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pivotCache/pivotCacheDefinition13.xml" ContentType="application/vnd.openxmlformats-officedocument.spreadsheetml.pivotCacheDefinition+xml"/>
  <Override PartName="/xl/pivotCache/pivotCacheDefinition14.xml" ContentType="application/vnd.openxmlformats-officedocument.spreadsheetml.pivotCacheDefinition+xml"/>
  <Override PartName="/xl/pivotCache/pivotCacheDefinition15.xml" ContentType="application/vnd.openxmlformats-officedocument.spreadsheetml.pivotCacheDefinition+xml"/>
  <Override PartName="/xl/pivotCache/pivotCacheDefinition16.xml" ContentType="application/vnd.openxmlformats-officedocument.spreadsheetml.pivotCacheDefinition+xml"/>
  <Override PartName="/xl/pivotCache/pivotCacheDefinition17.xml" ContentType="application/vnd.openxmlformats-officedocument.spreadsheetml.pivotCacheDefinition+xml"/>
  <Override PartName="/xl/pivotCache/pivotCacheDefinition18.xml" ContentType="application/vnd.openxmlformats-officedocument.spreadsheetml.pivotCacheDefinition+xml"/>
  <Override PartName="/xl/pivotCache/pivotCacheDefinition19.xml" ContentType="application/vnd.openxmlformats-officedocument.spreadsheetml.pivotCacheDefinition+xml"/>
  <Override PartName="/xl/pivotCache/pivotCacheDefinition20.xml" ContentType="application/vnd.openxmlformats-officedocument.spreadsheetml.pivotCacheDefinition+xml"/>
  <Override PartName="/xl/pivotCache/pivotCacheDefinition21.xml" ContentType="application/vnd.openxmlformats-officedocument.spreadsheetml.pivotCacheDefinition+xml"/>
  <Override PartName="/xl/pivotCache/pivotCacheDefinition22.xml" ContentType="application/vnd.openxmlformats-officedocument.spreadsheetml.pivotCacheDefinition+xml"/>
  <Override PartName="/xl/pivotCache/pivotCacheDefinition23.xml" ContentType="application/vnd.openxmlformats-officedocument.spreadsheetml.pivotCacheDefinition+xml"/>
  <Override PartName="/xl/pivotCache/pivotCacheDefinition24.xml" ContentType="application/vnd.openxmlformats-officedocument.spreadsheetml.pivotCacheDefinition+xml"/>
  <Override PartName="/xl/pivotCache/pivotCacheDefinition25.xml" ContentType="application/vnd.openxmlformats-officedocument.spreadsheetml.pivotCacheDefinition+xml"/>
  <Override PartName="/xl/pivotCache/pivotCacheDefinition26.xml" ContentType="application/vnd.openxmlformats-officedocument.spreadsheetml.pivotCacheDefinition+xml"/>
  <Override PartName="/xl/pivotCache/pivotCacheDefinition27.xml" ContentType="application/vnd.openxmlformats-officedocument.spreadsheetml.pivotCacheDefinition+xml"/>
  <Override PartName="/xl/pivotCache/pivotCacheDefinition28.xml" ContentType="application/vnd.openxmlformats-officedocument.spreadsheetml.pivotCacheDefinition+xml"/>
  <Override PartName="/xl/pivotCache/pivotCacheDefinition29.xml" ContentType="application/vnd.openxmlformats-officedocument.spreadsheetml.pivotCacheDefinition+xml"/>
  <Override PartName="/xl/pivotCache/pivotCacheDefinition30.xml" ContentType="application/vnd.openxmlformats-officedocument.spreadsheetml.pivotCacheDefinition+xml"/>
  <Override PartName="/xl/pivotCache/pivotCacheDefinition31.xml" ContentType="application/vnd.openxmlformats-officedocument.spreadsheetml.pivotCacheDefinition+xml"/>
  <Override PartName="/xl/pivotCache/pivotCacheDefinition32.xml" ContentType="application/vnd.openxmlformats-officedocument.spreadsheetml.pivotCacheDefinition+xml"/>
  <Override PartName="/xl/pivotCache/pivotCacheDefinition33.xml" ContentType="application/vnd.openxmlformats-officedocument.spreadsheetml.pivotCacheDefinition+xml"/>
  <Override PartName="/xl/pivotCache/pivotCacheDefinition34.xml" ContentType="application/vnd.openxmlformats-officedocument.spreadsheetml.pivotCacheDefinition+xml"/>
  <Override PartName="/xl/pivotCache/pivotCacheDefinition35.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customProperty1.bin" ContentType="application/vnd.openxmlformats-officedocument.spreadsheetml.customProperty"/>
  <Override PartName="/xl/drawings/drawing1.xml" ContentType="application/vnd.openxmlformats-officedocument.drawing+xml"/>
  <Override PartName="/xl/slicers/slicer1.xml" ContentType="application/vnd.ms-excel.slicer+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13.xml" ContentType="application/vnd.openxmlformats-officedocument.spreadsheetml.pivotTable+xml"/>
  <Override PartName="/xl/pivotTables/pivotTable14.xml" ContentType="application/vnd.openxmlformats-officedocument.spreadsheetml.pivotTab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customProperty3.bin" ContentType="application/vnd.openxmlformats-officedocument.spreadsheetml.customProperty"/>
  <Override PartName="/xl/drawings/drawing4.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ustomProperty4.bin" ContentType="application/vnd.openxmlformats-officedocument.spreadsheetml.customProperty"/>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customProperty5.bin" ContentType="application/vnd.openxmlformats-officedocument.spreadsheetml.customProperty"/>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drawings/drawing5.xml" ContentType="application/vnd.openxmlformats-officedocument.drawing+xml"/>
  <Override PartName="/xl/slicers/slicer2.xml" ContentType="application/vnd.ms-excel.slicer+xml"/>
  <Override PartName="/xl/customProperty6.bin" ContentType="application/vnd.openxmlformats-officedocument.spreadsheetml.customProperty"/>
  <Override PartName="/xl/tables/table9.xml" ContentType="application/vnd.openxmlformats-officedocument.spreadsheetml.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drawings/drawing6.xml" ContentType="application/vnd.openxmlformats-officedocument.drawing+xml"/>
  <Override PartName="/xl/slicers/slicer3.xml" ContentType="application/vnd.ms-excel.slicer+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hidePivotFieldList="1"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2)/00. Historical Data Files (Final)/"/>
    </mc:Choice>
  </mc:AlternateContent>
  <xr:revisionPtr revIDLastSave="2" documentId="13_ncr:1_{A3C92A9C-5A17-48C7-B61F-452CD461F330}" xr6:coauthVersionLast="47" xr6:coauthVersionMax="47" xr10:uidLastSave="{7B45686E-0A18-44CA-A093-CD7102469F77}"/>
  <bookViews>
    <workbookView xWindow="30" yWindow="600" windowWidth="20460" windowHeight="10920" tabRatio="694" firstSheet="1" activeTab="1" xr2:uid="{00000000-000D-0000-FFFF-FFFF00000000}"/>
  </bookViews>
  <sheets>
    <sheet name="Summary" sheetId="2" r:id="rId1"/>
    <sheet name="Graph Trend" sheetId="8" r:id="rId2"/>
    <sheet name="Sally - Biz Hours" sheetId="11" state="hidden" r:id="rId3"/>
    <sheet name="TRHC - 4 yr" sheetId="4" state="hidden" r:id="rId4"/>
    <sheet name="Last Week - Top 5" sheetId="5" state="hidden" r:id="rId5"/>
    <sheet name="Monthly Trend" sheetId="6" r:id="rId6"/>
    <sheet name="NC Cumulative" sheetId="12" state="hidden" r:id="rId7"/>
    <sheet name="Data" sheetId="1" r:id="rId8"/>
    <sheet name="Dashboard" sheetId="10" state="hidden" r:id="rId9"/>
    <sheet name="Lookup" sheetId="3" state="hidden" r:id="rId10"/>
  </sheets>
  <definedNames>
    <definedName name="_xlnm._FilterDatabase" localSheetId="7" hidden="1">Data!$B$4:$AA$3392</definedName>
    <definedName name="_xlcn.WorksheetConnection_WeeklySITGTemplate03.14.2022.xlsxData1" hidden="1">Data[]</definedName>
    <definedName name="Slicer_Business_Hours1">#N/A</definedName>
    <definedName name="Slicer_City">#N/A</definedName>
    <definedName name="Slicer_Day_of_Week1">#N/A</definedName>
    <definedName name="Slicer_Dispatch_Incident_Type">#N/A</definedName>
    <definedName name="Slicer_Division">#N/A</definedName>
    <definedName name="Slicer_Last_Week">#N/A</definedName>
    <definedName name="Slicer_Month">#N/A</definedName>
    <definedName name="Slicer_Month3">#N/A</definedName>
    <definedName name="Slicer_Region">#N/A</definedName>
    <definedName name="Slicer_Region1">#N/A</definedName>
    <definedName name="Slicer_SITG_Type">#N/A</definedName>
  </definedNames>
  <calcPr calcId="191028"/>
  <pivotCaches>
    <pivotCache cacheId="92" r:id="rId11"/>
    <pivotCache cacheId="93" r:id="rId12"/>
    <pivotCache cacheId="94" r:id="rId13"/>
    <pivotCache cacheId="95" r:id="rId14"/>
    <pivotCache cacheId="96" r:id="rId15"/>
    <pivotCache cacheId="97" r:id="rId16"/>
    <pivotCache cacheId="98" r:id="rId17"/>
    <pivotCache cacheId="99" r:id="rId18"/>
    <pivotCache cacheId="100" r:id="rId19"/>
    <pivotCache cacheId="101" r:id="rId20"/>
    <pivotCache cacheId="102" r:id="rId21"/>
    <pivotCache cacheId="103" r:id="rId22"/>
    <pivotCache cacheId="104" r:id="rId23"/>
    <pivotCache cacheId="105" r:id="rId24"/>
    <pivotCache cacheId="106" r:id="rId25"/>
    <pivotCache cacheId="107" r:id="rId26"/>
    <pivotCache cacheId="108" r:id="rId27"/>
    <pivotCache cacheId="109" r:id="rId28"/>
    <pivotCache cacheId="110" r:id="rId29"/>
    <pivotCache cacheId="111" r:id="rId30"/>
    <pivotCache cacheId="112" r:id="rId31"/>
    <pivotCache cacheId="113" r:id="rId32"/>
    <pivotCache cacheId="114" r:id="rId33"/>
    <pivotCache cacheId="115" r:id="rId34"/>
    <pivotCache cacheId="116" r:id="rId35"/>
    <pivotCache cacheId="117" r:id="rId36"/>
    <pivotCache cacheId="118" r:id="rId37"/>
    <pivotCache cacheId="119" r:id="rId38"/>
    <pivotCache cacheId="120" r:id="rId39"/>
    <pivotCache cacheId="121" r:id="rId40"/>
    <pivotCache cacheId="122" r:id="rId41"/>
    <pivotCache cacheId="123" r:id="rId42"/>
  </pivotCaches>
  <extLst>
    <ext xmlns:x14="http://schemas.microsoft.com/office/spreadsheetml/2009/9/main" uri="{876F7934-8845-4945-9796-88D515C7AA90}">
      <x14:pivotCaches>
        <pivotCache cacheId="124" r:id="rId43"/>
        <pivotCache cacheId="125" r:id="rId44"/>
        <pivotCache cacheId="126" r:id="rId45"/>
      </x14:pivotCaches>
    </ext>
    <ext xmlns:x14="http://schemas.microsoft.com/office/spreadsheetml/2009/9/main" uri="{BBE1A952-AA13-448e-AADC-164F8A28A991}">
      <x14:slicerCaches>
        <x14:slicerCache r:id="rId46"/>
        <x14:slicerCache r:id="rId47"/>
        <x14:slicerCache r:id="rId48"/>
        <x14:slicerCache r:id="rId49"/>
        <x14:slicerCache r:id="rId50"/>
        <x14:slicerCache r:id="rId51"/>
        <x14:slicerCache r:id="rId52"/>
        <x14:slicerCache r:id="rId53"/>
        <x14:slicerCache r:id="rId54"/>
        <x14:slicerCache r:id="rId55"/>
        <x14:slicerCache r:id="rId56"/>
      </x14:slicerCaches>
    </ext>
    <ext xmlns:x14="http://schemas.microsoft.com/office/spreadsheetml/2009/9/main" uri="{79F54976-1DA5-4618-B147-4CDE4B953A38}">
      <x14:workbookPr/>
    </ext>
    <ext xmlns:x15="http://schemas.microsoft.com/office/spreadsheetml/2010/11/main" uri="{FCE2AD5D-F65C-4FA6-A056-5C36A1767C68}">
      <x15:dataModel>
        <x15:modelTables>
          <x15:modelTable id="Data" name="Data" connection="WorksheetConnection_Weekly SITG Template - 03.14.2022.xlsx!Data"/>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991" i="1" l="1"/>
  <c r="B2991" i="1"/>
  <c r="C2991" i="1"/>
  <c r="D2991" i="1"/>
  <c r="G2991" i="1"/>
  <c r="K2991" i="1"/>
  <c r="L2991" i="1"/>
  <c r="H2991" i="1" s="1"/>
  <c r="A507" i="1"/>
  <c r="B507" i="1"/>
  <c r="C507" i="1"/>
  <c r="D507" i="1"/>
  <c r="G507" i="1"/>
  <c r="K507" i="1"/>
  <c r="I507" i="1" s="1" a="1"/>
  <c r="I507" i="1" s="1"/>
  <c r="L507" i="1"/>
  <c r="H507" i="1" s="1"/>
  <c r="A367" i="1"/>
  <c r="B367" i="1"/>
  <c r="C367" i="1"/>
  <c r="D367" i="1"/>
  <c r="G367" i="1"/>
  <c r="K367" i="1"/>
  <c r="I367" i="1" s="1" a="1"/>
  <c r="I367" i="1" s="1"/>
  <c r="L367" i="1"/>
  <c r="H367" i="1" s="1"/>
  <c r="A2021" i="1"/>
  <c r="B2021" i="1"/>
  <c r="C2021" i="1"/>
  <c r="D2021" i="1"/>
  <c r="G2021" i="1"/>
  <c r="K2021" i="1"/>
  <c r="F2021" i="1" s="1"/>
  <c r="L2021" i="1"/>
  <c r="H2021" i="1" s="1"/>
  <c r="A711" i="1"/>
  <c r="B711" i="1"/>
  <c r="C711" i="1"/>
  <c r="D711" i="1"/>
  <c r="G711" i="1"/>
  <c r="K711" i="1"/>
  <c r="I711" i="1" s="1" a="1"/>
  <c r="I711" i="1" s="1"/>
  <c r="L711" i="1"/>
  <c r="H711" i="1" s="1"/>
  <c r="A180" i="1"/>
  <c r="B180" i="1"/>
  <c r="C180" i="1"/>
  <c r="D180" i="1"/>
  <c r="G180" i="1"/>
  <c r="K180" i="1"/>
  <c r="J180" i="1" s="1"/>
  <c r="L180" i="1"/>
  <c r="H180" i="1" s="1"/>
  <c r="A2392" i="1"/>
  <c r="B2392" i="1"/>
  <c r="C2392" i="1"/>
  <c r="D2392" i="1"/>
  <c r="G2392" i="1"/>
  <c r="K2392" i="1"/>
  <c r="L2392" i="1"/>
  <c r="H2392" i="1" s="1"/>
  <c r="A690" i="1"/>
  <c r="B690" i="1"/>
  <c r="C690" i="1"/>
  <c r="D690" i="1"/>
  <c r="G690" i="1"/>
  <c r="K690" i="1"/>
  <c r="L690" i="1"/>
  <c r="H690" i="1" s="1"/>
  <c r="A416" i="1"/>
  <c r="B416" i="1"/>
  <c r="C416" i="1"/>
  <c r="D416" i="1"/>
  <c r="G416" i="1"/>
  <c r="K416" i="1"/>
  <c r="I416" i="1" s="1" a="1"/>
  <c r="I416" i="1" s="1"/>
  <c r="L416" i="1"/>
  <c r="H416" i="1" s="1"/>
  <c r="A3155" i="1"/>
  <c r="B3155" i="1"/>
  <c r="C3155" i="1"/>
  <c r="D3155" i="1"/>
  <c r="G3155" i="1"/>
  <c r="K3155" i="1"/>
  <c r="I3155" i="1" s="1" a="1"/>
  <c r="I3155" i="1" s="1"/>
  <c r="L3155" i="1"/>
  <c r="H3155" i="1" s="1"/>
  <c r="A3092" i="1"/>
  <c r="B3092" i="1"/>
  <c r="C3092" i="1"/>
  <c r="D3092" i="1"/>
  <c r="G3092" i="1"/>
  <c r="K3092" i="1"/>
  <c r="I3092" i="1" s="1" a="1"/>
  <c r="I3092" i="1" s="1"/>
  <c r="L3092" i="1"/>
  <c r="H3092" i="1" s="1"/>
  <c r="A2593" i="1"/>
  <c r="B2593" i="1"/>
  <c r="C2593" i="1"/>
  <c r="D2593" i="1"/>
  <c r="G2593" i="1"/>
  <c r="K2593" i="1"/>
  <c r="J2593" i="1" s="1"/>
  <c r="L2593" i="1"/>
  <c r="H2593" i="1" s="1"/>
  <c r="A234" i="1"/>
  <c r="B234" i="1"/>
  <c r="C234" i="1"/>
  <c r="D234" i="1"/>
  <c r="G234" i="1"/>
  <c r="K234" i="1"/>
  <c r="L234" i="1"/>
  <c r="H234" i="1" s="1"/>
  <c r="A1200" i="1"/>
  <c r="B1200" i="1"/>
  <c r="C1200" i="1"/>
  <c r="D1200" i="1"/>
  <c r="G1200" i="1"/>
  <c r="K1200" i="1"/>
  <c r="L1200" i="1"/>
  <c r="H1200" i="1" s="1"/>
  <c r="A386" i="1"/>
  <c r="B386" i="1"/>
  <c r="C386" i="1"/>
  <c r="D386" i="1"/>
  <c r="G386" i="1"/>
  <c r="K386" i="1"/>
  <c r="I386" i="1" s="1" a="1"/>
  <c r="I386" i="1" s="1"/>
  <c r="L386" i="1"/>
  <c r="H386" i="1" s="1"/>
  <c r="A144" i="1"/>
  <c r="B144" i="1"/>
  <c r="C144" i="1"/>
  <c r="D144" i="1"/>
  <c r="G144" i="1"/>
  <c r="K144" i="1"/>
  <c r="I144" i="1" s="1" a="1"/>
  <c r="I144" i="1" s="1"/>
  <c r="L144" i="1"/>
  <c r="H144" i="1" s="1"/>
  <c r="A2865" i="1"/>
  <c r="B2865" i="1"/>
  <c r="C2865" i="1"/>
  <c r="D2865" i="1"/>
  <c r="G2865" i="1"/>
  <c r="K2865" i="1"/>
  <c r="I2865" i="1" s="1" a="1"/>
  <c r="I2865" i="1" s="1"/>
  <c r="L2865" i="1"/>
  <c r="H2865" i="1" s="1"/>
  <c r="A3342" i="1"/>
  <c r="B3342" i="1"/>
  <c r="C3342" i="1"/>
  <c r="D3342" i="1"/>
  <c r="G3342" i="1"/>
  <c r="K3342" i="1"/>
  <c r="I3342" i="1" s="1" a="1"/>
  <c r="I3342" i="1" s="1"/>
  <c r="L3342" i="1"/>
  <c r="H3342" i="1" s="1"/>
  <c r="A529" i="1"/>
  <c r="B529" i="1"/>
  <c r="C529" i="1"/>
  <c r="D529" i="1"/>
  <c r="G529" i="1"/>
  <c r="K529" i="1"/>
  <c r="J529" i="1" s="1"/>
  <c r="L529" i="1"/>
  <c r="H529" i="1" s="1"/>
  <c r="A840" i="1"/>
  <c r="B840" i="1"/>
  <c r="C840" i="1"/>
  <c r="D840" i="1"/>
  <c r="G840" i="1"/>
  <c r="K840" i="1"/>
  <c r="L840" i="1"/>
  <c r="H840" i="1" s="1"/>
  <c r="A204" i="1"/>
  <c r="B204" i="1"/>
  <c r="C204" i="1"/>
  <c r="D204" i="1"/>
  <c r="G204" i="1"/>
  <c r="K204" i="1"/>
  <c r="J204" i="1" s="1"/>
  <c r="L204" i="1"/>
  <c r="H204" i="1" s="1"/>
  <c r="A573" i="1"/>
  <c r="B573" i="1"/>
  <c r="C573" i="1"/>
  <c r="D573" i="1"/>
  <c r="G573" i="1"/>
  <c r="K573" i="1"/>
  <c r="I573" i="1" s="1" a="1"/>
  <c r="I573" i="1" s="1"/>
  <c r="L573" i="1"/>
  <c r="H573" i="1" s="1"/>
  <c r="A16" i="1"/>
  <c r="B16" i="1"/>
  <c r="C16" i="1"/>
  <c r="D16" i="1"/>
  <c r="G16" i="1"/>
  <c r="K16" i="1"/>
  <c r="I16" i="1" s="1" a="1"/>
  <c r="I16" i="1" s="1"/>
  <c r="L16" i="1"/>
  <c r="H16" i="1" s="1"/>
  <c r="A2228" i="1"/>
  <c r="B2228" i="1"/>
  <c r="C2228" i="1"/>
  <c r="D2228" i="1"/>
  <c r="G2228" i="1"/>
  <c r="K2228" i="1"/>
  <c r="I2228" i="1" s="1" a="1"/>
  <c r="I2228" i="1" s="1"/>
  <c r="L2228" i="1"/>
  <c r="H2228" i="1" s="1"/>
  <c r="A2681" i="1"/>
  <c r="B2681" i="1"/>
  <c r="C2681" i="1"/>
  <c r="D2681" i="1"/>
  <c r="G2681" i="1"/>
  <c r="K2681" i="1"/>
  <c r="I2681" i="1" s="1" a="1"/>
  <c r="I2681" i="1" s="1"/>
  <c r="L2681" i="1"/>
  <c r="H2681" i="1" s="1"/>
  <c r="A955" i="1"/>
  <c r="B955" i="1"/>
  <c r="C955" i="1"/>
  <c r="D955" i="1"/>
  <c r="G955" i="1"/>
  <c r="K955" i="1"/>
  <c r="J955" i="1" s="1"/>
  <c r="L955" i="1"/>
  <c r="H955" i="1" s="1"/>
  <c r="A260" i="1"/>
  <c r="B260" i="1"/>
  <c r="C260" i="1"/>
  <c r="D260" i="1"/>
  <c r="G260" i="1"/>
  <c r="K260" i="1"/>
  <c r="L260" i="1"/>
  <c r="H260" i="1" s="1"/>
  <c r="A3187" i="1"/>
  <c r="B3187" i="1"/>
  <c r="C3187" i="1"/>
  <c r="D3187" i="1"/>
  <c r="G3187" i="1"/>
  <c r="K3187" i="1"/>
  <c r="J3187" i="1" s="1"/>
  <c r="L3187" i="1"/>
  <c r="H3187" i="1" s="1"/>
  <c r="A1504" i="1"/>
  <c r="B1504" i="1"/>
  <c r="C1504" i="1"/>
  <c r="D1504" i="1"/>
  <c r="G1504" i="1"/>
  <c r="K1504" i="1"/>
  <c r="L1504" i="1"/>
  <c r="H1504" i="1" s="1"/>
  <c r="A387" i="1"/>
  <c r="B387" i="1"/>
  <c r="C387" i="1"/>
  <c r="D387" i="1"/>
  <c r="G387" i="1"/>
  <c r="K387" i="1"/>
  <c r="I387" i="1" s="1" a="1"/>
  <c r="I387" i="1" s="1"/>
  <c r="L387" i="1"/>
  <c r="H387" i="1" s="1"/>
  <c r="A3217" i="1"/>
  <c r="B3217" i="1"/>
  <c r="C3217" i="1"/>
  <c r="D3217" i="1"/>
  <c r="G3217" i="1"/>
  <c r="K3217" i="1"/>
  <c r="I3217" i="1" s="1" a="1"/>
  <c r="I3217" i="1" s="1"/>
  <c r="L3217" i="1"/>
  <c r="H3217" i="1" s="1"/>
  <c r="A368" i="1"/>
  <c r="B368" i="1"/>
  <c r="C368" i="1"/>
  <c r="D368" i="1"/>
  <c r="G368" i="1"/>
  <c r="K368" i="1"/>
  <c r="J368" i="1" s="1"/>
  <c r="L368" i="1"/>
  <c r="H368" i="1" s="1"/>
  <c r="A3373" i="1"/>
  <c r="B3373" i="1"/>
  <c r="C3373" i="1"/>
  <c r="D3373" i="1"/>
  <c r="G3373" i="1"/>
  <c r="K3373" i="1"/>
  <c r="I3373" i="1" s="1" a="1"/>
  <c r="I3373" i="1" s="1"/>
  <c r="L3373" i="1"/>
  <c r="H3373" i="1" s="1"/>
  <c r="A1831" i="1"/>
  <c r="B1831" i="1"/>
  <c r="C1831" i="1"/>
  <c r="D1831" i="1"/>
  <c r="G1831" i="1"/>
  <c r="K1831" i="1"/>
  <c r="I1831" i="1" s="1" a="1"/>
  <c r="I1831" i="1" s="1"/>
  <c r="L1831" i="1"/>
  <c r="H1831" i="1" s="1"/>
  <c r="A3343" i="1"/>
  <c r="B3343" i="1"/>
  <c r="C3343" i="1"/>
  <c r="D3343" i="1"/>
  <c r="G3343" i="1"/>
  <c r="K3343" i="1"/>
  <c r="L3343" i="1"/>
  <c r="H3343" i="1" s="1"/>
  <c r="A612" i="1"/>
  <c r="B612" i="1"/>
  <c r="C612" i="1"/>
  <c r="D612" i="1"/>
  <c r="G612" i="1"/>
  <c r="K612" i="1"/>
  <c r="J612" i="1" s="1"/>
  <c r="L612" i="1"/>
  <c r="H612" i="1" s="1"/>
  <c r="A3156" i="1"/>
  <c r="B3156" i="1"/>
  <c r="C3156" i="1"/>
  <c r="D3156" i="1"/>
  <c r="G3156" i="1"/>
  <c r="K3156" i="1"/>
  <c r="L3156" i="1"/>
  <c r="H3156" i="1" s="1"/>
  <c r="A813" i="1"/>
  <c r="B813" i="1"/>
  <c r="C813" i="1"/>
  <c r="D813" i="1"/>
  <c r="G813" i="1"/>
  <c r="K813" i="1"/>
  <c r="I813" i="1" s="1" a="1"/>
  <c r="I813" i="1" s="1"/>
  <c r="L813" i="1"/>
  <c r="H813" i="1" s="1"/>
  <c r="A2929" i="1"/>
  <c r="B2929" i="1"/>
  <c r="C2929" i="1"/>
  <c r="D2929" i="1"/>
  <c r="G2929" i="1"/>
  <c r="K2929" i="1"/>
  <c r="I2929" i="1" s="1" a="1"/>
  <c r="I2929" i="1" s="1"/>
  <c r="L2929" i="1"/>
  <c r="H2929" i="1" s="1"/>
  <c r="A2059" i="1"/>
  <c r="B2059" i="1"/>
  <c r="C2059" i="1"/>
  <c r="D2059" i="1"/>
  <c r="G2059" i="1"/>
  <c r="K2059" i="1"/>
  <c r="J2059" i="1" s="1"/>
  <c r="L2059" i="1"/>
  <c r="H2059" i="1" s="1"/>
  <c r="A1774" i="1"/>
  <c r="B1774" i="1"/>
  <c r="C1774" i="1"/>
  <c r="D1774" i="1"/>
  <c r="G1774" i="1"/>
  <c r="K1774" i="1"/>
  <c r="I1774" i="1" s="1" a="1"/>
  <c r="I1774" i="1" s="1"/>
  <c r="L1774" i="1"/>
  <c r="H1774" i="1" s="1"/>
  <c r="A1023" i="1"/>
  <c r="B1023" i="1"/>
  <c r="C1023" i="1"/>
  <c r="D1023" i="1"/>
  <c r="G1023" i="1"/>
  <c r="K1023" i="1"/>
  <c r="I1023" i="1" s="1" a="1"/>
  <c r="I1023" i="1" s="1"/>
  <c r="L1023" i="1"/>
  <c r="H1023" i="1" s="1"/>
  <c r="A354" i="1"/>
  <c r="B354" i="1"/>
  <c r="C354" i="1"/>
  <c r="D354" i="1"/>
  <c r="G354" i="1"/>
  <c r="K354" i="1"/>
  <c r="L354" i="1"/>
  <c r="H354" i="1" s="1"/>
  <c r="A1983" i="1"/>
  <c r="B1983" i="1"/>
  <c r="C1983" i="1"/>
  <c r="D1983" i="1"/>
  <c r="G1983" i="1"/>
  <c r="K1983" i="1"/>
  <c r="J1983" i="1" s="1"/>
  <c r="L1983" i="1"/>
  <c r="H1983" i="1" s="1"/>
  <c r="A205" i="1"/>
  <c r="B205" i="1"/>
  <c r="C205" i="1"/>
  <c r="D205" i="1"/>
  <c r="G205" i="1"/>
  <c r="K205" i="1"/>
  <c r="L205" i="1"/>
  <c r="H205" i="1" s="1"/>
  <c r="A1110" i="1"/>
  <c r="B1110" i="1"/>
  <c r="C1110" i="1"/>
  <c r="D1110" i="1"/>
  <c r="G1110" i="1"/>
  <c r="K1110" i="1"/>
  <c r="I1110" i="1" s="1" a="1"/>
  <c r="I1110" i="1" s="1"/>
  <c r="L1110" i="1"/>
  <c r="H1110" i="1" s="1"/>
  <c r="A2438" i="1"/>
  <c r="B2438" i="1"/>
  <c r="C2438" i="1"/>
  <c r="D2438" i="1"/>
  <c r="G2438" i="1"/>
  <c r="K2438" i="1"/>
  <c r="L2438" i="1"/>
  <c r="H2438" i="1" s="1"/>
  <c r="A1071" i="1"/>
  <c r="B1071" i="1"/>
  <c r="C1071" i="1"/>
  <c r="D1071" i="1"/>
  <c r="G1071" i="1"/>
  <c r="K1071" i="1"/>
  <c r="I1071" i="1" s="1" a="1"/>
  <c r="I1071" i="1" s="1"/>
  <c r="L1071" i="1"/>
  <c r="H1071" i="1" s="1"/>
  <c r="A145" i="1"/>
  <c r="B145" i="1"/>
  <c r="C145" i="1"/>
  <c r="D145" i="1"/>
  <c r="G145" i="1"/>
  <c r="K145" i="1"/>
  <c r="F145" i="1" s="1"/>
  <c r="L145" i="1"/>
  <c r="H145" i="1" s="1"/>
  <c r="A388" i="1"/>
  <c r="B388" i="1"/>
  <c r="C388" i="1"/>
  <c r="D388" i="1"/>
  <c r="G388" i="1"/>
  <c r="K388" i="1"/>
  <c r="I388" i="1" s="1" a="1"/>
  <c r="I388" i="1" s="1"/>
  <c r="L388" i="1"/>
  <c r="H388" i="1" s="1"/>
  <c r="A691" i="1"/>
  <c r="B691" i="1"/>
  <c r="C691" i="1"/>
  <c r="D691" i="1"/>
  <c r="G691" i="1"/>
  <c r="K691" i="1"/>
  <c r="F691" i="1" s="1"/>
  <c r="L691" i="1"/>
  <c r="H691" i="1" s="1"/>
  <c r="A1727" i="1"/>
  <c r="B1727" i="1"/>
  <c r="C1727" i="1"/>
  <c r="D1727" i="1"/>
  <c r="G1727" i="1"/>
  <c r="K1727" i="1"/>
  <c r="L1727" i="1"/>
  <c r="H1727" i="1" s="1"/>
  <c r="A1072" i="1"/>
  <c r="B1072" i="1"/>
  <c r="C1072" i="1"/>
  <c r="D1072" i="1"/>
  <c r="G1072" i="1"/>
  <c r="K1072" i="1"/>
  <c r="L1072" i="1"/>
  <c r="H1072" i="1" s="1"/>
  <c r="A2022" i="1"/>
  <c r="B2022" i="1"/>
  <c r="C2022" i="1"/>
  <c r="D2022" i="1"/>
  <c r="G2022" i="1"/>
  <c r="K2022" i="1"/>
  <c r="I2022" i="1" s="1" a="1"/>
  <c r="I2022" i="1" s="1"/>
  <c r="L2022" i="1"/>
  <c r="H2022" i="1" s="1"/>
  <c r="A90" i="1"/>
  <c r="B90" i="1"/>
  <c r="C90" i="1"/>
  <c r="D90" i="1"/>
  <c r="G90" i="1"/>
  <c r="K90" i="1"/>
  <c r="I90" i="1" s="1" a="1"/>
  <c r="I90" i="1" s="1"/>
  <c r="L90" i="1"/>
  <c r="H90" i="1" s="1"/>
  <c r="A3313" i="1"/>
  <c r="B3313" i="1"/>
  <c r="C3313" i="1"/>
  <c r="D3313" i="1"/>
  <c r="G3313" i="1"/>
  <c r="K3313" i="1"/>
  <c r="I3313" i="1" s="1" a="1"/>
  <c r="I3313" i="1" s="1"/>
  <c r="L3313" i="1"/>
  <c r="H3313" i="1" s="1"/>
  <c r="A1393" i="1"/>
  <c r="B1393" i="1"/>
  <c r="C1393" i="1"/>
  <c r="D1393" i="1"/>
  <c r="G1393" i="1"/>
  <c r="K1393" i="1"/>
  <c r="F1393" i="1" s="1"/>
  <c r="L1393" i="1"/>
  <c r="H1393" i="1" s="1"/>
  <c r="A1992" i="1"/>
  <c r="B1992" i="1"/>
  <c r="C1992" i="1"/>
  <c r="D1992" i="1"/>
  <c r="G1992" i="1"/>
  <c r="K1992" i="1"/>
  <c r="I1992" i="1" s="1" a="1"/>
  <c r="I1992" i="1" s="1"/>
  <c r="L1992" i="1"/>
  <c r="H1992" i="1" s="1"/>
  <c r="A2692" i="1"/>
  <c r="B2692" i="1"/>
  <c r="C2692" i="1"/>
  <c r="D2692" i="1"/>
  <c r="G2692" i="1"/>
  <c r="K2692" i="1"/>
  <c r="J2692" i="1" s="1"/>
  <c r="L2692" i="1"/>
  <c r="H2692" i="1" s="1"/>
  <c r="A80" i="1"/>
  <c r="B80" i="1"/>
  <c r="C80" i="1"/>
  <c r="D80" i="1"/>
  <c r="G80" i="1"/>
  <c r="K80" i="1"/>
  <c r="L80" i="1"/>
  <c r="H80" i="1" s="1"/>
  <c r="A530" i="1"/>
  <c r="B530" i="1"/>
  <c r="C530" i="1"/>
  <c r="D530" i="1"/>
  <c r="G530" i="1"/>
  <c r="K530" i="1"/>
  <c r="I530" i="1" s="1" a="1"/>
  <c r="I530" i="1" s="1"/>
  <c r="L530" i="1"/>
  <c r="H530" i="1" s="1"/>
  <c r="A3157" i="1"/>
  <c r="B3157" i="1"/>
  <c r="C3157" i="1"/>
  <c r="D3157" i="1"/>
  <c r="G3157" i="1"/>
  <c r="K3157" i="1"/>
  <c r="I3157" i="1" s="1" a="1"/>
  <c r="I3157" i="1" s="1"/>
  <c r="L3157" i="1"/>
  <c r="H3157" i="1" s="1"/>
  <c r="A2545" i="1"/>
  <c r="B2545" i="1"/>
  <c r="C2545" i="1"/>
  <c r="D2545" i="1"/>
  <c r="G2545" i="1"/>
  <c r="K2545" i="1"/>
  <c r="J2545" i="1" s="1"/>
  <c r="L2545" i="1"/>
  <c r="H2545" i="1" s="1"/>
  <c r="A63" i="1"/>
  <c r="B63" i="1"/>
  <c r="C63" i="1"/>
  <c r="D63" i="1"/>
  <c r="G63" i="1"/>
  <c r="K63" i="1"/>
  <c r="F63" i="1" s="1"/>
  <c r="L63" i="1"/>
  <c r="H63" i="1" s="1"/>
  <c r="A2393" i="1"/>
  <c r="B2393" i="1"/>
  <c r="C2393" i="1"/>
  <c r="D2393" i="1"/>
  <c r="G2393" i="1"/>
  <c r="K2393" i="1"/>
  <c r="I2393" i="1" s="1" a="1"/>
  <c r="I2393" i="1" s="1"/>
  <c r="L2393" i="1"/>
  <c r="H2393" i="1" s="1"/>
  <c r="A3093" i="1"/>
  <c r="B3093" i="1"/>
  <c r="C3093" i="1"/>
  <c r="D3093" i="1"/>
  <c r="G3093" i="1"/>
  <c r="K3093" i="1"/>
  <c r="L3093" i="1"/>
  <c r="H3093" i="1" s="1"/>
  <c r="A1860" i="1"/>
  <c r="B1860" i="1"/>
  <c r="C1860" i="1"/>
  <c r="D1860" i="1"/>
  <c r="G1860" i="1"/>
  <c r="K1860" i="1"/>
  <c r="J1860" i="1" s="1"/>
  <c r="L1860" i="1"/>
  <c r="H1860" i="1" s="1"/>
  <c r="A64" i="1"/>
  <c r="B64" i="1"/>
  <c r="C64" i="1"/>
  <c r="D64" i="1"/>
  <c r="G64" i="1"/>
  <c r="K64" i="1"/>
  <c r="L64" i="1"/>
  <c r="H64" i="1" s="1"/>
  <c r="A2161" i="1"/>
  <c r="B2161" i="1"/>
  <c r="C2161" i="1"/>
  <c r="D2161" i="1"/>
  <c r="G2161" i="1"/>
  <c r="K2161" i="1"/>
  <c r="I2161" i="1" s="1" a="1"/>
  <c r="I2161" i="1" s="1"/>
  <c r="L2161" i="1"/>
  <c r="H2161" i="1" s="1"/>
  <c r="A1861" i="1"/>
  <c r="B1861" i="1"/>
  <c r="C1861" i="1"/>
  <c r="D1861" i="1"/>
  <c r="G1861" i="1"/>
  <c r="K1861" i="1"/>
  <c r="I1861" i="1" s="1" a="1"/>
  <c r="I1861" i="1" s="1"/>
  <c r="L1861" i="1"/>
  <c r="H1861" i="1" s="1"/>
  <c r="A1775" i="1"/>
  <c r="B1775" i="1"/>
  <c r="C1775" i="1"/>
  <c r="D1775" i="1"/>
  <c r="G1775" i="1"/>
  <c r="K1775" i="1"/>
  <c r="F1775" i="1" s="1"/>
  <c r="L1775" i="1"/>
  <c r="H1775" i="1" s="1"/>
  <c r="A126" i="1"/>
  <c r="B126" i="1"/>
  <c r="C126" i="1"/>
  <c r="D126" i="1"/>
  <c r="G126" i="1"/>
  <c r="K126" i="1"/>
  <c r="I126" i="1" s="1" a="1"/>
  <c r="I126" i="1" s="1"/>
  <c r="L126" i="1"/>
  <c r="H126" i="1" s="1"/>
  <c r="A11" i="1"/>
  <c r="B11" i="1"/>
  <c r="C11" i="1"/>
  <c r="D11" i="1"/>
  <c r="G11" i="1"/>
  <c r="K11" i="1"/>
  <c r="J11" i="1" s="1"/>
  <c r="L11" i="1"/>
  <c r="H11" i="1" s="1"/>
  <c r="A2739" i="1"/>
  <c r="B2739" i="1"/>
  <c r="C2739" i="1"/>
  <c r="D2739" i="1"/>
  <c r="G2739" i="1"/>
  <c r="K2739" i="1"/>
  <c r="J2739" i="1" s="1"/>
  <c r="L2739" i="1"/>
  <c r="H2739" i="1" s="1"/>
  <c r="A2060" i="1"/>
  <c r="B2060" i="1"/>
  <c r="C2060" i="1"/>
  <c r="D2060" i="1"/>
  <c r="G2060" i="1"/>
  <c r="K2060" i="1"/>
  <c r="L2060" i="1"/>
  <c r="H2060" i="1" s="1"/>
  <c r="A3158" i="1"/>
  <c r="B3158" i="1"/>
  <c r="C3158" i="1"/>
  <c r="D3158" i="1"/>
  <c r="G3158" i="1"/>
  <c r="K3158" i="1"/>
  <c r="I3158" i="1" s="1" a="1"/>
  <c r="I3158" i="1" s="1"/>
  <c r="L3158" i="1"/>
  <c r="H3158" i="1" s="1"/>
  <c r="A2356" i="1"/>
  <c r="B2356" i="1"/>
  <c r="C2356" i="1"/>
  <c r="D2356" i="1"/>
  <c r="G2356" i="1"/>
  <c r="K2356" i="1"/>
  <c r="J2356" i="1" s="1"/>
  <c r="L2356" i="1"/>
  <c r="H2356" i="1" s="1"/>
  <c r="A2546" i="1"/>
  <c r="B2546" i="1"/>
  <c r="C2546" i="1"/>
  <c r="D2546" i="1"/>
  <c r="G2546" i="1"/>
  <c r="K2546" i="1"/>
  <c r="L2546" i="1"/>
  <c r="H2546" i="1" s="1"/>
  <c r="A2100" i="1"/>
  <c r="B2100" i="1"/>
  <c r="C2100" i="1"/>
  <c r="D2100" i="1"/>
  <c r="G2100" i="1"/>
  <c r="K2100" i="1"/>
  <c r="I2100" i="1" s="1" a="1"/>
  <c r="I2100" i="1" s="1"/>
  <c r="L2100" i="1"/>
  <c r="H2100" i="1" s="1"/>
  <c r="A740" i="1"/>
  <c r="B740" i="1"/>
  <c r="C740" i="1"/>
  <c r="D740" i="1"/>
  <c r="G740" i="1"/>
  <c r="K740" i="1"/>
  <c r="F740" i="1" s="1"/>
  <c r="L740" i="1"/>
  <c r="H740" i="1" s="1"/>
  <c r="A113" i="1"/>
  <c r="B113" i="1"/>
  <c r="C113" i="1"/>
  <c r="D113" i="1"/>
  <c r="G113" i="1"/>
  <c r="K113" i="1"/>
  <c r="J113" i="1" s="1"/>
  <c r="L113" i="1"/>
  <c r="H113" i="1" s="1"/>
  <c r="A1594" i="1"/>
  <c r="B1594" i="1"/>
  <c r="C1594" i="1"/>
  <c r="D1594" i="1"/>
  <c r="G1594" i="1"/>
  <c r="K1594" i="1"/>
  <c r="L1594" i="1"/>
  <c r="H1594" i="1" s="1"/>
  <c r="A595" i="1"/>
  <c r="B595" i="1"/>
  <c r="C595" i="1"/>
  <c r="D595" i="1"/>
  <c r="G595" i="1"/>
  <c r="K595" i="1"/>
  <c r="L595" i="1"/>
  <c r="H595" i="1" s="1"/>
  <c r="A26" i="1"/>
  <c r="B26" i="1"/>
  <c r="C26" i="1"/>
  <c r="D26" i="1"/>
  <c r="F26" i="1"/>
  <c r="G26" i="1"/>
  <c r="K26" i="1"/>
  <c r="I26" i="1" s="1" a="1"/>
  <c r="I26" i="1" s="1"/>
  <c r="L26" i="1"/>
  <c r="H26" i="1" s="1"/>
  <c r="A1237" i="1"/>
  <c r="B1237" i="1"/>
  <c r="C1237" i="1"/>
  <c r="D1237" i="1"/>
  <c r="G1237" i="1"/>
  <c r="K1237" i="1"/>
  <c r="F1237" i="1" s="1"/>
  <c r="L1237" i="1"/>
  <c r="H1237" i="1" s="1"/>
  <c r="A1993" i="1"/>
  <c r="B1993" i="1"/>
  <c r="C1993" i="1"/>
  <c r="D1993" i="1"/>
  <c r="G1993" i="1"/>
  <c r="K1993" i="1"/>
  <c r="J1993" i="1" s="1"/>
  <c r="L1993" i="1"/>
  <c r="H1993" i="1" s="1"/>
  <c r="A65" i="1"/>
  <c r="B65" i="1"/>
  <c r="C65" i="1"/>
  <c r="D65" i="1"/>
  <c r="G65" i="1"/>
  <c r="K65" i="1"/>
  <c r="I65" i="1" s="1" a="1"/>
  <c r="I65" i="1" s="1"/>
  <c r="L65" i="1"/>
  <c r="H65" i="1" s="1"/>
  <c r="A3285" i="1"/>
  <c r="B3285" i="1"/>
  <c r="C3285" i="1"/>
  <c r="D3285" i="1"/>
  <c r="G3285" i="1"/>
  <c r="K3285" i="1"/>
  <c r="J3285" i="1" s="1"/>
  <c r="L3285" i="1"/>
  <c r="H3285" i="1" s="1"/>
  <c r="A814" i="1"/>
  <c r="B814" i="1"/>
  <c r="C814" i="1"/>
  <c r="D814" i="1"/>
  <c r="G814" i="1"/>
  <c r="K814" i="1"/>
  <c r="L814" i="1"/>
  <c r="H814" i="1" s="1"/>
  <c r="A27" i="1"/>
  <c r="B27" i="1"/>
  <c r="C27" i="1"/>
  <c r="D27" i="1"/>
  <c r="G27" i="1"/>
  <c r="K27" i="1"/>
  <c r="J27" i="1" s="1"/>
  <c r="L27" i="1"/>
  <c r="H27" i="1" s="1"/>
  <c r="A66" i="1"/>
  <c r="B66" i="1"/>
  <c r="C66" i="1"/>
  <c r="D66" i="1"/>
  <c r="G66" i="1"/>
  <c r="K66" i="1"/>
  <c r="L66" i="1"/>
  <c r="H66" i="1" s="1"/>
  <c r="A478" i="1"/>
  <c r="B478" i="1"/>
  <c r="C478" i="1"/>
  <c r="D478" i="1"/>
  <c r="G478" i="1"/>
  <c r="K478" i="1"/>
  <c r="F478" i="1" s="1"/>
  <c r="L478" i="1"/>
  <c r="H478" i="1" s="1"/>
  <c r="A369" i="1"/>
  <c r="B369" i="1"/>
  <c r="C369" i="1"/>
  <c r="D369" i="1"/>
  <c r="G369" i="1"/>
  <c r="K369" i="1"/>
  <c r="J369" i="1" s="1"/>
  <c r="L369" i="1"/>
  <c r="H369" i="1" s="1"/>
  <c r="A5" i="1"/>
  <c r="B5" i="1"/>
  <c r="C5" i="1"/>
  <c r="D5" i="1"/>
  <c r="G5" i="1"/>
  <c r="K5" i="1"/>
  <c r="I5" i="1" s="1" a="1"/>
  <c r="I5" i="1" s="1"/>
  <c r="L5" i="1"/>
  <c r="H5" i="1" s="1"/>
  <c r="A67" i="1"/>
  <c r="B67" i="1"/>
  <c r="C67" i="1"/>
  <c r="D67" i="1"/>
  <c r="G67" i="1"/>
  <c r="K67" i="1"/>
  <c r="F67" i="1" s="1"/>
  <c r="L67" i="1"/>
  <c r="H67" i="1" s="1"/>
  <c r="A2023" i="1"/>
  <c r="B2023" i="1"/>
  <c r="C2023" i="1"/>
  <c r="D2023" i="1"/>
  <c r="G2023" i="1"/>
  <c r="K2023" i="1"/>
  <c r="J2023" i="1" s="1"/>
  <c r="L2023" i="1"/>
  <c r="H2023" i="1" s="1"/>
  <c r="A2439" i="1"/>
  <c r="B2439" i="1"/>
  <c r="C2439" i="1"/>
  <c r="D2439" i="1"/>
  <c r="G2439" i="1"/>
  <c r="K2439" i="1"/>
  <c r="L2439" i="1"/>
  <c r="H2439" i="1" s="1"/>
  <c r="A1994" i="1"/>
  <c r="B1994" i="1"/>
  <c r="C1994" i="1"/>
  <c r="D1994" i="1"/>
  <c r="G1994" i="1"/>
  <c r="K1994" i="1"/>
  <c r="J1994" i="1" s="1"/>
  <c r="L1994" i="1"/>
  <c r="H1994" i="1" s="1"/>
  <c r="A127" i="1"/>
  <c r="B127" i="1"/>
  <c r="C127" i="1"/>
  <c r="D127" i="1"/>
  <c r="G127" i="1"/>
  <c r="K127" i="1"/>
  <c r="I127" i="1" s="1" a="1"/>
  <c r="I127" i="1" s="1"/>
  <c r="L127" i="1"/>
  <c r="H127" i="1" s="1"/>
  <c r="A570" i="1"/>
  <c r="B570" i="1"/>
  <c r="C570" i="1"/>
  <c r="D570" i="1"/>
  <c r="G570" i="1"/>
  <c r="K570" i="1"/>
  <c r="J570" i="1" s="1"/>
  <c r="L570" i="1"/>
  <c r="H570" i="1" s="1"/>
  <c r="A982" i="1"/>
  <c r="B982" i="1"/>
  <c r="C982" i="1"/>
  <c r="D982" i="1"/>
  <c r="G982" i="1"/>
  <c r="K982" i="1"/>
  <c r="F982" i="1" s="1"/>
  <c r="L982" i="1"/>
  <c r="H982" i="1" s="1"/>
  <c r="A841" i="1"/>
  <c r="B841" i="1"/>
  <c r="C841" i="1"/>
  <c r="D841" i="1"/>
  <c r="G841" i="1"/>
  <c r="K841" i="1"/>
  <c r="F841" i="1" s="1"/>
  <c r="L841" i="1"/>
  <c r="H841" i="1" s="1"/>
  <c r="A956" i="1"/>
  <c r="B956" i="1"/>
  <c r="C956" i="1"/>
  <c r="D956" i="1"/>
  <c r="G956" i="1"/>
  <c r="K956" i="1"/>
  <c r="F956" i="1" s="1"/>
  <c r="L956" i="1"/>
  <c r="H956" i="1" s="1"/>
  <c r="A1926" i="1"/>
  <c r="B1926" i="1"/>
  <c r="C1926" i="1"/>
  <c r="D1926" i="1"/>
  <c r="G1926" i="1"/>
  <c r="K1926" i="1"/>
  <c r="I1926" i="1" s="1" a="1"/>
  <c r="I1926" i="1" s="1"/>
  <c r="L1926" i="1"/>
  <c r="H1926" i="1" s="1"/>
  <c r="A1566" i="1"/>
  <c r="B1566" i="1"/>
  <c r="C1566" i="1"/>
  <c r="D1566" i="1"/>
  <c r="G1566" i="1"/>
  <c r="K1566" i="1"/>
  <c r="J1566" i="1" s="1"/>
  <c r="L1566" i="1"/>
  <c r="H1566" i="1" s="1"/>
  <c r="A550" i="1"/>
  <c r="B550" i="1"/>
  <c r="C550" i="1"/>
  <c r="D550" i="1"/>
  <c r="G550" i="1"/>
  <c r="K550" i="1"/>
  <c r="I550" i="1" s="1" a="1"/>
  <c r="I550" i="1" s="1"/>
  <c r="L550" i="1"/>
  <c r="H550" i="1" s="1"/>
  <c r="A6" i="1"/>
  <c r="B6" i="1"/>
  <c r="C6" i="1"/>
  <c r="D6" i="1"/>
  <c r="G6" i="1"/>
  <c r="K6" i="1"/>
  <c r="J6" i="1" s="1"/>
  <c r="L6" i="1"/>
  <c r="H6" i="1" s="1"/>
  <c r="A2899" i="1"/>
  <c r="B2899" i="1"/>
  <c r="C2899" i="1"/>
  <c r="D2899" i="1"/>
  <c r="G2899" i="1"/>
  <c r="K2899" i="1"/>
  <c r="J2899" i="1" s="1"/>
  <c r="L2899" i="1"/>
  <c r="H2899" i="1" s="1"/>
  <c r="A389" i="1"/>
  <c r="B389" i="1"/>
  <c r="C389" i="1"/>
  <c r="D389" i="1"/>
  <c r="G389" i="1"/>
  <c r="K389" i="1"/>
  <c r="I389" i="1" s="1" a="1"/>
  <c r="I389" i="1" s="1"/>
  <c r="L389" i="1"/>
  <c r="H389" i="1" s="1"/>
  <c r="A1902" i="1"/>
  <c r="B1902" i="1"/>
  <c r="C1902" i="1"/>
  <c r="D1902" i="1"/>
  <c r="G1902" i="1"/>
  <c r="K1902" i="1"/>
  <c r="I1902" i="1" s="1" a="1"/>
  <c r="I1902" i="1" s="1"/>
  <c r="L1902" i="1"/>
  <c r="H1902" i="1" s="1"/>
  <c r="A2740" i="1"/>
  <c r="B2740" i="1"/>
  <c r="C2740" i="1"/>
  <c r="D2740" i="1"/>
  <c r="G2740" i="1"/>
  <c r="K2740" i="1"/>
  <c r="J2740" i="1" s="1"/>
  <c r="L2740" i="1"/>
  <c r="H2740" i="1" s="1"/>
  <c r="A81" i="1"/>
  <c r="B81" i="1"/>
  <c r="C81" i="1"/>
  <c r="D81" i="1"/>
  <c r="G81" i="1"/>
  <c r="K81" i="1"/>
  <c r="I81" i="1" s="1" a="1"/>
  <c r="I81" i="1" s="1"/>
  <c r="L81" i="1"/>
  <c r="H81" i="1" s="1"/>
  <c r="A661" i="1"/>
  <c r="B661" i="1"/>
  <c r="C661" i="1"/>
  <c r="D661" i="1"/>
  <c r="G661" i="1"/>
  <c r="K661" i="1"/>
  <c r="J661" i="1" s="1"/>
  <c r="L661" i="1"/>
  <c r="H661" i="1" s="1"/>
  <c r="A68" i="1"/>
  <c r="B68" i="1"/>
  <c r="C68" i="1"/>
  <c r="D68" i="1"/>
  <c r="G68" i="1"/>
  <c r="K68" i="1"/>
  <c r="I68" i="1" s="1" a="1"/>
  <c r="I68" i="1" s="1"/>
  <c r="L68" i="1"/>
  <c r="H68" i="1" s="1"/>
  <c r="A2776" i="1"/>
  <c r="B2776" i="1"/>
  <c r="C2776" i="1"/>
  <c r="D2776" i="1"/>
  <c r="G2776" i="1"/>
  <c r="K2776" i="1"/>
  <c r="J2776" i="1" s="1"/>
  <c r="L2776" i="1"/>
  <c r="H2776" i="1" s="1"/>
  <c r="A842" i="1"/>
  <c r="B842" i="1"/>
  <c r="C842" i="1"/>
  <c r="D842" i="1"/>
  <c r="G842" i="1"/>
  <c r="K842" i="1"/>
  <c r="J842" i="1" s="1"/>
  <c r="L842" i="1"/>
  <c r="H842" i="1" s="1"/>
  <c r="A2506" i="1"/>
  <c r="B2506" i="1"/>
  <c r="C2506" i="1"/>
  <c r="D2506" i="1"/>
  <c r="G2506" i="1"/>
  <c r="K2506" i="1"/>
  <c r="F2506" i="1" s="1"/>
  <c r="L2506" i="1"/>
  <c r="H2506" i="1" s="1"/>
  <c r="A1394" i="1"/>
  <c r="B1394" i="1"/>
  <c r="C1394" i="1"/>
  <c r="D1394" i="1"/>
  <c r="G1394" i="1"/>
  <c r="K1394" i="1"/>
  <c r="I1394" i="1" s="1" a="1"/>
  <c r="I1394" i="1" s="1"/>
  <c r="L1394" i="1"/>
  <c r="H1394" i="1" s="1"/>
  <c r="A1295" i="1"/>
  <c r="B1295" i="1"/>
  <c r="C1295" i="1"/>
  <c r="D1295" i="1"/>
  <c r="G1295" i="1"/>
  <c r="K1295" i="1"/>
  <c r="J1295" i="1" s="1"/>
  <c r="L1295" i="1"/>
  <c r="H1295" i="1" s="1"/>
  <c r="A2394" i="1"/>
  <c r="B2394" i="1"/>
  <c r="C2394" i="1"/>
  <c r="D2394" i="1"/>
  <c r="G2394" i="1"/>
  <c r="K2394" i="1"/>
  <c r="I2394" i="1" s="1" a="1"/>
  <c r="I2394" i="1" s="1"/>
  <c r="L2394" i="1"/>
  <c r="H2394" i="1" s="1"/>
  <c r="A1832" i="1"/>
  <c r="B1832" i="1"/>
  <c r="C1832" i="1"/>
  <c r="D1832" i="1"/>
  <c r="G1832" i="1"/>
  <c r="K1832" i="1"/>
  <c r="J1832" i="1" s="1"/>
  <c r="L1832" i="1"/>
  <c r="H1832" i="1" s="1"/>
  <c r="A1812" i="1"/>
  <c r="B1812" i="1"/>
  <c r="C1812" i="1"/>
  <c r="D1812" i="1"/>
  <c r="G1812" i="1"/>
  <c r="K1812" i="1"/>
  <c r="F1812" i="1" s="1"/>
  <c r="L1812" i="1"/>
  <c r="H1812" i="1" s="1"/>
  <c r="A2197" i="1"/>
  <c r="B2197" i="1"/>
  <c r="C2197" i="1"/>
  <c r="D2197" i="1"/>
  <c r="G2197" i="1"/>
  <c r="K2197" i="1"/>
  <c r="J2197" i="1" s="1"/>
  <c r="L2197" i="1"/>
  <c r="H2197" i="1" s="1"/>
  <c r="A1529" i="1"/>
  <c r="B1529" i="1"/>
  <c r="C1529" i="1"/>
  <c r="D1529" i="1"/>
  <c r="G1529" i="1"/>
  <c r="K1529" i="1"/>
  <c r="J1529" i="1" s="1"/>
  <c r="L1529" i="1"/>
  <c r="H1529" i="1" s="1"/>
  <c r="A1995" i="1"/>
  <c r="B1995" i="1"/>
  <c r="C1995" i="1"/>
  <c r="D1995" i="1"/>
  <c r="G1995" i="1"/>
  <c r="K1995" i="1"/>
  <c r="F1995" i="1" s="1"/>
  <c r="L1995" i="1"/>
  <c r="H1995" i="1" s="1"/>
  <c r="A508" i="1"/>
  <c r="B508" i="1"/>
  <c r="C508" i="1"/>
  <c r="D508" i="1"/>
  <c r="G508" i="1"/>
  <c r="K508" i="1"/>
  <c r="F508" i="1" s="1"/>
  <c r="L508" i="1"/>
  <c r="H508" i="1" s="1"/>
  <c r="A2198" i="1"/>
  <c r="B2198" i="1"/>
  <c r="C2198" i="1"/>
  <c r="D2198" i="1"/>
  <c r="G2198" i="1"/>
  <c r="K2198" i="1"/>
  <c r="L2198" i="1"/>
  <c r="H2198" i="1" s="1"/>
  <c r="A1927" i="1"/>
  <c r="B1927" i="1"/>
  <c r="C1927" i="1"/>
  <c r="D1927" i="1"/>
  <c r="G1927" i="1"/>
  <c r="K1927" i="1"/>
  <c r="I1927" i="1" s="1" a="1"/>
  <c r="I1927" i="1" s="1"/>
  <c r="L1927" i="1"/>
  <c r="H1927" i="1" s="1"/>
  <c r="A390" i="1"/>
  <c r="B390" i="1"/>
  <c r="C390" i="1"/>
  <c r="D390" i="1"/>
  <c r="G390" i="1"/>
  <c r="K390" i="1"/>
  <c r="J390" i="1" s="1"/>
  <c r="L390" i="1"/>
  <c r="H390" i="1" s="1"/>
  <c r="A531" i="1"/>
  <c r="B531" i="1"/>
  <c r="C531" i="1"/>
  <c r="D531" i="1"/>
  <c r="G531" i="1"/>
  <c r="K531" i="1"/>
  <c r="F531" i="1" s="1"/>
  <c r="L531" i="1"/>
  <c r="H531" i="1" s="1"/>
  <c r="A261" i="1"/>
  <c r="B261" i="1"/>
  <c r="C261" i="1"/>
  <c r="D261" i="1"/>
  <c r="G261" i="1"/>
  <c r="K261" i="1"/>
  <c r="J261" i="1" s="1"/>
  <c r="L261" i="1"/>
  <c r="H261" i="1" s="1"/>
  <c r="A2061" i="1"/>
  <c r="B2061" i="1"/>
  <c r="C2061" i="1"/>
  <c r="D2061" i="1"/>
  <c r="G2061" i="1"/>
  <c r="K2061" i="1"/>
  <c r="J2061" i="1" s="1"/>
  <c r="L2061" i="1"/>
  <c r="H2061" i="1" s="1"/>
  <c r="A1141" i="1"/>
  <c r="B1141" i="1"/>
  <c r="C1141" i="1"/>
  <c r="D1141" i="1"/>
  <c r="G1141" i="1"/>
  <c r="K1141" i="1"/>
  <c r="L1141" i="1"/>
  <c r="H1141" i="1" s="1"/>
  <c r="A206" i="1"/>
  <c r="B206" i="1"/>
  <c r="C206" i="1"/>
  <c r="D206" i="1"/>
  <c r="G206" i="1"/>
  <c r="K206" i="1"/>
  <c r="I206" i="1" s="1" a="1"/>
  <c r="I206" i="1" s="1"/>
  <c r="L206" i="1"/>
  <c r="H206" i="1" s="1"/>
  <c r="A3094" i="1"/>
  <c r="B3094" i="1"/>
  <c r="C3094" i="1"/>
  <c r="D3094" i="1"/>
  <c r="G3094" i="1"/>
  <c r="K3094" i="1"/>
  <c r="L3094" i="1"/>
  <c r="H3094" i="1" s="1"/>
  <c r="A815" i="1"/>
  <c r="B815" i="1"/>
  <c r="C815" i="1"/>
  <c r="D815" i="1"/>
  <c r="G815" i="1"/>
  <c r="K815" i="1"/>
  <c r="I815" i="1" s="1" a="1"/>
  <c r="I815" i="1" s="1"/>
  <c r="L815" i="1"/>
  <c r="H815" i="1" s="1"/>
  <c r="A2295" i="1"/>
  <c r="B2295" i="1"/>
  <c r="C2295" i="1"/>
  <c r="D2295" i="1"/>
  <c r="G2295" i="1"/>
  <c r="K2295" i="1"/>
  <c r="J2295" i="1" s="1"/>
  <c r="L2295" i="1"/>
  <c r="H2295" i="1" s="1"/>
  <c r="A2472" i="1"/>
  <c r="B2472" i="1"/>
  <c r="C2472" i="1"/>
  <c r="D2472" i="1"/>
  <c r="G2472" i="1"/>
  <c r="K2472" i="1"/>
  <c r="L2472" i="1"/>
  <c r="H2472" i="1" s="1"/>
  <c r="A712" i="1"/>
  <c r="B712" i="1"/>
  <c r="C712" i="1"/>
  <c r="D712" i="1"/>
  <c r="G712" i="1"/>
  <c r="K712" i="1"/>
  <c r="L712" i="1"/>
  <c r="H712" i="1" s="1"/>
  <c r="A47" i="1"/>
  <c r="B47" i="1"/>
  <c r="C47" i="1"/>
  <c r="D47" i="1"/>
  <c r="G47" i="1"/>
  <c r="K47" i="1"/>
  <c r="F47" i="1" s="1"/>
  <c r="L47" i="1"/>
  <c r="H47" i="1" s="1"/>
  <c r="A146" i="1"/>
  <c r="B146" i="1"/>
  <c r="C146" i="1"/>
  <c r="D146" i="1"/>
  <c r="G146" i="1"/>
  <c r="K146" i="1"/>
  <c r="F146" i="1" s="1"/>
  <c r="L146" i="1"/>
  <c r="H146" i="1" s="1"/>
  <c r="A2992" i="1"/>
  <c r="B2992" i="1"/>
  <c r="C2992" i="1"/>
  <c r="D2992" i="1"/>
  <c r="G2992" i="1"/>
  <c r="K2992" i="1"/>
  <c r="J2992" i="1" s="1"/>
  <c r="L2992" i="1"/>
  <c r="H2992" i="1" s="1"/>
  <c r="A1903" i="1"/>
  <c r="B1903" i="1"/>
  <c r="C1903" i="1"/>
  <c r="D1903" i="1"/>
  <c r="G1903" i="1"/>
  <c r="K1903" i="1"/>
  <c r="L1903" i="1"/>
  <c r="H1903" i="1" s="1"/>
  <c r="A1928" i="1"/>
  <c r="B1928" i="1"/>
  <c r="C1928" i="1"/>
  <c r="D1928" i="1"/>
  <c r="G1928" i="1"/>
  <c r="K1928" i="1"/>
  <c r="J1928" i="1" s="1"/>
  <c r="L1928" i="1"/>
  <c r="H1928" i="1" s="1"/>
  <c r="A2930" i="1"/>
  <c r="B2930" i="1"/>
  <c r="C2930" i="1"/>
  <c r="D2930" i="1"/>
  <c r="G2930" i="1"/>
  <c r="K2930" i="1"/>
  <c r="I2930" i="1" s="1" a="1"/>
  <c r="I2930" i="1" s="1"/>
  <c r="L2930" i="1"/>
  <c r="H2930" i="1" s="1"/>
  <c r="A3159" i="1"/>
  <c r="B3159" i="1"/>
  <c r="C3159" i="1"/>
  <c r="D3159" i="1"/>
  <c r="G3159" i="1"/>
  <c r="K3159" i="1"/>
  <c r="J3159" i="1" s="1"/>
  <c r="L3159" i="1"/>
  <c r="H3159" i="1" s="1"/>
  <c r="A158" i="1"/>
  <c r="B158" i="1"/>
  <c r="C158" i="1"/>
  <c r="D158" i="1"/>
  <c r="G158" i="1"/>
  <c r="K158" i="1"/>
  <c r="L158" i="1"/>
  <c r="H158" i="1" s="1"/>
  <c r="A262" i="1"/>
  <c r="B262" i="1"/>
  <c r="C262" i="1"/>
  <c r="D262" i="1"/>
  <c r="G262" i="1"/>
  <c r="J262" i="1"/>
  <c r="K262" i="1"/>
  <c r="F262" i="1" s="1"/>
  <c r="L262" i="1"/>
  <c r="H262" i="1" s="1"/>
  <c r="A2693" i="1"/>
  <c r="B2693" i="1"/>
  <c r="C2693" i="1"/>
  <c r="D2693" i="1"/>
  <c r="G2693" i="1"/>
  <c r="K2693" i="1"/>
  <c r="I2693" i="1" s="1" a="1"/>
  <c r="I2693" i="1" s="1"/>
  <c r="L2693" i="1"/>
  <c r="H2693" i="1" s="1"/>
  <c r="A2321" i="1"/>
  <c r="B2321" i="1"/>
  <c r="C2321" i="1"/>
  <c r="D2321" i="1"/>
  <c r="G2321" i="1"/>
  <c r="K2321" i="1"/>
  <c r="F2321" i="1" s="1"/>
  <c r="L2321" i="1"/>
  <c r="H2321" i="1" s="1"/>
  <c r="A2395" i="1"/>
  <c r="B2395" i="1"/>
  <c r="C2395" i="1"/>
  <c r="D2395" i="1"/>
  <c r="G2395" i="1"/>
  <c r="K2395" i="1"/>
  <c r="J2395" i="1" s="1"/>
  <c r="L2395" i="1"/>
  <c r="H2395" i="1" s="1"/>
  <c r="A2829" i="1"/>
  <c r="B2829" i="1"/>
  <c r="C2829" i="1"/>
  <c r="D2829" i="1"/>
  <c r="G2829" i="1"/>
  <c r="K2829" i="1"/>
  <c r="F2829" i="1" s="1"/>
  <c r="L2829" i="1"/>
  <c r="H2829" i="1" s="1"/>
  <c r="A2229" i="1"/>
  <c r="B2229" i="1"/>
  <c r="C2229" i="1"/>
  <c r="D2229" i="1"/>
  <c r="G2229" i="1"/>
  <c r="K2229" i="1"/>
  <c r="I2229" i="1" s="1" a="1"/>
  <c r="I2229" i="1" s="1"/>
  <c r="L2229" i="1"/>
  <c r="H2229" i="1" s="1"/>
  <c r="A1111" i="1"/>
  <c r="B1111" i="1"/>
  <c r="C1111" i="1"/>
  <c r="D1111" i="1"/>
  <c r="G1111" i="1"/>
  <c r="K1111" i="1"/>
  <c r="L1111" i="1"/>
  <c r="H1111" i="1" s="1"/>
  <c r="A2931" i="1"/>
  <c r="B2931" i="1"/>
  <c r="C2931" i="1"/>
  <c r="D2931" i="1"/>
  <c r="G2931" i="1"/>
  <c r="K2931" i="1"/>
  <c r="F2931" i="1" s="1"/>
  <c r="L2931" i="1"/>
  <c r="H2931" i="1" s="1"/>
  <c r="A2626" i="1"/>
  <c r="B2626" i="1"/>
  <c r="C2626" i="1"/>
  <c r="D2626" i="1"/>
  <c r="G2626" i="1"/>
  <c r="K2626" i="1"/>
  <c r="F2626" i="1" s="1"/>
  <c r="L2626" i="1"/>
  <c r="H2626" i="1" s="1"/>
  <c r="A1642" i="1"/>
  <c r="B1642" i="1"/>
  <c r="C1642" i="1"/>
  <c r="D1642" i="1"/>
  <c r="G1642" i="1"/>
  <c r="K1642" i="1"/>
  <c r="J1642" i="1" s="1"/>
  <c r="L1642" i="1"/>
  <c r="H1642" i="1" s="1"/>
  <c r="A3146" i="1"/>
  <c r="B3146" i="1"/>
  <c r="C3146" i="1"/>
  <c r="D3146" i="1"/>
  <c r="G3146" i="1"/>
  <c r="K3146" i="1"/>
  <c r="F3146" i="1" s="1"/>
  <c r="L3146" i="1"/>
  <c r="H3146" i="1" s="1"/>
  <c r="A2101" i="1"/>
  <c r="B2101" i="1"/>
  <c r="C2101" i="1"/>
  <c r="D2101" i="1"/>
  <c r="G2101" i="1"/>
  <c r="K2101" i="1"/>
  <c r="I2101" i="1" s="1" a="1"/>
  <c r="I2101" i="1" s="1"/>
  <c r="L2101" i="1"/>
  <c r="H2101" i="1" s="1"/>
  <c r="A917" i="1"/>
  <c r="B917" i="1"/>
  <c r="C917" i="1"/>
  <c r="D917" i="1"/>
  <c r="G917" i="1"/>
  <c r="K917" i="1"/>
  <c r="L917" i="1"/>
  <c r="H917" i="1" s="1"/>
  <c r="A82" i="1"/>
  <c r="B82" i="1"/>
  <c r="C82" i="1"/>
  <c r="D82" i="1"/>
  <c r="G82" i="1"/>
  <c r="K82" i="1"/>
  <c r="I82" i="1" s="1" a="1"/>
  <c r="I82" i="1" s="1"/>
  <c r="L82" i="1"/>
  <c r="H82" i="1" s="1"/>
  <c r="A509" i="1"/>
  <c r="B509" i="1"/>
  <c r="C509" i="1"/>
  <c r="D509" i="1"/>
  <c r="G509" i="1"/>
  <c r="K509" i="1"/>
  <c r="L509" i="1"/>
  <c r="H509" i="1" s="1"/>
  <c r="A2978" i="1"/>
  <c r="B2978" i="1"/>
  <c r="C2978" i="1"/>
  <c r="D2978" i="1"/>
  <c r="G2978" i="1"/>
  <c r="K2978" i="1"/>
  <c r="I2978" i="1" s="1" a="1"/>
  <c r="I2978" i="1" s="1"/>
  <c r="L2978" i="1"/>
  <c r="H2978" i="1" s="1"/>
  <c r="A2440" i="1"/>
  <c r="B2440" i="1"/>
  <c r="C2440" i="1"/>
  <c r="D2440" i="1"/>
  <c r="G2440" i="1"/>
  <c r="K2440" i="1"/>
  <c r="J2440" i="1" s="1"/>
  <c r="L2440" i="1"/>
  <c r="H2440" i="1" s="1"/>
  <c r="A2777" i="1"/>
  <c r="B2777" i="1"/>
  <c r="C2777" i="1"/>
  <c r="D2777" i="1"/>
  <c r="G2777" i="1"/>
  <c r="K2777" i="1"/>
  <c r="F2777" i="1" s="1"/>
  <c r="L2777" i="1"/>
  <c r="H2777" i="1" s="1"/>
  <c r="A1643" i="1"/>
  <c r="B1643" i="1"/>
  <c r="C1643" i="1"/>
  <c r="D1643" i="1"/>
  <c r="G1643" i="1"/>
  <c r="K1643" i="1"/>
  <c r="J1643" i="1" s="1"/>
  <c r="L1643" i="1"/>
  <c r="H1643" i="1" s="1"/>
  <c r="A1363" i="1"/>
  <c r="B1363" i="1"/>
  <c r="C1363" i="1"/>
  <c r="D1363" i="1"/>
  <c r="G1363" i="1"/>
  <c r="K1363" i="1"/>
  <c r="F1363" i="1" s="1"/>
  <c r="L1363" i="1"/>
  <c r="H1363" i="1" s="1"/>
  <c r="A2322" i="1"/>
  <c r="B2322" i="1"/>
  <c r="C2322" i="1"/>
  <c r="D2322" i="1"/>
  <c r="G2322" i="1"/>
  <c r="K2322" i="1"/>
  <c r="I2322" i="1" s="1" a="1"/>
  <c r="I2322" i="1" s="1"/>
  <c r="L2322" i="1"/>
  <c r="H2322" i="1" s="1"/>
  <c r="A3242" i="1"/>
  <c r="B3242" i="1"/>
  <c r="C3242" i="1"/>
  <c r="D3242" i="1"/>
  <c r="G3242" i="1"/>
  <c r="K3242" i="1"/>
  <c r="I3242" i="1" s="1" a="1"/>
  <c r="I3242" i="1" s="1"/>
  <c r="L3242" i="1"/>
  <c r="H3242" i="1" s="1"/>
  <c r="A3188" i="1"/>
  <c r="B3188" i="1"/>
  <c r="C3188" i="1"/>
  <c r="D3188" i="1"/>
  <c r="G3188" i="1"/>
  <c r="K3188" i="1"/>
  <c r="I3188" i="1" s="1" a="1"/>
  <c r="I3188" i="1" s="1"/>
  <c r="L3188" i="1"/>
  <c r="H3188" i="1" s="1"/>
  <c r="A2685" i="1"/>
  <c r="B2685" i="1"/>
  <c r="C2685" i="1"/>
  <c r="D2685" i="1"/>
  <c r="G2685" i="1"/>
  <c r="K2685" i="1"/>
  <c r="J2685" i="1" s="1"/>
  <c r="L2685" i="1"/>
  <c r="H2685" i="1" s="1"/>
  <c r="A2473" i="1"/>
  <c r="B2473" i="1"/>
  <c r="C2473" i="1"/>
  <c r="D2473" i="1"/>
  <c r="G2473" i="1"/>
  <c r="K2473" i="1"/>
  <c r="I2473" i="1" s="1" a="1"/>
  <c r="I2473" i="1" s="1"/>
  <c r="L2473" i="1"/>
  <c r="H2473" i="1" s="1"/>
  <c r="A2261" i="1"/>
  <c r="B2261" i="1"/>
  <c r="C2261" i="1"/>
  <c r="D2261" i="1"/>
  <c r="G2261" i="1"/>
  <c r="K2261" i="1"/>
  <c r="I2261" i="1" s="1" a="1"/>
  <c r="I2261" i="1" s="1"/>
  <c r="L2261" i="1"/>
  <c r="H2261" i="1" s="1"/>
  <c r="A12" i="1"/>
  <c r="B12" i="1"/>
  <c r="C12" i="1"/>
  <c r="D12" i="1"/>
  <c r="G12" i="1"/>
  <c r="K12" i="1"/>
  <c r="I12" i="1" s="1" a="1"/>
  <c r="I12" i="1" s="1"/>
  <c r="L12" i="1"/>
  <c r="H12" i="1" s="1"/>
  <c r="A1929" i="1"/>
  <c r="B1929" i="1"/>
  <c r="C1929" i="1"/>
  <c r="D1929" i="1"/>
  <c r="G1929" i="1"/>
  <c r="K1929" i="1"/>
  <c r="F1929" i="1" s="1"/>
  <c r="L1929" i="1"/>
  <c r="H1929" i="1" s="1"/>
  <c r="A479" i="1"/>
  <c r="B479" i="1"/>
  <c r="C479" i="1"/>
  <c r="D479" i="1"/>
  <c r="G479" i="1"/>
  <c r="K479" i="1"/>
  <c r="I479" i="1" s="1" a="1"/>
  <c r="I479" i="1" s="1"/>
  <c r="L479" i="1"/>
  <c r="H479" i="1" s="1"/>
  <c r="A887" i="1"/>
  <c r="B887" i="1"/>
  <c r="C887" i="1"/>
  <c r="D887" i="1"/>
  <c r="G887" i="1"/>
  <c r="K887" i="1"/>
  <c r="I887" i="1" s="1" a="1"/>
  <c r="I887" i="1" s="1"/>
  <c r="L887" i="1"/>
  <c r="H887" i="1" s="1"/>
  <c r="A1728" i="1"/>
  <c r="B1728" i="1"/>
  <c r="C1728" i="1"/>
  <c r="D1728" i="1"/>
  <c r="G1728" i="1"/>
  <c r="K1728" i="1"/>
  <c r="I1728" i="1" s="1" a="1"/>
  <c r="I1728" i="1" s="1"/>
  <c r="L1728" i="1"/>
  <c r="H1728" i="1" s="1"/>
  <c r="A159" i="1"/>
  <c r="B159" i="1"/>
  <c r="C159" i="1"/>
  <c r="D159" i="1"/>
  <c r="G159" i="1"/>
  <c r="K159" i="1"/>
  <c r="J159" i="1" s="1"/>
  <c r="L159" i="1"/>
  <c r="H159" i="1" s="1"/>
  <c r="A2986" i="1"/>
  <c r="B2986" i="1"/>
  <c r="C2986" i="1"/>
  <c r="D2986" i="1"/>
  <c r="G2986" i="1"/>
  <c r="K2986" i="1"/>
  <c r="I2986" i="1" s="1" a="1"/>
  <c r="I2986" i="1" s="1"/>
  <c r="L2986" i="1"/>
  <c r="H2986" i="1" s="1"/>
  <c r="A1862" i="1"/>
  <c r="B1862" i="1"/>
  <c r="C1862" i="1"/>
  <c r="D1862" i="1"/>
  <c r="G1862" i="1"/>
  <c r="K1862" i="1"/>
  <c r="I1862" i="1" s="1" a="1"/>
  <c r="I1862" i="1" s="1"/>
  <c r="L1862" i="1"/>
  <c r="H1862" i="1" s="1"/>
  <c r="A631" i="1"/>
  <c r="B631" i="1"/>
  <c r="C631" i="1"/>
  <c r="D631" i="1"/>
  <c r="G631" i="1"/>
  <c r="K631" i="1"/>
  <c r="J631" i="1" s="1"/>
  <c r="L631" i="1"/>
  <c r="H631" i="1" s="1"/>
  <c r="A1958" i="1"/>
  <c r="B1958" i="1"/>
  <c r="C1958" i="1"/>
  <c r="D1958" i="1"/>
  <c r="G1958" i="1"/>
  <c r="K1958" i="1"/>
  <c r="F1958" i="1" s="1"/>
  <c r="L1958" i="1"/>
  <c r="H1958" i="1" s="1"/>
  <c r="A2441" i="1"/>
  <c r="B2441" i="1"/>
  <c r="C2441" i="1"/>
  <c r="D2441" i="1"/>
  <c r="G2441" i="1"/>
  <c r="K2441" i="1"/>
  <c r="L2441" i="1"/>
  <c r="H2441" i="1" s="1"/>
  <c r="A185" i="1"/>
  <c r="B185" i="1"/>
  <c r="C185" i="1"/>
  <c r="D185" i="1"/>
  <c r="G185" i="1"/>
  <c r="K185" i="1"/>
  <c r="L185" i="1"/>
  <c r="H185" i="1" s="1"/>
  <c r="A574" i="1"/>
  <c r="B574" i="1"/>
  <c r="C574" i="1"/>
  <c r="D574" i="1"/>
  <c r="G574" i="1"/>
  <c r="K574" i="1"/>
  <c r="J574" i="1" s="1"/>
  <c r="L574" i="1"/>
  <c r="H574" i="1" s="1"/>
  <c r="A128" i="1"/>
  <c r="B128" i="1"/>
  <c r="C128" i="1"/>
  <c r="D128" i="1"/>
  <c r="G128" i="1"/>
  <c r="K128" i="1"/>
  <c r="L128" i="1"/>
  <c r="H128" i="1" s="1"/>
  <c r="A218" i="1"/>
  <c r="B218" i="1"/>
  <c r="C218" i="1"/>
  <c r="D218" i="1"/>
  <c r="G218" i="1"/>
  <c r="K218" i="1"/>
  <c r="I218" i="1" s="1" a="1"/>
  <c r="I218" i="1" s="1"/>
  <c r="L218" i="1"/>
  <c r="H218" i="1" s="1"/>
  <c r="A2357" i="1"/>
  <c r="B2357" i="1"/>
  <c r="C2357" i="1"/>
  <c r="D2357" i="1"/>
  <c r="G2357" i="1"/>
  <c r="K2357" i="1"/>
  <c r="F2357" i="1" s="1"/>
  <c r="L2357" i="1"/>
  <c r="H2357" i="1" s="1"/>
  <c r="A551" i="1"/>
  <c r="B551" i="1"/>
  <c r="C551" i="1"/>
  <c r="D551" i="1"/>
  <c r="G551" i="1"/>
  <c r="K551" i="1"/>
  <c r="F551" i="1" s="1"/>
  <c r="L551" i="1"/>
  <c r="H551" i="1" s="1"/>
  <c r="A1813" i="1"/>
  <c r="B1813" i="1"/>
  <c r="C1813" i="1"/>
  <c r="D1813" i="1"/>
  <c r="G1813" i="1"/>
  <c r="K1813" i="1"/>
  <c r="I1813" i="1" s="1" a="1"/>
  <c r="I1813" i="1" s="1"/>
  <c r="L1813" i="1"/>
  <c r="H1813" i="1" s="1"/>
  <c r="A99" i="1"/>
  <c r="B99" i="1"/>
  <c r="C99" i="1"/>
  <c r="D99" i="1"/>
  <c r="G99" i="1"/>
  <c r="K99" i="1"/>
  <c r="I99" i="1" s="1" a="1"/>
  <c r="I99" i="1" s="1"/>
  <c r="L99" i="1"/>
  <c r="H99" i="1" s="1"/>
  <c r="A1238" i="1"/>
  <c r="B1238" i="1"/>
  <c r="C1238" i="1"/>
  <c r="D1238" i="1"/>
  <c r="G1238" i="1"/>
  <c r="K1238" i="1"/>
  <c r="J1238" i="1" s="1"/>
  <c r="L1238" i="1"/>
  <c r="H1238" i="1" s="1"/>
  <c r="A632" i="1"/>
  <c r="B632" i="1"/>
  <c r="C632" i="1"/>
  <c r="D632" i="1"/>
  <c r="G632" i="1"/>
  <c r="K632" i="1"/>
  <c r="J632" i="1" s="1"/>
  <c r="L632" i="1"/>
  <c r="H632" i="1" s="1"/>
  <c r="A2358" i="1"/>
  <c r="B2358" i="1"/>
  <c r="C2358" i="1"/>
  <c r="D2358" i="1"/>
  <c r="G2358" i="1"/>
  <c r="K2358" i="1"/>
  <c r="J2358" i="1" s="1"/>
  <c r="L2358" i="1"/>
  <c r="H2358" i="1" s="1"/>
  <c r="A596" i="1"/>
  <c r="B596" i="1"/>
  <c r="C596" i="1"/>
  <c r="D596" i="1"/>
  <c r="G596" i="1"/>
  <c r="K596" i="1"/>
  <c r="I596" i="1" s="1" a="1"/>
  <c r="I596" i="1" s="1"/>
  <c r="L596" i="1"/>
  <c r="H596" i="1" s="1"/>
  <c r="A3095" i="1"/>
  <c r="B3095" i="1"/>
  <c r="C3095" i="1"/>
  <c r="D3095" i="1"/>
  <c r="G3095" i="1"/>
  <c r="K3095" i="1"/>
  <c r="F3095" i="1" s="1"/>
  <c r="L3095" i="1"/>
  <c r="H3095" i="1" s="1"/>
  <c r="A2956" i="1"/>
  <c r="B2956" i="1"/>
  <c r="C2956" i="1"/>
  <c r="D2956" i="1"/>
  <c r="G2956" i="1"/>
  <c r="K2956" i="1"/>
  <c r="L2956" i="1"/>
  <c r="H2956" i="1" s="1"/>
  <c r="A456" i="1"/>
  <c r="B456" i="1"/>
  <c r="C456" i="1"/>
  <c r="D456" i="1"/>
  <c r="G456" i="1"/>
  <c r="K456" i="1"/>
  <c r="I456" i="1" s="1" a="1"/>
  <c r="I456" i="1" s="1"/>
  <c r="L456" i="1"/>
  <c r="H456" i="1" s="1"/>
  <c r="A1073" i="1"/>
  <c r="B1073" i="1"/>
  <c r="C1073" i="1"/>
  <c r="D1073" i="1"/>
  <c r="G1073" i="1"/>
  <c r="K1073" i="1"/>
  <c r="F1073" i="1" s="1"/>
  <c r="L1073" i="1"/>
  <c r="H1073" i="1" s="1"/>
  <c r="A28" i="1"/>
  <c r="B28" i="1"/>
  <c r="C28" i="1"/>
  <c r="D28" i="1"/>
  <c r="G28" i="1"/>
  <c r="K28" i="1"/>
  <c r="I28" i="1" s="1" a="1"/>
  <c r="I28" i="1" s="1"/>
  <c r="L28" i="1"/>
  <c r="H28" i="1" s="1"/>
  <c r="A2024" i="1"/>
  <c r="B2024" i="1"/>
  <c r="C2024" i="1"/>
  <c r="D2024" i="1"/>
  <c r="G2024" i="1"/>
  <c r="K2024" i="1"/>
  <c r="J2024" i="1" s="1"/>
  <c r="L2024" i="1"/>
  <c r="H2024" i="1" s="1"/>
  <c r="A3014" i="1"/>
  <c r="B3014" i="1"/>
  <c r="C3014" i="1"/>
  <c r="D3014" i="1"/>
  <c r="G3014" i="1"/>
  <c r="K3014" i="1"/>
  <c r="I3014" i="1" s="1" a="1"/>
  <c r="I3014" i="1" s="1"/>
  <c r="L3014" i="1"/>
  <c r="H3014" i="1" s="1"/>
  <c r="A1165" i="1"/>
  <c r="B1165" i="1"/>
  <c r="C1165" i="1"/>
  <c r="D1165" i="1"/>
  <c r="G1165" i="1"/>
  <c r="K1165" i="1"/>
  <c r="F1165" i="1" s="1"/>
  <c r="L1165" i="1"/>
  <c r="H1165" i="1" s="1"/>
  <c r="A48" i="1"/>
  <c r="B48" i="1"/>
  <c r="C48" i="1"/>
  <c r="D48" i="1"/>
  <c r="G48" i="1"/>
  <c r="K48" i="1"/>
  <c r="I48" i="1" s="1" a="1"/>
  <c r="I48" i="1" s="1"/>
  <c r="L48" i="1"/>
  <c r="H48" i="1" s="1"/>
  <c r="A575" i="1"/>
  <c r="B575" i="1"/>
  <c r="C575" i="1"/>
  <c r="D575" i="1"/>
  <c r="G575" i="1"/>
  <c r="K575" i="1"/>
  <c r="J575" i="1" s="1"/>
  <c r="L575" i="1"/>
  <c r="H575" i="1" s="1"/>
  <c r="A160" i="1"/>
  <c r="B160" i="1"/>
  <c r="C160" i="1"/>
  <c r="D160" i="1"/>
  <c r="G160" i="1"/>
  <c r="K160" i="1"/>
  <c r="I160" i="1" s="1" a="1"/>
  <c r="I160" i="1" s="1"/>
  <c r="L160" i="1"/>
  <c r="H160" i="1" s="1"/>
  <c r="A391" i="1"/>
  <c r="B391" i="1"/>
  <c r="C391" i="1"/>
  <c r="D391" i="1"/>
  <c r="G391" i="1"/>
  <c r="K391" i="1"/>
  <c r="L391" i="1"/>
  <c r="H391" i="1" s="1"/>
  <c r="A93" i="1"/>
  <c r="B93" i="1"/>
  <c r="C93" i="1"/>
  <c r="D93" i="1"/>
  <c r="G93" i="1"/>
  <c r="K93" i="1"/>
  <c r="J93" i="1" s="1"/>
  <c r="L93" i="1"/>
  <c r="H93" i="1" s="1"/>
  <c r="A510" i="1"/>
  <c r="B510" i="1"/>
  <c r="C510" i="1"/>
  <c r="D510" i="1"/>
  <c r="G510" i="1"/>
  <c r="K510" i="1"/>
  <c r="L510" i="1"/>
  <c r="H510" i="1" s="1"/>
  <c r="A2162" i="1"/>
  <c r="B2162" i="1"/>
  <c r="C2162" i="1"/>
  <c r="D2162" i="1"/>
  <c r="G2162" i="1"/>
  <c r="K2162" i="1"/>
  <c r="L2162" i="1"/>
  <c r="H2162" i="1" s="1"/>
  <c r="A1074" i="1"/>
  <c r="B1074" i="1"/>
  <c r="C1074" i="1"/>
  <c r="D1074" i="1"/>
  <c r="G1074" i="1"/>
  <c r="K1074" i="1"/>
  <c r="F1074" i="1" s="1"/>
  <c r="L1074" i="1"/>
  <c r="H1074" i="1" s="1"/>
  <c r="A279" i="1"/>
  <c r="B279" i="1"/>
  <c r="C279" i="1"/>
  <c r="D279" i="1"/>
  <c r="G279" i="1"/>
  <c r="K279" i="1"/>
  <c r="F279" i="1" s="1"/>
  <c r="L279" i="1"/>
  <c r="H279" i="1" s="1"/>
  <c r="A2866" i="1"/>
  <c r="B2866" i="1"/>
  <c r="C2866" i="1"/>
  <c r="D2866" i="1"/>
  <c r="G2866" i="1"/>
  <c r="K2866" i="1"/>
  <c r="L2866" i="1"/>
  <c r="H2866" i="1" s="1"/>
  <c r="A2323" i="1"/>
  <c r="B2323" i="1"/>
  <c r="C2323" i="1"/>
  <c r="D2323" i="1"/>
  <c r="G2323" i="1"/>
  <c r="K2323" i="1"/>
  <c r="L2323" i="1"/>
  <c r="H2323" i="1" s="1"/>
  <c r="A392" i="1"/>
  <c r="B392" i="1"/>
  <c r="C392" i="1"/>
  <c r="D392" i="1"/>
  <c r="G392" i="1"/>
  <c r="K392" i="1"/>
  <c r="F392" i="1" s="1"/>
  <c r="L392" i="1"/>
  <c r="H392" i="1" s="1"/>
  <c r="A83" i="1"/>
  <c r="B83" i="1"/>
  <c r="C83" i="1"/>
  <c r="D83" i="1"/>
  <c r="G83" i="1"/>
  <c r="K83" i="1"/>
  <c r="I83" i="1" s="1" a="1"/>
  <c r="I83" i="1" s="1"/>
  <c r="L83" i="1"/>
  <c r="H83" i="1" s="1"/>
  <c r="A29" i="1"/>
  <c r="B29" i="1"/>
  <c r="C29" i="1"/>
  <c r="D29" i="1"/>
  <c r="G29" i="1"/>
  <c r="K29" i="1"/>
  <c r="F29" i="1" s="1"/>
  <c r="L29" i="1"/>
  <c r="H29" i="1" s="1"/>
  <c r="A263" i="1"/>
  <c r="B263" i="1"/>
  <c r="C263" i="1"/>
  <c r="D263" i="1"/>
  <c r="G263" i="1"/>
  <c r="K263" i="1"/>
  <c r="F263" i="1" s="1"/>
  <c r="L263" i="1"/>
  <c r="H263" i="1" s="1"/>
  <c r="A1567" i="1"/>
  <c r="B1567" i="1"/>
  <c r="C1567" i="1"/>
  <c r="D1567" i="1"/>
  <c r="G1567" i="1"/>
  <c r="K1567" i="1"/>
  <c r="I1567" i="1" s="1" a="1"/>
  <c r="I1567" i="1" s="1"/>
  <c r="L1567" i="1"/>
  <c r="H1567" i="1" s="1"/>
  <c r="A2442" i="1"/>
  <c r="B2442" i="1"/>
  <c r="C2442" i="1"/>
  <c r="D2442" i="1"/>
  <c r="G2442" i="1"/>
  <c r="K2442" i="1"/>
  <c r="L2442" i="1"/>
  <c r="H2442" i="1" s="1"/>
  <c r="A17" i="1"/>
  <c r="B17" i="1"/>
  <c r="C17" i="1"/>
  <c r="D17" i="1"/>
  <c r="G17" i="1"/>
  <c r="K17" i="1"/>
  <c r="F17" i="1" s="1"/>
  <c r="L17" i="1"/>
  <c r="H17" i="1" s="1"/>
  <c r="A1395" i="1"/>
  <c r="B1395" i="1"/>
  <c r="C1395" i="1"/>
  <c r="D1395" i="1"/>
  <c r="G1395" i="1"/>
  <c r="K1395" i="1"/>
  <c r="F1395" i="1" s="1"/>
  <c r="L1395" i="1"/>
  <c r="H1395" i="1" s="1"/>
  <c r="A18" i="1"/>
  <c r="B18" i="1"/>
  <c r="C18" i="1"/>
  <c r="D18" i="1"/>
  <c r="G18" i="1"/>
  <c r="K18" i="1"/>
  <c r="F18" i="1" s="1"/>
  <c r="L18" i="1"/>
  <c r="H18" i="1" s="1"/>
  <c r="A100" i="1"/>
  <c r="B100" i="1"/>
  <c r="C100" i="1"/>
  <c r="D100" i="1"/>
  <c r="G100" i="1"/>
  <c r="K100" i="1"/>
  <c r="F100" i="1" s="1"/>
  <c r="L100" i="1"/>
  <c r="H100" i="1" s="1"/>
  <c r="A343" i="1"/>
  <c r="B343" i="1"/>
  <c r="C343" i="1"/>
  <c r="D343" i="1"/>
  <c r="G343" i="1"/>
  <c r="K343" i="1"/>
  <c r="F343" i="1" s="1"/>
  <c r="L343" i="1"/>
  <c r="H343" i="1" s="1"/>
  <c r="A3344" i="1"/>
  <c r="B3344" i="1"/>
  <c r="C3344" i="1"/>
  <c r="D3344" i="1"/>
  <c r="G3344" i="1"/>
  <c r="K3344" i="1"/>
  <c r="I3344" i="1" s="1" a="1"/>
  <c r="I3344" i="1" s="1"/>
  <c r="L3344" i="1"/>
  <c r="H3344" i="1" s="1"/>
  <c r="A2262" i="1"/>
  <c r="B2262" i="1"/>
  <c r="C2262" i="1"/>
  <c r="D2262" i="1"/>
  <c r="G2262" i="1"/>
  <c r="H2262" i="1"/>
  <c r="K2262" i="1"/>
  <c r="L2262" i="1"/>
  <c r="A2025" i="1"/>
  <c r="B2025" i="1"/>
  <c r="C2025" i="1"/>
  <c r="D2025" i="1"/>
  <c r="G2025" i="1"/>
  <c r="K2025" i="1"/>
  <c r="F2025" i="1" s="1"/>
  <c r="L2025" i="1"/>
  <c r="H2025" i="1" s="1"/>
  <c r="A1000" i="1"/>
  <c r="B1000" i="1"/>
  <c r="C1000" i="1"/>
  <c r="D1000" i="1"/>
  <c r="G1000" i="1"/>
  <c r="K1000" i="1"/>
  <c r="F1000" i="1" s="1"/>
  <c r="L1000" i="1"/>
  <c r="H1000" i="1" s="1"/>
  <c r="A293" i="1"/>
  <c r="B293" i="1"/>
  <c r="C293" i="1"/>
  <c r="D293" i="1"/>
  <c r="G293" i="1"/>
  <c r="K293" i="1"/>
  <c r="F293" i="1" s="1"/>
  <c r="L293" i="1"/>
  <c r="H293" i="1" s="1"/>
  <c r="A2324" i="1"/>
  <c r="B2324" i="1"/>
  <c r="C2324" i="1"/>
  <c r="D2324" i="1"/>
  <c r="G2324" i="1"/>
  <c r="K2324" i="1"/>
  <c r="F2324" i="1" s="1"/>
  <c r="L2324" i="1"/>
  <c r="H2324" i="1" s="1"/>
  <c r="A247" i="1"/>
  <c r="B247" i="1"/>
  <c r="C247" i="1"/>
  <c r="D247" i="1"/>
  <c r="G247" i="1"/>
  <c r="K247" i="1"/>
  <c r="F247" i="1" s="1"/>
  <c r="L247" i="1"/>
  <c r="H247" i="1" s="1"/>
  <c r="A1296" i="1"/>
  <c r="B1296" i="1"/>
  <c r="C1296" i="1"/>
  <c r="D1296" i="1"/>
  <c r="G1296" i="1"/>
  <c r="K1296" i="1"/>
  <c r="L1296" i="1"/>
  <c r="H1296" i="1" s="1"/>
  <c r="A2443" i="1"/>
  <c r="B2443" i="1"/>
  <c r="C2443" i="1"/>
  <c r="D2443" i="1"/>
  <c r="G2443" i="1"/>
  <c r="K2443" i="1"/>
  <c r="L2443" i="1"/>
  <c r="H2443" i="1" s="1"/>
  <c r="A2474" i="1"/>
  <c r="B2474" i="1"/>
  <c r="C2474" i="1"/>
  <c r="D2474" i="1"/>
  <c r="G2474" i="1"/>
  <c r="K2474" i="1"/>
  <c r="F2474" i="1" s="1"/>
  <c r="L2474" i="1"/>
  <c r="H2474" i="1" s="1"/>
  <c r="A1863" i="1"/>
  <c r="B1863" i="1"/>
  <c r="C1863" i="1"/>
  <c r="D1863" i="1"/>
  <c r="G1863" i="1"/>
  <c r="K1863" i="1"/>
  <c r="F1863" i="1" s="1"/>
  <c r="L1863" i="1"/>
  <c r="H1863" i="1" s="1"/>
  <c r="A1166" i="1"/>
  <c r="B1166" i="1"/>
  <c r="C1166" i="1"/>
  <c r="D1166" i="1"/>
  <c r="G1166" i="1"/>
  <c r="K1166" i="1"/>
  <c r="F1166" i="1" s="1"/>
  <c r="L1166" i="1"/>
  <c r="H1166" i="1" s="1"/>
  <c r="A2230" i="1"/>
  <c r="B2230" i="1"/>
  <c r="C2230" i="1"/>
  <c r="D2230" i="1"/>
  <c r="G2230" i="1"/>
  <c r="K2230" i="1"/>
  <c r="F2230" i="1" s="1"/>
  <c r="L2230" i="1"/>
  <c r="H2230" i="1" s="1"/>
  <c r="A2778" i="1"/>
  <c r="B2778" i="1"/>
  <c r="C2778" i="1"/>
  <c r="D2778" i="1"/>
  <c r="G2778" i="1"/>
  <c r="K2778" i="1"/>
  <c r="L2778" i="1"/>
  <c r="H2778" i="1" s="1"/>
  <c r="A1996" i="1"/>
  <c r="B1996" i="1"/>
  <c r="C1996" i="1"/>
  <c r="D1996" i="1"/>
  <c r="G1996" i="1"/>
  <c r="K1996" i="1"/>
  <c r="F1996" i="1" s="1"/>
  <c r="L1996" i="1"/>
  <c r="H1996" i="1" s="1"/>
  <c r="A114" i="1"/>
  <c r="B114" i="1"/>
  <c r="C114" i="1"/>
  <c r="D114" i="1"/>
  <c r="G114" i="1"/>
  <c r="K114" i="1"/>
  <c r="J114" i="1" s="1"/>
  <c r="L114" i="1"/>
  <c r="H114" i="1" s="1"/>
  <c r="A294" i="1"/>
  <c r="B294" i="1"/>
  <c r="C294" i="1"/>
  <c r="D294" i="1"/>
  <c r="G294" i="1"/>
  <c r="K294" i="1"/>
  <c r="I294" i="1" s="1" a="1"/>
  <c r="I294" i="1" s="1"/>
  <c r="L294" i="1"/>
  <c r="H294" i="1" s="1"/>
  <c r="A1864" i="1"/>
  <c r="B1864" i="1"/>
  <c r="C1864" i="1"/>
  <c r="D1864" i="1"/>
  <c r="G1864" i="1"/>
  <c r="K1864" i="1"/>
  <c r="L1864" i="1"/>
  <c r="H1864" i="1" s="1"/>
  <c r="A186" i="1"/>
  <c r="B186" i="1"/>
  <c r="C186" i="1"/>
  <c r="D186" i="1"/>
  <c r="G186" i="1"/>
  <c r="K186" i="1"/>
  <c r="L186" i="1"/>
  <c r="H186" i="1" s="1"/>
  <c r="A670" i="1"/>
  <c r="B670" i="1"/>
  <c r="C670" i="1"/>
  <c r="D670" i="1"/>
  <c r="G670" i="1"/>
  <c r="K670" i="1"/>
  <c r="L670" i="1"/>
  <c r="H670" i="1" s="1"/>
  <c r="A2396" i="1"/>
  <c r="B2396" i="1"/>
  <c r="C2396" i="1"/>
  <c r="D2396" i="1"/>
  <c r="G2396" i="1"/>
  <c r="K2396" i="1"/>
  <c r="F2396" i="1" s="1"/>
  <c r="L2396" i="1"/>
  <c r="H2396" i="1" s="1"/>
  <c r="A49" i="1"/>
  <c r="B49" i="1"/>
  <c r="C49" i="1"/>
  <c r="D49" i="1"/>
  <c r="G49" i="1"/>
  <c r="K49" i="1"/>
  <c r="F49" i="1" s="1"/>
  <c r="L49" i="1"/>
  <c r="H49" i="1" s="1"/>
  <c r="A2627" i="1"/>
  <c r="B2627" i="1"/>
  <c r="C2627" i="1"/>
  <c r="D2627" i="1"/>
  <c r="G2627" i="1"/>
  <c r="K2627" i="1"/>
  <c r="L2627" i="1"/>
  <c r="H2627" i="1" s="1"/>
  <c r="A207" i="1"/>
  <c r="B207" i="1"/>
  <c r="C207" i="1"/>
  <c r="D207" i="1"/>
  <c r="G207" i="1"/>
  <c r="K207" i="1"/>
  <c r="F207" i="1" s="1"/>
  <c r="L207" i="1"/>
  <c r="H207" i="1" s="1"/>
  <c r="A843" i="1"/>
  <c r="B843" i="1"/>
  <c r="C843" i="1"/>
  <c r="D843" i="1"/>
  <c r="G843" i="1"/>
  <c r="K843" i="1"/>
  <c r="L843" i="1"/>
  <c r="H843" i="1" s="1"/>
  <c r="A1930" i="1"/>
  <c r="B1930" i="1"/>
  <c r="C1930" i="1"/>
  <c r="D1930" i="1"/>
  <c r="G1930" i="1"/>
  <c r="K1930" i="1"/>
  <c r="I1930" i="1" s="1" a="1"/>
  <c r="I1930" i="1" s="1"/>
  <c r="L1930" i="1"/>
  <c r="H1930" i="1" s="1"/>
  <c r="A1364" i="1"/>
  <c r="B1364" i="1"/>
  <c r="C1364" i="1"/>
  <c r="D1364" i="1"/>
  <c r="G1364" i="1"/>
  <c r="K1364" i="1"/>
  <c r="L1364" i="1"/>
  <c r="H1364" i="1" s="1"/>
  <c r="A295" i="1"/>
  <c r="B295" i="1"/>
  <c r="C295" i="1"/>
  <c r="D295" i="1"/>
  <c r="G295" i="1"/>
  <c r="K295" i="1"/>
  <c r="F295" i="1" s="1"/>
  <c r="L295" i="1"/>
  <c r="H295" i="1" s="1"/>
  <c r="A633" i="1"/>
  <c r="B633" i="1"/>
  <c r="C633" i="1"/>
  <c r="D633" i="1"/>
  <c r="G633" i="1"/>
  <c r="K633" i="1"/>
  <c r="J633" i="1" s="1"/>
  <c r="L633" i="1"/>
  <c r="H633" i="1" s="1"/>
  <c r="A3015" i="1"/>
  <c r="B3015" i="1"/>
  <c r="C3015" i="1"/>
  <c r="D3015" i="1"/>
  <c r="G3015" i="1"/>
  <c r="K3015" i="1"/>
  <c r="F3015" i="1" s="1"/>
  <c r="L3015" i="1"/>
  <c r="H3015" i="1" s="1"/>
  <c r="A2932" i="1"/>
  <c r="B2932" i="1"/>
  <c r="C2932" i="1"/>
  <c r="D2932" i="1"/>
  <c r="G2932" i="1"/>
  <c r="K2932" i="1"/>
  <c r="F2932" i="1" s="1"/>
  <c r="L2932" i="1"/>
  <c r="H2932" i="1" s="1"/>
  <c r="A1470" i="1"/>
  <c r="B1470" i="1"/>
  <c r="C1470" i="1"/>
  <c r="D1470" i="1"/>
  <c r="G1470" i="1"/>
  <c r="K1470" i="1"/>
  <c r="J1470" i="1" s="1"/>
  <c r="L1470" i="1"/>
  <c r="H1470" i="1" s="1"/>
  <c r="A417" i="1"/>
  <c r="B417" i="1"/>
  <c r="C417" i="1"/>
  <c r="D417" i="1"/>
  <c r="G417" i="1"/>
  <c r="K417" i="1"/>
  <c r="L417" i="1"/>
  <c r="H417" i="1" s="1"/>
  <c r="A13" i="1"/>
  <c r="B13" i="1"/>
  <c r="C13" i="1"/>
  <c r="D13" i="1"/>
  <c r="G13" i="1"/>
  <c r="K13" i="1"/>
  <c r="F13" i="1" s="1"/>
  <c r="L13" i="1"/>
  <c r="H13" i="1" s="1"/>
  <c r="A2397" i="1"/>
  <c r="B2397" i="1"/>
  <c r="C2397" i="1"/>
  <c r="D2397" i="1"/>
  <c r="G2397" i="1"/>
  <c r="K2397" i="1"/>
  <c r="I2397" i="1" s="1" a="1"/>
  <c r="I2397" i="1" s="1"/>
  <c r="L2397" i="1"/>
  <c r="H2397" i="1" s="1"/>
  <c r="A147" i="1"/>
  <c r="B147" i="1"/>
  <c r="C147" i="1"/>
  <c r="D147" i="1"/>
  <c r="G147" i="1"/>
  <c r="K147" i="1"/>
  <c r="L147" i="1"/>
  <c r="H147" i="1" s="1"/>
  <c r="A2979" i="1"/>
  <c r="B2979" i="1"/>
  <c r="C2979" i="1"/>
  <c r="D2979" i="1"/>
  <c r="G2979" i="1"/>
  <c r="K2979" i="1"/>
  <c r="L2979" i="1"/>
  <c r="H2979" i="1" s="1"/>
  <c r="A1239" i="1"/>
  <c r="B1239" i="1"/>
  <c r="C1239" i="1"/>
  <c r="D1239" i="1"/>
  <c r="G1239" i="1"/>
  <c r="K1239" i="1"/>
  <c r="L1239" i="1"/>
  <c r="H1239" i="1" s="1"/>
  <c r="A1959" i="1"/>
  <c r="B1959" i="1"/>
  <c r="C1959" i="1"/>
  <c r="D1959" i="1"/>
  <c r="G1959" i="1"/>
  <c r="K1959" i="1"/>
  <c r="L1959" i="1"/>
  <c r="H1959" i="1" s="1"/>
  <c r="A2231" i="1"/>
  <c r="B2231" i="1"/>
  <c r="C2231" i="1"/>
  <c r="D2231" i="1"/>
  <c r="G2231" i="1"/>
  <c r="K2231" i="1"/>
  <c r="I2231" i="1" s="1" a="1"/>
  <c r="I2231" i="1" s="1"/>
  <c r="L2231" i="1"/>
  <c r="H2231" i="1" s="1"/>
  <c r="A3345" i="1"/>
  <c r="B3345" i="1"/>
  <c r="C3345" i="1"/>
  <c r="D3345" i="1"/>
  <c r="G3345" i="1"/>
  <c r="K3345" i="1"/>
  <c r="F3345" i="1" s="1"/>
  <c r="L3345" i="1"/>
  <c r="H3345" i="1" s="1"/>
  <c r="A181" i="1"/>
  <c r="B181" i="1"/>
  <c r="C181" i="1"/>
  <c r="D181" i="1"/>
  <c r="G181" i="1"/>
  <c r="K181" i="1"/>
  <c r="I181" i="1" s="1" a="1"/>
  <c r="I181" i="1" s="1"/>
  <c r="L181" i="1"/>
  <c r="H181" i="1" s="1"/>
  <c r="A1075" i="1"/>
  <c r="B1075" i="1"/>
  <c r="C1075" i="1"/>
  <c r="D1075" i="1"/>
  <c r="G1075" i="1"/>
  <c r="K1075" i="1"/>
  <c r="F1075" i="1" s="1"/>
  <c r="L1075" i="1"/>
  <c r="H1075" i="1" s="1"/>
  <c r="A766" i="1"/>
  <c r="B766" i="1"/>
  <c r="C766" i="1"/>
  <c r="D766" i="1"/>
  <c r="G766" i="1"/>
  <c r="K766" i="1"/>
  <c r="J766" i="1" s="1"/>
  <c r="L766" i="1"/>
  <c r="H766" i="1" s="1"/>
  <c r="A2867" i="1"/>
  <c r="B2867" i="1"/>
  <c r="C2867" i="1"/>
  <c r="D2867" i="1"/>
  <c r="G2867" i="1"/>
  <c r="K2867" i="1"/>
  <c r="F2867" i="1" s="1"/>
  <c r="L2867" i="1"/>
  <c r="H2867" i="1" s="1"/>
  <c r="A1865" i="1"/>
  <c r="B1865" i="1"/>
  <c r="C1865" i="1"/>
  <c r="D1865" i="1"/>
  <c r="G1865" i="1"/>
  <c r="K1865" i="1"/>
  <c r="L1865" i="1"/>
  <c r="H1865" i="1" s="1"/>
  <c r="A1396" i="1"/>
  <c r="B1396" i="1"/>
  <c r="C1396" i="1"/>
  <c r="D1396" i="1"/>
  <c r="G1396" i="1"/>
  <c r="K1396" i="1"/>
  <c r="F1396" i="1" s="1"/>
  <c r="L1396" i="1"/>
  <c r="H1396" i="1" s="1"/>
  <c r="A1001" i="1"/>
  <c r="B1001" i="1"/>
  <c r="C1001" i="1"/>
  <c r="D1001" i="1"/>
  <c r="G1001" i="1"/>
  <c r="K1001" i="1"/>
  <c r="I1001" i="1" s="1" a="1"/>
  <c r="I1001" i="1" s="1"/>
  <c r="L1001" i="1"/>
  <c r="H1001" i="1" s="1"/>
  <c r="A3189" i="1"/>
  <c r="B3189" i="1"/>
  <c r="C3189" i="1"/>
  <c r="D3189" i="1"/>
  <c r="G3189" i="1"/>
  <c r="K3189" i="1"/>
  <c r="J3189" i="1" s="1"/>
  <c r="L3189" i="1"/>
  <c r="H3189" i="1" s="1"/>
  <c r="A2832" i="1"/>
  <c r="B2832" i="1"/>
  <c r="C2832" i="1"/>
  <c r="D2832" i="1"/>
  <c r="G2832" i="1"/>
  <c r="K2832" i="1"/>
  <c r="L2832" i="1"/>
  <c r="H2832" i="1" s="1"/>
  <c r="A1530" i="1"/>
  <c r="B1530" i="1"/>
  <c r="C1530" i="1"/>
  <c r="D1530" i="1"/>
  <c r="G1530" i="1"/>
  <c r="K1530" i="1"/>
  <c r="I1530" i="1" s="1" a="1"/>
  <c r="I1530" i="1" s="1"/>
  <c r="L1530" i="1"/>
  <c r="H1530" i="1" s="1"/>
  <c r="A2628" i="1"/>
  <c r="B2628" i="1"/>
  <c r="C2628" i="1"/>
  <c r="D2628" i="1"/>
  <c r="G2628" i="1"/>
  <c r="K2628" i="1"/>
  <c r="F2628" i="1" s="1"/>
  <c r="L2628" i="1"/>
  <c r="H2628" i="1" s="1"/>
  <c r="A816" i="1"/>
  <c r="B816" i="1"/>
  <c r="C816" i="1"/>
  <c r="D816" i="1"/>
  <c r="G816" i="1"/>
  <c r="K816" i="1"/>
  <c r="I816" i="1" s="1" a="1"/>
  <c r="I816" i="1" s="1"/>
  <c r="L816" i="1"/>
  <c r="H816" i="1" s="1"/>
  <c r="A2444" i="1"/>
  <c r="B2444" i="1"/>
  <c r="C2444" i="1"/>
  <c r="D2444" i="1"/>
  <c r="G2444" i="1"/>
  <c r="K2444" i="1"/>
  <c r="J2444" i="1" s="1"/>
  <c r="L2444" i="1"/>
  <c r="H2444" i="1" s="1"/>
  <c r="A3160" i="1"/>
  <c r="B3160" i="1"/>
  <c r="C3160" i="1"/>
  <c r="D3160" i="1"/>
  <c r="G3160" i="1"/>
  <c r="K3160" i="1"/>
  <c r="F3160" i="1" s="1"/>
  <c r="L3160" i="1"/>
  <c r="H3160" i="1" s="1"/>
  <c r="A2140" i="1"/>
  <c r="B2140" i="1"/>
  <c r="C2140" i="1"/>
  <c r="D2140" i="1"/>
  <c r="G2140" i="1"/>
  <c r="K2140" i="1"/>
  <c r="I2140" i="1" s="1" a="1"/>
  <c r="I2140" i="1" s="1"/>
  <c r="L2140" i="1"/>
  <c r="H2140" i="1" s="1"/>
  <c r="A2475" i="1"/>
  <c r="B2475" i="1"/>
  <c r="C2475" i="1"/>
  <c r="D2475" i="1"/>
  <c r="G2475" i="1"/>
  <c r="K2475" i="1"/>
  <c r="I2475" i="1" s="1" a="1"/>
  <c r="I2475" i="1" s="1"/>
  <c r="L2475" i="1"/>
  <c r="H2475" i="1" s="1"/>
  <c r="A1330" i="1"/>
  <c r="B1330" i="1"/>
  <c r="C1330" i="1"/>
  <c r="D1330" i="1"/>
  <c r="G1330" i="1"/>
  <c r="K1330" i="1"/>
  <c r="F1330" i="1" s="1"/>
  <c r="L1330" i="1"/>
  <c r="H1330" i="1" s="1"/>
  <c r="A713" i="1"/>
  <c r="B713" i="1"/>
  <c r="C713" i="1"/>
  <c r="D713" i="1"/>
  <c r="G713" i="1"/>
  <c r="K713" i="1"/>
  <c r="L713" i="1"/>
  <c r="H713" i="1" s="1"/>
  <c r="A1055" i="1"/>
  <c r="B1055" i="1"/>
  <c r="C1055" i="1"/>
  <c r="D1055" i="1"/>
  <c r="G1055" i="1"/>
  <c r="K1055" i="1"/>
  <c r="I1055" i="1" s="1" a="1"/>
  <c r="I1055" i="1" s="1"/>
  <c r="L1055" i="1"/>
  <c r="H1055" i="1" s="1"/>
  <c r="A714" i="1"/>
  <c r="B714" i="1"/>
  <c r="C714" i="1"/>
  <c r="D714" i="1"/>
  <c r="G714" i="1"/>
  <c r="K714" i="1"/>
  <c r="L714" i="1"/>
  <c r="H714" i="1" s="1"/>
  <c r="A101" i="1"/>
  <c r="B101" i="1"/>
  <c r="C101" i="1"/>
  <c r="D101" i="1"/>
  <c r="G101" i="1"/>
  <c r="K101" i="1"/>
  <c r="F101" i="1" s="1"/>
  <c r="L101" i="1"/>
  <c r="H101" i="1" s="1"/>
  <c r="A2026" i="1"/>
  <c r="B2026" i="1"/>
  <c r="C2026" i="1"/>
  <c r="D2026" i="1"/>
  <c r="G2026" i="1"/>
  <c r="K2026" i="1"/>
  <c r="I2026" i="1" s="1" a="1"/>
  <c r="I2026" i="1" s="1"/>
  <c r="L2026" i="1"/>
  <c r="H2026" i="1" s="1"/>
  <c r="A1365" i="1"/>
  <c r="B1365" i="1"/>
  <c r="C1365" i="1"/>
  <c r="D1365" i="1"/>
  <c r="G1365" i="1"/>
  <c r="K1365" i="1"/>
  <c r="J1365" i="1" s="1"/>
  <c r="L1365" i="1"/>
  <c r="H1365" i="1" s="1"/>
  <c r="A844" i="1"/>
  <c r="B844" i="1"/>
  <c r="C844" i="1"/>
  <c r="D844" i="1"/>
  <c r="G844" i="1"/>
  <c r="K844" i="1"/>
  <c r="I844" i="1" s="1" a="1"/>
  <c r="I844" i="1" s="1"/>
  <c r="L844" i="1"/>
  <c r="H844" i="1" s="1"/>
  <c r="A1866" i="1"/>
  <c r="B1866" i="1"/>
  <c r="C1866" i="1"/>
  <c r="D1866" i="1"/>
  <c r="G1866" i="1"/>
  <c r="K1866" i="1"/>
  <c r="I1866" i="1" s="1" a="1"/>
  <c r="I1866" i="1" s="1"/>
  <c r="L1866" i="1"/>
  <c r="H1866" i="1" s="1"/>
  <c r="A1167" i="1"/>
  <c r="B1167" i="1"/>
  <c r="C1167" i="1"/>
  <c r="D1167" i="1"/>
  <c r="G1167" i="1"/>
  <c r="K1167" i="1"/>
  <c r="L1167" i="1"/>
  <c r="H1167" i="1" s="1"/>
  <c r="A3346" i="1"/>
  <c r="B3346" i="1"/>
  <c r="C3346" i="1"/>
  <c r="D3346" i="1"/>
  <c r="G3346" i="1"/>
  <c r="K3346" i="1"/>
  <c r="I3346" i="1" s="1" a="1"/>
  <c r="I3346" i="1" s="1"/>
  <c r="L3346" i="1"/>
  <c r="H3346" i="1" s="1"/>
  <c r="A2445" i="1"/>
  <c r="B2445" i="1"/>
  <c r="C2445" i="1"/>
  <c r="D2445" i="1"/>
  <c r="G2445" i="1"/>
  <c r="K2445" i="1"/>
  <c r="F2445" i="1" s="1"/>
  <c r="L2445" i="1"/>
  <c r="H2445" i="1" s="1"/>
  <c r="A767" i="1"/>
  <c r="B767" i="1"/>
  <c r="C767" i="1"/>
  <c r="D767" i="1"/>
  <c r="G767" i="1"/>
  <c r="K767" i="1"/>
  <c r="F767" i="1" s="1"/>
  <c r="L767" i="1"/>
  <c r="H767" i="1" s="1"/>
  <c r="A957" i="1"/>
  <c r="B957" i="1"/>
  <c r="C957" i="1"/>
  <c r="D957" i="1"/>
  <c r="G957" i="1"/>
  <c r="K957" i="1"/>
  <c r="I957" i="1" s="1" a="1"/>
  <c r="I957" i="1" s="1"/>
  <c r="L957" i="1"/>
  <c r="H957" i="1" s="1"/>
  <c r="A918" i="1"/>
  <c r="B918" i="1"/>
  <c r="C918" i="1"/>
  <c r="D918" i="1"/>
  <c r="G918" i="1"/>
  <c r="K918" i="1"/>
  <c r="J918" i="1" s="1"/>
  <c r="L918" i="1"/>
  <c r="H918" i="1" s="1"/>
  <c r="A235" i="1"/>
  <c r="B235" i="1"/>
  <c r="C235" i="1"/>
  <c r="D235" i="1"/>
  <c r="G235" i="1"/>
  <c r="K235" i="1"/>
  <c r="I235" i="1" s="1" a="1"/>
  <c r="I235" i="1" s="1"/>
  <c r="L235" i="1"/>
  <c r="H235" i="1" s="1"/>
  <c r="A2741" i="1"/>
  <c r="B2741" i="1"/>
  <c r="C2741" i="1"/>
  <c r="D2741" i="1"/>
  <c r="G2741" i="1"/>
  <c r="K2741" i="1"/>
  <c r="L2741" i="1"/>
  <c r="H2741" i="1" s="1"/>
  <c r="A576" i="1"/>
  <c r="B576" i="1"/>
  <c r="C576" i="1"/>
  <c r="D576" i="1"/>
  <c r="G576" i="1"/>
  <c r="K576" i="1"/>
  <c r="J576" i="1" s="1"/>
  <c r="L576" i="1"/>
  <c r="H576" i="1" s="1"/>
  <c r="A2199" i="1"/>
  <c r="B2199" i="1"/>
  <c r="C2199" i="1"/>
  <c r="D2199" i="1"/>
  <c r="G2199" i="1"/>
  <c r="K2199" i="1"/>
  <c r="L2199" i="1"/>
  <c r="H2199" i="1" s="1"/>
  <c r="A1505" i="1"/>
  <c r="B1505" i="1"/>
  <c r="C1505" i="1"/>
  <c r="D1505" i="1"/>
  <c r="G1505" i="1"/>
  <c r="K1505" i="1"/>
  <c r="L1505" i="1"/>
  <c r="H1505" i="1" s="1"/>
  <c r="A2779" i="1"/>
  <c r="B2779" i="1"/>
  <c r="C2779" i="1"/>
  <c r="D2779" i="1"/>
  <c r="G2779" i="1"/>
  <c r="K2779" i="1"/>
  <c r="I2779" i="1" s="1" a="1"/>
  <c r="I2779" i="1" s="1"/>
  <c r="L2779" i="1"/>
  <c r="H2779" i="1" s="1"/>
  <c r="A2507" i="1"/>
  <c r="B2507" i="1"/>
  <c r="C2507" i="1"/>
  <c r="D2507" i="1"/>
  <c r="G2507" i="1"/>
  <c r="K2507" i="1"/>
  <c r="J2507" i="1" s="1"/>
  <c r="L2507" i="1"/>
  <c r="H2507" i="1" s="1"/>
  <c r="A1076" i="1"/>
  <c r="B1076" i="1"/>
  <c r="C1076" i="1"/>
  <c r="D1076" i="1"/>
  <c r="G1076" i="1"/>
  <c r="K1076" i="1"/>
  <c r="L1076" i="1"/>
  <c r="H1076" i="1" s="1"/>
  <c r="A3161" i="1"/>
  <c r="B3161" i="1"/>
  <c r="C3161" i="1"/>
  <c r="D3161" i="1"/>
  <c r="G3161" i="1"/>
  <c r="K3161" i="1"/>
  <c r="J3161" i="1" s="1"/>
  <c r="L3161" i="1"/>
  <c r="H3161" i="1" s="1"/>
  <c r="A187" i="1"/>
  <c r="B187" i="1"/>
  <c r="C187" i="1"/>
  <c r="D187" i="1"/>
  <c r="G187" i="1"/>
  <c r="K187" i="1"/>
  <c r="L187" i="1"/>
  <c r="H187" i="1" s="1"/>
  <c r="A2398" i="1"/>
  <c r="B2398" i="1"/>
  <c r="C2398" i="1"/>
  <c r="D2398" i="1"/>
  <c r="G2398" i="1"/>
  <c r="K2398" i="1"/>
  <c r="I2398" i="1" s="1" a="1"/>
  <c r="I2398" i="1" s="1"/>
  <c r="L2398" i="1"/>
  <c r="H2398" i="1" s="1"/>
  <c r="A2163" i="1"/>
  <c r="B2163" i="1"/>
  <c r="C2163" i="1"/>
  <c r="D2163" i="1"/>
  <c r="G2163" i="1"/>
  <c r="K2163" i="1"/>
  <c r="F2163" i="1" s="1"/>
  <c r="L2163" i="1"/>
  <c r="H2163" i="1" s="1"/>
  <c r="A2027" i="1"/>
  <c r="B2027" i="1"/>
  <c r="C2027" i="1"/>
  <c r="D2027" i="1"/>
  <c r="G2027" i="1"/>
  <c r="K2027" i="1"/>
  <c r="F2027" i="1" s="1"/>
  <c r="L2027" i="1"/>
  <c r="H2027" i="1" s="1"/>
  <c r="A3096" i="1"/>
  <c r="B3096" i="1"/>
  <c r="C3096" i="1"/>
  <c r="D3096" i="1"/>
  <c r="G3096" i="1"/>
  <c r="K3096" i="1"/>
  <c r="L3096" i="1"/>
  <c r="H3096" i="1" s="1"/>
  <c r="A2102" i="1"/>
  <c r="B2102" i="1"/>
  <c r="C2102" i="1"/>
  <c r="D2102" i="1"/>
  <c r="G2102" i="1"/>
  <c r="K2102" i="1"/>
  <c r="J2102" i="1" s="1"/>
  <c r="L2102" i="1"/>
  <c r="H2102" i="1" s="1"/>
  <c r="A296" i="1"/>
  <c r="B296" i="1"/>
  <c r="C296" i="1"/>
  <c r="D296" i="1"/>
  <c r="G296" i="1"/>
  <c r="K296" i="1"/>
  <c r="I296" i="1" s="1" a="1"/>
  <c r="I296" i="1" s="1"/>
  <c r="L296" i="1"/>
  <c r="H296" i="1" s="1"/>
  <c r="A577" i="1"/>
  <c r="B577" i="1"/>
  <c r="C577" i="1"/>
  <c r="D577" i="1"/>
  <c r="G577" i="1"/>
  <c r="K577" i="1"/>
  <c r="J577" i="1" s="1"/>
  <c r="L577" i="1"/>
  <c r="H577" i="1" s="1"/>
  <c r="A2103" i="1"/>
  <c r="B2103" i="1"/>
  <c r="C2103" i="1"/>
  <c r="D2103" i="1"/>
  <c r="G2103" i="1"/>
  <c r="K2103" i="1"/>
  <c r="L2103" i="1"/>
  <c r="H2103" i="1" s="1"/>
  <c r="A452" i="1"/>
  <c r="B452" i="1"/>
  <c r="C452" i="1"/>
  <c r="D452" i="1"/>
  <c r="G452" i="1"/>
  <c r="K452" i="1"/>
  <c r="F452" i="1" s="1"/>
  <c r="L452" i="1"/>
  <c r="H452" i="1" s="1"/>
  <c r="A69" i="1"/>
  <c r="B69" i="1"/>
  <c r="C69" i="1"/>
  <c r="D69" i="1"/>
  <c r="G69" i="1"/>
  <c r="K69" i="1"/>
  <c r="L69" i="1"/>
  <c r="H69" i="1" s="1"/>
  <c r="A2104" i="1"/>
  <c r="B2104" i="1"/>
  <c r="C2104" i="1"/>
  <c r="D2104" i="1"/>
  <c r="G2104" i="1"/>
  <c r="K2104" i="1"/>
  <c r="L2104" i="1"/>
  <c r="H2104" i="1" s="1"/>
  <c r="A2263" i="1"/>
  <c r="B2263" i="1"/>
  <c r="C2263" i="1"/>
  <c r="D2263" i="1"/>
  <c r="G2263" i="1"/>
  <c r="K2263" i="1"/>
  <c r="L2263" i="1"/>
  <c r="H2263" i="1" s="1"/>
  <c r="A1776" i="1"/>
  <c r="B1776" i="1"/>
  <c r="C1776" i="1"/>
  <c r="D1776" i="1"/>
  <c r="G1776" i="1"/>
  <c r="K1776" i="1"/>
  <c r="J1776" i="1" s="1"/>
  <c r="L1776" i="1"/>
  <c r="H1776" i="1" s="1"/>
  <c r="A2659" i="1"/>
  <c r="B2659" i="1"/>
  <c r="C2659" i="1"/>
  <c r="D2659" i="1"/>
  <c r="G2659" i="1"/>
  <c r="K2659" i="1"/>
  <c r="I2659" i="1" s="1" a="1"/>
  <c r="I2659" i="1" s="1"/>
  <c r="L2659" i="1"/>
  <c r="H2659" i="1" s="1"/>
  <c r="A1366" i="1"/>
  <c r="B1366" i="1"/>
  <c r="C1366" i="1"/>
  <c r="D1366" i="1"/>
  <c r="G1366" i="1"/>
  <c r="K1366" i="1"/>
  <c r="J1366" i="1" s="1"/>
  <c r="L1366" i="1"/>
  <c r="H1366" i="1" s="1"/>
  <c r="A1056" i="1"/>
  <c r="B1056" i="1"/>
  <c r="C1056" i="1"/>
  <c r="D1056" i="1"/>
  <c r="G1056" i="1"/>
  <c r="K1056" i="1"/>
  <c r="L1056" i="1"/>
  <c r="H1056" i="1" s="1"/>
  <c r="A613" i="1"/>
  <c r="B613" i="1"/>
  <c r="C613" i="1"/>
  <c r="D613" i="1"/>
  <c r="G613" i="1"/>
  <c r="K613" i="1"/>
  <c r="L613" i="1"/>
  <c r="H613" i="1" s="1"/>
  <c r="A3140" i="1"/>
  <c r="B3140" i="1"/>
  <c r="C3140" i="1"/>
  <c r="D3140" i="1"/>
  <c r="G3140" i="1"/>
  <c r="K3140" i="1"/>
  <c r="L3140" i="1"/>
  <c r="H3140" i="1" s="1"/>
  <c r="A715" i="1"/>
  <c r="B715" i="1"/>
  <c r="C715" i="1"/>
  <c r="D715" i="1"/>
  <c r="G715" i="1"/>
  <c r="K715" i="1"/>
  <c r="F715" i="1" s="1"/>
  <c r="L715" i="1"/>
  <c r="H715" i="1" s="1"/>
  <c r="A219" i="1"/>
  <c r="B219" i="1"/>
  <c r="C219" i="1"/>
  <c r="D219" i="1"/>
  <c r="G219" i="1"/>
  <c r="K219" i="1"/>
  <c r="L219" i="1"/>
  <c r="H219" i="1" s="1"/>
  <c r="A1803" i="1"/>
  <c r="B1803" i="1"/>
  <c r="C1803" i="1"/>
  <c r="D1803" i="1"/>
  <c r="G1803" i="1"/>
  <c r="K1803" i="1"/>
  <c r="J1803" i="1" s="1"/>
  <c r="L1803" i="1"/>
  <c r="H1803" i="1" s="1"/>
  <c r="A2105" i="1"/>
  <c r="B2105" i="1"/>
  <c r="C2105" i="1"/>
  <c r="D2105" i="1"/>
  <c r="G2105" i="1"/>
  <c r="K2105" i="1"/>
  <c r="J2105" i="1" s="1"/>
  <c r="L2105" i="1"/>
  <c r="H2105" i="1" s="1"/>
  <c r="A671" i="1"/>
  <c r="B671" i="1"/>
  <c r="C671" i="1"/>
  <c r="D671" i="1"/>
  <c r="G671" i="1"/>
  <c r="K671" i="1"/>
  <c r="J671" i="1" s="1"/>
  <c r="L671" i="1"/>
  <c r="H671" i="1" s="1"/>
  <c r="A1531" i="1"/>
  <c r="B1531" i="1"/>
  <c r="C1531" i="1"/>
  <c r="D1531" i="1"/>
  <c r="G1531" i="1"/>
  <c r="K1531" i="1"/>
  <c r="I1531" i="1" s="1" a="1"/>
  <c r="I1531" i="1" s="1"/>
  <c r="L1531" i="1"/>
  <c r="H1531" i="1" s="1"/>
  <c r="A1320" i="1"/>
  <c r="B1320" i="1"/>
  <c r="C1320" i="1"/>
  <c r="D1320" i="1"/>
  <c r="G1320" i="1"/>
  <c r="K1320" i="1"/>
  <c r="L1320" i="1"/>
  <c r="H1320" i="1" s="1"/>
  <c r="A716" i="1"/>
  <c r="B716" i="1"/>
  <c r="C716" i="1"/>
  <c r="D716" i="1"/>
  <c r="G716" i="1"/>
  <c r="K716" i="1"/>
  <c r="L716" i="1"/>
  <c r="H716" i="1" s="1"/>
  <c r="A236" i="1"/>
  <c r="B236" i="1"/>
  <c r="C236" i="1"/>
  <c r="D236" i="1"/>
  <c r="G236" i="1"/>
  <c r="K236" i="1"/>
  <c r="J236" i="1" s="1"/>
  <c r="L236" i="1"/>
  <c r="H236" i="1" s="1"/>
  <c r="A1112" i="1"/>
  <c r="B1112" i="1"/>
  <c r="C1112" i="1"/>
  <c r="D1112" i="1"/>
  <c r="G1112" i="1"/>
  <c r="K1112" i="1"/>
  <c r="L1112" i="1"/>
  <c r="H1112" i="1" s="1"/>
  <c r="A646" i="1"/>
  <c r="B646" i="1"/>
  <c r="C646" i="1"/>
  <c r="D646" i="1"/>
  <c r="G646" i="1"/>
  <c r="K646" i="1"/>
  <c r="J646" i="1" s="1"/>
  <c r="L646" i="1"/>
  <c r="H646" i="1" s="1"/>
  <c r="A647" i="1"/>
  <c r="B647" i="1"/>
  <c r="C647" i="1"/>
  <c r="D647" i="1"/>
  <c r="G647" i="1"/>
  <c r="K647" i="1"/>
  <c r="J647" i="1" s="1"/>
  <c r="L647" i="1"/>
  <c r="H647" i="1" s="1"/>
  <c r="A511" i="1"/>
  <c r="B511" i="1"/>
  <c r="C511" i="1"/>
  <c r="D511" i="1"/>
  <c r="G511" i="1"/>
  <c r="K511" i="1"/>
  <c r="L511" i="1"/>
  <c r="H511" i="1" s="1"/>
  <c r="A2547" i="1"/>
  <c r="B2547" i="1"/>
  <c r="C2547" i="1"/>
  <c r="D2547" i="1"/>
  <c r="G2547" i="1"/>
  <c r="K2547" i="1"/>
  <c r="L2547" i="1"/>
  <c r="H2547" i="1" s="1"/>
  <c r="A2359" i="1"/>
  <c r="B2359" i="1"/>
  <c r="C2359" i="1"/>
  <c r="D2359" i="1"/>
  <c r="G2359" i="1"/>
  <c r="K2359" i="1"/>
  <c r="I2359" i="1" s="1" a="1"/>
  <c r="I2359" i="1" s="1"/>
  <c r="L2359" i="1"/>
  <c r="H2359" i="1" s="1"/>
  <c r="A1644" i="1"/>
  <c r="B1644" i="1"/>
  <c r="C1644" i="1"/>
  <c r="D1644" i="1"/>
  <c r="G1644" i="1"/>
  <c r="K1644" i="1"/>
  <c r="L1644" i="1"/>
  <c r="H1644" i="1" s="1"/>
  <c r="A2823" i="1"/>
  <c r="B2823" i="1"/>
  <c r="C2823" i="1"/>
  <c r="D2823" i="1"/>
  <c r="G2823" i="1"/>
  <c r="K2823" i="1"/>
  <c r="J2823" i="1" s="1"/>
  <c r="L2823" i="1"/>
  <c r="H2823" i="1" s="1"/>
  <c r="A765" i="1"/>
  <c r="B765" i="1"/>
  <c r="C765" i="1"/>
  <c r="D765" i="1"/>
  <c r="G765" i="1"/>
  <c r="K765" i="1"/>
  <c r="L765" i="1"/>
  <c r="H765" i="1" s="1"/>
  <c r="A1867" i="1"/>
  <c r="B1867" i="1"/>
  <c r="C1867" i="1"/>
  <c r="D1867" i="1"/>
  <c r="G1867" i="1"/>
  <c r="K1867" i="1"/>
  <c r="J1867" i="1" s="1"/>
  <c r="L1867" i="1"/>
  <c r="H1867" i="1" s="1"/>
  <c r="A1471" i="1"/>
  <c r="B1471" i="1"/>
  <c r="C1471" i="1"/>
  <c r="D1471" i="1"/>
  <c r="G1471" i="1"/>
  <c r="K1471" i="1"/>
  <c r="L1471" i="1"/>
  <c r="H1471" i="1" s="1"/>
  <c r="A2660" i="1"/>
  <c r="B2660" i="1"/>
  <c r="C2660" i="1"/>
  <c r="D2660" i="1"/>
  <c r="G2660" i="1"/>
  <c r="K2660" i="1"/>
  <c r="L2660" i="1"/>
  <c r="H2660" i="1" s="1"/>
  <c r="A2446" i="1"/>
  <c r="B2446" i="1"/>
  <c r="C2446" i="1"/>
  <c r="D2446" i="1"/>
  <c r="G2446" i="1"/>
  <c r="K2446" i="1"/>
  <c r="F2446" i="1" s="1"/>
  <c r="L2446" i="1"/>
  <c r="H2446" i="1" s="1"/>
  <c r="A2594" i="1"/>
  <c r="B2594" i="1"/>
  <c r="C2594" i="1"/>
  <c r="D2594" i="1"/>
  <c r="G2594" i="1"/>
  <c r="K2594" i="1"/>
  <c r="J2594" i="1" s="1"/>
  <c r="L2594" i="1"/>
  <c r="H2594" i="1" s="1"/>
  <c r="A50" i="1"/>
  <c r="B50" i="1"/>
  <c r="C50" i="1"/>
  <c r="D50" i="1"/>
  <c r="G50" i="1"/>
  <c r="K50" i="1"/>
  <c r="L50" i="1"/>
  <c r="H50" i="1" s="1"/>
  <c r="A3016" i="1"/>
  <c r="B3016" i="1"/>
  <c r="C3016" i="1"/>
  <c r="D3016" i="1"/>
  <c r="G3016" i="1"/>
  <c r="K3016" i="1"/>
  <c r="J3016" i="1" s="1"/>
  <c r="L3016" i="1"/>
  <c r="H3016" i="1" s="1"/>
  <c r="A2360" i="1"/>
  <c r="B2360" i="1"/>
  <c r="C2360" i="1"/>
  <c r="D2360" i="1"/>
  <c r="G2360" i="1"/>
  <c r="K2360" i="1"/>
  <c r="I2360" i="1" s="1" a="1"/>
  <c r="I2360" i="1" s="1"/>
  <c r="L2360" i="1"/>
  <c r="H2360" i="1" s="1"/>
  <c r="A3218" i="1"/>
  <c r="B3218" i="1"/>
  <c r="C3218" i="1"/>
  <c r="D3218" i="1"/>
  <c r="G3218" i="1"/>
  <c r="K3218" i="1"/>
  <c r="I3218" i="1" s="1" a="1"/>
  <c r="I3218" i="1" s="1"/>
  <c r="L3218" i="1"/>
  <c r="H3218" i="1" s="1"/>
  <c r="A1016" i="1"/>
  <c r="B1016" i="1"/>
  <c r="C1016" i="1"/>
  <c r="D1016" i="1"/>
  <c r="G1016" i="1"/>
  <c r="K1016" i="1"/>
  <c r="F1016" i="1" s="1"/>
  <c r="L1016" i="1"/>
  <c r="H1016" i="1" s="1"/>
  <c r="A1201" i="1"/>
  <c r="B1201" i="1"/>
  <c r="C1201" i="1"/>
  <c r="D1201" i="1"/>
  <c r="G1201" i="1"/>
  <c r="K1201" i="1"/>
  <c r="L1201" i="1"/>
  <c r="H1201" i="1" s="1"/>
  <c r="A2361" i="1"/>
  <c r="B2361" i="1"/>
  <c r="C2361" i="1"/>
  <c r="D2361" i="1"/>
  <c r="G2361" i="1"/>
  <c r="K2361" i="1"/>
  <c r="L2361" i="1"/>
  <c r="H2361" i="1" s="1"/>
  <c r="A2508" i="1"/>
  <c r="B2508" i="1"/>
  <c r="C2508" i="1"/>
  <c r="D2508" i="1"/>
  <c r="G2508" i="1"/>
  <c r="K2508" i="1"/>
  <c r="J2508" i="1" s="1"/>
  <c r="L2508" i="1"/>
  <c r="H2508" i="1" s="1"/>
  <c r="A14" i="1"/>
  <c r="B14" i="1"/>
  <c r="C14" i="1"/>
  <c r="D14" i="1"/>
  <c r="G14" i="1"/>
  <c r="K14" i="1"/>
  <c r="J14" i="1" s="1"/>
  <c r="L14" i="1"/>
  <c r="H14" i="1" s="1"/>
  <c r="A2742" i="1"/>
  <c r="B2742" i="1"/>
  <c r="C2742" i="1"/>
  <c r="D2742" i="1"/>
  <c r="G2742" i="1"/>
  <c r="K2742" i="1"/>
  <c r="L2742" i="1"/>
  <c r="H2742" i="1" s="1"/>
  <c r="A344" i="1"/>
  <c r="B344" i="1"/>
  <c r="C344" i="1"/>
  <c r="D344" i="1"/>
  <c r="G344" i="1"/>
  <c r="K344" i="1"/>
  <c r="J344" i="1" s="1"/>
  <c r="L344" i="1"/>
  <c r="H344" i="1" s="1"/>
  <c r="A457" i="1"/>
  <c r="B457" i="1"/>
  <c r="C457" i="1"/>
  <c r="D457" i="1"/>
  <c r="G457" i="1"/>
  <c r="K457" i="1"/>
  <c r="F457" i="1" s="1"/>
  <c r="L457" i="1"/>
  <c r="H457" i="1" s="1"/>
  <c r="A2743" i="1"/>
  <c r="B2743" i="1"/>
  <c r="C2743" i="1"/>
  <c r="D2743" i="1"/>
  <c r="G2743" i="1"/>
  <c r="K2743" i="1"/>
  <c r="L2743" i="1"/>
  <c r="H2743" i="1" s="1"/>
  <c r="A1833" i="1"/>
  <c r="B1833" i="1"/>
  <c r="C1833" i="1"/>
  <c r="D1833" i="1"/>
  <c r="G1833" i="1"/>
  <c r="K1833" i="1"/>
  <c r="J1833" i="1" s="1"/>
  <c r="L1833" i="1"/>
  <c r="H1833" i="1" s="1"/>
  <c r="A692" i="1"/>
  <c r="B692" i="1"/>
  <c r="C692" i="1"/>
  <c r="D692" i="1"/>
  <c r="G692" i="1"/>
  <c r="K692" i="1"/>
  <c r="J692" i="1" s="1"/>
  <c r="L692" i="1"/>
  <c r="H692" i="1" s="1"/>
  <c r="A2682" i="1"/>
  <c r="B2682" i="1"/>
  <c r="C2682" i="1"/>
  <c r="D2682" i="1"/>
  <c r="G2682" i="1"/>
  <c r="K2682" i="1"/>
  <c r="I2682" i="1" s="1" a="1"/>
  <c r="I2682" i="1" s="1"/>
  <c r="L2682" i="1"/>
  <c r="H2682" i="1" s="1"/>
  <c r="A3219" i="1"/>
  <c r="B3219" i="1"/>
  <c r="C3219" i="1"/>
  <c r="D3219" i="1"/>
  <c r="G3219" i="1"/>
  <c r="K3219" i="1"/>
  <c r="J3219" i="1" s="1"/>
  <c r="L3219" i="1"/>
  <c r="H3219" i="1" s="1"/>
  <c r="A2868" i="1"/>
  <c r="B2868" i="1"/>
  <c r="C2868" i="1"/>
  <c r="D2868" i="1"/>
  <c r="G2868" i="1"/>
  <c r="K2868" i="1"/>
  <c r="I2868" i="1" s="1" a="1"/>
  <c r="I2868" i="1" s="1"/>
  <c r="L2868" i="1"/>
  <c r="H2868" i="1" s="1"/>
  <c r="A94" i="1"/>
  <c r="B94" i="1"/>
  <c r="C94" i="1"/>
  <c r="D94" i="1"/>
  <c r="G94" i="1"/>
  <c r="K94" i="1"/>
  <c r="L94" i="1"/>
  <c r="H94" i="1" s="1"/>
  <c r="A2957" i="1"/>
  <c r="B2957" i="1"/>
  <c r="C2957" i="1"/>
  <c r="D2957" i="1"/>
  <c r="G2957" i="1"/>
  <c r="K2957" i="1"/>
  <c r="F2957" i="1" s="1"/>
  <c r="L2957" i="1"/>
  <c r="H2957" i="1" s="1"/>
  <c r="A480" i="1"/>
  <c r="B480" i="1"/>
  <c r="C480" i="1"/>
  <c r="D480" i="1"/>
  <c r="G480" i="1"/>
  <c r="K480" i="1"/>
  <c r="I480" i="1" s="1" a="1"/>
  <c r="I480" i="1" s="1"/>
  <c r="L480" i="1"/>
  <c r="H480" i="1" s="1"/>
  <c r="A115" i="1"/>
  <c r="B115" i="1"/>
  <c r="C115" i="1"/>
  <c r="D115" i="1"/>
  <c r="G115" i="1"/>
  <c r="K115" i="1"/>
  <c r="F115" i="1" s="1"/>
  <c r="L115" i="1"/>
  <c r="H115" i="1" s="1"/>
  <c r="A741" i="1"/>
  <c r="B741" i="1"/>
  <c r="C741" i="1"/>
  <c r="D741" i="1"/>
  <c r="G741" i="1"/>
  <c r="K741" i="1"/>
  <c r="J741" i="1" s="1"/>
  <c r="L741" i="1"/>
  <c r="H741" i="1" s="1"/>
  <c r="A345" i="1"/>
  <c r="B345" i="1"/>
  <c r="C345" i="1"/>
  <c r="D345" i="1"/>
  <c r="G345" i="1"/>
  <c r="K345" i="1"/>
  <c r="J345" i="1" s="1"/>
  <c r="L345" i="1"/>
  <c r="H345" i="1" s="1"/>
  <c r="A334" i="1"/>
  <c r="B334" i="1"/>
  <c r="C334" i="1"/>
  <c r="D334" i="1"/>
  <c r="G334" i="1"/>
  <c r="K334" i="1"/>
  <c r="L334" i="1"/>
  <c r="H334" i="1" s="1"/>
  <c r="A2833" i="1"/>
  <c r="B2833" i="1"/>
  <c r="C2833" i="1"/>
  <c r="D2833" i="1"/>
  <c r="G2833" i="1"/>
  <c r="K2833" i="1"/>
  <c r="I2833" i="1" s="1" a="1"/>
  <c r="I2833" i="1" s="1"/>
  <c r="L2833" i="1"/>
  <c r="H2833" i="1" s="1"/>
  <c r="A552" i="1"/>
  <c r="B552" i="1"/>
  <c r="C552" i="1"/>
  <c r="D552" i="1"/>
  <c r="G552" i="1"/>
  <c r="K552" i="1"/>
  <c r="J552" i="1" s="1"/>
  <c r="L552" i="1"/>
  <c r="H552" i="1" s="1"/>
  <c r="A919" i="1"/>
  <c r="B919" i="1"/>
  <c r="C919" i="1"/>
  <c r="D919" i="1"/>
  <c r="G919" i="1"/>
  <c r="K919" i="1"/>
  <c r="L919" i="1"/>
  <c r="H919" i="1" s="1"/>
  <c r="A2548" i="1"/>
  <c r="B2548" i="1"/>
  <c r="C2548" i="1"/>
  <c r="D2548" i="1"/>
  <c r="G2548" i="1"/>
  <c r="K2548" i="1"/>
  <c r="F2548" i="1" s="1"/>
  <c r="L2548" i="1"/>
  <c r="H2548" i="1" s="1"/>
  <c r="A323" i="1"/>
  <c r="B323" i="1"/>
  <c r="C323" i="1"/>
  <c r="D323" i="1"/>
  <c r="G323" i="1"/>
  <c r="K323" i="1"/>
  <c r="F323" i="1" s="1"/>
  <c r="L323" i="1"/>
  <c r="H323" i="1" s="1"/>
  <c r="A208" i="1"/>
  <c r="B208" i="1"/>
  <c r="C208" i="1"/>
  <c r="D208" i="1"/>
  <c r="G208" i="1"/>
  <c r="K208" i="1"/>
  <c r="I208" i="1" s="1" a="1"/>
  <c r="I208" i="1" s="1"/>
  <c r="L208" i="1"/>
  <c r="H208" i="1" s="1"/>
  <c r="A1024" i="1"/>
  <c r="B1024" i="1"/>
  <c r="C1024" i="1"/>
  <c r="D1024" i="1"/>
  <c r="G1024" i="1"/>
  <c r="K1024" i="1"/>
  <c r="L1024" i="1"/>
  <c r="H1024" i="1" s="1"/>
  <c r="A1397" i="1"/>
  <c r="B1397" i="1"/>
  <c r="C1397" i="1"/>
  <c r="D1397" i="1"/>
  <c r="G1397" i="1"/>
  <c r="K1397" i="1"/>
  <c r="J1397" i="1" s="1"/>
  <c r="L1397" i="1"/>
  <c r="H1397" i="1" s="1"/>
  <c r="A1367" i="1"/>
  <c r="B1367" i="1"/>
  <c r="C1367" i="1"/>
  <c r="D1367" i="1"/>
  <c r="G1367" i="1"/>
  <c r="K1367" i="1"/>
  <c r="L1367" i="1"/>
  <c r="H1367" i="1" s="1"/>
  <c r="A1984" i="1"/>
  <c r="B1984" i="1"/>
  <c r="C1984" i="1"/>
  <c r="D1984" i="1"/>
  <c r="G1984" i="1"/>
  <c r="K1984" i="1"/>
  <c r="I1984" i="1" s="1" a="1"/>
  <c r="I1984" i="1" s="1"/>
  <c r="L1984" i="1"/>
  <c r="H1984" i="1" s="1"/>
  <c r="A1823" i="1"/>
  <c r="B1823" i="1"/>
  <c r="C1823" i="1"/>
  <c r="D1823" i="1"/>
  <c r="G1823" i="1"/>
  <c r="K1823" i="1"/>
  <c r="J1823" i="1" s="1"/>
  <c r="L1823" i="1"/>
  <c r="H1823" i="1" s="1"/>
  <c r="A220" i="1"/>
  <c r="B220" i="1"/>
  <c r="C220" i="1"/>
  <c r="D220" i="1"/>
  <c r="G220" i="1"/>
  <c r="K220" i="1"/>
  <c r="L220" i="1"/>
  <c r="H220" i="1" s="1"/>
  <c r="A3347" i="1"/>
  <c r="B3347" i="1"/>
  <c r="C3347" i="1"/>
  <c r="D3347" i="1"/>
  <c r="G3347" i="1"/>
  <c r="K3347" i="1"/>
  <c r="L3347" i="1"/>
  <c r="H3347" i="1" s="1"/>
  <c r="A693" i="1"/>
  <c r="B693" i="1"/>
  <c r="C693" i="1"/>
  <c r="D693" i="1"/>
  <c r="G693" i="1"/>
  <c r="K693" i="1"/>
  <c r="L693" i="1"/>
  <c r="H693" i="1" s="1"/>
  <c r="A1904" i="1"/>
  <c r="B1904" i="1"/>
  <c r="C1904" i="1"/>
  <c r="D1904" i="1"/>
  <c r="G1904" i="1"/>
  <c r="K1904" i="1"/>
  <c r="I1904" i="1" s="1" a="1"/>
  <c r="I1904" i="1" s="1"/>
  <c r="L1904" i="1"/>
  <c r="H1904" i="1" s="1"/>
  <c r="A789" i="1"/>
  <c r="B789" i="1"/>
  <c r="C789" i="1"/>
  <c r="D789" i="1"/>
  <c r="G789" i="1"/>
  <c r="K789" i="1"/>
  <c r="J789" i="1" s="1"/>
  <c r="L789" i="1"/>
  <c r="H789" i="1" s="1"/>
  <c r="A790" i="1"/>
  <c r="B790" i="1"/>
  <c r="C790" i="1"/>
  <c r="D790" i="1"/>
  <c r="G790" i="1"/>
  <c r="K790" i="1"/>
  <c r="L790" i="1"/>
  <c r="H790" i="1" s="1"/>
  <c r="A512" i="1"/>
  <c r="B512" i="1"/>
  <c r="C512" i="1"/>
  <c r="D512" i="1"/>
  <c r="G512" i="1"/>
  <c r="K512" i="1"/>
  <c r="I512" i="1" s="1" a="1"/>
  <c r="I512" i="1" s="1"/>
  <c r="L512" i="1"/>
  <c r="H512" i="1" s="1"/>
  <c r="A280" i="1"/>
  <c r="B280" i="1"/>
  <c r="C280" i="1"/>
  <c r="D280" i="1"/>
  <c r="G280" i="1"/>
  <c r="K280" i="1"/>
  <c r="L280" i="1"/>
  <c r="H280" i="1" s="1"/>
  <c r="A2744" i="1"/>
  <c r="B2744" i="1"/>
  <c r="C2744" i="1"/>
  <c r="D2744" i="1"/>
  <c r="G2744" i="1"/>
  <c r="K2744" i="1"/>
  <c r="J2744" i="1" s="1"/>
  <c r="L2744" i="1"/>
  <c r="H2744" i="1" s="1"/>
  <c r="A1905" i="1"/>
  <c r="B1905" i="1"/>
  <c r="C1905" i="1"/>
  <c r="D1905" i="1"/>
  <c r="G1905" i="1"/>
  <c r="K1905" i="1"/>
  <c r="I1905" i="1" s="1" a="1"/>
  <c r="I1905" i="1" s="1"/>
  <c r="L1905" i="1"/>
  <c r="H1905" i="1" s="1"/>
  <c r="A532" i="1"/>
  <c r="B532" i="1"/>
  <c r="C532" i="1"/>
  <c r="D532" i="1"/>
  <c r="G532" i="1"/>
  <c r="K532" i="1"/>
  <c r="J532" i="1" s="1"/>
  <c r="L532" i="1"/>
  <c r="H532" i="1" s="1"/>
  <c r="A1321" i="1"/>
  <c r="B1321" i="1"/>
  <c r="C1321" i="1"/>
  <c r="D1321" i="1"/>
  <c r="G1321" i="1"/>
  <c r="K1321" i="1"/>
  <c r="L1321" i="1"/>
  <c r="H1321" i="1" s="1"/>
  <c r="A2476" i="1"/>
  <c r="B2476" i="1"/>
  <c r="C2476" i="1"/>
  <c r="D2476" i="1"/>
  <c r="G2476" i="1"/>
  <c r="K2476" i="1"/>
  <c r="J2476" i="1" s="1"/>
  <c r="L2476" i="1"/>
  <c r="H2476" i="1" s="1"/>
  <c r="A578" i="1"/>
  <c r="B578" i="1"/>
  <c r="C578" i="1"/>
  <c r="D578" i="1"/>
  <c r="G578" i="1"/>
  <c r="K578" i="1"/>
  <c r="L578" i="1"/>
  <c r="H578" i="1" s="1"/>
  <c r="A1331" i="1"/>
  <c r="B1331" i="1"/>
  <c r="C1331" i="1"/>
  <c r="D1331" i="1"/>
  <c r="G1331" i="1"/>
  <c r="K1331" i="1"/>
  <c r="L1331" i="1"/>
  <c r="H1331" i="1" s="1"/>
  <c r="A1274" i="1"/>
  <c r="B1274" i="1"/>
  <c r="C1274" i="1"/>
  <c r="D1274" i="1"/>
  <c r="G1274" i="1"/>
  <c r="K1274" i="1"/>
  <c r="J1274" i="1" s="1"/>
  <c r="L1274" i="1"/>
  <c r="H1274" i="1" s="1"/>
  <c r="A355" i="1"/>
  <c r="B355" i="1"/>
  <c r="C355" i="1"/>
  <c r="D355" i="1"/>
  <c r="G355" i="1"/>
  <c r="K355" i="1"/>
  <c r="I355" i="1" s="1" a="1"/>
  <c r="I355" i="1" s="1"/>
  <c r="L355" i="1"/>
  <c r="H355" i="1" s="1"/>
  <c r="A2164" i="1"/>
  <c r="B2164" i="1"/>
  <c r="C2164" i="1"/>
  <c r="D2164" i="1"/>
  <c r="G2164" i="1"/>
  <c r="K2164" i="1"/>
  <c r="J2164" i="1" s="1"/>
  <c r="L2164" i="1"/>
  <c r="H2164" i="1" s="1"/>
  <c r="A1568" i="1"/>
  <c r="B1568" i="1"/>
  <c r="C1568" i="1"/>
  <c r="D1568" i="1"/>
  <c r="G1568" i="1"/>
  <c r="K1568" i="1"/>
  <c r="I1568" i="1" s="1" a="1"/>
  <c r="I1568" i="1" s="1"/>
  <c r="L1568" i="1"/>
  <c r="H1568" i="1" s="1"/>
  <c r="A958" i="1"/>
  <c r="B958" i="1"/>
  <c r="C958" i="1"/>
  <c r="D958" i="1"/>
  <c r="G958" i="1"/>
  <c r="K958" i="1"/>
  <c r="L958" i="1"/>
  <c r="H958" i="1" s="1"/>
  <c r="A370" i="1"/>
  <c r="B370" i="1"/>
  <c r="C370" i="1"/>
  <c r="D370" i="1"/>
  <c r="G370" i="1"/>
  <c r="K370" i="1"/>
  <c r="J370" i="1" s="1"/>
  <c r="L370" i="1"/>
  <c r="H370" i="1" s="1"/>
  <c r="A1202" i="1"/>
  <c r="B1202" i="1"/>
  <c r="C1202" i="1"/>
  <c r="D1202" i="1"/>
  <c r="G1202" i="1"/>
  <c r="K1202" i="1"/>
  <c r="I1202" i="1" s="1" a="1"/>
  <c r="I1202" i="1" s="1"/>
  <c r="L1202" i="1"/>
  <c r="H1202" i="1" s="1"/>
  <c r="A481" i="1"/>
  <c r="B481" i="1"/>
  <c r="C481" i="1"/>
  <c r="D481" i="1"/>
  <c r="G481" i="1"/>
  <c r="K481" i="1"/>
  <c r="J481" i="1" s="1"/>
  <c r="L481" i="1"/>
  <c r="H481" i="1" s="1"/>
  <c r="A356" i="1"/>
  <c r="B356" i="1"/>
  <c r="C356" i="1"/>
  <c r="D356" i="1"/>
  <c r="G356" i="1"/>
  <c r="K356" i="1"/>
  <c r="L356" i="1"/>
  <c r="H356" i="1" s="1"/>
  <c r="A553" i="1"/>
  <c r="B553" i="1"/>
  <c r="C553" i="1"/>
  <c r="D553" i="1"/>
  <c r="G553" i="1"/>
  <c r="K553" i="1"/>
  <c r="I553" i="1" s="1" a="1"/>
  <c r="I553" i="1" s="1"/>
  <c r="L553" i="1"/>
  <c r="H553" i="1" s="1"/>
  <c r="A920" i="1"/>
  <c r="B920" i="1"/>
  <c r="C920" i="1"/>
  <c r="D920" i="1"/>
  <c r="G920" i="1"/>
  <c r="K920" i="1"/>
  <c r="J920" i="1" s="1"/>
  <c r="L920" i="1"/>
  <c r="H920" i="1" s="1"/>
  <c r="A2399" i="1"/>
  <c r="B2399" i="1"/>
  <c r="C2399" i="1"/>
  <c r="D2399" i="1"/>
  <c r="G2399" i="1"/>
  <c r="K2399" i="1"/>
  <c r="L2399" i="1"/>
  <c r="H2399" i="1" s="1"/>
  <c r="A1645" i="1"/>
  <c r="B1645" i="1"/>
  <c r="C1645" i="1"/>
  <c r="D1645" i="1"/>
  <c r="G1645" i="1"/>
  <c r="K1645" i="1"/>
  <c r="L1645" i="1"/>
  <c r="H1645" i="1" s="1"/>
  <c r="A443" i="1"/>
  <c r="B443" i="1"/>
  <c r="C443" i="1"/>
  <c r="D443" i="1"/>
  <c r="G443" i="1"/>
  <c r="K443" i="1"/>
  <c r="I443" i="1" s="1" a="1"/>
  <c r="I443" i="1" s="1"/>
  <c r="L443" i="1"/>
  <c r="H443" i="1" s="1"/>
  <c r="A3190" i="1"/>
  <c r="B3190" i="1"/>
  <c r="C3190" i="1"/>
  <c r="D3190" i="1"/>
  <c r="G3190" i="1"/>
  <c r="K3190" i="1"/>
  <c r="J3190" i="1" s="1"/>
  <c r="L3190" i="1"/>
  <c r="H3190" i="1" s="1"/>
  <c r="A2062" i="1"/>
  <c r="B2062" i="1"/>
  <c r="C2062" i="1"/>
  <c r="D2062" i="1"/>
  <c r="G2062" i="1"/>
  <c r="K2062" i="1"/>
  <c r="L2062" i="1"/>
  <c r="H2062" i="1" s="1"/>
  <c r="A1275" i="1"/>
  <c r="B1275" i="1"/>
  <c r="C1275" i="1"/>
  <c r="D1275" i="1"/>
  <c r="G1275" i="1"/>
  <c r="K1275" i="1"/>
  <c r="L1275" i="1"/>
  <c r="H1275" i="1" s="1"/>
  <c r="A2106" i="1"/>
  <c r="B2106" i="1"/>
  <c r="C2106" i="1"/>
  <c r="D2106" i="1"/>
  <c r="G2106" i="1"/>
  <c r="K2106" i="1"/>
  <c r="J2106" i="1" s="1"/>
  <c r="L2106" i="1"/>
  <c r="H2106" i="1" s="1"/>
  <c r="A742" i="1"/>
  <c r="B742" i="1"/>
  <c r="C742" i="1"/>
  <c r="D742" i="1"/>
  <c r="G742" i="1"/>
  <c r="K742" i="1"/>
  <c r="F742" i="1" s="1"/>
  <c r="L742" i="1"/>
  <c r="H742" i="1" s="1"/>
  <c r="A2900" i="1"/>
  <c r="B2900" i="1"/>
  <c r="C2900" i="1"/>
  <c r="D2900" i="1"/>
  <c r="G2900" i="1"/>
  <c r="K2900" i="1"/>
  <c r="F2900" i="1" s="1"/>
  <c r="L2900" i="1"/>
  <c r="H2900" i="1" s="1"/>
  <c r="A2869" i="1"/>
  <c r="B2869" i="1"/>
  <c r="C2869" i="1"/>
  <c r="D2869" i="1"/>
  <c r="G2869" i="1"/>
  <c r="K2869" i="1"/>
  <c r="L2869" i="1"/>
  <c r="H2869" i="1" s="1"/>
  <c r="A2595" i="1"/>
  <c r="B2595" i="1"/>
  <c r="C2595" i="1"/>
  <c r="D2595" i="1"/>
  <c r="G2595" i="1"/>
  <c r="K2595" i="1"/>
  <c r="J2595" i="1" s="1"/>
  <c r="L2595" i="1"/>
  <c r="H2595" i="1" s="1"/>
  <c r="A2549" i="1"/>
  <c r="B2549" i="1"/>
  <c r="C2549" i="1"/>
  <c r="D2549" i="1"/>
  <c r="G2549" i="1"/>
  <c r="K2549" i="1"/>
  <c r="J2549" i="1" s="1"/>
  <c r="L2549" i="1"/>
  <c r="H2549" i="1" s="1"/>
  <c r="A1532" i="1"/>
  <c r="B1532" i="1"/>
  <c r="C1532" i="1"/>
  <c r="D1532" i="1"/>
  <c r="G1532" i="1"/>
  <c r="K1532" i="1"/>
  <c r="L1532" i="1"/>
  <c r="H1532" i="1" s="1"/>
  <c r="A768" i="1"/>
  <c r="B768" i="1"/>
  <c r="C768" i="1"/>
  <c r="D768" i="1"/>
  <c r="G768" i="1"/>
  <c r="K768" i="1"/>
  <c r="L768" i="1"/>
  <c r="H768" i="1" s="1"/>
  <c r="A453" i="1"/>
  <c r="B453" i="1"/>
  <c r="C453" i="1"/>
  <c r="D453" i="1"/>
  <c r="G453" i="1"/>
  <c r="K453" i="1"/>
  <c r="I453" i="1" s="1" a="1"/>
  <c r="I453" i="1" s="1"/>
  <c r="L453" i="1"/>
  <c r="H453" i="1" s="1"/>
  <c r="A221" i="1"/>
  <c r="B221" i="1"/>
  <c r="C221" i="1"/>
  <c r="D221" i="1"/>
  <c r="G221" i="1"/>
  <c r="K221" i="1"/>
  <c r="F221" i="1" s="1"/>
  <c r="L221" i="1"/>
  <c r="H221" i="1" s="1"/>
  <c r="A2694" i="1"/>
  <c r="B2694" i="1"/>
  <c r="C2694" i="1"/>
  <c r="D2694" i="1"/>
  <c r="G2694" i="1"/>
  <c r="K2694" i="1"/>
  <c r="J2694" i="1" s="1"/>
  <c r="L2694" i="1"/>
  <c r="H2694" i="1" s="1"/>
  <c r="A597" i="1"/>
  <c r="B597" i="1"/>
  <c r="C597" i="1"/>
  <c r="D597" i="1"/>
  <c r="G597" i="1"/>
  <c r="K597" i="1"/>
  <c r="L597" i="1"/>
  <c r="H597" i="1" s="1"/>
  <c r="A30" i="1"/>
  <c r="B30" i="1"/>
  <c r="C30" i="1"/>
  <c r="D30" i="1"/>
  <c r="G30" i="1"/>
  <c r="K30" i="1"/>
  <c r="J30" i="1" s="1"/>
  <c r="L30" i="1"/>
  <c r="H30" i="1" s="1"/>
  <c r="A3374" i="1"/>
  <c r="B3374" i="1"/>
  <c r="C3374" i="1"/>
  <c r="D3374" i="1"/>
  <c r="G3374" i="1"/>
  <c r="K3374" i="1"/>
  <c r="J3374" i="1" s="1"/>
  <c r="L3374" i="1"/>
  <c r="H3374" i="1" s="1"/>
  <c r="A2362" i="1"/>
  <c r="B2362" i="1"/>
  <c r="C2362" i="1"/>
  <c r="D2362" i="1"/>
  <c r="G2362" i="1"/>
  <c r="K2362" i="1"/>
  <c r="I2362" i="1" s="1" a="1"/>
  <c r="I2362" i="1" s="1"/>
  <c r="L2362" i="1"/>
  <c r="H2362" i="1" s="1"/>
  <c r="A888" i="1"/>
  <c r="B888" i="1"/>
  <c r="C888" i="1"/>
  <c r="D888" i="1"/>
  <c r="G888" i="1"/>
  <c r="K888" i="1"/>
  <c r="L888" i="1"/>
  <c r="H888" i="1" s="1"/>
  <c r="A1834" i="1"/>
  <c r="B1834" i="1"/>
  <c r="C1834" i="1"/>
  <c r="D1834" i="1"/>
  <c r="G1834" i="1"/>
  <c r="K1834" i="1"/>
  <c r="I1834" i="1" s="1" a="1"/>
  <c r="I1834" i="1" s="1"/>
  <c r="L1834" i="1"/>
  <c r="H1834" i="1" s="1"/>
  <c r="A1506" i="1"/>
  <c r="B1506" i="1"/>
  <c r="C1506" i="1"/>
  <c r="D1506" i="1"/>
  <c r="G1506" i="1"/>
  <c r="K1506" i="1"/>
  <c r="F1506" i="1" s="1"/>
  <c r="L1506" i="1"/>
  <c r="H1506" i="1" s="1"/>
  <c r="A3314" i="1"/>
  <c r="B3314" i="1"/>
  <c r="C3314" i="1"/>
  <c r="D3314" i="1"/>
  <c r="G3314" i="1"/>
  <c r="K3314" i="1"/>
  <c r="L3314" i="1"/>
  <c r="H3314" i="1" s="1"/>
  <c r="A3286" i="1"/>
  <c r="B3286" i="1"/>
  <c r="C3286" i="1"/>
  <c r="D3286" i="1"/>
  <c r="G3286" i="1"/>
  <c r="K3286" i="1"/>
  <c r="L3286" i="1"/>
  <c r="H3286" i="1" s="1"/>
  <c r="A2165" i="1"/>
  <c r="B2165" i="1"/>
  <c r="C2165" i="1"/>
  <c r="D2165" i="1"/>
  <c r="G2165" i="1"/>
  <c r="K2165" i="1"/>
  <c r="L2165" i="1"/>
  <c r="H2165" i="1" s="1"/>
  <c r="A717" i="1"/>
  <c r="B717" i="1"/>
  <c r="C717" i="1"/>
  <c r="D717" i="1"/>
  <c r="G717" i="1"/>
  <c r="K717" i="1"/>
  <c r="J717" i="1" s="1"/>
  <c r="L717" i="1"/>
  <c r="H717" i="1" s="1"/>
  <c r="A70" i="1"/>
  <c r="B70" i="1"/>
  <c r="C70" i="1"/>
  <c r="D70" i="1"/>
  <c r="G70" i="1"/>
  <c r="K70" i="1"/>
  <c r="I70" i="1" s="1" a="1"/>
  <c r="I70" i="1" s="1"/>
  <c r="L70" i="1"/>
  <c r="H70" i="1" s="1"/>
  <c r="A2325" i="1"/>
  <c r="B2325" i="1"/>
  <c r="C2325" i="1"/>
  <c r="D2325" i="1"/>
  <c r="G2325" i="1"/>
  <c r="K2325" i="1"/>
  <c r="J2325" i="1" s="1"/>
  <c r="L2325" i="1"/>
  <c r="H2325" i="1" s="1"/>
  <c r="A2232" i="1"/>
  <c r="B2232" i="1"/>
  <c r="C2232" i="1"/>
  <c r="D2232" i="1"/>
  <c r="G2232" i="1"/>
  <c r="K2232" i="1"/>
  <c r="I2232" i="1" s="1" a="1"/>
  <c r="I2232" i="1" s="1"/>
  <c r="L2232" i="1"/>
  <c r="H2232" i="1" s="1"/>
  <c r="A1669" i="1"/>
  <c r="B1669" i="1"/>
  <c r="C1669" i="1"/>
  <c r="D1669" i="1"/>
  <c r="G1669" i="1"/>
  <c r="K1669" i="1"/>
  <c r="F1669" i="1" s="1"/>
  <c r="L1669" i="1"/>
  <c r="H1669" i="1" s="1"/>
  <c r="A1533" i="1"/>
  <c r="B1533" i="1"/>
  <c r="C1533" i="1"/>
  <c r="D1533" i="1"/>
  <c r="G1533" i="1"/>
  <c r="K1533" i="1"/>
  <c r="J1533" i="1" s="1"/>
  <c r="L1533" i="1"/>
  <c r="H1533" i="1" s="1"/>
  <c r="A2780" i="1"/>
  <c r="B2780" i="1"/>
  <c r="C2780" i="1"/>
  <c r="D2780" i="1"/>
  <c r="G2780" i="1"/>
  <c r="K2780" i="1"/>
  <c r="L2780" i="1"/>
  <c r="H2780" i="1" s="1"/>
  <c r="A2141" i="1"/>
  <c r="B2141" i="1"/>
  <c r="C2141" i="1"/>
  <c r="D2141" i="1"/>
  <c r="G2141" i="1"/>
  <c r="K2141" i="1"/>
  <c r="J2141" i="1" s="1"/>
  <c r="L2141" i="1"/>
  <c r="H2141" i="1" s="1"/>
  <c r="A959" i="1"/>
  <c r="B959" i="1"/>
  <c r="C959" i="1"/>
  <c r="D959" i="1"/>
  <c r="G959" i="1"/>
  <c r="K959" i="1"/>
  <c r="L959" i="1"/>
  <c r="H959" i="1" s="1"/>
  <c r="A718" i="1"/>
  <c r="B718" i="1"/>
  <c r="C718" i="1"/>
  <c r="D718" i="1"/>
  <c r="G718" i="1"/>
  <c r="K718" i="1"/>
  <c r="I718" i="1" s="1" a="1"/>
  <c r="I718" i="1" s="1"/>
  <c r="L718" i="1"/>
  <c r="H718" i="1" s="1"/>
  <c r="A1168" i="1"/>
  <c r="B1168" i="1"/>
  <c r="C1168" i="1"/>
  <c r="D1168" i="1"/>
  <c r="G1168" i="1"/>
  <c r="K1168" i="1"/>
  <c r="J1168" i="1" s="1"/>
  <c r="L1168" i="1"/>
  <c r="H1168" i="1" s="1"/>
  <c r="A2063" i="1"/>
  <c r="B2063" i="1"/>
  <c r="C2063" i="1"/>
  <c r="D2063" i="1"/>
  <c r="G2063" i="1"/>
  <c r="K2063" i="1"/>
  <c r="L2063" i="1"/>
  <c r="H2063" i="1" s="1"/>
  <c r="A2901" i="1"/>
  <c r="B2901" i="1"/>
  <c r="C2901" i="1"/>
  <c r="D2901" i="1"/>
  <c r="G2901" i="1"/>
  <c r="K2901" i="1"/>
  <c r="L2901" i="1"/>
  <c r="H2901" i="1" s="1"/>
  <c r="A1960" i="1"/>
  <c r="B1960" i="1"/>
  <c r="C1960" i="1"/>
  <c r="D1960" i="1"/>
  <c r="G1960" i="1"/>
  <c r="K1960" i="1"/>
  <c r="J1960" i="1" s="1"/>
  <c r="L1960" i="1"/>
  <c r="H1960" i="1" s="1"/>
  <c r="A1723" i="1"/>
  <c r="B1723" i="1"/>
  <c r="C1723" i="1"/>
  <c r="D1723" i="1"/>
  <c r="G1723" i="1"/>
  <c r="K1723" i="1"/>
  <c r="F1723" i="1" s="1"/>
  <c r="L1723" i="1"/>
  <c r="H1723" i="1" s="1"/>
  <c r="A1704" i="1"/>
  <c r="B1704" i="1"/>
  <c r="C1704" i="1"/>
  <c r="D1704" i="1"/>
  <c r="G1704" i="1"/>
  <c r="K1704" i="1"/>
  <c r="L1704" i="1"/>
  <c r="H1704" i="1" s="1"/>
  <c r="A2326" i="1"/>
  <c r="B2326" i="1"/>
  <c r="C2326" i="1"/>
  <c r="D2326" i="1"/>
  <c r="G2326" i="1"/>
  <c r="K2326" i="1"/>
  <c r="I2326" i="1" s="1" a="1"/>
  <c r="I2326" i="1" s="1"/>
  <c r="L2326" i="1"/>
  <c r="H2326" i="1" s="1"/>
  <c r="A817" i="1"/>
  <c r="B817" i="1"/>
  <c r="C817" i="1"/>
  <c r="D817" i="1"/>
  <c r="G817" i="1"/>
  <c r="K817" i="1"/>
  <c r="I817" i="1" s="1" a="1"/>
  <c r="I817" i="1" s="1"/>
  <c r="L817" i="1"/>
  <c r="H817" i="1" s="1"/>
  <c r="A116" i="1"/>
  <c r="B116" i="1"/>
  <c r="C116" i="1"/>
  <c r="D116" i="1"/>
  <c r="G116" i="1"/>
  <c r="K116" i="1"/>
  <c r="L116" i="1"/>
  <c r="H116" i="1" s="1"/>
  <c r="A1627" i="1"/>
  <c r="B1627" i="1"/>
  <c r="C1627" i="1"/>
  <c r="D1627" i="1"/>
  <c r="G1627" i="1"/>
  <c r="K1627" i="1"/>
  <c r="J1627" i="1" s="1"/>
  <c r="L1627" i="1"/>
  <c r="H1627" i="1" s="1"/>
  <c r="A672" i="1"/>
  <c r="B672" i="1"/>
  <c r="C672" i="1"/>
  <c r="D672" i="1"/>
  <c r="G672" i="1"/>
  <c r="K672" i="1"/>
  <c r="I672" i="1" s="1" a="1"/>
  <c r="I672" i="1" s="1"/>
  <c r="L672" i="1"/>
  <c r="H672" i="1" s="1"/>
  <c r="A579" i="1"/>
  <c r="B579" i="1"/>
  <c r="C579" i="1"/>
  <c r="D579" i="1"/>
  <c r="G579" i="1"/>
  <c r="K579" i="1"/>
  <c r="J579" i="1" s="1"/>
  <c r="L579" i="1"/>
  <c r="H579" i="1" s="1"/>
  <c r="A1240" i="1"/>
  <c r="B1240" i="1"/>
  <c r="C1240" i="1"/>
  <c r="D1240" i="1"/>
  <c r="G1240" i="1"/>
  <c r="K1240" i="1"/>
  <c r="F1240" i="1" s="1"/>
  <c r="L1240" i="1"/>
  <c r="H1240" i="1" s="1"/>
  <c r="A2834" i="1"/>
  <c r="B2834" i="1"/>
  <c r="C2834" i="1"/>
  <c r="D2834" i="1"/>
  <c r="G2834" i="1"/>
  <c r="K2834" i="1"/>
  <c r="J2834" i="1" s="1"/>
  <c r="L2834" i="1"/>
  <c r="H2834" i="1" s="1"/>
  <c r="A921" i="1"/>
  <c r="B921" i="1"/>
  <c r="C921" i="1"/>
  <c r="D921" i="1"/>
  <c r="G921" i="1"/>
  <c r="K921" i="1"/>
  <c r="L921" i="1"/>
  <c r="H921" i="1" s="1"/>
  <c r="A694" i="1"/>
  <c r="B694" i="1"/>
  <c r="C694" i="1"/>
  <c r="D694" i="1"/>
  <c r="G694" i="1"/>
  <c r="K694" i="1"/>
  <c r="I694" i="1" s="1" a="1"/>
  <c r="I694" i="1" s="1"/>
  <c r="L694" i="1"/>
  <c r="H694" i="1" s="1"/>
  <c r="A1985" i="1"/>
  <c r="B1985" i="1"/>
  <c r="C1985" i="1"/>
  <c r="D1985" i="1"/>
  <c r="G1985" i="1"/>
  <c r="K1985" i="1"/>
  <c r="I1985" i="1" s="1" a="1"/>
  <c r="I1985" i="1" s="1"/>
  <c r="L1985" i="1"/>
  <c r="H1985" i="1" s="1"/>
  <c r="A743" i="1"/>
  <c r="B743" i="1"/>
  <c r="C743" i="1"/>
  <c r="D743" i="1"/>
  <c r="G743" i="1"/>
  <c r="I743" i="1" a="1"/>
  <c r="I743" i="1" s="1"/>
  <c r="K743" i="1"/>
  <c r="L743" i="1"/>
  <c r="H743" i="1" s="1"/>
  <c r="A1163" i="1"/>
  <c r="B1163" i="1"/>
  <c r="C1163" i="1"/>
  <c r="D1163" i="1"/>
  <c r="G1163" i="1"/>
  <c r="K1163" i="1"/>
  <c r="L1163" i="1"/>
  <c r="H1163" i="1" s="1"/>
  <c r="A176" i="1"/>
  <c r="B176" i="1"/>
  <c r="C176" i="1"/>
  <c r="D176" i="1"/>
  <c r="G176" i="1"/>
  <c r="K176" i="1"/>
  <c r="I176" i="1" s="1" a="1"/>
  <c r="I176" i="1" s="1"/>
  <c r="L176" i="1"/>
  <c r="H176" i="1" s="1"/>
  <c r="A1868" i="1"/>
  <c r="B1868" i="1"/>
  <c r="C1868" i="1"/>
  <c r="D1868" i="1"/>
  <c r="G1868" i="1"/>
  <c r="K1868" i="1"/>
  <c r="L1868" i="1"/>
  <c r="H1868" i="1" s="1"/>
  <c r="A1169" i="1"/>
  <c r="B1169" i="1"/>
  <c r="C1169" i="1"/>
  <c r="D1169" i="1"/>
  <c r="G1169" i="1"/>
  <c r="K1169" i="1"/>
  <c r="I1169" i="1" s="1" a="1"/>
  <c r="I1169" i="1" s="1"/>
  <c r="L1169" i="1"/>
  <c r="H1169" i="1" s="1"/>
  <c r="A1431" i="1"/>
  <c r="B1431" i="1"/>
  <c r="C1431" i="1"/>
  <c r="D1431" i="1"/>
  <c r="G1431" i="1"/>
  <c r="K1431" i="1"/>
  <c r="J1431" i="1" s="1"/>
  <c r="L1431" i="1"/>
  <c r="H1431" i="1" s="1"/>
  <c r="A3283" i="1"/>
  <c r="B3283" i="1"/>
  <c r="C3283" i="1"/>
  <c r="D3283" i="1"/>
  <c r="G3283" i="1"/>
  <c r="K3283" i="1"/>
  <c r="J3283" i="1" s="1"/>
  <c r="L3283" i="1"/>
  <c r="H3283" i="1" s="1"/>
  <c r="A2933" i="1"/>
  <c r="B2933" i="1"/>
  <c r="C2933" i="1"/>
  <c r="D2933" i="1"/>
  <c r="G2933" i="1"/>
  <c r="K2933" i="1"/>
  <c r="I2933" i="1" s="1" a="1"/>
  <c r="I2933" i="1" s="1"/>
  <c r="L2933" i="1"/>
  <c r="H2933" i="1" s="1"/>
  <c r="A2596" i="1"/>
  <c r="B2596" i="1"/>
  <c r="C2596" i="1"/>
  <c r="D2596" i="1"/>
  <c r="G2596" i="1"/>
  <c r="K2596" i="1"/>
  <c r="L2596" i="1"/>
  <c r="H2596" i="1" s="1"/>
  <c r="A1961" i="1"/>
  <c r="B1961" i="1"/>
  <c r="C1961" i="1"/>
  <c r="D1961" i="1"/>
  <c r="G1961" i="1"/>
  <c r="K1961" i="1"/>
  <c r="F1961" i="1" s="1"/>
  <c r="L1961" i="1"/>
  <c r="H1961" i="1" s="1"/>
  <c r="A1695" i="1"/>
  <c r="B1695" i="1"/>
  <c r="C1695" i="1"/>
  <c r="D1695" i="1"/>
  <c r="G1695" i="1"/>
  <c r="K1695" i="1"/>
  <c r="L1695" i="1"/>
  <c r="H1695" i="1" s="1"/>
  <c r="A1077" i="1"/>
  <c r="B1077" i="1"/>
  <c r="C1077" i="1"/>
  <c r="D1077" i="1"/>
  <c r="G1077" i="1"/>
  <c r="K1077" i="1"/>
  <c r="L1077" i="1"/>
  <c r="H1077" i="1" s="1"/>
  <c r="A1057" i="1"/>
  <c r="B1057" i="1"/>
  <c r="C1057" i="1"/>
  <c r="D1057" i="1"/>
  <c r="G1057" i="1"/>
  <c r="K1057" i="1"/>
  <c r="I1057" i="1" s="1" a="1"/>
  <c r="I1057" i="1" s="1"/>
  <c r="L1057" i="1"/>
  <c r="H1057" i="1" s="1"/>
  <c r="A2028" i="1"/>
  <c r="B2028" i="1"/>
  <c r="C2028" i="1"/>
  <c r="D2028" i="1"/>
  <c r="G2028" i="1"/>
  <c r="K2028" i="1"/>
  <c r="I2028" i="1" s="1" a="1"/>
  <c r="I2028" i="1" s="1"/>
  <c r="L2028" i="1"/>
  <c r="H2028" i="1" s="1"/>
  <c r="A1931" i="1"/>
  <c r="B1931" i="1"/>
  <c r="C1931" i="1"/>
  <c r="D1931" i="1"/>
  <c r="G1931" i="1"/>
  <c r="K1931" i="1"/>
  <c r="I1931" i="1" s="1" a="1"/>
  <c r="I1931" i="1" s="1"/>
  <c r="L1931" i="1"/>
  <c r="H1931" i="1" s="1"/>
  <c r="A1628" i="1"/>
  <c r="B1628" i="1"/>
  <c r="C1628" i="1"/>
  <c r="D1628" i="1"/>
  <c r="G1628" i="1"/>
  <c r="K1628" i="1"/>
  <c r="L1628" i="1"/>
  <c r="H1628" i="1" s="1"/>
  <c r="A634" i="1"/>
  <c r="B634" i="1"/>
  <c r="C634" i="1"/>
  <c r="D634" i="1"/>
  <c r="G634" i="1"/>
  <c r="K634" i="1"/>
  <c r="J634" i="1" s="1"/>
  <c r="L634" i="1"/>
  <c r="H634" i="1" s="1"/>
  <c r="A2550" i="1"/>
  <c r="B2550" i="1"/>
  <c r="C2550" i="1"/>
  <c r="D2550" i="1"/>
  <c r="G2550" i="1"/>
  <c r="K2550" i="1"/>
  <c r="I2550" i="1" s="1" a="1"/>
  <c r="I2550" i="1" s="1"/>
  <c r="L2550" i="1"/>
  <c r="H2550" i="1" s="1"/>
  <c r="A19" i="1"/>
  <c r="B19" i="1"/>
  <c r="C19" i="1"/>
  <c r="D19" i="1"/>
  <c r="G19" i="1"/>
  <c r="K19" i="1"/>
  <c r="F19" i="1" s="1"/>
  <c r="L19" i="1"/>
  <c r="H19" i="1" s="1"/>
  <c r="A2029" i="1"/>
  <c r="B2029" i="1"/>
  <c r="C2029" i="1"/>
  <c r="D2029" i="1"/>
  <c r="G2029" i="1"/>
  <c r="K2029" i="1"/>
  <c r="J2029" i="1" s="1"/>
  <c r="L2029" i="1"/>
  <c r="H2029" i="1" s="1"/>
  <c r="A1595" i="1"/>
  <c r="B1595" i="1"/>
  <c r="C1595" i="1"/>
  <c r="D1595" i="1"/>
  <c r="G1595" i="1"/>
  <c r="K1595" i="1"/>
  <c r="J1595" i="1" s="1"/>
  <c r="L1595" i="1"/>
  <c r="H1595" i="1" s="1"/>
  <c r="A2781" i="1"/>
  <c r="B2781" i="1"/>
  <c r="C2781" i="1"/>
  <c r="D2781" i="1"/>
  <c r="G2781" i="1"/>
  <c r="K2781" i="1"/>
  <c r="F2781" i="1" s="1"/>
  <c r="L2781" i="1"/>
  <c r="H2781" i="1" s="1"/>
  <c r="A2695" i="1"/>
  <c r="B2695" i="1"/>
  <c r="C2695" i="1"/>
  <c r="D2695" i="1"/>
  <c r="G2695" i="1"/>
  <c r="K2695" i="1"/>
  <c r="L2695" i="1"/>
  <c r="H2695" i="1" s="1"/>
  <c r="A1398" i="1"/>
  <c r="B1398" i="1"/>
  <c r="C1398" i="1"/>
  <c r="D1398" i="1"/>
  <c r="G1398" i="1"/>
  <c r="K1398" i="1"/>
  <c r="J1398" i="1" s="1"/>
  <c r="L1398" i="1"/>
  <c r="H1398" i="1" s="1"/>
  <c r="A673" i="1"/>
  <c r="B673" i="1"/>
  <c r="C673" i="1"/>
  <c r="D673" i="1"/>
  <c r="G673" i="1"/>
  <c r="K673" i="1"/>
  <c r="I673" i="1" s="1" a="1"/>
  <c r="I673" i="1" s="1"/>
  <c r="L673" i="1"/>
  <c r="H673" i="1" s="1"/>
  <c r="A31" i="1"/>
  <c r="B31" i="1"/>
  <c r="C31" i="1"/>
  <c r="D31" i="1"/>
  <c r="G31" i="1"/>
  <c r="K31" i="1"/>
  <c r="I31" i="1" s="1" a="1"/>
  <c r="I31" i="1" s="1"/>
  <c r="L31" i="1"/>
  <c r="H31" i="1" s="1"/>
  <c r="A3017" i="1"/>
  <c r="B3017" i="1"/>
  <c r="C3017" i="1"/>
  <c r="D3017" i="1"/>
  <c r="G3017" i="1"/>
  <c r="K3017" i="1"/>
  <c r="L3017" i="1"/>
  <c r="H3017" i="1" s="1"/>
  <c r="A2064" i="1"/>
  <c r="B2064" i="1"/>
  <c r="C2064" i="1"/>
  <c r="D2064" i="1"/>
  <c r="G2064" i="1"/>
  <c r="K2064" i="1"/>
  <c r="L2064" i="1"/>
  <c r="H2064" i="1" s="1"/>
  <c r="A2447" i="1"/>
  <c r="B2447" i="1"/>
  <c r="C2447" i="1"/>
  <c r="D2447" i="1"/>
  <c r="G2447" i="1"/>
  <c r="K2447" i="1"/>
  <c r="L2447" i="1"/>
  <c r="H2447" i="1" s="1"/>
  <c r="A1596" i="1"/>
  <c r="B1596" i="1"/>
  <c r="C1596" i="1"/>
  <c r="D1596" i="1"/>
  <c r="G1596" i="1"/>
  <c r="K1596" i="1"/>
  <c r="I1596" i="1" s="1" a="1"/>
  <c r="I1596" i="1" s="1"/>
  <c r="L1596" i="1"/>
  <c r="H1596" i="1" s="1"/>
  <c r="A418" i="1"/>
  <c r="B418" i="1"/>
  <c r="C418" i="1"/>
  <c r="D418" i="1"/>
  <c r="G418" i="1"/>
  <c r="K418" i="1"/>
  <c r="J418" i="1" s="1"/>
  <c r="L418" i="1"/>
  <c r="H418" i="1" s="1"/>
  <c r="A177" i="1"/>
  <c r="B177" i="1"/>
  <c r="C177" i="1"/>
  <c r="D177" i="1"/>
  <c r="G177" i="1"/>
  <c r="K177" i="1"/>
  <c r="J177" i="1" s="1"/>
  <c r="L177" i="1"/>
  <c r="H177" i="1" s="1"/>
  <c r="A2745" i="1"/>
  <c r="B2745" i="1"/>
  <c r="C2745" i="1"/>
  <c r="D2745" i="1"/>
  <c r="G2745" i="1"/>
  <c r="K2745" i="1"/>
  <c r="J2745" i="1" s="1"/>
  <c r="L2745" i="1"/>
  <c r="H2745" i="1" s="1"/>
  <c r="A1368" i="1"/>
  <c r="B1368" i="1"/>
  <c r="C1368" i="1"/>
  <c r="D1368" i="1"/>
  <c r="G1368" i="1"/>
  <c r="K1368" i="1"/>
  <c r="L1368" i="1"/>
  <c r="H1368" i="1" s="1"/>
  <c r="A297" i="1"/>
  <c r="B297" i="1"/>
  <c r="C297" i="1"/>
  <c r="D297" i="1"/>
  <c r="G297" i="1"/>
  <c r="K297" i="1"/>
  <c r="J297" i="1" s="1"/>
  <c r="L297" i="1"/>
  <c r="H297" i="1" s="1"/>
  <c r="A1620" i="1"/>
  <c r="B1620" i="1"/>
  <c r="C1620" i="1"/>
  <c r="D1620" i="1"/>
  <c r="G1620" i="1"/>
  <c r="K1620" i="1"/>
  <c r="F1620" i="1" s="1"/>
  <c r="L1620" i="1"/>
  <c r="H1620" i="1" s="1"/>
  <c r="A2509" i="1"/>
  <c r="B2509" i="1"/>
  <c r="C2509" i="1"/>
  <c r="D2509" i="1"/>
  <c r="G2509" i="1"/>
  <c r="K2509" i="1"/>
  <c r="I2509" i="1" s="1" a="1"/>
  <c r="I2509" i="1" s="1"/>
  <c r="L2509" i="1"/>
  <c r="H2509" i="1" s="1"/>
  <c r="A1804" i="1"/>
  <c r="B1804" i="1"/>
  <c r="C1804" i="1"/>
  <c r="D1804" i="1"/>
  <c r="G1804" i="1"/>
  <c r="K1804" i="1"/>
  <c r="L1804" i="1"/>
  <c r="H1804" i="1" s="1"/>
  <c r="A818" i="1"/>
  <c r="B818" i="1"/>
  <c r="C818" i="1"/>
  <c r="D818" i="1"/>
  <c r="G818" i="1"/>
  <c r="K818" i="1"/>
  <c r="I818" i="1" s="1" a="1"/>
  <c r="I818" i="1" s="1"/>
  <c r="L818" i="1"/>
  <c r="H818" i="1" s="1"/>
  <c r="A256" i="1"/>
  <c r="B256" i="1"/>
  <c r="C256" i="1"/>
  <c r="D256" i="1"/>
  <c r="G256" i="1"/>
  <c r="K256" i="1"/>
  <c r="J256" i="1" s="1"/>
  <c r="L256" i="1"/>
  <c r="H256" i="1" s="1"/>
  <c r="A3061" i="1"/>
  <c r="B3061" i="1"/>
  <c r="C3061" i="1"/>
  <c r="D3061" i="1"/>
  <c r="G3061" i="1"/>
  <c r="K3061" i="1"/>
  <c r="J3061" i="1" s="1"/>
  <c r="L3061" i="1"/>
  <c r="H3061" i="1" s="1"/>
  <c r="A791" i="1"/>
  <c r="B791" i="1"/>
  <c r="C791" i="1"/>
  <c r="D791" i="1"/>
  <c r="G791" i="1"/>
  <c r="K791" i="1"/>
  <c r="L791" i="1"/>
  <c r="H791" i="1" s="1"/>
  <c r="A792" i="1"/>
  <c r="B792" i="1"/>
  <c r="C792" i="1"/>
  <c r="D792" i="1"/>
  <c r="G792" i="1"/>
  <c r="K792" i="1"/>
  <c r="J792" i="1" s="1"/>
  <c r="L792" i="1"/>
  <c r="H792" i="1" s="1"/>
  <c r="A635" i="1"/>
  <c r="B635" i="1"/>
  <c r="C635" i="1"/>
  <c r="D635" i="1"/>
  <c r="G635" i="1"/>
  <c r="K635" i="1"/>
  <c r="J635" i="1" s="1"/>
  <c r="L635" i="1"/>
  <c r="H635" i="1" s="1"/>
  <c r="A1142" i="1"/>
  <c r="B1142" i="1"/>
  <c r="C1142" i="1"/>
  <c r="D1142" i="1"/>
  <c r="G1142" i="1"/>
  <c r="K1142" i="1"/>
  <c r="I1142" i="1" s="1" a="1"/>
  <c r="I1142" i="1" s="1"/>
  <c r="L1142" i="1"/>
  <c r="H1142" i="1" s="1"/>
  <c r="A2327" i="1"/>
  <c r="B2327" i="1"/>
  <c r="C2327" i="1"/>
  <c r="D2327" i="1"/>
  <c r="G2327" i="1"/>
  <c r="K2327" i="1"/>
  <c r="I2327" i="1" s="1" a="1"/>
  <c r="I2327" i="1" s="1"/>
  <c r="L2327" i="1"/>
  <c r="H2327" i="1" s="1"/>
  <c r="A1203" i="1"/>
  <c r="B1203" i="1"/>
  <c r="C1203" i="1"/>
  <c r="D1203" i="1"/>
  <c r="G1203" i="1"/>
  <c r="K1203" i="1"/>
  <c r="J1203" i="1" s="1"/>
  <c r="L1203" i="1"/>
  <c r="H1203" i="1" s="1"/>
  <c r="A2065" i="1"/>
  <c r="B2065" i="1"/>
  <c r="C2065" i="1"/>
  <c r="D2065" i="1"/>
  <c r="G2065" i="1"/>
  <c r="K2065" i="1"/>
  <c r="J2065" i="1" s="1"/>
  <c r="L2065" i="1"/>
  <c r="H2065" i="1" s="1"/>
  <c r="A2934" i="1"/>
  <c r="B2934" i="1"/>
  <c r="C2934" i="1"/>
  <c r="D2934" i="1"/>
  <c r="G2934" i="1"/>
  <c r="K2934" i="1"/>
  <c r="J2934" i="1" s="1"/>
  <c r="L2934" i="1"/>
  <c r="H2934" i="1" s="1"/>
  <c r="A2296" i="1"/>
  <c r="B2296" i="1"/>
  <c r="C2296" i="1"/>
  <c r="D2296" i="1"/>
  <c r="G2296" i="1"/>
  <c r="K2296" i="1"/>
  <c r="J2296" i="1" s="1"/>
  <c r="L2296" i="1"/>
  <c r="H2296" i="1" s="1"/>
  <c r="A1869" i="1"/>
  <c r="B1869" i="1"/>
  <c r="C1869" i="1"/>
  <c r="D1869" i="1"/>
  <c r="G1869" i="1"/>
  <c r="K1869" i="1"/>
  <c r="J1869" i="1" s="1"/>
  <c r="L1869" i="1"/>
  <c r="H1869" i="1" s="1"/>
  <c r="A1276" i="1"/>
  <c r="B1276" i="1"/>
  <c r="C1276" i="1"/>
  <c r="D1276" i="1"/>
  <c r="G1276" i="1"/>
  <c r="K1276" i="1"/>
  <c r="L1276" i="1"/>
  <c r="H1276" i="1" s="1"/>
  <c r="A458" i="1"/>
  <c r="B458" i="1"/>
  <c r="C458" i="1"/>
  <c r="D458" i="1"/>
  <c r="G458" i="1"/>
  <c r="K458" i="1"/>
  <c r="L458" i="1"/>
  <c r="H458" i="1" s="1"/>
  <c r="A264" i="1"/>
  <c r="B264" i="1"/>
  <c r="C264" i="1"/>
  <c r="D264" i="1"/>
  <c r="G264" i="1"/>
  <c r="K264" i="1"/>
  <c r="L264" i="1"/>
  <c r="H264" i="1" s="1"/>
  <c r="A32" i="1"/>
  <c r="B32" i="1"/>
  <c r="C32" i="1"/>
  <c r="D32" i="1"/>
  <c r="G32" i="1"/>
  <c r="K32" i="1"/>
  <c r="J32" i="1" s="1"/>
  <c r="L32" i="1"/>
  <c r="H32" i="1" s="1"/>
  <c r="A393" i="1"/>
  <c r="B393" i="1"/>
  <c r="C393" i="1"/>
  <c r="D393" i="1"/>
  <c r="G393" i="1"/>
  <c r="K393" i="1"/>
  <c r="J393" i="1" s="1"/>
  <c r="L393" i="1"/>
  <c r="H393" i="1" s="1"/>
  <c r="A1814" i="1"/>
  <c r="B1814" i="1"/>
  <c r="C1814" i="1"/>
  <c r="D1814" i="1"/>
  <c r="G1814" i="1"/>
  <c r="K1814" i="1"/>
  <c r="L1814" i="1"/>
  <c r="H1814" i="1" s="1"/>
  <c r="A444" i="1"/>
  <c r="B444" i="1"/>
  <c r="C444" i="1"/>
  <c r="D444" i="1"/>
  <c r="G444" i="1"/>
  <c r="K444" i="1"/>
  <c r="I444" i="1" s="1" a="1"/>
  <c r="I444" i="1" s="1"/>
  <c r="L444" i="1"/>
  <c r="H444" i="1" s="1"/>
  <c r="A2510" i="1"/>
  <c r="B2510" i="1"/>
  <c r="C2510" i="1"/>
  <c r="D2510" i="1"/>
  <c r="G2510" i="1"/>
  <c r="K2510" i="1"/>
  <c r="J2510" i="1" s="1"/>
  <c r="L2510" i="1"/>
  <c r="H2510" i="1" s="1"/>
  <c r="A1569" i="1"/>
  <c r="B1569" i="1"/>
  <c r="C1569" i="1"/>
  <c r="D1569" i="1"/>
  <c r="G1569" i="1"/>
  <c r="K1569" i="1"/>
  <c r="L1569" i="1"/>
  <c r="H1569" i="1" s="1"/>
  <c r="A2661" i="1"/>
  <c r="B2661" i="1"/>
  <c r="C2661" i="1"/>
  <c r="D2661" i="1"/>
  <c r="G2661" i="1"/>
  <c r="K2661" i="1"/>
  <c r="L2661" i="1"/>
  <c r="H2661" i="1" s="1"/>
  <c r="A2629" i="1"/>
  <c r="B2629" i="1"/>
  <c r="C2629" i="1"/>
  <c r="D2629" i="1"/>
  <c r="G2629" i="1"/>
  <c r="K2629" i="1"/>
  <c r="L2629" i="1"/>
  <c r="H2629" i="1" s="1"/>
  <c r="A2166" i="1"/>
  <c r="B2166" i="1"/>
  <c r="C2166" i="1"/>
  <c r="D2166" i="1"/>
  <c r="G2166" i="1"/>
  <c r="K2166" i="1"/>
  <c r="J2166" i="1" s="1"/>
  <c r="L2166" i="1"/>
  <c r="H2166" i="1" s="1"/>
  <c r="A1534" i="1"/>
  <c r="B1534" i="1"/>
  <c r="C1534" i="1"/>
  <c r="D1534" i="1"/>
  <c r="G1534" i="1"/>
  <c r="K1534" i="1"/>
  <c r="L1534" i="1"/>
  <c r="H1534" i="1" s="1"/>
  <c r="A1432" i="1"/>
  <c r="B1432" i="1"/>
  <c r="C1432" i="1"/>
  <c r="D1432" i="1"/>
  <c r="G1432" i="1"/>
  <c r="K1432" i="1"/>
  <c r="J1432" i="1" s="1"/>
  <c r="L1432" i="1"/>
  <c r="H1432" i="1" s="1"/>
  <c r="A845" i="1"/>
  <c r="B845" i="1"/>
  <c r="C845" i="1"/>
  <c r="D845" i="1"/>
  <c r="G845" i="1"/>
  <c r="K845" i="1"/>
  <c r="I845" i="1" s="1" a="1"/>
  <c r="I845" i="1" s="1"/>
  <c r="L845" i="1"/>
  <c r="H845" i="1" s="1"/>
  <c r="A182" i="1"/>
  <c r="B182" i="1"/>
  <c r="C182" i="1"/>
  <c r="D182" i="1"/>
  <c r="G182" i="1"/>
  <c r="K182" i="1"/>
  <c r="L182" i="1"/>
  <c r="H182" i="1" s="1"/>
  <c r="A2107" i="1"/>
  <c r="B2107" i="1"/>
  <c r="C2107" i="1"/>
  <c r="D2107" i="1"/>
  <c r="G2107" i="1"/>
  <c r="K2107" i="1"/>
  <c r="L2107" i="1"/>
  <c r="H2107" i="1" s="1"/>
  <c r="A1025" i="1"/>
  <c r="B1025" i="1"/>
  <c r="C1025" i="1"/>
  <c r="D1025" i="1"/>
  <c r="G1025" i="1"/>
  <c r="K1025" i="1"/>
  <c r="L1025" i="1"/>
  <c r="H1025" i="1" s="1"/>
  <c r="A719" i="1"/>
  <c r="B719" i="1"/>
  <c r="C719" i="1"/>
  <c r="D719" i="1"/>
  <c r="G719" i="1"/>
  <c r="K719" i="1"/>
  <c r="I719" i="1" s="1" a="1"/>
  <c r="I719" i="1" s="1"/>
  <c r="L719" i="1"/>
  <c r="H719" i="1" s="1"/>
  <c r="A2511" i="1"/>
  <c r="B2511" i="1"/>
  <c r="C2511" i="1"/>
  <c r="D2511" i="1"/>
  <c r="G2511" i="1"/>
  <c r="K2511" i="1"/>
  <c r="I2511" i="1" s="1" a="1"/>
  <c r="I2511" i="1" s="1"/>
  <c r="L2511" i="1"/>
  <c r="H2511" i="1" s="1"/>
  <c r="A482" i="1"/>
  <c r="B482" i="1"/>
  <c r="C482" i="1"/>
  <c r="D482" i="1"/>
  <c r="G482" i="1"/>
  <c r="K482" i="1"/>
  <c r="J482" i="1" s="1"/>
  <c r="L482" i="1"/>
  <c r="H482" i="1" s="1"/>
  <c r="A117" i="1"/>
  <c r="B117" i="1"/>
  <c r="C117" i="1"/>
  <c r="D117" i="1"/>
  <c r="G117" i="1"/>
  <c r="K117" i="1"/>
  <c r="L117" i="1"/>
  <c r="H117" i="1" s="1"/>
  <c r="A2108" i="1"/>
  <c r="B2108" i="1"/>
  <c r="C2108" i="1"/>
  <c r="D2108" i="1"/>
  <c r="G2108" i="1"/>
  <c r="K2108" i="1"/>
  <c r="L2108" i="1"/>
  <c r="H2108" i="1" s="1"/>
  <c r="A2328" i="1"/>
  <c r="B2328" i="1"/>
  <c r="C2328" i="1"/>
  <c r="D2328" i="1"/>
  <c r="G2328" i="1"/>
  <c r="K2328" i="1"/>
  <c r="I2328" i="1" s="1" a="1"/>
  <c r="I2328" i="1" s="1"/>
  <c r="L2328" i="1"/>
  <c r="H2328" i="1" s="1"/>
  <c r="A2142" i="1"/>
  <c r="B2142" i="1"/>
  <c r="C2142" i="1"/>
  <c r="D2142" i="1"/>
  <c r="G2142" i="1"/>
  <c r="K2142" i="1"/>
  <c r="L2142" i="1"/>
  <c r="H2142" i="1" s="1"/>
  <c r="A298" i="1"/>
  <c r="B298" i="1"/>
  <c r="C298" i="1"/>
  <c r="D298" i="1"/>
  <c r="G298" i="1"/>
  <c r="K298" i="1"/>
  <c r="L298" i="1"/>
  <c r="H298" i="1" s="1"/>
  <c r="A1017" i="1"/>
  <c r="B1017" i="1"/>
  <c r="C1017" i="1"/>
  <c r="D1017" i="1"/>
  <c r="G1017" i="1"/>
  <c r="K1017" i="1"/>
  <c r="L1017" i="1"/>
  <c r="H1017" i="1" s="1"/>
  <c r="A1078" i="1"/>
  <c r="B1078" i="1"/>
  <c r="C1078" i="1"/>
  <c r="D1078" i="1"/>
  <c r="G1078" i="1"/>
  <c r="K1078" i="1"/>
  <c r="I1078" i="1" s="1" a="1"/>
  <c r="I1078" i="1" s="1"/>
  <c r="L1078" i="1"/>
  <c r="H1078" i="1" s="1"/>
  <c r="A483" i="1"/>
  <c r="B483" i="1"/>
  <c r="C483" i="1"/>
  <c r="D483" i="1"/>
  <c r="G483" i="1"/>
  <c r="K483" i="1"/>
  <c r="L483" i="1"/>
  <c r="H483" i="1" s="1"/>
  <c r="A2696" i="1"/>
  <c r="B2696" i="1"/>
  <c r="C2696" i="1"/>
  <c r="D2696" i="1"/>
  <c r="G2696" i="1"/>
  <c r="K2696" i="1"/>
  <c r="L2696" i="1"/>
  <c r="H2696" i="1" s="1"/>
  <c r="A648" i="1"/>
  <c r="B648" i="1"/>
  <c r="C648" i="1"/>
  <c r="D648" i="1"/>
  <c r="G648" i="1"/>
  <c r="K648" i="1"/>
  <c r="L648" i="1"/>
  <c r="H648" i="1" s="1"/>
  <c r="A371" i="1"/>
  <c r="B371" i="1"/>
  <c r="C371" i="1"/>
  <c r="D371" i="1"/>
  <c r="G371" i="1"/>
  <c r="K371" i="1"/>
  <c r="I371" i="1" s="1" a="1"/>
  <c r="I371" i="1" s="1"/>
  <c r="L371" i="1"/>
  <c r="H371" i="1" s="1"/>
  <c r="A1079" i="1"/>
  <c r="B1079" i="1"/>
  <c r="C1079" i="1"/>
  <c r="D1079" i="1"/>
  <c r="G1079" i="1"/>
  <c r="K1079" i="1"/>
  <c r="L1079" i="1"/>
  <c r="H1079" i="1" s="1"/>
  <c r="A237" i="1"/>
  <c r="B237" i="1"/>
  <c r="C237" i="1"/>
  <c r="D237" i="1"/>
  <c r="G237" i="1"/>
  <c r="K237" i="1"/>
  <c r="L237" i="1"/>
  <c r="H237" i="1" s="1"/>
  <c r="A3287" i="1"/>
  <c r="B3287" i="1"/>
  <c r="C3287" i="1"/>
  <c r="D3287" i="1"/>
  <c r="G3287" i="1"/>
  <c r="K3287" i="1"/>
  <c r="J3287" i="1" s="1"/>
  <c r="L3287" i="1"/>
  <c r="H3287" i="1" s="1"/>
  <c r="A2958" i="1"/>
  <c r="B2958" i="1"/>
  <c r="C2958" i="1"/>
  <c r="D2958" i="1"/>
  <c r="G2958" i="1"/>
  <c r="K2958" i="1"/>
  <c r="L2958" i="1"/>
  <c r="H2958" i="1" s="1"/>
  <c r="A2683" i="1"/>
  <c r="B2683" i="1"/>
  <c r="C2683" i="1"/>
  <c r="D2683" i="1"/>
  <c r="G2683" i="1"/>
  <c r="K2683" i="1"/>
  <c r="L2683" i="1"/>
  <c r="H2683" i="1" s="1"/>
  <c r="A2497" i="1"/>
  <c r="B2497" i="1"/>
  <c r="C2497" i="1"/>
  <c r="D2497" i="1"/>
  <c r="G2497" i="1"/>
  <c r="K2497" i="1"/>
  <c r="L2497" i="1"/>
  <c r="H2497" i="1" s="1"/>
  <c r="A636" i="1"/>
  <c r="B636" i="1"/>
  <c r="C636" i="1"/>
  <c r="D636" i="1"/>
  <c r="G636" i="1"/>
  <c r="K636" i="1"/>
  <c r="I636" i="1" s="1" a="1"/>
  <c r="I636" i="1" s="1"/>
  <c r="L636" i="1"/>
  <c r="H636" i="1" s="1"/>
  <c r="A3276" i="1"/>
  <c r="B3276" i="1"/>
  <c r="C3276" i="1"/>
  <c r="D3276" i="1"/>
  <c r="G3276" i="1"/>
  <c r="K3276" i="1"/>
  <c r="I3276" i="1" s="1" a="1"/>
  <c r="I3276" i="1" s="1"/>
  <c r="L3276" i="1"/>
  <c r="H3276" i="1" s="1"/>
  <c r="A2109" i="1"/>
  <c r="B2109" i="1"/>
  <c r="C2109" i="1"/>
  <c r="D2109" i="1"/>
  <c r="G2109" i="1"/>
  <c r="K2109" i="1"/>
  <c r="L2109" i="1"/>
  <c r="H2109" i="1" s="1"/>
  <c r="A1369" i="1"/>
  <c r="B1369" i="1"/>
  <c r="C1369" i="1"/>
  <c r="D1369" i="1"/>
  <c r="G1369" i="1"/>
  <c r="K1369" i="1"/>
  <c r="J1369" i="1" s="1"/>
  <c r="L1369" i="1"/>
  <c r="H1369" i="1" s="1"/>
  <c r="A71" i="1"/>
  <c r="B71" i="1"/>
  <c r="C71" i="1"/>
  <c r="D71" i="1"/>
  <c r="G71" i="1"/>
  <c r="K71" i="1"/>
  <c r="L71" i="1"/>
  <c r="H71" i="1" s="1"/>
  <c r="A2200" i="1"/>
  <c r="B2200" i="1"/>
  <c r="C2200" i="1"/>
  <c r="D2200" i="1"/>
  <c r="G2200" i="1"/>
  <c r="K2200" i="1"/>
  <c r="F2200" i="1" s="1"/>
  <c r="L2200" i="1"/>
  <c r="H2200" i="1" s="1"/>
  <c r="A2201" i="1"/>
  <c r="B2201" i="1"/>
  <c r="C2201" i="1"/>
  <c r="D2201" i="1"/>
  <c r="G2201" i="1"/>
  <c r="K2201" i="1"/>
  <c r="J2201" i="1" s="1"/>
  <c r="L2201" i="1"/>
  <c r="H2201" i="1" s="1"/>
  <c r="A1399" i="1"/>
  <c r="B1399" i="1"/>
  <c r="C1399" i="1"/>
  <c r="D1399" i="1"/>
  <c r="G1399" i="1"/>
  <c r="K1399" i="1"/>
  <c r="L1399" i="1"/>
  <c r="H1399" i="1" s="1"/>
  <c r="A1332" i="1"/>
  <c r="B1332" i="1"/>
  <c r="C1332" i="1"/>
  <c r="D1332" i="1"/>
  <c r="G1332" i="1"/>
  <c r="K1332" i="1"/>
  <c r="I1332" i="1" s="1" a="1"/>
  <c r="I1332" i="1" s="1"/>
  <c r="L1332" i="1"/>
  <c r="H1332" i="1" s="1"/>
  <c r="A1026" i="1"/>
  <c r="B1026" i="1"/>
  <c r="C1026" i="1"/>
  <c r="D1026" i="1"/>
  <c r="G1026" i="1"/>
  <c r="K1026" i="1"/>
  <c r="L1026" i="1"/>
  <c r="H1026" i="1" s="1"/>
  <c r="A2870" i="1"/>
  <c r="B2870" i="1"/>
  <c r="C2870" i="1"/>
  <c r="D2870" i="1"/>
  <c r="G2870" i="1"/>
  <c r="K2870" i="1"/>
  <c r="L2870" i="1"/>
  <c r="H2870" i="1" s="1"/>
  <c r="A2264" i="1"/>
  <c r="B2264" i="1"/>
  <c r="C2264" i="1"/>
  <c r="D2264" i="1"/>
  <c r="G2264" i="1"/>
  <c r="K2264" i="1"/>
  <c r="J2264" i="1" s="1"/>
  <c r="L2264" i="1"/>
  <c r="H2264" i="1" s="1"/>
  <c r="A484" i="1"/>
  <c r="B484" i="1"/>
  <c r="C484" i="1"/>
  <c r="D484" i="1"/>
  <c r="G484" i="1"/>
  <c r="K484" i="1"/>
  <c r="I484" i="1" s="1" a="1"/>
  <c r="I484" i="1" s="1"/>
  <c r="L484" i="1"/>
  <c r="H484" i="1" s="1"/>
  <c r="A3018" i="1"/>
  <c r="B3018" i="1"/>
  <c r="C3018" i="1"/>
  <c r="D3018" i="1"/>
  <c r="G3018" i="1"/>
  <c r="K3018" i="1"/>
  <c r="I3018" i="1" s="1" a="1"/>
  <c r="I3018" i="1" s="1"/>
  <c r="L3018" i="1"/>
  <c r="H3018" i="1" s="1"/>
  <c r="A1080" i="1"/>
  <c r="B1080" i="1"/>
  <c r="C1080" i="1"/>
  <c r="D1080" i="1"/>
  <c r="G1080" i="1"/>
  <c r="K1080" i="1"/>
  <c r="I1080" i="1" s="1" a="1"/>
  <c r="I1080" i="1" s="1"/>
  <c r="L1080" i="1"/>
  <c r="H1080" i="1" s="1"/>
  <c r="A983" i="1"/>
  <c r="B983" i="1"/>
  <c r="C983" i="1"/>
  <c r="D983" i="1"/>
  <c r="G983" i="1"/>
  <c r="K983" i="1"/>
  <c r="L983" i="1"/>
  <c r="H983" i="1" s="1"/>
  <c r="A793" i="1"/>
  <c r="B793" i="1"/>
  <c r="C793" i="1"/>
  <c r="D793" i="1"/>
  <c r="G793" i="1"/>
  <c r="K793" i="1"/>
  <c r="I793" i="1" s="1" a="1"/>
  <c r="I793" i="1" s="1"/>
  <c r="L793" i="1"/>
  <c r="H793" i="1" s="1"/>
  <c r="A637" i="1"/>
  <c r="B637" i="1"/>
  <c r="C637" i="1"/>
  <c r="D637" i="1"/>
  <c r="G637" i="1"/>
  <c r="K637" i="1"/>
  <c r="I637" i="1" s="1" a="1"/>
  <c r="I637" i="1" s="1"/>
  <c r="L637" i="1"/>
  <c r="H637" i="1" s="1"/>
  <c r="A1824" i="1"/>
  <c r="B1824" i="1"/>
  <c r="C1824" i="1"/>
  <c r="D1824" i="1"/>
  <c r="G1824" i="1"/>
  <c r="K1824" i="1"/>
  <c r="J1824" i="1" s="1"/>
  <c r="L1824" i="1"/>
  <c r="H1824" i="1" s="1"/>
  <c r="A666" i="1"/>
  <c r="B666" i="1"/>
  <c r="C666" i="1"/>
  <c r="D666" i="1"/>
  <c r="G666" i="1"/>
  <c r="K666" i="1"/>
  <c r="L666" i="1"/>
  <c r="H666" i="1" s="1"/>
  <c r="A2551" i="1"/>
  <c r="B2551" i="1"/>
  <c r="C2551" i="1"/>
  <c r="D2551" i="1"/>
  <c r="G2551" i="1"/>
  <c r="K2551" i="1"/>
  <c r="J2551" i="1" s="1"/>
  <c r="L2551" i="1"/>
  <c r="H2551" i="1" s="1"/>
  <c r="A769" i="1"/>
  <c r="B769" i="1"/>
  <c r="C769" i="1"/>
  <c r="D769" i="1"/>
  <c r="G769" i="1"/>
  <c r="K769" i="1"/>
  <c r="I769" i="1" s="1" a="1"/>
  <c r="I769" i="1" s="1"/>
  <c r="L769" i="1"/>
  <c r="H769" i="1" s="1"/>
  <c r="A1932" i="1"/>
  <c r="B1932" i="1"/>
  <c r="C1932" i="1"/>
  <c r="D1932" i="1"/>
  <c r="G1932" i="1"/>
  <c r="K1932" i="1"/>
  <c r="L1932" i="1"/>
  <c r="H1932" i="1" s="1"/>
  <c r="A1324" i="1"/>
  <c r="B1324" i="1"/>
  <c r="C1324" i="1"/>
  <c r="D1324" i="1"/>
  <c r="G1324" i="1"/>
  <c r="K1324" i="1"/>
  <c r="L1324" i="1"/>
  <c r="H1324" i="1" s="1"/>
  <c r="A118" i="1"/>
  <c r="B118" i="1"/>
  <c r="C118" i="1"/>
  <c r="D118" i="1"/>
  <c r="G118" i="1"/>
  <c r="K118" i="1"/>
  <c r="L118" i="1"/>
  <c r="H118" i="1" s="1"/>
  <c r="A72" i="1"/>
  <c r="B72" i="1"/>
  <c r="C72" i="1"/>
  <c r="D72" i="1"/>
  <c r="G72" i="1"/>
  <c r="K72" i="1"/>
  <c r="I72" i="1" s="1" a="1"/>
  <c r="I72" i="1" s="1"/>
  <c r="L72" i="1"/>
  <c r="H72" i="1" s="1"/>
  <c r="A2448" i="1"/>
  <c r="B2448" i="1"/>
  <c r="C2448" i="1"/>
  <c r="D2448" i="1"/>
  <c r="G2448" i="1"/>
  <c r="K2448" i="1"/>
  <c r="J2448" i="1" s="1"/>
  <c r="L2448" i="1"/>
  <c r="H2448" i="1" s="1"/>
  <c r="A2297" i="1"/>
  <c r="B2297" i="1"/>
  <c r="C2297" i="1"/>
  <c r="D2297" i="1"/>
  <c r="G2297" i="1"/>
  <c r="K2297" i="1"/>
  <c r="J2297" i="1" s="1"/>
  <c r="L2297" i="1"/>
  <c r="H2297" i="1" s="1"/>
  <c r="A281" i="1"/>
  <c r="B281" i="1"/>
  <c r="C281" i="1"/>
  <c r="D281" i="1"/>
  <c r="G281" i="1"/>
  <c r="K281" i="1"/>
  <c r="J281" i="1" s="1"/>
  <c r="L281" i="1"/>
  <c r="H281" i="1" s="1"/>
  <c r="A2630" i="1"/>
  <c r="B2630" i="1"/>
  <c r="C2630" i="1"/>
  <c r="D2630" i="1"/>
  <c r="G2630" i="1"/>
  <c r="K2630" i="1"/>
  <c r="F2630" i="1" s="1"/>
  <c r="L2630" i="1"/>
  <c r="H2630" i="1" s="1"/>
  <c r="A129" i="1"/>
  <c r="B129" i="1"/>
  <c r="C129" i="1"/>
  <c r="D129" i="1"/>
  <c r="G129" i="1"/>
  <c r="K129" i="1"/>
  <c r="J129" i="1" s="1"/>
  <c r="L129" i="1"/>
  <c r="H129" i="1" s="1"/>
  <c r="A3243" i="1"/>
  <c r="B3243" i="1"/>
  <c r="C3243" i="1"/>
  <c r="D3243" i="1"/>
  <c r="G3243" i="1"/>
  <c r="K3243" i="1"/>
  <c r="F3243" i="1" s="1"/>
  <c r="L3243" i="1"/>
  <c r="H3243" i="1" s="1"/>
  <c r="A3120" i="1"/>
  <c r="B3120" i="1"/>
  <c r="C3120" i="1"/>
  <c r="D3120" i="1"/>
  <c r="G3120" i="1"/>
  <c r="K3120" i="1"/>
  <c r="I3120" i="1" s="1" a="1"/>
  <c r="I3120" i="1" s="1"/>
  <c r="L3120" i="1"/>
  <c r="H3120" i="1" s="1"/>
  <c r="A1297" i="1"/>
  <c r="B1297" i="1"/>
  <c r="C1297" i="1"/>
  <c r="D1297" i="1"/>
  <c r="G1297" i="1"/>
  <c r="K1297" i="1"/>
  <c r="J1297" i="1" s="1"/>
  <c r="L1297" i="1"/>
  <c r="H1297" i="1" s="1"/>
  <c r="A1027" i="1"/>
  <c r="B1027" i="1"/>
  <c r="C1027" i="1"/>
  <c r="D1027" i="1"/>
  <c r="G1027" i="1"/>
  <c r="K1027" i="1"/>
  <c r="L1027" i="1"/>
  <c r="H1027" i="1" s="1"/>
  <c r="A2512" i="1"/>
  <c r="B2512" i="1"/>
  <c r="C2512" i="1"/>
  <c r="D2512" i="1"/>
  <c r="G2512" i="1"/>
  <c r="K2512" i="1"/>
  <c r="J2512" i="1" s="1"/>
  <c r="L2512" i="1"/>
  <c r="H2512" i="1" s="1"/>
  <c r="A794" i="1"/>
  <c r="B794" i="1"/>
  <c r="C794" i="1"/>
  <c r="D794" i="1"/>
  <c r="G794" i="1"/>
  <c r="K794" i="1"/>
  <c r="L794" i="1"/>
  <c r="H794" i="1" s="1"/>
  <c r="A770" i="1"/>
  <c r="B770" i="1"/>
  <c r="C770" i="1"/>
  <c r="D770" i="1"/>
  <c r="G770" i="1"/>
  <c r="K770" i="1"/>
  <c r="J770" i="1" s="1"/>
  <c r="L770" i="1"/>
  <c r="H770" i="1" s="1"/>
  <c r="A2314" i="1"/>
  <c r="B2314" i="1"/>
  <c r="C2314" i="1"/>
  <c r="D2314" i="1"/>
  <c r="G2314" i="1"/>
  <c r="K2314" i="1"/>
  <c r="J2314" i="1" s="1"/>
  <c r="L2314" i="1"/>
  <c r="H2314" i="1" s="1"/>
  <c r="A3348" i="1"/>
  <c r="B3348" i="1"/>
  <c r="C3348" i="1"/>
  <c r="D3348" i="1"/>
  <c r="G3348" i="1"/>
  <c r="K3348" i="1"/>
  <c r="L3348" i="1"/>
  <c r="H3348" i="1" s="1"/>
  <c r="A2552" i="1"/>
  <c r="B2552" i="1"/>
  <c r="C2552" i="1"/>
  <c r="D2552" i="1"/>
  <c r="G2552" i="1"/>
  <c r="K2552" i="1"/>
  <c r="L2552" i="1"/>
  <c r="H2552" i="1" s="1"/>
  <c r="A1400" i="1"/>
  <c r="B1400" i="1"/>
  <c r="C1400" i="1"/>
  <c r="D1400" i="1"/>
  <c r="G1400" i="1"/>
  <c r="K1400" i="1"/>
  <c r="L1400" i="1"/>
  <c r="H1400" i="1" s="1"/>
  <c r="A638" i="1"/>
  <c r="B638" i="1"/>
  <c r="C638" i="1"/>
  <c r="D638" i="1"/>
  <c r="G638" i="1"/>
  <c r="K638" i="1"/>
  <c r="J638" i="1" s="1"/>
  <c r="L638" i="1"/>
  <c r="H638" i="1" s="1"/>
  <c r="A3244" i="1"/>
  <c r="B3244" i="1"/>
  <c r="C3244" i="1"/>
  <c r="D3244" i="1"/>
  <c r="G3244" i="1"/>
  <c r="K3244" i="1"/>
  <c r="J3244" i="1" s="1"/>
  <c r="L3244" i="1"/>
  <c r="H3244" i="1" s="1"/>
  <c r="A2597" i="1"/>
  <c r="B2597" i="1"/>
  <c r="C2597" i="1"/>
  <c r="D2597" i="1"/>
  <c r="G2597" i="1"/>
  <c r="K2597" i="1"/>
  <c r="L2597" i="1"/>
  <c r="H2597" i="1" s="1"/>
  <c r="A2477" i="1"/>
  <c r="B2477" i="1"/>
  <c r="C2477" i="1"/>
  <c r="D2477" i="1"/>
  <c r="G2477" i="1"/>
  <c r="K2477" i="1"/>
  <c r="I2477" i="1" s="1" a="1"/>
  <c r="I2477" i="1" s="1"/>
  <c r="L2477" i="1"/>
  <c r="H2477" i="1" s="1"/>
  <c r="A863" i="1"/>
  <c r="B863" i="1"/>
  <c r="C863" i="1"/>
  <c r="D863" i="1"/>
  <c r="G863" i="1"/>
  <c r="K863" i="1"/>
  <c r="F863" i="1" s="1"/>
  <c r="L863" i="1"/>
  <c r="H863" i="1" s="1"/>
  <c r="A3191" i="1"/>
  <c r="B3191" i="1"/>
  <c r="C3191" i="1"/>
  <c r="D3191" i="1"/>
  <c r="G3191" i="1"/>
  <c r="K3191" i="1"/>
  <c r="F3191" i="1" s="1"/>
  <c r="L3191" i="1"/>
  <c r="H3191" i="1" s="1"/>
  <c r="A744" i="1"/>
  <c r="B744" i="1"/>
  <c r="C744" i="1"/>
  <c r="D744" i="1"/>
  <c r="G744" i="1"/>
  <c r="K744" i="1"/>
  <c r="L744" i="1"/>
  <c r="H744" i="1" s="1"/>
  <c r="A2598" i="1"/>
  <c r="B2598" i="1"/>
  <c r="C2598" i="1"/>
  <c r="D2598" i="1"/>
  <c r="G2598" i="1"/>
  <c r="K2598" i="1"/>
  <c r="F2598" i="1" s="1"/>
  <c r="L2598" i="1"/>
  <c r="H2598" i="1" s="1"/>
  <c r="A2167" i="1"/>
  <c r="B2167" i="1"/>
  <c r="C2167" i="1"/>
  <c r="D2167" i="1"/>
  <c r="G2167" i="1"/>
  <c r="K2167" i="1"/>
  <c r="L2167" i="1"/>
  <c r="H2167" i="1" s="1"/>
  <c r="A1312" i="1"/>
  <c r="B1312" i="1"/>
  <c r="C1312" i="1"/>
  <c r="D1312" i="1"/>
  <c r="G1312" i="1"/>
  <c r="K1312" i="1"/>
  <c r="J1312" i="1" s="1"/>
  <c r="L1312" i="1"/>
  <c r="H1312" i="1" s="1"/>
  <c r="A1170" i="1"/>
  <c r="B1170" i="1"/>
  <c r="C1170" i="1"/>
  <c r="D1170" i="1"/>
  <c r="G1170" i="1"/>
  <c r="K1170" i="1"/>
  <c r="I1170" i="1" s="1" a="1"/>
  <c r="I1170" i="1" s="1"/>
  <c r="L1170" i="1"/>
  <c r="H1170" i="1" s="1"/>
  <c r="A889" i="1"/>
  <c r="B889" i="1"/>
  <c r="C889" i="1"/>
  <c r="D889" i="1"/>
  <c r="G889" i="1"/>
  <c r="K889" i="1"/>
  <c r="J889" i="1" s="1"/>
  <c r="L889" i="1"/>
  <c r="H889" i="1" s="1"/>
  <c r="A1401" i="1"/>
  <c r="B1401" i="1"/>
  <c r="C1401" i="1"/>
  <c r="D1401" i="1"/>
  <c r="G1401" i="1"/>
  <c r="K1401" i="1"/>
  <c r="L1401" i="1"/>
  <c r="H1401" i="1" s="1"/>
  <c r="A1241" i="1"/>
  <c r="B1241" i="1"/>
  <c r="C1241" i="1"/>
  <c r="D1241" i="1"/>
  <c r="G1241" i="1"/>
  <c r="K1241" i="1"/>
  <c r="L1241" i="1"/>
  <c r="H1241" i="1" s="1"/>
  <c r="A445" i="1"/>
  <c r="B445" i="1"/>
  <c r="C445" i="1"/>
  <c r="D445" i="1"/>
  <c r="G445" i="1"/>
  <c r="K445" i="1"/>
  <c r="I445" i="1" s="1" a="1"/>
  <c r="I445" i="1" s="1"/>
  <c r="L445" i="1"/>
  <c r="H445" i="1" s="1"/>
  <c r="A720" i="1"/>
  <c r="B720" i="1"/>
  <c r="C720" i="1"/>
  <c r="D720" i="1"/>
  <c r="G720" i="1"/>
  <c r="K720" i="1"/>
  <c r="J720" i="1" s="1"/>
  <c r="L720" i="1"/>
  <c r="H720" i="1" s="1"/>
  <c r="A2363" i="1"/>
  <c r="B2363" i="1"/>
  <c r="C2363" i="1"/>
  <c r="D2363" i="1"/>
  <c r="G2363" i="1"/>
  <c r="K2363" i="1"/>
  <c r="L2363" i="1"/>
  <c r="H2363" i="1" s="1"/>
  <c r="A1402" i="1"/>
  <c r="B1402" i="1"/>
  <c r="C1402" i="1"/>
  <c r="D1402" i="1"/>
  <c r="G1402" i="1"/>
  <c r="K1402" i="1"/>
  <c r="L1402" i="1"/>
  <c r="H1402" i="1" s="1"/>
  <c r="A819" i="1"/>
  <c r="B819" i="1"/>
  <c r="C819" i="1"/>
  <c r="D819" i="1"/>
  <c r="G819" i="1"/>
  <c r="K819" i="1"/>
  <c r="I819" i="1" s="1" a="1"/>
  <c r="I819" i="1" s="1"/>
  <c r="L819" i="1"/>
  <c r="H819" i="1" s="1"/>
  <c r="A446" i="1"/>
  <c r="B446" i="1"/>
  <c r="C446" i="1"/>
  <c r="D446" i="1"/>
  <c r="G446" i="1"/>
  <c r="K446" i="1"/>
  <c r="L446" i="1"/>
  <c r="H446" i="1" s="1"/>
  <c r="A2513" i="1"/>
  <c r="B2513" i="1"/>
  <c r="C2513" i="1"/>
  <c r="D2513" i="1"/>
  <c r="G2513" i="1"/>
  <c r="K2513" i="1"/>
  <c r="F2513" i="1" s="1"/>
  <c r="L2513" i="1"/>
  <c r="H2513" i="1" s="1"/>
  <c r="A2329" i="1"/>
  <c r="B2329" i="1"/>
  <c r="C2329" i="1"/>
  <c r="D2329" i="1"/>
  <c r="G2329" i="1"/>
  <c r="K2329" i="1"/>
  <c r="F2329" i="1" s="1"/>
  <c r="L2329" i="1"/>
  <c r="H2329" i="1" s="1"/>
  <c r="A1997" i="1"/>
  <c r="B1997" i="1"/>
  <c r="C1997" i="1"/>
  <c r="D1997" i="1"/>
  <c r="G1997" i="1"/>
  <c r="K1997" i="1"/>
  <c r="L1997" i="1"/>
  <c r="H1997" i="1" s="1"/>
  <c r="A795" i="1"/>
  <c r="B795" i="1"/>
  <c r="C795" i="1"/>
  <c r="D795" i="1"/>
  <c r="G795" i="1"/>
  <c r="K795" i="1"/>
  <c r="F795" i="1" s="1"/>
  <c r="L795" i="1"/>
  <c r="H795" i="1" s="1"/>
  <c r="A2782" i="1"/>
  <c r="B2782" i="1"/>
  <c r="C2782" i="1"/>
  <c r="D2782" i="1"/>
  <c r="G2782" i="1"/>
  <c r="K2782" i="1"/>
  <c r="L2782" i="1"/>
  <c r="H2782" i="1" s="1"/>
  <c r="A1570" i="1"/>
  <c r="B1570" i="1"/>
  <c r="C1570" i="1"/>
  <c r="D1570" i="1"/>
  <c r="G1570" i="1"/>
  <c r="K1570" i="1"/>
  <c r="J1570" i="1" s="1"/>
  <c r="L1570" i="1"/>
  <c r="H1570" i="1" s="1"/>
  <c r="A639" i="1"/>
  <c r="B639" i="1"/>
  <c r="C639" i="1"/>
  <c r="D639" i="1"/>
  <c r="G639" i="1"/>
  <c r="J639" i="1"/>
  <c r="K639" i="1"/>
  <c r="I639" i="1" s="1" a="1"/>
  <c r="I639" i="1" s="1"/>
  <c r="L639" i="1"/>
  <c r="H639" i="1" s="1"/>
  <c r="A3062" i="1"/>
  <c r="B3062" i="1"/>
  <c r="C3062" i="1"/>
  <c r="D3062" i="1"/>
  <c r="G3062" i="1"/>
  <c r="K3062" i="1"/>
  <c r="L3062" i="1"/>
  <c r="H3062" i="1" s="1"/>
  <c r="A796" i="1"/>
  <c r="B796" i="1"/>
  <c r="C796" i="1"/>
  <c r="D796" i="1"/>
  <c r="G796" i="1"/>
  <c r="K796" i="1"/>
  <c r="J796" i="1" s="1"/>
  <c r="L796" i="1"/>
  <c r="H796" i="1" s="1"/>
  <c r="A394" i="1"/>
  <c r="B394" i="1"/>
  <c r="C394" i="1"/>
  <c r="D394" i="1"/>
  <c r="G394" i="1"/>
  <c r="K394" i="1"/>
  <c r="L394" i="1"/>
  <c r="H394" i="1" s="1"/>
  <c r="A395" i="1"/>
  <c r="B395" i="1"/>
  <c r="C395" i="1"/>
  <c r="D395" i="1"/>
  <c r="G395" i="1"/>
  <c r="K395" i="1"/>
  <c r="L395" i="1"/>
  <c r="H395" i="1" s="1"/>
  <c r="A960" i="1"/>
  <c r="B960" i="1"/>
  <c r="C960" i="1"/>
  <c r="D960" i="1"/>
  <c r="G960" i="1"/>
  <c r="K960" i="1"/>
  <c r="J960" i="1" s="1"/>
  <c r="L960" i="1"/>
  <c r="H960" i="1" s="1"/>
  <c r="A1998" i="1"/>
  <c r="B1998" i="1"/>
  <c r="C1998" i="1"/>
  <c r="D1998" i="1"/>
  <c r="G1998" i="1"/>
  <c r="K1998" i="1"/>
  <c r="J1998" i="1" s="1"/>
  <c r="L1998" i="1"/>
  <c r="H1998" i="1" s="1"/>
  <c r="A1670" i="1"/>
  <c r="B1670" i="1"/>
  <c r="C1670" i="1"/>
  <c r="D1670" i="1"/>
  <c r="G1670" i="1"/>
  <c r="K1670" i="1"/>
  <c r="J1670" i="1" s="1"/>
  <c r="L1670" i="1"/>
  <c r="H1670" i="1" s="1"/>
  <c r="A1204" i="1"/>
  <c r="B1204" i="1"/>
  <c r="C1204" i="1"/>
  <c r="D1204" i="1"/>
  <c r="G1204" i="1"/>
  <c r="K1204" i="1"/>
  <c r="L1204" i="1"/>
  <c r="H1204" i="1" s="1"/>
  <c r="A890" i="1"/>
  <c r="B890" i="1"/>
  <c r="C890" i="1"/>
  <c r="D890" i="1"/>
  <c r="G890" i="1"/>
  <c r="K890" i="1"/>
  <c r="J890" i="1" s="1"/>
  <c r="L890" i="1"/>
  <c r="H890" i="1" s="1"/>
  <c r="A3220" i="1"/>
  <c r="B3220" i="1"/>
  <c r="C3220" i="1"/>
  <c r="D3220" i="1"/>
  <c r="G3220" i="1"/>
  <c r="K3220" i="1"/>
  <c r="L3220" i="1"/>
  <c r="H3220" i="1" s="1"/>
  <c r="A2662" i="1"/>
  <c r="B2662" i="1"/>
  <c r="C2662" i="1"/>
  <c r="D2662" i="1"/>
  <c r="G2662" i="1"/>
  <c r="K2662" i="1"/>
  <c r="L2662" i="1"/>
  <c r="H2662" i="1" s="1"/>
  <c r="A2599" i="1"/>
  <c r="B2599" i="1"/>
  <c r="C2599" i="1"/>
  <c r="D2599" i="1"/>
  <c r="G2599" i="1"/>
  <c r="K2599" i="1"/>
  <c r="J2599" i="1" s="1"/>
  <c r="L2599" i="1"/>
  <c r="H2599" i="1" s="1"/>
  <c r="A2514" i="1"/>
  <c r="B2514" i="1"/>
  <c r="C2514" i="1"/>
  <c r="D2514" i="1"/>
  <c r="G2514" i="1"/>
  <c r="K2514" i="1"/>
  <c r="L2514" i="1"/>
  <c r="H2514" i="1" s="1"/>
  <c r="A15" i="1"/>
  <c r="B15" i="1"/>
  <c r="C15" i="1"/>
  <c r="D15" i="1"/>
  <c r="G15" i="1"/>
  <c r="K15" i="1"/>
  <c r="L15" i="1"/>
  <c r="H15" i="1" s="1"/>
  <c r="A891" i="1"/>
  <c r="B891" i="1"/>
  <c r="C891" i="1"/>
  <c r="D891" i="1"/>
  <c r="G891" i="1"/>
  <c r="K891" i="1"/>
  <c r="J891" i="1" s="1"/>
  <c r="L891" i="1"/>
  <c r="H891" i="1" s="1"/>
  <c r="A554" i="1"/>
  <c r="B554" i="1"/>
  <c r="C554" i="1"/>
  <c r="D554" i="1"/>
  <c r="G554" i="1"/>
  <c r="K554" i="1"/>
  <c r="L554" i="1"/>
  <c r="H554" i="1" s="1"/>
  <c r="A33" i="1"/>
  <c r="B33" i="1"/>
  <c r="C33" i="1"/>
  <c r="D33" i="1"/>
  <c r="G33" i="1"/>
  <c r="K33" i="1"/>
  <c r="L33" i="1"/>
  <c r="H33" i="1" s="1"/>
  <c r="A2697" i="1"/>
  <c r="B2697" i="1"/>
  <c r="C2697" i="1"/>
  <c r="D2697" i="1"/>
  <c r="G2697" i="1"/>
  <c r="K2697" i="1"/>
  <c r="J2697" i="1" s="1"/>
  <c r="L2697" i="1"/>
  <c r="H2697" i="1" s="1"/>
  <c r="A2202" i="1"/>
  <c r="B2202" i="1"/>
  <c r="C2202" i="1"/>
  <c r="D2202" i="1"/>
  <c r="G2202" i="1"/>
  <c r="K2202" i="1"/>
  <c r="L2202" i="1"/>
  <c r="H2202" i="1" s="1"/>
  <c r="A1962" i="1"/>
  <c r="B1962" i="1"/>
  <c r="C1962" i="1"/>
  <c r="D1962" i="1"/>
  <c r="G1962" i="1"/>
  <c r="K1962" i="1"/>
  <c r="L1962" i="1"/>
  <c r="H1962" i="1" s="1"/>
  <c r="A2400" i="1"/>
  <c r="B2400" i="1"/>
  <c r="C2400" i="1"/>
  <c r="D2400" i="1"/>
  <c r="G2400" i="1"/>
  <c r="K2400" i="1"/>
  <c r="J2400" i="1" s="1"/>
  <c r="L2400" i="1"/>
  <c r="H2400" i="1" s="1"/>
  <c r="A2364" i="1"/>
  <c r="B2364" i="1"/>
  <c r="C2364" i="1"/>
  <c r="D2364" i="1"/>
  <c r="G2364" i="1"/>
  <c r="K2364" i="1"/>
  <c r="F2364" i="1" s="1"/>
  <c r="L2364" i="1"/>
  <c r="H2364" i="1" s="1"/>
  <c r="A2631" i="1"/>
  <c r="B2631" i="1"/>
  <c r="C2631" i="1"/>
  <c r="D2631" i="1"/>
  <c r="G2631" i="1"/>
  <c r="K2631" i="1"/>
  <c r="F2631" i="1" s="1"/>
  <c r="L2631" i="1"/>
  <c r="H2631" i="1" s="1"/>
  <c r="A2515" i="1"/>
  <c r="B2515" i="1"/>
  <c r="C2515" i="1"/>
  <c r="D2515" i="1"/>
  <c r="G2515" i="1"/>
  <c r="K2515" i="1"/>
  <c r="L2515" i="1"/>
  <c r="H2515" i="1" s="1"/>
  <c r="A2935" i="1"/>
  <c r="B2935" i="1"/>
  <c r="C2935" i="1"/>
  <c r="D2935" i="1"/>
  <c r="G2935" i="1"/>
  <c r="K2935" i="1"/>
  <c r="F2935" i="1" s="1"/>
  <c r="L2935" i="1"/>
  <c r="H2935" i="1" s="1"/>
  <c r="A2030" i="1"/>
  <c r="B2030" i="1"/>
  <c r="C2030" i="1"/>
  <c r="D2030" i="1"/>
  <c r="G2030" i="1"/>
  <c r="K2030" i="1"/>
  <c r="J2030" i="1" s="1"/>
  <c r="L2030" i="1"/>
  <c r="H2030" i="1" s="1"/>
  <c r="A1999" i="1"/>
  <c r="B1999" i="1"/>
  <c r="C1999" i="1"/>
  <c r="D1999" i="1"/>
  <c r="G1999" i="1"/>
  <c r="K1999" i="1"/>
  <c r="L1999" i="1"/>
  <c r="H1999" i="1" s="1"/>
  <c r="A1777" i="1"/>
  <c r="B1777" i="1"/>
  <c r="C1777" i="1"/>
  <c r="D1777" i="1"/>
  <c r="G1777" i="1"/>
  <c r="K1777" i="1"/>
  <c r="L1777" i="1"/>
  <c r="H1777" i="1" s="1"/>
  <c r="A1472" i="1"/>
  <c r="B1472" i="1"/>
  <c r="C1472" i="1"/>
  <c r="D1472" i="1"/>
  <c r="G1472" i="1"/>
  <c r="K1472" i="1"/>
  <c r="J1472" i="1" s="1"/>
  <c r="L1472" i="1"/>
  <c r="H1472" i="1" s="1"/>
  <c r="A459" i="1"/>
  <c r="B459" i="1"/>
  <c r="C459" i="1"/>
  <c r="D459" i="1"/>
  <c r="G459" i="1"/>
  <c r="K459" i="1"/>
  <c r="F459" i="1" s="1"/>
  <c r="L459" i="1"/>
  <c r="H459" i="1" s="1"/>
  <c r="A209" i="1"/>
  <c r="B209" i="1"/>
  <c r="C209" i="1"/>
  <c r="D209" i="1"/>
  <c r="G209" i="1"/>
  <c r="K209" i="1"/>
  <c r="I209" i="1" s="1" a="1"/>
  <c r="I209" i="1" s="1"/>
  <c r="L209" i="1"/>
  <c r="H209" i="1" s="1"/>
  <c r="A922" i="1"/>
  <c r="B922" i="1"/>
  <c r="C922" i="1"/>
  <c r="D922" i="1"/>
  <c r="G922" i="1"/>
  <c r="K922" i="1"/>
  <c r="J922" i="1" s="1"/>
  <c r="L922" i="1"/>
  <c r="H922" i="1" s="1"/>
  <c r="A2993" i="1"/>
  <c r="B2993" i="1"/>
  <c r="C2993" i="1"/>
  <c r="D2993" i="1"/>
  <c r="G2993" i="1"/>
  <c r="K2993" i="1"/>
  <c r="L2993" i="1"/>
  <c r="H2993" i="1" s="1"/>
  <c r="A1171" i="1"/>
  <c r="B1171" i="1"/>
  <c r="C1171" i="1"/>
  <c r="D1171" i="1"/>
  <c r="G1171" i="1"/>
  <c r="K1171" i="1"/>
  <c r="L1171" i="1"/>
  <c r="H1171" i="1" s="1"/>
  <c r="A170" i="1"/>
  <c r="B170" i="1"/>
  <c r="C170" i="1"/>
  <c r="D170" i="1"/>
  <c r="G170" i="1"/>
  <c r="K170" i="1"/>
  <c r="F170" i="1" s="1"/>
  <c r="L170" i="1"/>
  <c r="H170" i="1" s="1"/>
  <c r="A1058" i="1"/>
  <c r="B1058" i="1"/>
  <c r="C1058" i="1"/>
  <c r="D1058" i="1"/>
  <c r="G1058" i="1"/>
  <c r="K1058" i="1"/>
  <c r="L1058" i="1"/>
  <c r="H1058" i="1" s="1"/>
  <c r="A447" i="1"/>
  <c r="B447" i="1"/>
  <c r="C447" i="1"/>
  <c r="D447" i="1"/>
  <c r="G447" i="1"/>
  <c r="K447" i="1"/>
  <c r="F447" i="1" s="1"/>
  <c r="L447" i="1"/>
  <c r="H447" i="1" s="1"/>
  <c r="A3097" i="1"/>
  <c r="B3097" i="1"/>
  <c r="C3097" i="1"/>
  <c r="D3097" i="1"/>
  <c r="G3097" i="1"/>
  <c r="K3097" i="1"/>
  <c r="I3097" i="1" s="1" a="1"/>
  <c r="I3097" i="1" s="1"/>
  <c r="L3097" i="1"/>
  <c r="H3097" i="1" s="1"/>
  <c r="A1403" i="1"/>
  <c r="B1403" i="1"/>
  <c r="C1403" i="1"/>
  <c r="D1403" i="1"/>
  <c r="G1403" i="1"/>
  <c r="K1403" i="1"/>
  <c r="L1403" i="1"/>
  <c r="H1403" i="1" s="1"/>
  <c r="A1333" i="1"/>
  <c r="B1333" i="1"/>
  <c r="C1333" i="1"/>
  <c r="D1333" i="1"/>
  <c r="G1333" i="1"/>
  <c r="K1333" i="1"/>
  <c r="I1333" i="1" s="1" a="1"/>
  <c r="I1333" i="1" s="1"/>
  <c r="L1333" i="1"/>
  <c r="H1333" i="1" s="1"/>
  <c r="A1081" i="1"/>
  <c r="B1081" i="1"/>
  <c r="C1081" i="1"/>
  <c r="D1081" i="1"/>
  <c r="G1081" i="1"/>
  <c r="K1081" i="1"/>
  <c r="J1081" i="1" s="1"/>
  <c r="L1081" i="1"/>
  <c r="H1081" i="1" s="1"/>
  <c r="A892" i="1"/>
  <c r="B892" i="1"/>
  <c r="C892" i="1"/>
  <c r="D892" i="1"/>
  <c r="G892" i="1"/>
  <c r="K892" i="1"/>
  <c r="F892" i="1" s="1"/>
  <c r="L892" i="1"/>
  <c r="H892" i="1" s="1"/>
  <c r="A1462" i="1"/>
  <c r="B1462" i="1"/>
  <c r="C1462" i="1"/>
  <c r="D1462" i="1"/>
  <c r="G1462" i="1"/>
  <c r="K1462" i="1"/>
  <c r="I1462" i="1" s="1" a="1"/>
  <c r="I1462" i="1" s="1"/>
  <c r="L1462" i="1"/>
  <c r="H1462" i="1" s="1"/>
  <c r="A3221" i="1"/>
  <c r="B3221" i="1"/>
  <c r="C3221" i="1"/>
  <c r="D3221" i="1"/>
  <c r="G3221" i="1"/>
  <c r="K3221" i="1"/>
  <c r="J3221" i="1" s="1"/>
  <c r="L3221" i="1"/>
  <c r="H3221" i="1" s="1"/>
  <c r="A2936" i="1"/>
  <c r="B2936" i="1"/>
  <c r="C2936" i="1"/>
  <c r="D2936" i="1"/>
  <c r="G2936" i="1"/>
  <c r="K2936" i="1"/>
  <c r="I2936" i="1" s="1" a="1"/>
  <c r="I2936" i="1" s="1"/>
  <c r="L2936" i="1"/>
  <c r="H2936" i="1" s="1"/>
  <c r="A2401" i="1"/>
  <c r="B2401" i="1"/>
  <c r="C2401" i="1"/>
  <c r="D2401" i="1"/>
  <c r="G2401" i="1"/>
  <c r="K2401" i="1"/>
  <c r="F2401" i="1" s="1"/>
  <c r="L2401" i="1"/>
  <c r="H2401" i="1" s="1"/>
  <c r="A188" i="1"/>
  <c r="B188" i="1"/>
  <c r="C188" i="1"/>
  <c r="D188" i="1"/>
  <c r="G188" i="1"/>
  <c r="K188" i="1"/>
  <c r="F188" i="1" s="1"/>
  <c r="L188" i="1"/>
  <c r="H188" i="1" s="1"/>
  <c r="A1082" i="1"/>
  <c r="B1082" i="1"/>
  <c r="C1082" i="1"/>
  <c r="D1082" i="1"/>
  <c r="G1082" i="1"/>
  <c r="K1082" i="1"/>
  <c r="L1082" i="1"/>
  <c r="H1082" i="1" s="1"/>
  <c r="A454" i="1"/>
  <c r="B454" i="1"/>
  <c r="C454" i="1"/>
  <c r="D454" i="1"/>
  <c r="G454" i="1"/>
  <c r="K454" i="1"/>
  <c r="L454" i="1"/>
  <c r="H454" i="1" s="1"/>
  <c r="A2783" i="1"/>
  <c r="B2783" i="1"/>
  <c r="C2783" i="1"/>
  <c r="D2783" i="1"/>
  <c r="G2783" i="1"/>
  <c r="K2783" i="1"/>
  <c r="I2783" i="1" s="1" a="1"/>
  <c r="I2783" i="1" s="1"/>
  <c r="L2783" i="1"/>
  <c r="H2783" i="1" s="1"/>
  <c r="A2632" i="1"/>
  <c r="B2632" i="1"/>
  <c r="C2632" i="1"/>
  <c r="D2632" i="1"/>
  <c r="G2632" i="1"/>
  <c r="K2632" i="1"/>
  <c r="L2632" i="1"/>
  <c r="H2632" i="1" s="1"/>
  <c r="A721" i="1"/>
  <c r="B721" i="1"/>
  <c r="C721" i="1"/>
  <c r="D721" i="1"/>
  <c r="G721" i="1"/>
  <c r="K721" i="1"/>
  <c r="I721" i="1" s="1" a="1"/>
  <c r="I721" i="1" s="1"/>
  <c r="L721" i="1"/>
  <c r="H721" i="1" s="1"/>
  <c r="A2478" i="1"/>
  <c r="B2478" i="1"/>
  <c r="C2478" i="1"/>
  <c r="D2478" i="1"/>
  <c r="G2478" i="1"/>
  <c r="J2478" i="1"/>
  <c r="K2478" i="1"/>
  <c r="F2478" i="1" s="1"/>
  <c r="L2478" i="1"/>
  <c r="H2478" i="1" s="1"/>
  <c r="A1597" i="1"/>
  <c r="B1597" i="1"/>
  <c r="C1597" i="1"/>
  <c r="D1597" i="1"/>
  <c r="G1597" i="1"/>
  <c r="J1597" i="1"/>
  <c r="K1597" i="1"/>
  <c r="L1597" i="1"/>
  <c r="H1597" i="1" s="1"/>
  <c r="A1535" i="1"/>
  <c r="B1535" i="1"/>
  <c r="C1535" i="1"/>
  <c r="D1535" i="1"/>
  <c r="G1535" i="1"/>
  <c r="K1535" i="1"/>
  <c r="L1535" i="1"/>
  <c r="H1535" i="1" s="1"/>
  <c r="A1205" i="1"/>
  <c r="B1205" i="1"/>
  <c r="C1205" i="1"/>
  <c r="D1205" i="1"/>
  <c r="G1205" i="1"/>
  <c r="K1205" i="1"/>
  <c r="L1205" i="1"/>
  <c r="H1205" i="1" s="1"/>
  <c r="A248" i="1"/>
  <c r="B248" i="1"/>
  <c r="C248" i="1"/>
  <c r="D248" i="1"/>
  <c r="G248" i="1"/>
  <c r="K248" i="1"/>
  <c r="L248" i="1"/>
  <c r="H248" i="1" s="1"/>
  <c r="A3288" i="1"/>
  <c r="B3288" i="1"/>
  <c r="C3288" i="1"/>
  <c r="D3288" i="1"/>
  <c r="G3288" i="1"/>
  <c r="K3288" i="1"/>
  <c r="J3288" i="1" s="1"/>
  <c r="L3288" i="1"/>
  <c r="H3288" i="1" s="1"/>
  <c r="A3245" i="1"/>
  <c r="B3245" i="1"/>
  <c r="C3245" i="1"/>
  <c r="D3245" i="1"/>
  <c r="G3245" i="1"/>
  <c r="K3245" i="1"/>
  <c r="L3245" i="1"/>
  <c r="H3245" i="1" s="1"/>
  <c r="A2330" i="1"/>
  <c r="B2330" i="1"/>
  <c r="C2330" i="1"/>
  <c r="D2330" i="1"/>
  <c r="G2330" i="1"/>
  <c r="K2330" i="1"/>
  <c r="F2330" i="1" s="1"/>
  <c r="L2330" i="1"/>
  <c r="H2330" i="1" s="1"/>
  <c r="A771" i="1"/>
  <c r="B771" i="1"/>
  <c r="C771" i="1"/>
  <c r="D771" i="1"/>
  <c r="G771" i="1"/>
  <c r="K771" i="1"/>
  <c r="J771" i="1" s="1"/>
  <c r="L771" i="1"/>
  <c r="H771" i="1" s="1"/>
  <c r="A3019" i="1"/>
  <c r="B3019" i="1"/>
  <c r="C3019" i="1"/>
  <c r="D3019" i="1"/>
  <c r="G3019" i="1"/>
  <c r="K3019" i="1"/>
  <c r="F3019" i="1" s="1"/>
  <c r="L3019" i="1"/>
  <c r="H3019" i="1" s="1"/>
  <c r="A3020" i="1"/>
  <c r="B3020" i="1"/>
  <c r="C3020" i="1"/>
  <c r="D3020" i="1"/>
  <c r="G3020" i="1"/>
  <c r="K3020" i="1"/>
  <c r="L3020" i="1"/>
  <c r="H3020" i="1" s="1"/>
  <c r="A1334" i="1"/>
  <c r="B1334" i="1"/>
  <c r="C1334" i="1"/>
  <c r="D1334" i="1"/>
  <c r="G1334" i="1"/>
  <c r="K1334" i="1"/>
  <c r="I1334" i="1" s="1" a="1"/>
  <c r="I1334" i="1" s="1"/>
  <c r="L1334" i="1"/>
  <c r="H1334" i="1" s="1"/>
  <c r="A460" i="1"/>
  <c r="B460" i="1"/>
  <c r="C460" i="1"/>
  <c r="D460" i="1"/>
  <c r="G460" i="1"/>
  <c r="K460" i="1"/>
  <c r="L460" i="1"/>
  <c r="H460" i="1" s="1"/>
  <c r="A119" i="1"/>
  <c r="B119" i="1"/>
  <c r="C119" i="1"/>
  <c r="D119" i="1"/>
  <c r="G119" i="1"/>
  <c r="K119" i="1"/>
  <c r="L119" i="1"/>
  <c r="H119" i="1" s="1"/>
  <c r="A312" i="1"/>
  <c r="B312" i="1"/>
  <c r="C312" i="1"/>
  <c r="D312" i="1"/>
  <c r="G312" i="1"/>
  <c r="K312" i="1"/>
  <c r="F312" i="1" s="1"/>
  <c r="L312" i="1"/>
  <c r="H312" i="1" s="1"/>
  <c r="A419" i="1"/>
  <c r="B419" i="1"/>
  <c r="C419" i="1"/>
  <c r="D419" i="1"/>
  <c r="G419" i="1"/>
  <c r="K419" i="1"/>
  <c r="L419" i="1"/>
  <c r="H419" i="1" s="1"/>
  <c r="A1322" i="1"/>
  <c r="B1322" i="1"/>
  <c r="C1322" i="1"/>
  <c r="D1322" i="1"/>
  <c r="G1322" i="1"/>
  <c r="K1322" i="1"/>
  <c r="L1322" i="1"/>
  <c r="H1322" i="1" s="1"/>
  <c r="A3349" i="1"/>
  <c r="B3349" i="1"/>
  <c r="C3349" i="1"/>
  <c r="D3349" i="1"/>
  <c r="G3349" i="1"/>
  <c r="K3349" i="1"/>
  <c r="I3349" i="1" s="1" a="1"/>
  <c r="I3349" i="1" s="1"/>
  <c r="L3349" i="1"/>
  <c r="H3349" i="1" s="1"/>
  <c r="A3192" i="1"/>
  <c r="B3192" i="1"/>
  <c r="C3192" i="1"/>
  <c r="D3192" i="1"/>
  <c r="G3192" i="1"/>
  <c r="K3192" i="1"/>
  <c r="F3192" i="1" s="1"/>
  <c r="L3192" i="1"/>
  <c r="H3192" i="1" s="1"/>
  <c r="A2871" i="1"/>
  <c r="B2871" i="1"/>
  <c r="C2871" i="1"/>
  <c r="D2871" i="1"/>
  <c r="G2871" i="1"/>
  <c r="K2871" i="1"/>
  <c r="L2871" i="1"/>
  <c r="H2871" i="1" s="1"/>
  <c r="A2066" i="1"/>
  <c r="B2066" i="1"/>
  <c r="C2066" i="1"/>
  <c r="D2066" i="1"/>
  <c r="G2066" i="1"/>
  <c r="K2066" i="1"/>
  <c r="F2066" i="1" s="1"/>
  <c r="L2066" i="1"/>
  <c r="H2066" i="1" s="1"/>
  <c r="A1298" i="1"/>
  <c r="B1298" i="1"/>
  <c r="C1298" i="1"/>
  <c r="D1298" i="1"/>
  <c r="G1298" i="1"/>
  <c r="K1298" i="1"/>
  <c r="L1298" i="1"/>
  <c r="H1298" i="1" s="1"/>
  <c r="A1143" i="1"/>
  <c r="B1143" i="1"/>
  <c r="C1143" i="1"/>
  <c r="D1143" i="1"/>
  <c r="G1143" i="1"/>
  <c r="K1143" i="1"/>
  <c r="J1143" i="1" s="1"/>
  <c r="L1143" i="1"/>
  <c r="H1143" i="1" s="1"/>
  <c r="A313" i="1"/>
  <c r="B313" i="1"/>
  <c r="C313" i="1"/>
  <c r="D313" i="1"/>
  <c r="G313" i="1"/>
  <c r="K313" i="1"/>
  <c r="L313" i="1"/>
  <c r="H313" i="1" s="1"/>
  <c r="A1571" i="1"/>
  <c r="B1571" i="1"/>
  <c r="C1571" i="1"/>
  <c r="D1571" i="1"/>
  <c r="G1571" i="1"/>
  <c r="K1571" i="1"/>
  <c r="I1571" i="1" s="1" a="1"/>
  <c r="I1571" i="1" s="1"/>
  <c r="L1571" i="1"/>
  <c r="H1571" i="1" s="1"/>
  <c r="A1463" i="1"/>
  <c r="B1463" i="1"/>
  <c r="C1463" i="1"/>
  <c r="D1463" i="1"/>
  <c r="G1463" i="1"/>
  <c r="K1463" i="1"/>
  <c r="J1463" i="1" s="1"/>
  <c r="L1463" i="1"/>
  <c r="H1463" i="1" s="1"/>
  <c r="A674" i="1"/>
  <c r="B674" i="1"/>
  <c r="C674" i="1"/>
  <c r="D674" i="1"/>
  <c r="G674" i="1"/>
  <c r="K674" i="1"/>
  <c r="F674" i="1" s="1"/>
  <c r="L674" i="1"/>
  <c r="H674" i="1" s="1"/>
  <c r="A189" i="1"/>
  <c r="B189" i="1"/>
  <c r="C189" i="1"/>
  <c r="D189" i="1"/>
  <c r="G189" i="1"/>
  <c r="K189" i="1"/>
  <c r="L189" i="1"/>
  <c r="H189" i="1" s="1"/>
  <c r="A3021" i="1"/>
  <c r="B3021" i="1"/>
  <c r="C3021" i="1"/>
  <c r="D3021" i="1"/>
  <c r="G3021" i="1"/>
  <c r="K3021" i="1"/>
  <c r="J3021" i="1" s="1"/>
  <c r="L3021" i="1"/>
  <c r="H3021" i="1" s="1"/>
  <c r="A2902" i="1"/>
  <c r="B2902" i="1"/>
  <c r="C2902" i="1"/>
  <c r="D2902" i="1"/>
  <c r="G2902" i="1"/>
  <c r="K2902" i="1"/>
  <c r="L2902" i="1"/>
  <c r="H2902" i="1" s="1"/>
  <c r="A2365" i="1"/>
  <c r="B2365" i="1"/>
  <c r="C2365" i="1"/>
  <c r="D2365" i="1"/>
  <c r="G2365" i="1"/>
  <c r="K2365" i="1"/>
  <c r="I2365" i="1" s="1" a="1"/>
  <c r="I2365" i="1" s="1"/>
  <c r="L2365" i="1"/>
  <c r="H2365" i="1" s="1"/>
  <c r="A2031" i="1"/>
  <c r="B2031" i="1"/>
  <c r="C2031" i="1"/>
  <c r="D2031" i="1"/>
  <c r="G2031" i="1"/>
  <c r="K2031" i="1"/>
  <c r="J2031" i="1" s="1"/>
  <c r="L2031" i="1"/>
  <c r="H2031" i="1" s="1"/>
  <c r="A1870" i="1"/>
  <c r="B1870" i="1"/>
  <c r="C1870" i="1"/>
  <c r="D1870" i="1"/>
  <c r="G1870" i="1"/>
  <c r="K1870" i="1"/>
  <c r="F1870" i="1" s="1"/>
  <c r="L1870" i="1"/>
  <c r="H1870" i="1" s="1"/>
  <c r="A1729" i="1"/>
  <c r="B1729" i="1"/>
  <c r="C1729" i="1"/>
  <c r="D1729" i="1"/>
  <c r="G1729" i="1"/>
  <c r="K1729" i="1"/>
  <c r="I1729" i="1" s="1" a="1"/>
  <c r="I1729" i="1" s="1"/>
  <c r="L1729" i="1"/>
  <c r="H1729" i="1" s="1"/>
  <c r="A1730" i="1"/>
  <c r="B1730" i="1"/>
  <c r="C1730" i="1"/>
  <c r="D1730" i="1"/>
  <c r="G1730" i="1"/>
  <c r="K1730" i="1"/>
  <c r="J1730" i="1" s="1"/>
  <c r="L1730" i="1"/>
  <c r="H1730" i="1" s="1"/>
  <c r="A1433" i="1"/>
  <c r="B1433" i="1"/>
  <c r="C1433" i="1"/>
  <c r="D1433" i="1"/>
  <c r="G1433" i="1"/>
  <c r="K1433" i="1"/>
  <c r="I1433" i="1" s="1" a="1"/>
  <c r="I1433" i="1" s="1"/>
  <c r="L1433" i="1"/>
  <c r="H1433" i="1" s="1"/>
  <c r="A893" i="1"/>
  <c r="B893" i="1"/>
  <c r="C893" i="1"/>
  <c r="D893" i="1"/>
  <c r="G893" i="1"/>
  <c r="K893" i="1"/>
  <c r="J893" i="1" s="1"/>
  <c r="L893" i="1"/>
  <c r="H893" i="1" s="1"/>
  <c r="A3315" i="1"/>
  <c r="B3315" i="1"/>
  <c r="C3315" i="1"/>
  <c r="D3315" i="1"/>
  <c r="G3315" i="1"/>
  <c r="K3315" i="1"/>
  <c r="L3315" i="1"/>
  <c r="H3315" i="1" s="1"/>
  <c r="A2903" i="1"/>
  <c r="B2903" i="1"/>
  <c r="C2903" i="1"/>
  <c r="D2903" i="1"/>
  <c r="G2903" i="1"/>
  <c r="K2903" i="1"/>
  <c r="I2903" i="1" s="1" a="1"/>
  <c r="I2903" i="1" s="1"/>
  <c r="L2903" i="1"/>
  <c r="H2903" i="1" s="1"/>
  <c r="A2553" i="1"/>
  <c r="B2553" i="1"/>
  <c r="C2553" i="1"/>
  <c r="D2553" i="1"/>
  <c r="G2553" i="1"/>
  <c r="K2553" i="1"/>
  <c r="F2553" i="1" s="1"/>
  <c r="L2553" i="1"/>
  <c r="H2553" i="1" s="1"/>
  <c r="A580" i="1"/>
  <c r="B580" i="1"/>
  <c r="C580" i="1"/>
  <c r="D580" i="1"/>
  <c r="G580" i="1"/>
  <c r="K580" i="1"/>
  <c r="F580" i="1" s="1"/>
  <c r="L580" i="1"/>
  <c r="H580" i="1" s="1"/>
  <c r="A894" i="1"/>
  <c r="B894" i="1"/>
  <c r="C894" i="1"/>
  <c r="D894" i="1"/>
  <c r="G894" i="1"/>
  <c r="K894" i="1"/>
  <c r="I894" i="1" s="1" a="1"/>
  <c r="I894" i="1" s="1"/>
  <c r="L894" i="1"/>
  <c r="H894" i="1" s="1"/>
  <c r="A396" i="1"/>
  <c r="B396" i="1"/>
  <c r="C396" i="1"/>
  <c r="D396" i="1"/>
  <c r="G396" i="1"/>
  <c r="K396" i="1"/>
  <c r="J396" i="1" s="1"/>
  <c r="L396" i="1"/>
  <c r="H396" i="1" s="1"/>
  <c r="A3316" i="1"/>
  <c r="B3316" i="1"/>
  <c r="C3316" i="1"/>
  <c r="D3316" i="1"/>
  <c r="G3316" i="1"/>
  <c r="K3316" i="1"/>
  <c r="I3316" i="1" s="1" a="1"/>
  <c r="I3316" i="1" s="1"/>
  <c r="L3316" i="1"/>
  <c r="H3316" i="1" s="1"/>
  <c r="A2807" i="1"/>
  <c r="B2807" i="1"/>
  <c r="C2807" i="1"/>
  <c r="D2807" i="1"/>
  <c r="G2807" i="1"/>
  <c r="K2807" i="1"/>
  <c r="J2807" i="1" s="1"/>
  <c r="L2807" i="1"/>
  <c r="H2807" i="1" s="1"/>
  <c r="A2698" i="1"/>
  <c r="B2698" i="1"/>
  <c r="C2698" i="1"/>
  <c r="D2698" i="1"/>
  <c r="G2698" i="1"/>
  <c r="K2698" i="1"/>
  <c r="L2698" i="1"/>
  <c r="H2698" i="1" s="1"/>
  <c r="A2402" i="1"/>
  <c r="B2402" i="1"/>
  <c r="C2402" i="1"/>
  <c r="D2402" i="1"/>
  <c r="G2402" i="1"/>
  <c r="K2402" i="1"/>
  <c r="I2402" i="1" s="1" a="1"/>
  <c r="I2402" i="1" s="1"/>
  <c r="L2402" i="1"/>
  <c r="H2402" i="1" s="1"/>
  <c r="A1572" i="1"/>
  <c r="B1572" i="1"/>
  <c r="C1572" i="1"/>
  <c r="D1572" i="1"/>
  <c r="G1572" i="1"/>
  <c r="K1572" i="1"/>
  <c r="L1572" i="1"/>
  <c r="H1572" i="1" s="1"/>
  <c r="A797" i="1"/>
  <c r="B797" i="1"/>
  <c r="C797" i="1"/>
  <c r="D797" i="1"/>
  <c r="G797" i="1"/>
  <c r="K797" i="1"/>
  <c r="F797" i="1" s="1"/>
  <c r="L797" i="1"/>
  <c r="H797" i="1" s="1"/>
  <c r="A148" i="1"/>
  <c r="B148" i="1"/>
  <c r="C148" i="1"/>
  <c r="D148" i="1"/>
  <c r="G148" i="1"/>
  <c r="K148" i="1"/>
  <c r="I148" i="1" s="1" a="1"/>
  <c r="I148" i="1" s="1"/>
  <c r="L148" i="1"/>
  <c r="H148" i="1" s="1"/>
  <c r="A183" i="1"/>
  <c r="B183" i="1"/>
  <c r="C183" i="1"/>
  <c r="D183" i="1"/>
  <c r="G183" i="1"/>
  <c r="K183" i="1"/>
  <c r="J183" i="1" s="1"/>
  <c r="L183" i="1"/>
  <c r="H183" i="1" s="1"/>
  <c r="A2872" i="1"/>
  <c r="B2872" i="1"/>
  <c r="C2872" i="1"/>
  <c r="D2872" i="1"/>
  <c r="G2872" i="1"/>
  <c r="K2872" i="1"/>
  <c r="J2872" i="1" s="1"/>
  <c r="L2872" i="1"/>
  <c r="H2872" i="1" s="1"/>
  <c r="A1473" i="1"/>
  <c r="B1473" i="1"/>
  <c r="C1473" i="1"/>
  <c r="D1473" i="1"/>
  <c r="G1473" i="1"/>
  <c r="K1473" i="1"/>
  <c r="L1473" i="1"/>
  <c r="H1473" i="1" s="1"/>
  <c r="A2110" i="1"/>
  <c r="B2110" i="1"/>
  <c r="C2110" i="1"/>
  <c r="D2110" i="1"/>
  <c r="G2110" i="1"/>
  <c r="K2110" i="1"/>
  <c r="I2110" i="1" s="1" a="1"/>
  <c r="I2110" i="1" s="1"/>
  <c r="L2110" i="1"/>
  <c r="H2110" i="1" s="1"/>
  <c r="A1113" i="1"/>
  <c r="B1113" i="1"/>
  <c r="C1113" i="1"/>
  <c r="D1113" i="1"/>
  <c r="G1113" i="1"/>
  <c r="K1113" i="1"/>
  <c r="F1113" i="1" s="1"/>
  <c r="L1113" i="1"/>
  <c r="H1113" i="1" s="1"/>
  <c r="A3193" i="1"/>
  <c r="B3193" i="1"/>
  <c r="C3193" i="1"/>
  <c r="D3193" i="1"/>
  <c r="G3193" i="1"/>
  <c r="K3193" i="1"/>
  <c r="L3193" i="1"/>
  <c r="H3193" i="1" s="1"/>
  <c r="A2143" i="1"/>
  <c r="B2143" i="1"/>
  <c r="C2143" i="1"/>
  <c r="D2143" i="1"/>
  <c r="G2143" i="1"/>
  <c r="K2143" i="1"/>
  <c r="F2143" i="1" s="1"/>
  <c r="L2143" i="1"/>
  <c r="H2143" i="1" s="1"/>
  <c r="A846" i="1"/>
  <c r="B846" i="1"/>
  <c r="C846" i="1"/>
  <c r="D846" i="1"/>
  <c r="G846" i="1"/>
  <c r="K846" i="1"/>
  <c r="J846" i="1" s="1"/>
  <c r="L846" i="1"/>
  <c r="H846" i="1" s="1"/>
  <c r="A372" i="1"/>
  <c r="B372" i="1"/>
  <c r="C372" i="1"/>
  <c r="D372" i="1"/>
  <c r="G372" i="1"/>
  <c r="K372" i="1"/>
  <c r="J372" i="1" s="1"/>
  <c r="L372" i="1"/>
  <c r="H372" i="1" s="1"/>
  <c r="A1598" i="1"/>
  <c r="B1598" i="1"/>
  <c r="C1598" i="1"/>
  <c r="D1598" i="1"/>
  <c r="G1598" i="1"/>
  <c r="K1598" i="1"/>
  <c r="I1598" i="1" s="1" a="1"/>
  <c r="I1598" i="1" s="1"/>
  <c r="L1598" i="1"/>
  <c r="H1598" i="1" s="1"/>
  <c r="A1206" i="1"/>
  <c r="B1206" i="1"/>
  <c r="C1206" i="1"/>
  <c r="D1206" i="1"/>
  <c r="G1206" i="1"/>
  <c r="K1206" i="1"/>
  <c r="L1206" i="1"/>
  <c r="H1206" i="1" s="1"/>
  <c r="A397" i="1"/>
  <c r="B397" i="1"/>
  <c r="C397" i="1"/>
  <c r="D397" i="1"/>
  <c r="G397" i="1"/>
  <c r="K397" i="1"/>
  <c r="F397" i="1" s="1"/>
  <c r="L397" i="1"/>
  <c r="H397" i="1" s="1"/>
  <c r="A3289" i="1"/>
  <c r="B3289" i="1"/>
  <c r="C3289" i="1"/>
  <c r="D3289" i="1"/>
  <c r="G3289" i="1"/>
  <c r="K3289" i="1"/>
  <c r="L3289" i="1"/>
  <c r="H3289" i="1" s="1"/>
  <c r="A1933" i="1"/>
  <c r="B1933" i="1"/>
  <c r="C1933" i="1"/>
  <c r="D1933" i="1"/>
  <c r="G1933" i="1"/>
  <c r="K1933" i="1"/>
  <c r="F1933" i="1" s="1"/>
  <c r="L1933" i="1"/>
  <c r="H1933" i="1" s="1"/>
  <c r="A1474" i="1"/>
  <c r="B1474" i="1"/>
  <c r="C1474" i="1"/>
  <c r="D1474" i="1"/>
  <c r="G1474" i="1"/>
  <c r="K1474" i="1"/>
  <c r="J1474" i="1" s="1"/>
  <c r="L1474" i="1"/>
  <c r="H1474" i="1" s="1"/>
  <c r="A1335" i="1"/>
  <c r="B1335" i="1"/>
  <c r="C1335" i="1"/>
  <c r="D1335" i="1"/>
  <c r="G1335" i="1"/>
  <c r="K1335" i="1"/>
  <c r="J1335" i="1" s="1"/>
  <c r="L1335" i="1"/>
  <c r="H1335" i="1" s="1"/>
  <c r="A3162" i="1"/>
  <c r="B3162" i="1"/>
  <c r="C3162" i="1"/>
  <c r="D3162" i="1"/>
  <c r="G3162" i="1"/>
  <c r="K3162" i="1"/>
  <c r="L3162" i="1"/>
  <c r="H3162" i="1" s="1"/>
  <c r="A3063" i="1"/>
  <c r="B3063" i="1"/>
  <c r="C3063" i="1"/>
  <c r="D3063" i="1"/>
  <c r="G3063" i="1"/>
  <c r="K3063" i="1"/>
  <c r="I3063" i="1" s="1" a="1"/>
  <c r="I3063" i="1" s="1"/>
  <c r="L3063" i="1"/>
  <c r="H3063" i="1" s="1"/>
  <c r="A895" i="1"/>
  <c r="B895" i="1"/>
  <c r="C895" i="1"/>
  <c r="D895" i="1"/>
  <c r="G895" i="1"/>
  <c r="K895" i="1"/>
  <c r="L895" i="1"/>
  <c r="H895" i="1" s="1"/>
  <c r="A130" i="1"/>
  <c r="B130" i="1"/>
  <c r="C130" i="1"/>
  <c r="D130" i="1"/>
  <c r="G130" i="1"/>
  <c r="K130" i="1"/>
  <c r="F130" i="1" s="1"/>
  <c r="L130" i="1"/>
  <c r="H130" i="1" s="1"/>
  <c r="A3194" i="1"/>
  <c r="B3194" i="1"/>
  <c r="C3194" i="1"/>
  <c r="D3194" i="1"/>
  <c r="G3194" i="1"/>
  <c r="K3194" i="1"/>
  <c r="F3194" i="1" s="1"/>
  <c r="L3194" i="1"/>
  <c r="H3194" i="1" s="1"/>
  <c r="A3022" i="1"/>
  <c r="B3022" i="1"/>
  <c r="C3022" i="1"/>
  <c r="D3022" i="1"/>
  <c r="G3022" i="1"/>
  <c r="K3022" i="1"/>
  <c r="J3022" i="1" s="1"/>
  <c r="L3022" i="1"/>
  <c r="H3022" i="1" s="1"/>
  <c r="A2746" i="1"/>
  <c r="B2746" i="1"/>
  <c r="C2746" i="1"/>
  <c r="D2746" i="1"/>
  <c r="G2746" i="1"/>
  <c r="K2746" i="1"/>
  <c r="J2746" i="1" s="1"/>
  <c r="L2746" i="1"/>
  <c r="H2746" i="1" s="1"/>
  <c r="A1599" i="1"/>
  <c r="B1599" i="1"/>
  <c r="C1599" i="1"/>
  <c r="D1599" i="1"/>
  <c r="G1599" i="1"/>
  <c r="K1599" i="1"/>
  <c r="L1599" i="1"/>
  <c r="H1599" i="1" s="1"/>
  <c r="A1277" i="1"/>
  <c r="B1277" i="1"/>
  <c r="C1277" i="1"/>
  <c r="D1277" i="1"/>
  <c r="G1277" i="1"/>
  <c r="K1277" i="1"/>
  <c r="I1277" i="1" s="1" a="1"/>
  <c r="I1277" i="1" s="1"/>
  <c r="L1277" i="1"/>
  <c r="H1277" i="1" s="1"/>
  <c r="A2554" i="1"/>
  <c r="B2554" i="1"/>
  <c r="C2554" i="1"/>
  <c r="D2554" i="1"/>
  <c r="G2554" i="1"/>
  <c r="K2554" i="1"/>
  <c r="L2554" i="1"/>
  <c r="H2554" i="1" s="1"/>
  <c r="A3350" i="1"/>
  <c r="B3350" i="1"/>
  <c r="C3350" i="1"/>
  <c r="D3350" i="1"/>
  <c r="G3350" i="1"/>
  <c r="K3350" i="1"/>
  <c r="L3350" i="1"/>
  <c r="H3350" i="1" s="1"/>
  <c r="A2168" i="1"/>
  <c r="B2168" i="1"/>
  <c r="C2168" i="1"/>
  <c r="D2168" i="1"/>
  <c r="G2168" i="1"/>
  <c r="K2168" i="1"/>
  <c r="F2168" i="1" s="1"/>
  <c r="L2168" i="1"/>
  <c r="H2168" i="1" s="1"/>
  <c r="A1059" i="1"/>
  <c r="B1059" i="1"/>
  <c r="C1059" i="1"/>
  <c r="D1059" i="1"/>
  <c r="G1059" i="1"/>
  <c r="K1059" i="1"/>
  <c r="J1059" i="1" s="1"/>
  <c r="L1059" i="1"/>
  <c r="H1059" i="1" s="1"/>
  <c r="A461" i="1"/>
  <c r="B461" i="1"/>
  <c r="C461" i="1"/>
  <c r="D461" i="1"/>
  <c r="G461" i="1"/>
  <c r="K461" i="1"/>
  <c r="J461" i="1" s="1"/>
  <c r="L461" i="1"/>
  <c r="H461" i="1" s="1"/>
  <c r="A3351" i="1"/>
  <c r="B3351" i="1"/>
  <c r="C3351" i="1"/>
  <c r="D3351" i="1"/>
  <c r="G3351" i="1"/>
  <c r="K3351" i="1"/>
  <c r="L3351" i="1"/>
  <c r="H3351" i="1" s="1"/>
  <c r="A2873" i="1"/>
  <c r="B2873" i="1"/>
  <c r="C2873" i="1"/>
  <c r="D2873" i="1"/>
  <c r="G2873" i="1"/>
  <c r="K2873" i="1"/>
  <c r="I2873" i="1" s="1" a="1"/>
  <c r="I2873" i="1" s="1"/>
  <c r="L2873" i="1"/>
  <c r="H2873" i="1" s="1"/>
  <c r="A847" i="1"/>
  <c r="B847" i="1"/>
  <c r="C847" i="1"/>
  <c r="D847" i="1"/>
  <c r="G847" i="1"/>
  <c r="K847" i="1"/>
  <c r="L847" i="1"/>
  <c r="H847" i="1" s="1"/>
  <c r="A820" i="1"/>
  <c r="B820" i="1"/>
  <c r="C820" i="1"/>
  <c r="D820" i="1"/>
  <c r="G820" i="1"/>
  <c r="K820" i="1"/>
  <c r="F820" i="1" s="1"/>
  <c r="L820" i="1"/>
  <c r="H820" i="1" s="1"/>
  <c r="A462" i="1"/>
  <c r="B462" i="1"/>
  <c r="C462" i="1"/>
  <c r="D462" i="1"/>
  <c r="G462" i="1"/>
  <c r="K462" i="1"/>
  <c r="L462" i="1"/>
  <c r="H462" i="1" s="1"/>
  <c r="A2874" i="1"/>
  <c r="B2874" i="1"/>
  <c r="C2874" i="1"/>
  <c r="D2874" i="1"/>
  <c r="G2874" i="1"/>
  <c r="K2874" i="1"/>
  <c r="F2874" i="1" s="1"/>
  <c r="L2874" i="1"/>
  <c r="H2874" i="1" s="1"/>
  <c r="A335" i="1"/>
  <c r="B335" i="1"/>
  <c r="C335" i="1"/>
  <c r="D335" i="1"/>
  <c r="G335" i="1"/>
  <c r="K335" i="1"/>
  <c r="J335" i="1" s="1"/>
  <c r="L335" i="1"/>
  <c r="H335" i="1" s="1"/>
  <c r="A485" i="1"/>
  <c r="B485" i="1"/>
  <c r="C485" i="1"/>
  <c r="D485" i="1"/>
  <c r="G485" i="1"/>
  <c r="K485" i="1"/>
  <c r="J485" i="1" s="1"/>
  <c r="L485" i="1"/>
  <c r="H485" i="1" s="1"/>
  <c r="A2479" i="1"/>
  <c r="B2479" i="1"/>
  <c r="C2479" i="1"/>
  <c r="D2479" i="1"/>
  <c r="G2479" i="1"/>
  <c r="K2479" i="1"/>
  <c r="L2479" i="1"/>
  <c r="H2479" i="1" s="1"/>
  <c r="A2449" i="1"/>
  <c r="B2449" i="1"/>
  <c r="C2449" i="1"/>
  <c r="D2449" i="1"/>
  <c r="G2449" i="1"/>
  <c r="K2449" i="1"/>
  <c r="I2449" i="1" s="1" a="1"/>
  <c r="I2449" i="1" s="1"/>
  <c r="L2449" i="1"/>
  <c r="H2449" i="1" s="1"/>
  <c r="A2265" i="1"/>
  <c r="B2265" i="1"/>
  <c r="C2265" i="1"/>
  <c r="D2265" i="1"/>
  <c r="G2265" i="1"/>
  <c r="K2265" i="1"/>
  <c r="L2265" i="1"/>
  <c r="H2265" i="1" s="1"/>
  <c r="A2111" i="1"/>
  <c r="B2111" i="1"/>
  <c r="C2111" i="1"/>
  <c r="D2111" i="1"/>
  <c r="G2111" i="1"/>
  <c r="K2111" i="1"/>
  <c r="F2111" i="1" s="1"/>
  <c r="L2111" i="1"/>
  <c r="H2111" i="1" s="1"/>
  <c r="A2067" i="1"/>
  <c r="B2067" i="1"/>
  <c r="C2067" i="1"/>
  <c r="D2067" i="1"/>
  <c r="G2067" i="1"/>
  <c r="K2067" i="1"/>
  <c r="L2067" i="1"/>
  <c r="H2067" i="1" s="1"/>
  <c r="A3163" i="1"/>
  <c r="B3163" i="1"/>
  <c r="C3163" i="1"/>
  <c r="D3163" i="1"/>
  <c r="G3163" i="1"/>
  <c r="K3163" i="1"/>
  <c r="F3163" i="1" s="1"/>
  <c r="L3163" i="1"/>
  <c r="H3163" i="1" s="1"/>
  <c r="A1934" i="1"/>
  <c r="B1934" i="1"/>
  <c r="C1934" i="1"/>
  <c r="D1934" i="1"/>
  <c r="G1934" i="1"/>
  <c r="K1934" i="1"/>
  <c r="I1934" i="1" s="1" a="1"/>
  <c r="I1934" i="1" s="1"/>
  <c r="L1934" i="1"/>
  <c r="H1934" i="1" s="1"/>
  <c r="A282" i="1"/>
  <c r="B282" i="1"/>
  <c r="C282" i="1"/>
  <c r="D282" i="1"/>
  <c r="G282" i="1"/>
  <c r="K282" i="1"/>
  <c r="J282" i="1" s="1"/>
  <c r="L282" i="1"/>
  <c r="H282" i="1" s="1"/>
  <c r="A3246" i="1"/>
  <c r="B3246" i="1"/>
  <c r="C3246" i="1"/>
  <c r="D3246" i="1"/>
  <c r="G3246" i="1"/>
  <c r="K3246" i="1"/>
  <c r="I3246" i="1" s="1" a="1"/>
  <c r="I3246" i="1" s="1"/>
  <c r="L3246" i="1"/>
  <c r="H3246" i="1" s="1"/>
  <c r="A2366" i="1"/>
  <c r="B2366" i="1"/>
  <c r="C2366" i="1"/>
  <c r="D2366" i="1"/>
  <c r="G2366" i="1"/>
  <c r="K2366" i="1"/>
  <c r="L2366" i="1"/>
  <c r="H2366" i="1" s="1"/>
  <c r="A2032" i="1"/>
  <c r="B2032" i="1"/>
  <c r="C2032" i="1"/>
  <c r="D2032" i="1"/>
  <c r="G2032" i="1"/>
  <c r="K2032" i="1"/>
  <c r="F2032" i="1" s="1"/>
  <c r="L2032" i="1"/>
  <c r="H2032" i="1" s="1"/>
  <c r="A1536" i="1"/>
  <c r="B1536" i="1"/>
  <c r="C1536" i="1"/>
  <c r="D1536" i="1"/>
  <c r="G1536" i="1"/>
  <c r="K1536" i="1"/>
  <c r="I1536" i="1" s="1" a="1"/>
  <c r="I1536" i="1" s="1"/>
  <c r="L1536" i="1"/>
  <c r="H1536" i="1" s="1"/>
  <c r="A1464" i="1"/>
  <c r="B1464" i="1"/>
  <c r="C1464" i="1"/>
  <c r="D1464" i="1"/>
  <c r="G1464" i="1"/>
  <c r="H1464" i="1"/>
  <c r="K1464" i="1"/>
  <c r="F1464" i="1" s="1"/>
  <c r="L1464" i="1"/>
  <c r="A2331" i="1"/>
  <c r="B2331" i="1"/>
  <c r="C2331" i="1"/>
  <c r="D2331" i="1"/>
  <c r="G2331" i="1"/>
  <c r="K2331" i="1"/>
  <c r="I2331" i="1" s="1" a="1"/>
  <c r="I2331" i="1" s="1"/>
  <c r="L2331" i="1"/>
  <c r="H2331" i="1" s="1"/>
  <c r="A3290" i="1"/>
  <c r="B3290" i="1"/>
  <c r="C3290" i="1"/>
  <c r="D3290" i="1"/>
  <c r="G3290" i="1"/>
  <c r="K3290" i="1"/>
  <c r="I3290" i="1" s="1" a="1"/>
  <c r="I3290" i="1" s="1"/>
  <c r="L3290" i="1"/>
  <c r="H3290" i="1" s="1"/>
  <c r="A2403" i="1"/>
  <c r="B2403" i="1"/>
  <c r="C2403" i="1"/>
  <c r="D2403" i="1"/>
  <c r="G2403" i="1"/>
  <c r="K2403" i="1"/>
  <c r="L2403" i="1"/>
  <c r="H2403" i="1" s="1"/>
  <c r="A2068" i="1"/>
  <c r="B2068" i="1"/>
  <c r="C2068" i="1"/>
  <c r="D2068" i="1"/>
  <c r="G2068" i="1"/>
  <c r="K2068" i="1"/>
  <c r="F2068" i="1" s="1"/>
  <c r="L2068" i="1"/>
  <c r="H2068" i="1" s="1"/>
  <c r="A1083" i="1"/>
  <c r="B1083" i="1"/>
  <c r="C1083" i="1"/>
  <c r="D1083" i="1"/>
  <c r="G1083" i="1"/>
  <c r="K1083" i="1"/>
  <c r="F1083" i="1" s="1"/>
  <c r="L1083" i="1"/>
  <c r="H1083" i="1" s="1"/>
  <c r="A896" i="1"/>
  <c r="B896" i="1"/>
  <c r="C896" i="1"/>
  <c r="D896" i="1"/>
  <c r="G896" i="1"/>
  <c r="K896" i="1"/>
  <c r="I896" i="1" s="1" a="1"/>
  <c r="I896" i="1" s="1"/>
  <c r="L896" i="1"/>
  <c r="H896" i="1" s="1"/>
  <c r="A463" i="1"/>
  <c r="B463" i="1"/>
  <c r="C463" i="1"/>
  <c r="D463" i="1"/>
  <c r="G463" i="1"/>
  <c r="K463" i="1"/>
  <c r="J463" i="1" s="1"/>
  <c r="L463" i="1"/>
  <c r="H463" i="1" s="1"/>
  <c r="A34" i="1"/>
  <c r="B34" i="1"/>
  <c r="C34" i="1"/>
  <c r="D34" i="1"/>
  <c r="G34" i="1"/>
  <c r="K34" i="1"/>
  <c r="L34" i="1"/>
  <c r="H34" i="1" s="1"/>
  <c r="A3291" i="1"/>
  <c r="B3291" i="1"/>
  <c r="C3291" i="1"/>
  <c r="D3291" i="1"/>
  <c r="G3291" i="1"/>
  <c r="K3291" i="1"/>
  <c r="I3291" i="1" s="1" a="1"/>
  <c r="I3291" i="1" s="1"/>
  <c r="L3291" i="1"/>
  <c r="H3291" i="1" s="1"/>
  <c r="A2266" i="1"/>
  <c r="B2266" i="1"/>
  <c r="C2266" i="1"/>
  <c r="D2266" i="1"/>
  <c r="G2266" i="1"/>
  <c r="K2266" i="1"/>
  <c r="L2266" i="1"/>
  <c r="H2266" i="1" s="1"/>
  <c r="A3164" i="1"/>
  <c r="B3164" i="1"/>
  <c r="C3164" i="1"/>
  <c r="D3164" i="1"/>
  <c r="G3164" i="1"/>
  <c r="K3164" i="1"/>
  <c r="J3164" i="1" s="1"/>
  <c r="L3164" i="1"/>
  <c r="H3164" i="1" s="1"/>
  <c r="A3247" i="1"/>
  <c r="B3247" i="1"/>
  <c r="C3247" i="1"/>
  <c r="D3247" i="1"/>
  <c r="G3247" i="1"/>
  <c r="K3247" i="1"/>
  <c r="F3247" i="1" s="1"/>
  <c r="L3247" i="1"/>
  <c r="H3247" i="1" s="1"/>
  <c r="A1404" i="1"/>
  <c r="B1404" i="1"/>
  <c r="C1404" i="1"/>
  <c r="D1404" i="1"/>
  <c r="G1404" i="1"/>
  <c r="K1404" i="1"/>
  <c r="I1404" i="1" s="1" a="1"/>
  <c r="I1404" i="1" s="1"/>
  <c r="L1404" i="1"/>
  <c r="H1404" i="1" s="1"/>
  <c r="A565" i="1"/>
  <c r="B565" i="1"/>
  <c r="C565" i="1"/>
  <c r="D565" i="1"/>
  <c r="G565" i="1"/>
  <c r="K565" i="1"/>
  <c r="J565" i="1" s="1"/>
  <c r="L565" i="1"/>
  <c r="H565" i="1" s="1"/>
  <c r="A2233" i="1"/>
  <c r="B2233" i="1"/>
  <c r="C2233" i="1"/>
  <c r="D2233" i="1"/>
  <c r="G2233" i="1"/>
  <c r="K2233" i="1"/>
  <c r="F2233" i="1" s="1"/>
  <c r="L2233" i="1"/>
  <c r="H2233" i="1" s="1"/>
  <c r="A2033" i="1"/>
  <c r="B2033" i="1"/>
  <c r="C2033" i="1"/>
  <c r="D2033" i="1"/>
  <c r="G2033" i="1"/>
  <c r="K2033" i="1"/>
  <c r="F2033" i="1" s="1"/>
  <c r="L2033" i="1"/>
  <c r="H2033" i="1" s="1"/>
  <c r="A1405" i="1"/>
  <c r="B1405" i="1"/>
  <c r="C1405" i="1"/>
  <c r="D1405" i="1"/>
  <c r="G1405" i="1"/>
  <c r="K1405" i="1"/>
  <c r="L1405" i="1"/>
  <c r="H1405" i="1" s="1"/>
  <c r="A1370" i="1"/>
  <c r="B1370" i="1"/>
  <c r="C1370" i="1"/>
  <c r="D1370" i="1"/>
  <c r="G1370" i="1"/>
  <c r="K1370" i="1"/>
  <c r="F1370" i="1" s="1"/>
  <c r="L1370" i="1"/>
  <c r="H1370" i="1" s="1"/>
  <c r="A1278" i="1"/>
  <c r="B1278" i="1"/>
  <c r="C1278" i="1"/>
  <c r="D1278" i="1"/>
  <c r="G1278" i="1"/>
  <c r="K1278" i="1"/>
  <c r="I1278" i="1" s="1" a="1"/>
  <c r="I1278" i="1" s="1"/>
  <c r="L1278" i="1"/>
  <c r="H1278" i="1" s="1"/>
  <c r="A1002" i="1"/>
  <c r="B1002" i="1"/>
  <c r="C1002" i="1"/>
  <c r="D1002" i="1"/>
  <c r="G1002" i="1"/>
  <c r="K1002" i="1"/>
  <c r="L1002" i="1"/>
  <c r="H1002" i="1" s="1"/>
  <c r="A2160" i="1"/>
  <c r="B2160" i="1"/>
  <c r="C2160" i="1"/>
  <c r="D2160" i="1"/>
  <c r="G2160" i="1"/>
  <c r="K2160" i="1"/>
  <c r="I2160" i="1" s="1" a="1"/>
  <c r="I2160" i="1" s="1"/>
  <c r="L2160" i="1"/>
  <c r="H2160" i="1" s="1"/>
  <c r="A2904" i="1"/>
  <c r="B2904" i="1"/>
  <c r="C2904" i="1"/>
  <c r="D2904" i="1"/>
  <c r="G2904" i="1"/>
  <c r="K2904" i="1"/>
  <c r="F2904" i="1" s="1"/>
  <c r="L2904" i="1"/>
  <c r="H2904" i="1" s="1"/>
  <c r="A2069" i="1"/>
  <c r="B2069" i="1"/>
  <c r="C2069" i="1"/>
  <c r="D2069" i="1"/>
  <c r="G2069" i="1"/>
  <c r="K2069" i="1"/>
  <c r="L2069" i="1"/>
  <c r="H2069" i="1" s="1"/>
  <c r="A1935" i="1"/>
  <c r="B1935" i="1"/>
  <c r="C1935" i="1"/>
  <c r="D1935" i="1"/>
  <c r="G1935" i="1"/>
  <c r="K1935" i="1"/>
  <c r="F1935" i="1" s="1"/>
  <c r="L1935" i="1"/>
  <c r="H1935" i="1" s="1"/>
  <c r="A1755" i="1"/>
  <c r="B1755" i="1"/>
  <c r="C1755" i="1"/>
  <c r="D1755" i="1"/>
  <c r="G1755" i="1"/>
  <c r="K1755" i="1"/>
  <c r="I1755" i="1" s="1" a="1"/>
  <c r="I1755" i="1" s="1"/>
  <c r="L1755" i="1"/>
  <c r="H1755" i="1" s="1"/>
  <c r="A2332" i="1"/>
  <c r="B2332" i="1"/>
  <c r="C2332" i="1"/>
  <c r="D2332" i="1"/>
  <c r="G2332" i="1"/>
  <c r="K2332" i="1"/>
  <c r="F2332" i="1" s="1"/>
  <c r="L2332" i="1"/>
  <c r="H2332" i="1" s="1"/>
  <c r="A1144" i="1"/>
  <c r="B1144" i="1"/>
  <c r="C1144" i="1"/>
  <c r="D1144" i="1"/>
  <c r="G1144" i="1"/>
  <c r="K1144" i="1"/>
  <c r="L1144" i="1"/>
  <c r="H1144" i="1" s="1"/>
  <c r="A581" i="1"/>
  <c r="B581" i="1"/>
  <c r="C581" i="1"/>
  <c r="D581" i="1"/>
  <c r="G581" i="1"/>
  <c r="K581" i="1"/>
  <c r="I581" i="1" s="1" a="1"/>
  <c r="I581" i="1" s="1"/>
  <c r="L581" i="1"/>
  <c r="H581" i="1" s="1"/>
  <c r="A3023" i="1"/>
  <c r="B3023" i="1"/>
  <c r="C3023" i="1"/>
  <c r="D3023" i="1"/>
  <c r="G3023" i="1"/>
  <c r="K3023" i="1"/>
  <c r="F3023" i="1" s="1"/>
  <c r="L3023" i="1"/>
  <c r="H3023" i="1" s="1"/>
  <c r="A2905" i="1"/>
  <c r="B2905" i="1"/>
  <c r="C2905" i="1"/>
  <c r="D2905" i="1"/>
  <c r="G2905" i="1"/>
  <c r="K2905" i="1"/>
  <c r="L2905" i="1"/>
  <c r="H2905" i="1" s="1"/>
  <c r="A2144" i="1"/>
  <c r="B2144" i="1"/>
  <c r="C2144" i="1"/>
  <c r="D2144" i="1"/>
  <c r="G2144" i="1"/>
  <c r="K2144" i="1"/>
  <c r="F2144" i="1" s="1"/>
  <c r="L2144" i="1"/>
  <c r="H2144" i="1" s="1"/>
  <c r="A2000" i="1"/>
  <c r="B2000" i="1"/>
  <c r="C2000" i="1"/>
  <c r="D2000" i="1"/>
  <c r="G2000" i="1"/>
  <c r="K2000" i="1"/>
  <c r="J2000" i="1" s="1"/>
  <c r="L2000" i="1"/>
  <c r="H2000" i="1" s="1"/>
  <c r="A640" i="1"/>
  <c r="B640" i="1"/>
  <c r="C640" i="1"/>
  <c r="D640" i="1"/>
  <c r="G640" i="1"/>
  <c r="K640" i="1"/>
  <c r="F640" i="1" s="1"/>
  <c r="L640" i="1"/>
  <c r="H640" i="1" s="1"/>
  <c r="A257" i="1"/>
  <c r="B257" i="1"/>
  <c r="C257" i="1"/>
  <c r="D257" i="1"/>
  <c r="G257" i="1"/>
  <c r="K257" i="1"/>
  <c r="I257" i="1" s="1" a="1"/>
  <c r="I257" i="1" s="1"/>
  <c r="L257" i="1"/>
  <c r="H257" i="1" s="1"/>
  <c r="A761" i="1"/>
  <c r="B761" i="1"/>
  <c r="C761" i="1"/>
  <c r="D761" i="1"/>
  <c r="G761" i="1"/>
  <c r="K761" i="1"/>
  <c r="L761" i="1"/>
  <c r="H761" i="1" s="1"/>
  <c r="A2994" i="1"/>
  <c r="B2994" i="1"/>
  <c r="C2994" i="1"/>
  <c r="D2994" i="1"/>
  <c r="G2994" i="1"/>
  <c r="K2994" i="1"/>
  <c r="L2994" i="1"/>
  <c r="H2994" i="1" s="1"/>
  <c r="A2633" i="1"/>
  <c r="B2633" i="1"/>
  <c r="C2633" i="1"/>
  <c r="D2633" i="1"/>
  <c r="G2633" i="1"/>
  <c r="K2633" i="1"/>
  <c r="F2633" i="1" s="1"/>
  <c r="L2633" i="1"/>
  <c r="H2633" i="1" s="1"/>
  <c r="A2516" i="1"/>
  <c r="B2516" i="1"/>
  <c r="C2516" i="1"/>
  <c r="D2516" i="1"/>
  <c r="G2516" i="1"/>
  <c r="K2516" i="1"/>
  <c r="F2516" i="1" s="1"/>
  <c r="L2516" i="1"/>
  <c r="H2516" i="1" s="1"/>
  <c r="A2267" i="1"/>
  <c r="B2267" i="1"/>
  <c r="C2267" i="1"/>
  <c r="D2267" i="1"/>
  <c r="G2267" i="1"/>
  <c r="K2267" i="1"/>
  <c r="J2267" i="1" s="1"/>
  <c r="L2267" i="1"/>
  <c r="H2267" i="1" s="1"/>
  <c r="A2145" i="1"/>
  <c r="B2145" i="1"/>
  <c r="C2145" i="1"/>
  <c r="D2145" i="1"/>
  <c r="G2145" i="1"/>
  <c r="K2145" i="1"/>
  <c r="F2145" i="1" s="1"/>
  <c r="L2145" i="1"/>
  <c r="H2145" i="1" s="1"/>
  <c r="A1573" i="1"/>
  <c r="B1573" i="1"/>
  <c r="C1573" i="1"/>
  <c r="D1573" i="1"/>
  <c r="G1573" i="1"/>
  <c r="K1573" i="1"/>
  <c r="F1573" i="1" s="1"/>
  <c r="L1573" i="1"/>
  <c r="H1573" i="1" s="1"/>
  <c r="A695" i="1"/>
  <c r="B695" i="1"/>
  <c r="C695" i="1"/>
  <c r="D695" i="1"/>
  <c r="G695" i="1"/>
  <c r="K695" i="1"/>
  <c r="I695" i="1" s="1" a="1"/>
  <c r="I695" i="1" s="1"/>
  <c r="L695" i="1"/>
  <c r="H695" i="1" s="1"/>
  <c r="A798" i="1"/>
  <c r="B798" i="1"/>
  <c r="C798" i="1"/>
  <c r="D798" i="1"/>
  <c r="G798" i="1"/>
  <c r="K798" i="1"/>
  <c r="J798" i="1" s="1"/>
  <c r="L798" i="1"/>
  <c r="H798" i="1" s="1"/>
  <c r="A2747" i="1"/>
  <c r="B2747" i="1"/>
  <c r="C2747" i="1"/>
  <c r="D2747" i="1"/>
  <c r="G2747" i="1"/>
  <c r="K2747" i="1"/>
  <c r="F2747" i="1" s="1"/>
  <c r="L2747" i="1"/>
  <c r="H2747" i="1" s="1"/>
  <c r="A2367" i="1"/>
  <c r="B2367" i="1"/>
  <c r="C2367" i="1"/>
  <c r="D2367" i="1"/>
  <c r="G2367" i="1"/>
  <c r="K2367" i="1"/>
  <c r="L2367" i="1"/>
  <c r="H2367" i="1" s="1"/>
  <c r="A1114" i="1"/>
  <c r="B1114" i="1"/>
  <c r="C1114" i="1"/>
  <c r="D1114" i="1"/>
  <c r="G1114" i="1"/>
  <c r="K1114" i="1"/>
  <c r="J1114" i="1" s="1"/>
  <c r="L1114" i="1"/>
  <c r="H1114" i="1" s="1"/>
  <c r="A1815" i="1"/>
  <c r="B1815" i="1"/>
  <c r="C1815" i="1"/>
  <c r="D1815" i="1"/>
  <c r="G1815" i="1"/>
  <c r="K1815" i="1"/>
  <c r="J1815" i="1" s="1"/>
  <c r="L1815" i="1"/>
  <c r="H1815" i="1" s="1"/>
  <c r="A2034" i="1"/>
  <c r="B2034" i="1"/>
  <c r="C2034" i="1"/>
  <c r="D2034" i="1"/>
  <c r="G2034" i="1"/>
  <c r="K2034" i="1"/>
  <c r="L2034" i="1"/>
  <c r="H2034" i="1" s="1"/>
  <c r="A1279" i="1"/>
  <c r="B1279" i="1"/>
  <c r="C1279" i="1"/>
  <c r="D1279" i="1"/>
  <c r="G1279" i="1"/>
  <c r="K1279" i="1"/>
  <c r="L1279" i="1"/>
  <c r="H1279" i="1" s="1"/>
  <c r="A1242" i="1"/>
  <c r="B1242" i="1"/>
  <c r="C1242" i="1"/>
  <c r="D1242" i="1"/>
  <c r="G1242" i="1"/>
  <c r="K1242" i="1"/>
  <c r="I1242" i="1" s="1" a="1"/>
  <c r="I1242" i="1" s="1"/>
  <c r="L1242" i="1"/>
  <c r="H1242" i="1" s="1"/>
  <c r="A821" i="1"/>
  <c r="B821" i="1"/>
  <c r="C821" i="1"/>
  <c r="D821" i="1"/>
  <c r="G821" i="1"/>
  <c r="K821" i="1"/>
  <c r="J821" i="1" s="1"/>
  <c r="L821" i="1"/>
  <c r="H821" i="1" s="1"/>
  <c r="A533" i="1"/>
  <c r="B533" i="1"/>
  <c r="C533" i="1"/>
  <c r="D533" i="1"/>
  <c r="G533" i="1"/>
  <c r="K533" i="1"/>
  <c r="F533" i="1" s="1"/>
  <c r="L533" i="1"/>
  <c r="H533" i="1" s="1"/>
  <c r="A84" i="1"/>
  <c r="B84" i="1"/>
  <c r="C84" i="1"/>
  <c r="D84" i="1"/>
  <c r="G84" i="1"/>
  <c r="K84" i="1"/>
  <c r="F84" i="1" s="1"/>
  <c r="L84" i="1"/>
  <c r="H84" i="1" s="1"/>
  <c r="A1724" i="1"/>
  <c r="B1724" i="1"/>
  <c r="C1724" i="1"/>
  <c r="D1724" i="1"/>
  <c r="G1724" i="1"/>
  <c r="K1724" i="1"/>
  <c r="J1724" i="1" s="1"/>
  <c r="L1724" i="1"/>
  <c r="H1724" i="1" s="1"/>
  <c r="A51" i="1"/>
  <c r="B51" i="1"/>
  <c r="C51" i="1"/>
  <c r="D51" i="1"/>
  <c r="G51" i="1"/>
  <c r="K51" i="1"/>
  <c r="F51" i="1" s="1"/>
  <c r="L51" i="1"/>
  <c r="H51" i="1" s="1"/>
  <c r="A20" i="1"/>
  <c r="B20" i="1"/>
  <c r="C20" i="1"/>
  <c r="D20" i="1"/>
  <c r="G20" i="1"/>
  <c r="K20" i="1"/>
  <c r="L20" i="1"/>
  <c r="H20" i="1" s="1"/>
  <c r="A2959" i="1"/>
  <c r="B2959" i="1"/>
  <c r="C2959" i="1"/>
  <c r="D2959" i="1"/>
  <c r="G2959" i="1"/>
  <c r="K2959" i="1"/>
  <c r="F2959" i="1" s="1"/>
  <c r="L2959" i="1"/>
  <c r="H2959" i="1" s="1"/>
  <c r="A2699" i="1"/>
  <c r="B2699" i="1"/>
  <c r="C2699" i="1"/>
  <c r="D2699" i="1"/>
  <c r="G2699" i="1"/>
  <c r="K2699" i="1"/>
  <c r="L2699" i="1"/>
  <c r="H2699" i="1" s="1"/>
  <c r="A2035" i="1"/>
  <c r="B2035" i="1"/>
  <c r="C2035" i="1"/>
  <c r="D2035" i="1"/>
  <c r="G2035" i="1"/>
  <c r="K2035" i="1"/>
  <c r="J2035" i="1" s="1"/>
  <c r="L2035" i="1"/>
  <c r="H2035" i="1" s="1"/>
  <c r="A897" i="1"/>
  <c r="B897" i="1"/>
  <c r="C897" i="1"/>
  <c r="D897" i="1"/>
  <c r="G897" i="1"/>
  <c r="K897" i="1"/>
  <c r="J897" i="1" s="1"/>
  <c r="L897" i="1"/>
  <c r="H897" i="1" s="1"/>
  <c r="A923" i="1"/>
  <c r="B923" i="1"/>
  <c r="C923" i="1"/>
  <c r="D923" i="1"/>
  <c r="G923" i="1"/>
  <c r="K923" i="1"/>
  <c r="F923" i="1" s="1"/>
  <c r="L923" i="1"/>
  <c r="H923" i="1" s="1"/>
  <c r="A3292" i="1"/>
  <c r="B3292" i="1"/>
  <c r="C3292" i="1"/>
  <c r="D3292" i="1"/>
  <c r="G3292" i="1"/>
  <c r="K3292" i="1"/>
  <c r="J3292" i="1" s="1"/>
  <c r="L3292" i="1"/>
  <c r="H3292" i="1" s="1"/>
  <c r="A924" i="1"/>
  <c r="B924" i="1"/>
  <c r="C924" i="1"/>
  <c r="D924" i="1"/>
  <c r="G924" i="1"/>
  <c r="K924" i="1"/>
  <c r="L924" i="1"/>
  <c r="H924" i="1" s="1"/>
  <c r="A2634" i="1"/>
  <c r="B2634" i="1"/>
  <c r="C2634" i="1"/>
  <c r="D2634" i="1"/>
  <c r="G2634" i="1"/>
  <c r="K2634" i="1"/>
  <c r="L2634" i="1"/>
  <c r="H2634" i="1" s="1"/>
  <c r="A1671" i="1"/>
  <c r="B1671" i="1"/>
  <c r="C1671" i="1"/>
  <c r="D1671" i="1"/>
  <c r="G1671" i="1"/>
  <c r="K1671" i="1"/>
  <c r="F1671" i="1" s="1"/>
  <c r="L1671" i="1"/>
  <c r="H1671" i="1" s="1"/>
  <c r="A1243" i="1"/>
  <c r="B1243" i="1"/>
  <c r="C1243" i="1"/>
  <c r="D1243" i="1"/>
  <c r="G1243" i="1"/>
  <c r="K1243" i="1"/>
  <c r="F1243" i="1" s="1"/>
  <c r="L1243" i="1"/>
  <c r="H1243" i="1" s="1"/>
  <c r="A1164" i="1"/>
  <c r="B1164" i="1"/>
  <c r="C1164" i="1"/>
  <c r="D1164" i="1"/>
  <c r="G1164" i="1"/>
  <c r="K1164" i="1"/>
  <c r="I1164" i="1" s="1" a="1"/>
  <c r="I1164" i="1" s="1"/>
  <c r="L1164" i="1"/>
  <c r="H1164" i="1" s="1"/>
  <c r="A486" i="1"/>
  <c r="B486" i="1"/>
  <c r="C486" i="1"/>
  <c r="D486" i="1"/>
  <c r="G486" i="1"/>
  <c r="K486" i="1"/>
  <c r="J486" i="1" s="1"/>
  <c r="L486" i="1"/>
  <c r="H486" i="1" s="1"/>
  <c r="A2748" i="1"/>
  <c r="B2748" i="1"/>
  <c r="C2748" i="1"/>
  <c r="D2748" i="1"/>
  <c r="G2748" i="1"/>
  <c r="K2748" i="1"/>
  <c r="F2748" i="1" s="1"/>
  <c r="L2748" i="1"/>
  <c r="H2748" i="1" s="1"/>
  <c r="A1906" i="1"/>
  <c r="B1906" i="1"/>
  <c r="C1906" i="1"/>
  <c r="D1906" i="1"/>
  <c r="G1906" i="1"/>
  <c r="K1906" i="1"/>
  <c r="L1906" i="1"/>
  <c r="H1906" i="1" s="1"/>
  <c r="A1871" i="1"/>
  <c r="B1871" i="1"/>
  <c r="C1871" i="1"/>
  <c r="D1871" i="1"/>
  <c r="G1871" i="1"/>
  <c r="K1871" i="1"/>
  <c r="J1871" i="1" s="1"/>
  <c r="L1871" i="1"/>
  <c r="H1871" i="1" s="1"/>
  <c r="A799" i="1"/>
  <c r="B799" i="1"/>
  <c r="C799" i="1"/>
  <c r="D799" i="1"/>
  <c r="G799" i="1"/>
  <c r="K799" i="1"/>
  <c r="J799" i="1" s="1"/>
  <c r="L799" i="1"/>
  <c r="H799" i="1" s="1"/>
  <c r="A161" i="1"/>
  <c r="B161" i="1"/>
  <c r="C161" i="1"/>
  <c r="D161" i="1"/>
  <c r="G161" i="1"/>
  <c r="K161" i="1"/>
  <c r="F161" i="1" s="1"/>
  <c r="L161" i="1"/>
  <c r="H161" i="1" s="1"/>
  <c r="A2906" i="1"/>
  <c r="B2906" i="1"/>
  <c r="C2906" i="1"/>
  <c r="D2906" i="1"/>
  <c r="G2906" i="1"/>
  <c r="K2906" i="1"/>
  <c r="L2906" i="1"/>
  <c r="H2906" i="1" s="1"/>
  <c r="A1371" i="1"/>
  <c r="B1371" i="1"/>
  <c r="C1371" i="1"/>
  <c r="D1371" i="1"/>
  <c r="G1371" i="1"/>
  <c r="K1371" i="1"/>
  <c r="I1371" i="1" s="1" a="1"/>
  <c r="I1371" i="1" s="1"/>
  <c r="L1371" i="1"/>
  <c r="H1371" i="1" s="1"/>
  <c r="A822" i="1"/>
  <c r="B822" i="1"/>
  <c r="C822" i="1"/>
  <c r="D822" i="1"/>
  <c r="G822" i="1"/>
  <c r="K822" i="1"/>
  <c r="J822" i="1" s="1"/>
  <c r="L822" i="1"/>
  <c r="H822" i="1" s="1"/>
  <c r="A210" i="1"/>
  <c r="B210" i="1"/>
  <c r="C210" i="1"/>
  <c r="D210" i="1"/>
  <c r="G210" i="1"/>
  <c r="K210" i="1"/>
  <c r="F210" i="1" s="1"/>
  <c r="L210" i="1"/>
  <c r="H210" i="1" s="1"/>
  <c r="A120" i="1"/>
  <c r="B120" i="1"/>
  <c r="C120" i="1"/>
  <c r="D120" i="1"/>
  <c r="G120" i="1"/>
  <c r="K120" i="1"/>
  <c r="I120" i="1" s="1" a="1"/>
  <c r="I120" i="1" s="1"/>
  <c r="L120" i="1"/>
  <c r="H120" i="1" s="1"/>
  <c r="A2404" i="1"/>
  <c r="B2404" i="1"/>
  <c r="C2404" i="1"/>
  <c r="D2404" i="1"/>
  <c r="G2404" i="1"/>
  <c r="K2404" i="1"/>
  <c r="L2404" i="1"/>
  <c r="H2404" i="1" s="1"/>
  <c r="A2112" i="1"/>
  <c r="B2112" i="1"/>
  <c r="C2112" i="1"/>
  <c r="D2112" i="1"/>
  <c r="G2112" i="1"/>
  <c r="J2112" i="1"/>
  <c r="K2112" i="1"/>
  <c r="F2112" i="1" s="1"/>
  <c r="L2112" i="1"/>
  <c r="H2112" i="1" s="1"/>
  <c r="A1372" i="1"/>
  <c r="B1372" i="1"/>
  <c r="C1372" i="1"/>
  <c r="D1372" i="1"/>
  <c r="G1372" i="1"/>
  <c r="K1372" i="1"/>
  <c r="J1372" i="1" s="1"/>
  <c r="L1372" i="1"/>
  <c r="H1372" i="1" s="1"/>
  <c r="A649" i="1"/>
  <c r="B649" i="1"/>
  <c r="C649" i="1"/>
  <c r="D649" i="1"/>
  <c r="G649" i="1"/>
  <c r="K649" i="1"/>
  <c r="F649" i="1" s="1"/>
  <c r="L649" i="1"/>
  <c r="H649" i="1" s="1"/>
  <c r="A373" i="1"/>
  <c r="B373" i="1"/>
  <c r="C373" i="1"/>
  <c r="D373" i="1"/>
  <c r="G373" i="1"/>
  <c r="K373" i="1"/>
  <c r="I373" i="1" s="1" a="1"/>
  <c r="I373" i="1" s="1"/>
  <c r="L373" i="1"/>
  <c r="H373" i="1" s="1"/>
  <c r="A2169" i="1"/>
  <c r="B2169" i="1"/>
  <c r="C2169" i="1"/>
  <c r="D2169" i="1"/>
  <c r="G2169" i="1"/>
  <c r="K2169" i="1"/>
  <c r="J2169" i="1" s="1"/>
  <c r="L2169" i="1"/>
  <c r="H2169" i="1" s="1"/>
  <c r="A35" i="1"/>
  <c r="B35" i="1"/>
  <c r="C35" i="1"/>
  <c r="D35" i="1"/>
  <c r="G35" i="1"/>
  <c r="K35" i="1"/>
  <c r="L35" i="1"/>
  <c r="H35" i="1" s="1"/>
  <c r="A3165" i="1"/>
  <c r="B3165" i="1"/>
  <c r="C3165" i="1"/>
  <c r="D3165" i="1"/>
  <c r="G3165" i="1"/>
  <c r="K3165" i="1"/>
  <c r="L3165" i="1"/>
  <c r="H3165" i="1" s="1"/>
  <c r="A1507" i="1"/>
  <c r="B1507" i="1"/>
  <c r="C1507" i="1"/>
  <c r="D1507" i="1"/>
  <c r="G1507" i="1"/>
  <c r="K1507" i="1"/>
  <c r="J1507" i="1" s="1"/>
  <c r="L1507" i="1"/>
  <c r="H1507" i="1" s="1"/>
  <c r="A823" i="1"/>
  <c r="B823" i="1"/>
  <c r="C823" i="1"/>
  <c r="D823" i="1"/>
  <c r="G823" i="1"/>
  <c r="K823" i="1"/>
  <c r="J823" i="1" s="1"/>
  <c r="L823" i="1"/>
  <c r="H823" i="1" s="1"/>
  <c r="A131" i="1"/>
  <c r="B131" i="1"/>
  <c r="C131" i="1"/>
  <c r="D131" i="1"/>
  <c r="G131" i="1"/>
  <c r="K131" i="1"/>
  <c r="L131" i="1"/>
  <c r="H131" i="1" s="1"/>
  <c r="A1434" i="1"/>
  <c r="B1434" i="1"/>
  <c r="C1434" i="1"/>
  <c r="D1434" i="1"/>
  <c r="G1434" i="1"/>
  <c r="K1434" i="1"/>
  <c r="L1434" i="1"/>
  <c r="H1434" i="1" s="1"/>
  <c r="A1172" i="1"/>
  <c r="B1172" i="1"/>
  <c r="C1172" i="1"/>
  <c r="D1172" i="1"/>
  <c r="G1172" i="1"/>
  <c r="K1172" i="1"/>
  <c r="L1172" i="1"/>
  <c r="H1172" i="1" s="1"/>
  <c r="A3098" i="1"/>
  <c r="B3098" i="1"/>
  <c r="C3098" i="1"/>
  <c r="D3098" i="1"/>
  <c r="G3098" i="1"/>
  <c r="K3098" i="1"/>
  <c r="J3098" i="1" s="1"/>
  <c r="L3098" i="1"/>
  <c r="H3098" i="1" s="1"/>
  <c r="A2555" i="1"/>
  <c r="B2555" i="1"/>
  <c r="C2555" i="1"/>
  <c r="D2555" i="1"/>
  <c r="G2555" i="1"/>
  <c r="K2555" i="1"/>
  <c r="J2555" i="1" s="1"/>
  <c r="L2555" i="1"/>
  <c r="H2555" i="1" s="1"/>
  <c r="A1672" i="1"/>
  <c r="B1672" i="1"/>
  <c r="C1672" i="1"/>
  <c r="D1672" i="1"/>
  <c r="G1672" i="1"/>
  <c r="K1672" i="1"/>
  <c r="I1672" i="1" s="1" a="1"/>
  <c r="I1672" i="1" s="1"/>
  <c r="L1672" i="1"/>
  <c r="H1672" i="1" s="1"/>
  <c r="A1600" i="1"/>
  <c r="B1600" i="1"/>
  <c r="C1600" i="1"/>
  <c r="D1600" i="1"/>
  <c r="G1600" i="1"/>
  <c r="K1600" i="1"/>
  <c r="J1600" i="1" s="1"/>
  <c r="L1600" i="1"/>
  <c r="H1600" i="1" s="1"/>
  <c r="A1406" i="1"/>
  <c r="B1406" i="1"/>
  <c r="C1406" i="1"/>
  <c r="D1406" i="1"/>
  <c r="G1406" i="1"/>
  <c r="K1406" i="1"/>
  <c r="J1406" i="1" s="1"/>
  <c r="L1406" i="1"/>
  <c r="H1406" i="1" s="1"/>
  <c r="A722" i="1"/>
  <c r="B722" i="1"/>
  <c r="C722" i="1"/>
  <c r="D722" i="1"/>
  <c r="G722" i="1"/>
  <c r="K722" i="1"/>
  <c r="L722" i="1"/>
  <c r="H722" i="1" s="1"/>
  <c r="A1407" i="1"/>
  <c r="B1407" i="1"/>
  <c r="C1407" i="1"/>
  <c r="D1407" i="1"/>
  <c r="G1407" i="1"/>
  <c r="K1407" i="1"/>
  <c r="J1407" i="1" s="1"/>
  <c r="L1407" i="1"/>
  <c r="H1407" i="1" s="1"/>
  <c r="A36" i="1"/>
  <c r="B36" i="1"/>
  <c r="C36" i="1"/>
  <c r="D36" i="1"/>
  <c r="G36" i="1"/>
  <c r="K36" i="1"/>
  <c r="J36" i="1" s="1"/>
  <c r="L36" i="1"/>
  <c r="H36" i="1" s="1"/>
  <c r="A52" i="1"/>
  <c r="B52" i="1"/>
  <c r="C52" i="1"/>
  <c r="D52" i="1"/>
  <c r="G52" i="1"/>
  <c r="K52" i="1"/>
  <c r="J52" i="1" s="1"/>
  <c r="L52" i="1"/>
  <c r="H52" i="1" s="1"/>
  <c r="A2517" i="1"/>
  <c r="B2517" i="1"/>
  <c r="C2517" i="1"/>
  <c r="D2517" i="1"/>
  <c r="G2517" i="1"/>
  <c r="K2517" i="1"/>
  <c r="J2517" i="1" s="1"/>
  <c r="L2517" i="1"/>
  <c r="H2517" i="1" s="1"/>
  <c r="A1574" i="1"/>
  <c r="B1574" i="1"/>
  <c r="C1574" i="1"/>
  <c r="D1574" i="1"/>
  <c r="G1574" i="1"/>
  <c r="K1574" i="1"/>
  <c r="J1574" i="1" s="1"/>
  <c r="L1574" i="1"/>
  <c r="H1574" i="1" s="1"/>
  <c r="A1475" i="1"/>
  <c r="B1475" i="1"/>
  <c r="C1475" i="1"/>
  <c r="D1475" i="1"/>
  <c r="G1475" i="1"/>
  <c r="K1475" i="1"/>
  <c r="J1475" i="1" s="1"/>
  <c r="L1475" i="1"/>
  <c r="H1475" i="1" s="1"/>
  <c r="A487" i="1"/>
  <c r="B487" i="1"/>
  <c r="C487" i="1"/>
  <c r="D487" i="1"/>
  <c r="G487" i="1"/>
  <c r="K487" i="1"/>
  <c r="J487" i="1" s="1"/>
  <c r="L487" i="1"/>
  <c r="H487" i="1" s="1"/>
  <c r="A3248" i="1"/>
  <c r="B3248" i="1"/>
  <c r="C3248" i="1"/>
  <c r="D3248" i="1"/>
  <c r="G3248" i="1"/>
  <c r="K3248" i="1"/>
  <c r="F3248" i="1" s="1"/>
  <c r="L3248" i="1"/>
  <c r="H3248" i="1" s="1"/>
  <c r="A2600" i="1"/>
  <c r="B2600" i="1"/>
  <c r="C2600" i="1"/>
  <c r="D2600" i="1"/>
  <c r="G2600" i="1"/>
  <c r="K2600" i="1"/>
  <c r="I2600" i="1" s="1" a="1"/>
  <c r="I2600" i="1" s="1"/>
  <c r="L2600" i="1"/>
  <c r="H2600" i="1" s="1"/>
  <c r="A2298" i="1"/>
  <c r="B2298" i="1"/>
  <c r="C2298" i="1"/>
  <c r="D2298" i="1"/>
  <c r="G2298" i="1"/>
  <c r="K2298" i="1"/>
  <c r="L2298" i="1"/>
  <c r="H2298" i="1" s="1"/>
  <c r="A1872" i="1"/>
  <c r="B1872" i="1"/>
  <c r="C1872" i="1"/>
  <c r="D1872" i="1"/>
  <c r="G1872" i="1"/>
  <c r="K1872" i="1"/>
  <c r="J1872" i="1" s="1"/>
  <c r="L1872" i="1"/>
  <c r="H1872" i="1" s="1"/>
  <c r="A1336" i="1"/>
  <c r="B1336" i="1"/>
  <c r="C1336" i="1"/>
  <c r="D1336" i="1"/>
  <c r="G1336" i="1"/>
  <c r="K1336" i="1"/>
  <c r="J1336" i="1" s="1"/>
  <c r="L1336" i="1"/>
  <c r="H1336" i="1" s="1"/>
  <c r="A925" i="1"/>
  <c r="B925" i="1"/>
  <c r="C925" i="1"/>
  <c r="D925" i="1"/>
  <c r="G925" i="1"/>
  <c r="K925" i="1"/>
  <c r="J925" i="1" s="1"/>
  <c r="L925" i="1"/>
  <c r="H925" i="1" s="1"/>
  <c r="A696" i="1"/>
  <c r="B696" i="1"/>
  <c r="C696" i="1"/>
  <c r="D696" i="1"/>
  <c r="G696" i="1"/>
  <c r="K696" i="1"/>
  <c r="J696" i="1" s="1"/>
  <c r="L696" i="1"/>
  <c r="H696" i="1" s="1"/>
  <c r="A513" i="1"/>
  <c r="B513" i="1"/>
  <c r="C513" i="1"/>
  <c r="D513" i="1"/>
  <c r="G513" i="1"/>
  <c r="K513" i="1"/>
  <c r="J513" i="1" s="1"/>
  <c r="L513" i="1"/>
  <c r="H513" i="1" s="1"/>
  <c r="A265" i="1"/>
  <c r="B265" i="1"/>
  <c r="C265" i="1"/>
  <c r="D265" i="1"/>
  <c r="G265" i="1"/>
  <c r="K265" i="1"/>
  <c r="F265" i="1" s="1"/>
  <c r="L265" i="1"/>
  <c r="H265" i="1" s="1"/>
  <c r="A398" i="1"/>
  <c r="B398" i="1"/>
  <c r="C398" i="1"/>
  <c r="D398" i="1"/>
  <c r="G398" i="1"/>
  <c r="K398" i="1"/>
  <c r="J398" i="1" s="1"/>
  <c r="L398" i="1"/>
  <c r="H398" i="1" s="1"/>
  <c r="A2556" i="1"/>
  <c r="B2556" i="1"/>
  <c r="C2556" i="1"/>
  <c r="D2556" i="1"/>
  <c r="G2556" i="1"/>
  <c r="K2556" i="1"/>
  <c r="I2556" i="1" s="1" a="1"/>
  <c r="I2556" i="1" s="1"/>
  <c r="L2556" i="1"/>
  <c r="H2556" i="1" s="1"/>
  <c r="A2557" i="1"/>
  <c r="B2557" i="1"/>
  <c r="C2557" i="1"/>
  <c r="D2557" i="1"/>
  <c r="G2557" i="1"/>
  <c r="K2557" i="1"/>
  <c r="J2557" i="1" s="1"/>
  <c r="L2557" i="1"/>
  <c r="H2557" i="1" s="1"/>
  <c r="A1907" i="1"/>
  <c r="B1907" i="1"/>
  <c r="C1907" i="1"/>
  <c r="D1907" i="1"/>
  <c r="G1907" i="1"/>
  <c r="K1907" i="1"/>
  <c r="J1907" i="1" s="1"/>
  <c r="L1907" i="1"/>
  <c r="H1907" i="1" s="1"/>
  <c r="A3249" i="1"/>
  <c r="B3249" i="1"/>
  <c r="C3249" i="1"/>
  <c r="D3249" i="1"/>
  <c r="G3249" i="1"/>
  <c r="K3249" i="1"/>
  <c r="J3249" i="1" s="1"/>
  <c r="L3249" i="1"/>
  <c r="H3249" i="1" s="1"/>
  <c r="A2203" i="1"/>
  <c r="B2203" i="1"/>
  <c r="C2203" i="1"/>
  <c r="D2203" i="1"/>
  <c r="G2203" i="1"/>
  <c r="K2203" i="1"/>
  <c r="L2203" i="1"/>
  <c r="H2203" i="1" s="1"/>
  <c r="A1873" i="1"/>
  <c r="B1873" i="1"/>
  <c r="C1873" i="1"/>
  <c r="D1873" i="1"/>
  <c r="G1873" i="1"/>
  <c r="K1873" i="1"/>
  <c r="F1873" i="1" s="1"/>
  <c r="L1873" i="1"/>
  <c r="H1873" i="1" s="1"/>
  <c r="A2784" i="1"/>
  <c r="B2784" i="1"/>
  <c r="C2784" i="1"/>
  <c r="D2784" i="1"/>
  <c r="G2784" i="1"/>
  <c r="K2784" i="1"/>
  <c r="L2784" i="1"/>
  <c r="H2784" i="1" s="1"/>
  <c r="A2299" i="1"/>
  <c r="B2299" i="1"/>
  <c r="C2299" i="1"/>
  <c r="D2299" i="1"/>
  <c r="G2299" i="1"/>
  <c r="K2299" i="1"/>
  <c r="J2299" i="1" s="1"/>
  <c r="L2299" i="1"/>
  <c r="H2299" i="1" s="1"/>
  <c r="A2170" i="1"/>
  <c r="B2170" i="1"/>
  <c r="C2170" i="1"/>
  <c r="D2170" i="1"/>
  <c r="G2170" i="1"/>
  <c r="K2170" i="1"/>
  <c r="J2170" i="1" s="1"/>
  <c r="L2170" i="1"/>
  <c r="H2170" i="1" s="1"/>
  <c r="A1435" i="1"/>
  <c r="B1435" i="1"/>
  <c r="C1435" i="1"/>
  <c r="D1435" i="1"/>
  <c r="G1435" i="1"/>
  <c r="K1435" i="1"/>
  <c r="I1435" i="1" s="1" a="1"/>
  <c r="I1435" i="1" s="1"/>
  <c r="L1435" i="1"/>
  <c r="H1435" i="1" s="1"/>
  <c r="A1145" i="1"/>
  <c r="B1145" i="1"/>
  <c r="C1145" i="1"/>
  <c r="D1145" i="1"/>
  <c r="G1145" i="1"/>
  <c r="K1145" i="1"/>
  <c r="J1145" i="1" s="1"/>
  <c r="L1145" i="1"/>
  <c r="H1145" i="1" s="1"/>
  <c r="A824" i="1"/>
  <c r="B824" i="1"/>
  <c r="C824" i="1"/>
  <c r="D824" i="1"/>
  <c r="G824" i="1"/>
  <c r="K824" i="1"/>
  <c r="F824" i="1" s="1"/>
  <c r="L824" i="1"/>
  <c r="H824" i="1" s="1"/>
  <c r="A2875" i="1"/>
  <c r="B2875" i="1"/>
  <c r="C2875" i="1"/>
  <c r="D2875" i="1"/>
  <c r="G2875" i="1"/>
  <c r="K2875" i="1"/>
  <c r="J2875" i="1" s="1"/>
  <c r="L2875" i="1"/>
  <c r="H2875" i="1" s="1"/>
  <c r="A1816" i="1"/>
  <c r="B1816" i="1"/>
  <c r="C1816" i="1"/>
  <c r="D1816" i="1"/>
  <c r="G1816" i="1"/>
  <c r="K1816" i="1"/>
  <c r="J1816" i="1" s="1"/>
  <c r="L1816" i="1"/>
  <c r="H1816" i="1" s="1"/>
  <c r="A3284" i="1"/>
  <c r="B3284" i="1"/>
  <c r="C3284" i="1"/>
  <c r="D3284" i="1"/>
  <c r="G3284" i="1"/>
  <c r="K3284" i="1"/>
  <c r="L3284" i="1"/>
  <c r="H3284" i="1" s="1"/>
  <c r="A3195" i="1"/>
  <c r="B3195" i="1"/>
  <c r="C3195" i="1"/>
  <c r="D3195" i="1"/>
  <c r="G3195" i="1"/>
  <c r="K3195" i="1"/>
  <c r="J3195" i="1" s="1"/>
  <c r="L3195" i="1"/>
  <c r="H3195" i="1" s="1"/>
  <c r="A2700" i="1"/>
  <c r="B2700" i="1"/>
  <c r="C2700" i="1"/>
  <c r="D2700" i="1"/>
  <c r="G2700" i="1"/>
  <c r="K2700" i="1"/>
  <c r="L2700" i="1"/>
  <c r="H2700" i="1" s="1"/>
  <c r="A2113" i="1"/>
  <c r="B2113" i="1"/>
  <c r="C2113" i="1"/>
  <c r="D2113" i="1"/>
  <c r="G2113" i="1"/>
  <c r="K2113" i="1"/>
  <c r="F2113" i="1" s="1"/>
  <c r="L2113" i="1"/>
  <c r="H2113" i="1" s="1"/>
  <c r="A614" i="1"/>
  <c r="B614" i="1"/>
  <c r="C614" i="1"/>
  <c r="D614" i="1"/>
  <c r="G614" i="1"/>
  <c r="K614" i="1"/>
  <c r="I614" i="1" s="1" a="1"/>
  <c r="I614" i="1" s="1"/>
  <c r="L614" i="1"/>
  <c r="H614" i="1" s="1"/>
  <c r="A514" i="1"/>
  <c r="B514" i="1"/>
  <c r="C514" i="1"/>
  <c r="D514" i="1"/>
  <c r="G514" i="1"/>
  <c r="K514" i="1"/>
  <c r="J514" i="1" s="1"/>
  <c r="L514" i="1"/>
  <c r="H514" i="1" s="1"/>
  <c r="A420" i="1"/>
  <c r="B420" i="1"/>
  <c r="C420" i="1"/>
  <c r="D420" i="1"/>
  <c r="G420" i="1"/>
  <c r="K420" i="1"/>
  <c r="I420" i="1" s="1" a="1"/>
  <c r="I420" i="1" s="1"/>
  <c r="L420" i="1"/>
  <c r="H420" i="1" s="1"/>
  <c r="A249" i="1"/>
  <c r="B249" i="1"/>
  <c r="C249" i="1"/>
  <c r="D249" i="1"/>
  <c r="G249" i="1"/>
  <c r="K249" i="1"/>
  <c r="J249" i="1" s="1"/>
  <c r="L249" i="1"/>
  <c r="H249" i="1" s="1"/>
  <c r="A898" i="1"/>
  <c r="B898" i="1"/>
  <c r="C898" i="1"/>
  <c r="D898" i="1"/>
  <c r="G898" i="1"/>
  <c r="K898" i="1"/>
  <c r="J898" i="1" s="1"/>
  <c r="L898" i="1"/>
  <c r="H898" i="1" s="1"/>
  <c r="A1705" i="1"/>
  <c r="B1705" i="1"/>
  <c r="C1705" i="1"/>
  <c r="D1705" i="1"/>
  <c r="G1705" i="1"/>
  <c r="K1705" i="1"/>
  <c r="J1705" i="1" s="1"/>
  <c r="L1705" i="1"/>
  <c r="H1705" i="1" s="1"/>
  <c r="A3352" i="1"/>
  <c r="B3352" i="1"/>
  <c r="C3352" i="1"/>
  <c r="D3352" i="1"/>
  <c r="G3352" i="1"/>
  <c r="K3352" i="1"/>
  <c r="L3352" i="1"/>
  <c r="H3352" i="1" s="1"/>
  <c r="A3099" i="1"/>
  <c r="B3099" i="1"/>
  <c r="C3099" i="1"/>
  <c r="D3099" i="1"/>
  <c r="G3099" i="1"/>
  <c r="K3099" i="1"/>
  <c r="I3099" i="1" s="1" a="1"/>
  <c r="I3099" i="1" s="1"/>
  <c r="L3099" i="1"/>
  <c r="H3099" i="1" s="1"/>
  <c r="A1173" i="1"/>
  <c r="B1173" i="1"/>
  <c r="C1173" i="1"/>
  <c r="D1173" i="1"/>
  <c r="G1173" i="1"/>
  <c r="K1173" i="1"/>
  <c r="I1173" i="1" s="1" a="1"/>
  <c r="I1173" i="1" s="1"/>
  <c r="L1173" i="1"/>
  <c r="H1173" i="1" s="1"/>
  <c r="A1018" i="1"/>
  <c r="B1018" i="1"/>
  <c r="C1018" i="1"/>
  <c r="D1018" i="1"/>
  <c r="G1018" i="1"/>
  <c r="K1018" i="1"/>
  <c r="I1018" i="1" s="1" a="1"/>
  <c r="I1018" i="1" s="1"/>
  <c r="L1018" i="1"/>
  <c r="H1018" i="1" s="1"/>
  <c r="A984" i="1"/>
  <c r="B984" i="1"/>
  <c r="C984" i="1"/>
  <c r="D984" i="1"/>
  <c r="G984" i="1"/>
  <c r="K984" i="1"/>
  <c r="L984" i="1"/>
  <c r="H984" i="1" s="1"/>
  <c r="A2558" i="1"/>
  <c r="B2558" i="1"/>
  <c r="C2558" i="1"/>
  <c r="D2558" i="1"/>
  <c r="G2558" i="1"/>
  <c r="K2558" i="1"/>
  <c r="J2558" i="1" s="1"/>
  <c r="L2558" i="1"/>
  <c r="H2558" i="1" s="1"/>
  <c r="A2498" i="1"/>
  <c r="B2498" i="1"/>
  <c r="C2498" i="1"/>
  <c r="D2498" i="1"/>
  <c r="G2498" i="1"/>
  <c r="K2498" i="1"/>
  <c r="L2498" i="1"/>
  <c r="H2498" i="1" s="1"/>
  <c r="A2268" i="1"/>
  <c r="B2268" i="1"/>
  <c r="C2268" i="1"/>
  <c r="D2268" i="1"/>
  <c r="G2268" i="1"/>
  <c r="K2268" i="1"/>
  <c r="L2268" i="1"/>
  <c r="H2268" i="1" s="1"/>
  <c r="A1731" i="1"/>
  <c r="B1731" i="1"/>
  <c r="C1731" i="1"/>
  <c r="D1731" i="1"/>
  <c r="G1731" i="1"/>
  <c r="K1731" i="1"/>
  <c r="F1731" i="1" s="1"/>
  <c r="L1731" i="1"/>
  <c r="H1731" i="1" s="1"/>
  <c r="A1696" i="1"/>
  <c r="B1696" i="1"/>
  <c r="C1696" i="1"/>
  <c r="D1696" i="1"/>
  <c r="G1696" i="1"/>
  <c r="K1696" i="1"/>
  <c r="F1696" i="1" s="1"/>
  <c r="L1696" i="1"/>
  <c r="H1696" i="1" s="1"/>
  <c r="A1673" i="1"/>
  <c r="B1673" i="1"/>
  <c r="C1673" i="1"/>
  <c r="D1673" i="1"/>
  <c r="G1673" i="1"/>
  <c r="K1673" i="1"/>
  <c r="L1673" i="1"/>
  <c r="H1673" i="1" s="1"/>
  <c r="A1028" i="1"/>
  <c r="B1028" i="1"/>
  <c r="C1028" i="1"/>
  <c r="D1028" i="1"/>
  <c r="G1028" i="1"/>
  <c r="K1028" i="1"/>
  <c r="I1028" i="1" s="1" a="1"/>
  <c r="I1028" i="1" s="1"/>
  <c r="L1028" i="1"/>
  <c r="H1028" i="1" s="1"/>
  <c r="A961" i="1"/>
  <c r="B961" i="1"/>
  <c r="C961" i="1"/>
  <c r="D961" i="1"/>
  <c r="G961" i="1"/>
  <c r="K961" i="1"/>
  <c r="J961" i="1" s="1"/>
  <c r="L961" i="1"/>
  <c r="H961" i="1" s="1"/>
  <c r="A222" i="1"/>
  <c r="B222" i="1"/>
  <c r="C222" i="1"/>
  <c r="D222" i="1"/>
  <c r="G222" i="1"/>
  <c r="K222" i="1"/>
  <c r="I222" i="1" s="1" a="1"/>
  <c r="I222" i="1" s="1"/>
  <c r="L222" i="1"/>
  <c r="H222" i="1" s="1"/>
  <c r="A1146" i="1"/>
  <c r="B1146" i="1"/>
  <c r="C1146" i="1"/>
  <c r="D1146" i="1"/>
  <c r="G1146" i="1"/>
  <c r="K1146" i="1"/>
  <c r="I1146" i="1" s="1" a="1"/>
  <c r="I1146" i="1" s="1"/>
  <c r="L1146" i="1"/>
  <c r="H1146" i="1" s="1"/>
  <c r="A3250" i="1"/>
  <c r="B3250" i="1"/>
  <c r="C3250" i="1"/>
  <c r="D3250" i="1"/>
  <c r="G3250" i="1"/>
  <c r="K3250" i="1"/>
  <c r="L3250" i="1"/>
  <c r="H3250" i="1" s="1"/>
  <c r="A2960" i="1"/>
  <c r="B2960" i="1"/>
  <c r="C2960" i="1"/>
  <c r="D2960" i="1"/>
  <c r="G2960" i="1"/>
  <c r="K2960" i="1"/>
  <c r="F2960" i="1" s="1"/>
  <c r="L2960" i="1"/>
  <c r="H2960" i="1" s="1"/>
  <c r="A2701" i="1"/>
  <c r="B2701" i="1"/>
  <c r="C2701" i="1"/>
  <c r="D2701" i="1"/>
  <c r="G2701" i="1"/>
  <c r="K2701" i="1"/>
  <c r="L2701" i="1"/>
  <c r="H2701" i="1" s="1"/>
  <c r="A2702" i="1"/>
  <c r="B2702" i="1"/>
  <c r="C2702" i="1"/>
  <c r="D2702" i="1"/>
  <c r="G2702" i="1"/>
  <c r="K2702" i="1"/>
  <c r="F2702" i="1" s="1"/>
  <c r="L2702" i="1"/>
  <c r="H2702" i="1" s="1"/>
  <c r="A2559" i="1"/>
  <c r="B2559" i="1"/>
  <c r="C2559" i="1"/>
  <c r="D2559" i="1"/>
  <c r="G2559" i="1"/>
  <c r="K2559" i="1"/>
  <c r="L2559" i="1"/>
  <c r="H2559" i="1" s="1"/>
  <c r="A1280" i="1"/>
  <c r="B1280" i="1"/>
  <c r="C1280" i="1"/>
  <c r="D1280" i="1"/>
  <c r="G1280" i="1"/>
  <c r="K1280" i="1"/>
  <c r="J1280" i="1" s="1"/>
  <c r="L1280" i="1"/>
  <c r="H1280" i="1" s="1"/>
  <c r="A37" i="1"/>
  <c r="B37" i="1"/>
  <c r="C37" i="1"/>
  <c r="D37" i="1"/>
  <c r="G37" i="1"/>
  <c r="K37" i="1"/>
  <c r="L37" i="1"/>
  <c r="H37" i="1" s="1"/>
  <c r="A7" i="1"/>
  <c r="B7" i="1"/>
  <c r="C7" i="1"/>
  <c r="D7" i="1"/>
  <c r="G7" i="1"/>
  <c r="K7" i="1"/>
  <c r="L7" i="1"/>
  <c r="H7" i="1" s="1"/>
  <c r="A3293" i="1"/>
  <c r="B3293" i="1"/>
  <c r="C3293" i="1"/>
  <c r="D3293" i="1"/>
  <c r="G3293" i="1"/>
  <c r="K3293" i="1"/>
  <c r="F3293" i="1" s="1"/>
  <c r="L3293" i="1"/>
  <c r="H3293" i="1" s="1"/>
  <c r="A121" i="1"/>
  <c r="B121" i="1"/>
  <c r="C121" i="1"/>
  <c r="D121" i="1"/>
  <c r="G121" i="1"/>
  <c r="I121" i="1" a="1"/>
  <c r="I121" i="1" s="1"/>
  <c r="K121" i="1"/>
  <c r="F121" i="1" s="1"/>
  <c r="L121" i="1"/>
  <c r="H121" i="1" s="1"/>
  <c r="A1373" i="1"/>
  <c r="B1373" i="1"/>
  <c r="C1373" i="1"/>
  <c r="D1373" i="1"/>
  <c r="G1373" i="1"/>
  <c r="K1373" i="1"/>
  <c r="L1373" i="1"/>
  <c r="H1373" i="1" s="1"/>
  <c r="A926" i="1"/>
  <c r="B926" i="1"/>
  <c r="C926" i="1"/>
  <c r="D926" i="1"/>
  <c r="G926" i="1"/>
  <c r="K926" i="1"/>
  <c r="L926" i="1"/>
  <c r="H926" i="1" s="1"/>
  <c r="A927" i="1"/>
  <c r="B927" i="1"/>
  <c r="C927" i="1"/>
  <c r="D927" i="1"/>
  <c r="G927" i="1"/>
  <c r="K927" i="1"/>
  <c r="L927" i="1"/>
  <c r="H927" i="1" s="1"/>
  <c r="A615" i="1"/>
  <c r="B615" i="1"/>
  <c r="C615" i="1"/>
  <c r="D615" i="1"/>
  <c r="G615" i="1"/>
  <c r="K615" i="1"/>
  <c r="L615" i="1"/>
  <c r="H615" i="1" s="1"/>
  <c r="A464" i="1"/>
  <c r="B464" i="1"/>
  <c r="C464" i="1"/>
  <c r="D464" i="1"/>
  <c r="G464" i="1"/>
  <c r="K464" i="1"/>
  <c r="J464" i="1" s="1"/>
  <c r="L464" i="1"/>
  <c r="H464" i="1" s="1"/>
  <c r="A122" i="1"/>
  <c r="B122" i="1"/>
  <c r="C122" i="1"/>
  <c r="D122" i="1"/>
  <c r="G122" i="1"/>
  <c r="K122" i="1"/>
  <c r="F122" i="1" s="1"/>
  <c r="L122" i="1"/>
  <c r="H122" i="1" s="1"/>
  <c r="A3353" i="1"/>
  <c r="B3353" i="1"/>
  <c r="C3353" i="1"/>
  <c r="D3353" i="1"/>
  <c r="G3353" i="1"/>
  <c r="K3353" i="1"/>
  <c r="J3353" i="1" s="1"/>
  <c r="L3353" i="1"/>
  <c r="H3353" i="1" s="1"/>
  <c r="A1732" i="1"/>
  <c r="B1732" i="1"/>
  <c r="C1732" i="1"/>
  <c r="D1732" i="1"/>
  <c r="G1732" i="1"/>
  <c r="K1732" i="1"/>
  <c r="I1732" i="1" s="1" a="1"/>
  <c r="I1732" i="1" s="1"/>
  <c r="L1732" i="1"/>
  <c r="H1732" i="1" s="1"/>
  <c r="A3121" i="1"/>
  <c r="B3121" i="1"/>
  <c r="C3121" i="1"/>
  <c r="D3121" i="1"/>
  <c r="G3121" i="1"/>
  <c r="K3121" i="1"/>
  <c r="L3121" i="1"/>
  <c r="H3121" i="1" s="1"/>
  <c r="A3024" i="1"/>
  <c r="B3024" i="1"/>
  <c r="C3024" i="1"/>
  <c r="D3024" i="1"/>
  <c r="G3024" i="1"/>
  <c r="K3024" i="1"/>
  <c r="F3024" i="1" s="1"/>
  <c r="L3024" i="1"/>
  <c r="H3024" i="1" s="1"/>
  <c r="A3025" i="1"/>
  <c r="B3025" i="1"/>
  <c r="C3025" i="1"/>
  <c r="D3025" i="1"/>
  <c r="G3025" i="1"/>
  <c r="K3025" i="1"/>
  <c r="J3025" i="1" s="1"/>
  <c r="L3025" i="1"/>
  <c r="H3025" i="1" s="1"/>
  <c r="A2560" i="1"/>
  <c r="B2560" i="1"/>
  <c r="C2560" i="1"/>
  <c r="D2560" i="1"/>
  <c r="G2560" i="1"/>
  <c r="K2560" i="1"/>
  <c r="F2560" i="1" s="1"/>
  <c r="L2560" i="1"/>
  <c r="H2560" i="1" s="1"/>
  <c r="A2561" i="1"/>
  <c r="B2561" i="1"/>
  <c r="C2561" i="1"/>
  <c r="D2561" i="1"/>
  <c r="G2561" i="1"/>
  <c r="K2561" i="1"/>
  <c r="L2561" i="1"/>
  <c r="H2561" i="1" s="1"/>
  <c r="A2114" i="1"/>
  <c r="B2114" i="1"/>
  <c r="C2114" i="1"/>
  <c r="D2114" i="1"/>
  <c r="G2114" i="1"/>
  <c r="K2114" i="1"/>
  <c r="I2114" i="1" s="1" a="1"/>
  <c r="I2114" i="1" s="1"/>
  <c r="L2114" i="1"/>
  <c r="H2114" i="1" s="1"/>
  <c r="A864" i="1"/>
  <c r="B864" i="1"/>
  <c r="C864" i="1"/>
  <c r="D864" i="1"/>
  <c r="G864" i="1"/>
  <c r="K864" i="1"/>
  <c r="L864" i="1"/>
  <c r="H864" i="1" s="1"/>
  <c r="A825" i="1"/>
  <c r="B825" i="1"/>
  <c r="C825" i="1"/>
  <c r="D825" i="1"/>
  <c r="G825" i="1"/>
  <c r="K825" i="1"/>
  <c r="L825" i="1"/>
  <c r="H825" i="1" s="1"/>
  <c r="A772" i="1"/>
  <c r="B772" i="1"/>
  <c r="C772" i="1"/>
  <c r="D772" i="1"/>
  <c r="G772" i="1"/>
  <c r="K772" i="1"/>
  <c r="J772" i="1" s="1"/>
  <c r="L772" i="1"/>
  <c r="H772" i="1" s="1"/>
  <c r="A3317" i="1"/>
  <c r="B3317" i="1"/>
  <c r="C3317" i="1"/>
  <c r="D3317" i="1"/>
  <c r="G3317" i="1"/>
  <c r="K3317" i="1"/>
  <c r="J3317" i="1" s="1"/>
  <c r="L3317" i="1"/>
  <c r="H3317" i="1" s="1"/>
  <c r="A3294" i="1"/>
  <c r="B3294" i="1"/>
  <c r="C3294" i="1"/>
  <c r="D3294" i="1"/>
  <c r="G3294" i="1"/>
  <c r="K3294" i="1"/>
  <c r="F3294" i="1" s="1"/>
  <c r="L3294" i="1"/>
  <c r="H3294" i="1" s="1"/>
  <c r="A962" i="1"/>
  <c r="B962" i="1"/>
  <c r="C962" i="1"/>
  <c r="D962" i="1"/>
  <c r="G962" i="1"/>
  <c r="K962" i="1"/>
  <c r="L962" i="1"/>
  <c r="H962" i="1" s="1"/>
  <c r="A928" i="1"/>
  <c r="B928" i="1"/>
  <c r="C928" i="1"/>
  <c r="D928" i="1"/>
  <c r="G928" i="1"/>
  <c r="K928" i="1"/>
  <c r="F928" i="1" s="1"/>
  <c r="L928" i="1"/>
  <c r="H928" i="1" s="1"/>
  <c r="A582" i="1"/>
  <c r="B582" i="1"/>
  <c r="C582" i="1"/>
  <c r="D582" i="1"/>
  <c r="G582" i="1"/>
  <c r="K582" i="1"/>
  <c r="J582" i="1" s="1"/>
  <c r="L582" i="1"/>
  <c r="H582" i="1" s="1"/>
  <c r="A899" i="1"/>
  <c r="B899" i="1"/>
  <c r="C899" i="1"/>
  <c r="D899" i="1"/>
  <c r="G899" i="1"/>
  <c r="K899" i="1"/>
  <c r="L899" i="1"/>
  <c r="H899" i="1" s="1"/>
  <c r="A2703" i="1"/>
  <c r="B2703" i="1"/>
  <c r="C2703" i="1"/>
  <c r="D2703" i="1"/>
  <c r="G2703" i="1"/>
  <c r="K2703" i="1"/>
  <c r="J2703" i="1" s="1"/>
  <c r="L2703" i="1"/>
  <c r="H2703" i="1" s="1"/>
  <c r="A2663" i="1"/>
  <c r="B2663" i="1"/>
  <c r="C2663" i="1"/>
  <c r="D2663" i="1"/>
  <c r="G2663" i="1"/>
  <c r="K2663" i="1"/>
  <c r="J2663" i="1" s="1"/>
  <c r="L2663" i="1"/>
  <c r="H2663" i="1" s="1"/>
  <c r="A2171" i="1"/>
  <c r="B2171" i="1"/>
  <c r="C2171" i="1"/>
  <c r="D2171" i="1"/>
  <c r="G2171" i="1"/>
  <c r="K2171" i="1"/>
  <c r="J2171" i="1" s="1"/>
  <c r="L2171" i="1"/>
  <c r="H2171" i="1" s="1"/>
  <c r="A1207" i="1"/>
  <c r="B1207" i="1"/>
  <c r="C1207" i="1"/>
  <c r="D1207" i="1"/>
  <c r="G1207" i="1"/>
  <c r="K1207" i="1"/>
  <c r="F1207" i="1" s="1"/>
  <c r="L1207" i="1"/>
  <c r="H1207" i="1" s="1"/>
  <c r="A773" i="1"/>
  <c r="B773" i="1"/>
  <c r="C773" i="1"/>
  <c r="D773" i="1"/>
  <c r="G773" i="1"/>
  <c r="K773" i="1"/>
  <c r="L773" i="1"/>
  <c r="H773" i="1" s="1"/>
  <c r="A675" i="1"/>
  <c r="B675" i="1"/>
  <c r="C675" i="1"/>
  <c r="D675" i="1"/>
  <c r="G675" i="1"/>
  <c r="K675" i="1"/>
  <c r="F675" i="1" s="1"/>
  <c r="L675" i="1"/>
  <c r="H675" i="1" s="1"/>
  <c r="A374" i="1"/>
  <c r="B374" i="1"/>
  <c r="C374" i="1"/>
  <c r="D374" i="1"/>
  <c r="G374" i="1"/>
  <c r="K374" i="1"/>
  <c r="J374" i="1" s="1"/>
  <c r="L374" i="1"/>
  <c r="H374" i="1" s="1"/>
  <c r="A865" i="1"/>
  <c r="B865" i="1"/>
  <c r="C865" i="1"/>
  <c r="D865" i="1"/>
  <c r="G865" i="1"/>
  <c r="K865" i="1"/>
  <c r="F865" i="1" s="1"/>
  <c r="L865" i="1"/>
  <c r="H865" i="1" s="1"/>
  <c r="A2036" i="1"/>
  <c r="B2036" i="1"/>
  <c r="C2036" i="1"/>
  <c r="D2036" i="1"/>
  <c r="G2036" i="1"/>
  <c r="K2036" i="1"/>
  <c r="F2036" i="1" s="1"/>
  <c r="L2036" i="1"/>
  <c r="H2036" i="1" s="1"/>
  <c r="A826" i="1"/>
  <c r="B826" i="1"/>
  <c r="C826" i="1"/>
  <c r="D826" i="1"/>
  <c r="G826" i="1"/>
  <c r="K826" i="1"/>
  <c r="J826" i="1" s="1"/>
  <c r="L826" i="1"/>
  <c r="H826" i="1" s="1"/>
  <c r="A211" i="1"/>
  <c r="B211" i="1"/>
  <c r="C211" i="1"/>
  <c r="D211" i="1"/>
  <c r="G211" i="1"/>
  <c r="K211" i="1"/>
  <c r="F211" i="1" s="1"/>
  <c r="L211" i="1"/>
  <c r="H211" i="1" s="1"/>
  <c r="A2269" i="1"/>
  <c r="B2269" i="1"/>
  <c r="C2269" i="1"/>
  <c r="D2269" i="1"/>
  <c r="G2269" i="1"/>
  <c r="K2269" i="1"/>
  <c r="F2269" i="1" s="1"/>
  <c r="L2269" i="1"/>
  <c r="H2269" i="1" s="1"/>
  <c r="A3100" i="1"/>
  <c r="B3100" i="1"/>
  <c r="C3100" i="1"/>
  <c r="D3100" i="1"/>
  <c r="G3100" i="1"/>
  <c r="K3100" i="1"/>
  <c r="L3100" i="1"/>
  <c r="H3100" i="1" s="1"/>
  <c r="A2070" i="1"/>
  <c r="B2070" i="1"/>
  <c r="C2070" i="1"/>
  <c r="D2070" i="1"/>
  <c r="G2070" i="1"/>
  <c r="K2070" i="1"/>
  <c r="J2070" i="1" s="1"/>
  <c r="L2070" i="1"/>
  <c r="H2070" i="1" s="1"/>
  <c r="A1936" i="1"/>
  <c r="B1936" i="1"/>
  <c r="C1936" i="1"/>
  <c r="D1936" i="1"/>
  <c r="G1936" i="1"/>
  <c r="K1936" i="1"/>
  <c r="L1936" i="1"/>
  <c r="H1936" i="1" s="1"/>
  <c r="A929" i="1"/>
  <c r="B929" i="1"/>
  <c r="C929" i="1"/>
  <c r="D929" i="1"/>
  <c r="G929" i="1"/>
  <c r="K929" i="1"/>
  <c r="L929" i="1"/>
  <c r="H929" i="1" s="1"/>
  <c r="A800" i="1"/>
  <c r="B800" i="1"/>
  <c r="C800" i="1"/>
  <c r="D800" i="1"/>
  <c r="G800" i="1"/>
  <c r="K800" i="1"/>
  <c r="L800" i="1"/>
  <c r="H800" i="1" s="1"/>
  <c r="A102" i="1"/>
  <c r="B102" i="1"/>
  <c r="C102" i="1"/>
  <c r="D102" i="1"/>
  <c r="G102" i="1"/>
  <c r="K102" i="1"/>
  <c r="I102" i="1" s="1" a="1"/>
  <c r="I102" i="1" s="1"/>
  <c r="L102" i="1"/>
  <c r="H102" i="1" s="1"/>
  <c r="A2907" i="1"/>
  <c r="B2907" i="1"/>
  <c r="C2907" i="1"/>
  <c r="D2907" i="1"/>
  <c r="G2907" i="1"/>
  <c r="K2907" i="1"/>
  <c r="F2907" i="1" s="1"/>
  <c r="L2907" i="1"/>
  <c r="H2907" i="1" s="1"/>
  <c r="A2518" i="1"/>
  <c r="B2518" i="1"/>
  <c r="C2518" i="1"/>
  <c r="D2518" i="1"/>
  <c r="G2518" i="1"/>
  <c r="K2518" i="1"/>
  <c r="L2518" i="1"/>
  <c r="H2518" i="1" s="1"/>
  <c r="A1621" i="1"/>
  <c r="B1621" i="1"/>
  <c r="C1621" i="1"/>
  <c r="D1621" i="1"/>
  <c r="G1621" i="1"/>
  <c r="K1621" i="1"/>
  <c r="L1621" i="1"/>
  <c r="H1621" i="1" s="1"/>
  <c r="A827" i="1"/>
  <c r="B827" i="1"/>
  <c r="C827" i="1"/>
  <c r="D827" i="1"/>
  <c r="G827" i="1"/>
  <c r="K827" i="1"/>
  <c r="L827" i="1"/>
  <c r="H827" i="1" s="1"/>
  <c r="A162" i="1"/>
  <c r="B162" i="1"/>
  <c r="C162" i="1"/>
  <c r="D162" i="1"/>
  <c r="G162" i="1"/>
  <c r="K162" i="1"/>
  <c r="F162" i="1" s="1"/>
  <c r="L162" i="1"/>
  <c r="H162" i="1" s="1"/>
  <c r="A266" i="1"/>
  <c r="B266" i="1"/>
  <c r="C266" i="1"/>
  <c r="D266" i="1"/>
  <c r="G266" i="1"/>
  <c r="K266" i="1"/>
  <c r="J266" i="1" s="1"/>
  <c r="L266" i="1"/>
  <c r="H266" i="1" s="1"/>
  <c r="A3318" i="1"/>
  <c r="B3318" i="1"/>
  <c r="C3318" i="1"/>
  <c r="D3318" i="1"/>
  <c r="G3318" i="1"/>
  <c r="K3318" i="1"/>
  <c r="I3318" i="1" s="1" a="1"/>
  <c r="I3318" i="1" s="1"/>
  <c r="L3318" i="1"/>
  <c r="H3318" i="1" s="1"/>
  <c r="A3196" i="1"/>
  <c r="B3196" i="1"/>
  <c r="C3196" i="1"/>
  <c r="D3196" i="1"/>
  <c r="G3196" i="1"/>
  <c r="K3196" i="1"/>
  <c r="J3196" i="1" s="1"/>
  <c r="L3196" i="1"/>
  <c r="H3196" i="1" s="1"/>
  <c r="A3197" i="1"/>
  <c r="B3197" i="1"/>
  <c r="C3197" i="1"/>
  <c r="D3197" i="1"/>
  <c r="G3197" i="1"/>
  <c r="K3197" i="1"/>
  <c r="F3197" i="1" s="1"/>
  <c r="L3197" i="1"/>
  <c r="H3197" i="1" s="1"/>
  <c r="A3166" i="1"/>
  <c r="B3166" i="1"/>
  <c r="C3166" i="1"/>
  <c r="D3166" i="1"/>
  <c r="G3166" i="1"/>
  <c r="K3166" i="1"/>
  <c r="L3166" i="1"/>
  <c r="H3166" i="1" s="1"/>
  <c r="A2808" i="1"/>
  <c r="B2808" i="1"/>
  <c r="C2808" i="1"/>
  <c r="D2808" i="1"/>
  <c r="G2808" i="1"/>
  <c r="K2808" i="1"/>
  <c r="F2808" i="1" s="1"/>
  <c r="L2808" i="1"/>
  <c r="H2808" i="1" s="1"/>
  <c r="A2368" i="1"/>
  <c r="B2368" i="1"/>
  <c r="C2368" i="1"/>
  <c r="D2368" i="1"/>
  <c r="G2368" i="1"/>
  <c r="K2368" i="1"/>
  <c r="J2368" i="1" s="1"/>
  <c r="L2368" i="1"/>
  <c r="H2368" i="1" s="1"/>
  <c r="A2115" i="1"/>
  <c r="B2115" i="1"/>
  <c r="C2115" i="1"/>
  <c r="D2115" i="1"/>
  <c r="G2115" i="1"/>
  <c r="K2115" i="1"/>
  <c r="F2115" i="1" s="1"/>
  <c r="L2115" i="1"/>
  <c r="H2115" i="1" s="1"/>
  <c r="A1835" i="1"/>
  <c r="B1835" i="1"/>
  <c r="C1835" i="1"/>
  <c r="D1835" i="1"/>
  <c r="G1835" i="1"/>
  <c r="K1835" i="1"/>
  <c r="J1835" i="1" s="1"/>
  <c r="L1835" i="1"/>
  <c r="H1835" i="1" s="1"/>
  <c r="A1674" i="1"/>
  <c r="B1674" i="1"/>
  <c r="C1674" i="1"/>
  <c r="D1674" i="1"/>
  <c r="G1674" i="1"/>
  <c r="K1674" i="1"/>
  <c r="F1674" i="1" s="1"/>
  <c r="L1674" i="1"/>
  <c r="H1674" i="1" s="1"/>
  <c r="A1508" i="1"/>
  <c r="B1508" i="1"/>
  <c r="C1508" i="1"/>
  <c r="D1508" i="1"/>
  <c r="G1508" i="1"/>
  <c r="K1508" i="1"/>
  <c r="J1508" i="1" s="1"/>
  <c r="L1508" i="1"/>
  <c r="H1508" i="1" s="1"/>
  <c r="A583" i="1"/>
  <c r="B583" i="1"/>
  <c r="C583" i="1"/>
  <c r="D583" i="1"/>
  <c r="G583" i="1"/>
  <c r="K583" i="1"/>
  <c r="F583" i="1" s="1"/>
  <c r="L583" i="1"/>
  <c r="H583" i="1" s="1"/>
  <c r="A2704" i="1"/>
  <c r="B2704" i="1"/>
  <c r="C2704" i="1"/>
  <c r="D2704" i="1"/>
  <c r="G2704" i="1"/>
  <c r="K2704" i="1"/>
  <c r="J2704" i="1" s="1"/>
  <c r="L2704" i="1"/>
  <c r="H2704" i="1" s="1"/>
  <c r="A1874" i="1"/>
  <c r="B1874" i="1"/>
  <c r="C1874" i="1"/>
  <c r="D1874" i="1"/>
  <c r="G1874" i="1"/>
  <c r="K1874" i="1"/>
  <c r="F1874" i="1" s="1"/>
  <c r="L1874" i="1"/>
  <c r="H1874" i="1" s="1"/>
  <c r="A1646" i="1"/>
  <c r="B1646" i="1"/>
  <c r="C1646" i="1"/>
  <c r="D1646" i="1"/>
  <c r="G1646" i="1"/>
  <c r="K1646" i="1"/>
  <c r="J1646" i="1" s="1"/>
  <c r="L1646" i="1"/>
  <c r="H1646" i="1" s="1"/>
  <c r="A1374" i="1"/>
  <c r="B1374" i="1"/>
  <c r="C1374" i="1"/>
  <c r="D1374" i="1"/>
  <c r="G1374" i="1"/>
  <c r="K1374" i="1"/>
  <c r="L1374" i="1"/>
  <c r="H1374" i="1" s="1"/>
  <c r="A828" i="1"/>
  <c r="B828" i="1"/>
  <c r="C828" i="1"/>
  <c r="D828" i="1"/>
  <c r="G828" i="1"/>
  <c r="K828" i="1"/>
  <c r="J828" i="1" s="1"/>
  <c r="L828" i="1"/>
  <c r="H828" i="1" s="1"/>
  <c r="A3295" i="1"/>
  <c r="B3295" i="1"/>
  <c r="C3295" i="1"/>
  <c r="D3295" i="1"/>
  <c r="G3295" i="1"/>
  <c r="K3295" i="1"/>
  <c r="F3295" i="1" s="1"/>
  <c r="L3295" i="1"/>
  <c r="H3295" i="1" s="1"/>
  <c r="A3064" i="1"/>
  <c r="B3064" i="1"/>
  <c r="C3064" i="1"/>
  <c r="D3064" i="1"/>
  <c r="G3064" i="1"/>
  <c r="K3064" i="1"/>
  <c r="F3064" i="1" s="1"/>
  <c r="L3064" i="1"/>
  <c r="H3064" i="1" s="1"/>
  <c r="A2995" i="1"/>
  <c r="B2995" i="1"/>
  <c r="C2995" i="1"/>
  <c r="D2995" i="1"/>
  <c r="G2995" i="1"/>
  <c r="K2995" i="1"/>
  <c r="L2995" i="1"/>
  <c r="H2995" i="1" s="1"/>
  <c r="A2908" i="1"/>
  <c r="B2908" i="1"/>
  <c r="C2908" i="1"/>
  <c r="D2908" i="1"/>
  <c r="G2908" i="1"/>
  <c r="K2908" i="1"/>
  <c r="J2908" i="1" s="1"/>
  <c r="L2908" i="1"/>
  <c r="H2908" i="1" s="1"/>
  <c r="A2809" i="1"/>
  <c r="B2809" i="1"/>
  <c r="C2809" i="1"/>
  <c r="D2809" i="1"/>
  <c r="G2809" i="1"/>
  <c r="K2809" i="1"/>
  <c r="F2809" i="1" s="1"/>
  <c r="L2809" i="1"/>
  <c r="H2809" i="1" s="1"/>
  <c r="A1836" i="1"/>
  <c r="B1836" i="1"/>
  <c r="C1836" i="1"/>
  <c r="D1836" i="1"/>
  <c r="G1836" i="1"/>
  <c r="K1836" i="1"/>
  <c r="I1836" i="1" s="1" a="1"/>
  <c r="I1836" i="1" s="1"/>
  <c r="L1836" i="1"/>
  <c r="H1836" i="1" s="1"/>
  <c r="A1476" i="1"/>
  <c r="B1476" i="1"/>
  <c r="C1476" i="1"/>
  <c r="D1476" i="1"/>
  <c r="G1476" i="1"/>
  <c r="K1476" i="1"/>
  <c r="F1476" i="1" s="1"/>
  <c r="L1476" i="1"/>
  <c r="H1476" i="1" s="1"/>
  <c r="A697" i="1"/>
  <c r="B697" i="1"/>
  <c r="C697" i="1"/>
  <c r="D697" i="1"/>
  <c r="F697" i="1"/>
  <c r="G697" i="1"/>
  <c r="K697" i="1"/>
  <c r="I697" i="1" s="1" a="1"/>
  <c r="I697" i="1" s="1"/>
  <c r="L697" i="1"/>
  <c r="H697" i="1" s="1"/>
  <c r="A662" i="1"/>
  <c r="B662" i="1"/>
  <c r="C662" i="1"/>
  <c r="D662" i="1"/>
  <c r="F662" i="1"/>
  <c r="G662" i="1"/>
  <c r="K662" i="1"/>
  <c r="J662" i="1" s="1"/>
  <c r="L662" i="1"/>
  <c r="H662" i="1" s="1"/>
  <c r="A515" i="1"/>
  <c r="B515" i="1"/>
  <c r="C515" i="1"/>
  <c r="D515" i="1"/>
  <c r="G515" i="1"/>
  <c r="K515" i="1"/>
  <c r="J515" i="1" s="1"/>
  <c r="L515" i="1"/>
  <c r="H515" i="1" s="1"/>
  <c r="A723" i="1"/>
  <c r="B723" i="1"/>
  <c r="C723" i="1"/>
  <c r="D723" i="1"/>
  <c r="G723" i="1"/>
  <c r="K723" i="1"/>
  <c r="J723" i="1" s="1"/>
  <c r="L723" i="1"/>
  <c r="H723" i="1" s="1"/>
  <c r="A963" i="1"/>
  <c r="B963" i="1"/>
  <c r="C963" i="1"/>
  <c r="D963" i="1"/>
  <c r="G963" i="1"/>
  <c r="K963" i="1"/>
  <c r="J963" i="1" s="1"/>
  <c r="L963" i="1"/>
  <c r="H963" i="1" s="1"/>
  <c r="A2937" i="1"/>
  <c r="B2937" i="1"/>
  <c r="C2937" i="1"/>
  <c r="D2937" i="1"/>
  <c r="G2937" i="1"/>
  <c r="K2937" i="1"/>
  <c r="F2937" i="1" s="1"/>
  <c r="L2937" i="1"/>
  <c r="H2937" i="1" s="1"/>
  <c r="A1908" i="1"/>
  <c r="B1908" i="1"/>
  <c r="C1908" i="1"/>
  <c r="D1908" i="1"/>
  <c r="G1908" i="1"/>
  <c r="K1908" i="1"/>
  <c r="I1908" i="1" s="1" a="1"/>
  <c r="I1908" i="1" s="1"/>
  <c r="L1908" i="1"/>
  <c r="H1908" i="1" s="1"/>
  <c r="A1375" i="1"/>
  <c r="B1375" i="1"/>
  <c r="C1375" i="1"/>
  <c r="D1375" i="1"/>
  <c r="G1375" i="1"/>
  <c r="K1375" i="1"/>
  <c r="F1375" i="1" s="1"/>
  <c r="L1375" i="1"/>
  <c r="H1375" i="1" s="1"/>
  <c r="A1244" i="1"/>
  <c r="B1244" i="1"/>
  <c r="C1244" i="1"/>
  <c r="D1244" i="1"/>
  <c r="G1244" i="1"/>
  <c r="K1244" i="1"/>
  <c r="F1244" i="1" s="1"/>
  <c r="L1244" i="1"/>
  <c r="H1244" i="1" s="1"/>
  <c r="A698" i="1"/>
  <c r="B698" i="1"/>
  <c r="C698" i="1"/>
  <c r="D698" i="1"/>
  <c r="G698" i="1"/>
  <c r="K698" i="1"/>
  <c r="I698" i="1" s="1" a="1"/>
  <c r="I698" i="1" s="1"/>
  <c r="L698" i="1"/>
  <c r="H698" i="1" s="1"/>
  <c r="A1281" i="1"/>
  <c r="B1281" i="1"/>
  <c r="C1281" i="1"/>
  <c r="D1281" i="1"/>
  <c r="G1281" i="1"/>
  <c r="K1281" i="1"/>
  <c r="F1281" i="1" s="1"/>
  <c r="L1281" i="1"/>
  <c r="H1281" i="1" s="1"/>
  <c r="A2961" i="1"/>
  <c r="B2961" i="1"/>
  <c r="C2961" i="1"/>
  <c r="D2961" i="1"/>
  <c r="G2961" i="1"/>
  <c r="K2961" i="1"/>
  <c r="F2961" i="1" s="1"/>
  <c r="L2961" i="1"/>
  <c r="H2961" i="1" s="1"/>
  <c r="A2876" i="1"/>
  <c r="B2876" i="1"/>
  <c r="C2876" i="1"/>
  <c r="D2876" i="1"/>
  <c r="G2876" i="1"/>
  <c r="K2876" i="1"/>
  <c r="L2876" i="1"/>
  <c r="H2876" i="1" s="1"/>
  <c r="A2749" i="1"/>
  <c r="B2749" i="1"/>
  <c r="C2749" i="1"/>
  <c r="D2749" i="1"/>
  <c r="G2749" i="1"/>
  <c r="K2749" i="1"/>
  <c r="F2749" i="1" s="1"/>
  <c r="L2749" i="1"/>
  <c r="H2749" i="1" s="1"/>
  <c r="A2750" i="1"/>
  <c r="B2750" i="1"/>
  <c r="C2750" i="1"/>
  <c r="D2750" i="1"/>
  <c r="G2750" i="1"/>
  <c r="K2750" i="1"/>
  <c r="L2750" i="1"/>
  <c r="H2750" i="1" s="1"/>
  <c r="A2450" i="1"/>
  <c r="B2450" i="1"/>
  <c r="C2450" i="1"/>
  <c r="D2450" i="1"/>
  <c r="G2450" i="1"/>
  <c r="K2450" i="1"/>
  <c r="J2450" i="1" s="1"/>
  <c r="L2450" i="1"/>
  <c r="H2450" i="1" s="1"/>
  <c r="A2037" i="1"/>
  <c r="B2037" i="1"/>
  <c r="C2037" i="1"/>
  <c r="D2037" i="1"/>
  <c r="G2037" i="1"/>
  <c r="K2037" i="1"/>
  <c r="J2037" i="1" s="1"/>
  <c r="L2037" i="1"/>
  <c r="H2037" i="1" s="1"/>
  <c r="A930" i="1"/>
  <c r="B930" i="1"/>
  <c r="C930" i="1"/>
  <c r="D930" i="1"/>
  <c r="G930" i="1"/>
  <c r="K930" i="1"/>
  <c r="J930" i="1" s="1"/>
  <c r="L930" i="1"/>
  <c r="H930" i="1" s="1"/>
  <c r="A3167" i="1"/>
  <c r="B3167" i="1"/>
  <c r="C3167" i="1"/>
  <c r="D3167" i="1"/>
  <c r="G3167" i="1"/>
  <c r="K3167" i="1"/>
  <c r="J3167" i="1" s="1"/>
  <c r="L3167" i="1"/>
  <c r="H3167" i="1" s="1"/>
  <c r="A2909" i="1"/>
  <c r="B2909" i="1"/>
  <c r="C2909" i="1"/>
  <c r="D2909" i="1"/>
  <c r="G2909" i="1"/>
  <c r="K2909" i="1"/>
  <c r="F2909" i="1" s="1"/>
  <c r="L2909" i="1"/>
  <c r="H2909" i="1" s="1"/>
  <c r="A964" i="1"/>
  <c r="B964" i="1"/>
  <c r="C964" i="1"/>
  <c r="D964" i="1"/>
  <c r="G964" i="1"/>
  <c r="K964" i="1"/>
  <c r="I964" i="1" s="1" a="1"/>
  <c r="I964" i="1" s="1"/>
  <c r="L964" i="1"/>
  <c r="H964" i="1" s="1"/>
  <c r="A2071" i="1"/>
  <c r="B2071" i="1"/>
  <c r="C2071" i="1"/>
  <c r="D2071" i="1"/>
  <c r="G2071" i="1"/>
  <c r="K2071" i="1"/>
  <c r="J2071" i="1" s="1"/>
  <c r="L2071" i="1"/>
  <c r="H2071" i="1" s="1"/>
  <c r="A1825" i="1"/>
  <c r="B1825" i="1"/>
  <c r="C1825" i="1"/>
  <c r="D1825" i="1"/>
  <c r="G1825" i="1"/>
  <c r="K1825" i="1"/>
  <c r="J1825" i="1" s="1"/>
  <c r="L1825" i="1"/>
  <c r="H1825" i="1" s="1"/>
  <c r="A3222" i="1"/>
  <c r="B3222" i="1"/>
  <c r="C3222" i="1"/>
  <c r="D3222" i="1"/>
  <c r="G3222" i="1"/>
  <c r="K3222" i="1"/>
  <c r="L3222" i="1"/>
  <c r="H3222" i="1" s="1"/>
  <c r="A2172" i="1"/>
  <c r="B2172" i="1"/>
  <c r="C2172" i="1"/>
  <c r="D2172" i="1"/>
  <c r="G2172" i="1"/>
  <c r="K2172" i="1"/>
  <c r="J2172" i="1" s="1"/>
  <c r="L2172" i="1"/>
  <c r="H2172" i="1" s="1"/>
  <c r="A699" i="1"/>
  <c r="B699" i="1"/>
  <c r="C699" i="1"/>
  <c r="D699" i="1"/>
  <c r="G699" i="1"/>
  <c r="K699" i="1"/>
  <c r="J699" i="1" s="1"/>
  <c r="L699" i="1"/>
  <c r="H699" i="1" s="1"/>
  <c r="A676" i="1"/>
  <c r="B676" i="1"/>
  <c r="C676" i="1"/>
  <c r="D676" i="1"/>
  <c r="G676" i="1"/>
  <c r="K676" i="1"/>
  <c r="F676" i="1" s="1"/>
  <c r="L676" i="1"/>
  <c r="H676" i="1" s="1"/>
  <c r="A650" i="1"/>
  <c r="B650" i="1"/>
  <c r="C650" i="1"/>
  <c r="D650" i="1"/>
  <c r="G650" i="1"/>
  <c r="K650" i="1"/>
  <c r="I650" i="1" s="1" a="1"/>
  <c r="I650" i="1" s="1"/>
  <c r="L650" i="1"/>
  <c r="H650" i="1" s="1"/>
  <c r="A299" i="1"/>
  <c r="B299" i="1"/>
  <c r="C299" i="1"/>
  <c r="D299" i="1"/>
  <c r="G299" i="1"/>
  <c r="K299" i="1"/>
  <c r="J299" i="1" s="1"/>
  <c r="L299" i="1"/>
  <c r="H299" i="1" s="1"/>
  <c r="A250" i="1"/>
  <c r="B250" i="1"/>
  <c r="C250" i="1"/>
  <c r="D250" i="1"/>
  <c r="G250" i="1"/>
  <c r="K250" i="1"/>
  <c r="J250" i="1" s="1"/>
  <c r="L250" i="1"/>
  <c r="H250" i="1" s="1"/>
  <c r="A2234" i="1"/>
  <c r="B2234" i="1"/>
  <c r="C2234" i="1"/>
  <c r="D2234" i="1"/>
  <c r="G2234" i="1"/>
  <c r="K2234" i="1"/>
  <c r="J2234" i="1" s="1"/>
  <c r="L2234" i="1"/>
  <c r="H2234" i="1" s="1"/>
  <c r="A1733" i="1"/>
  <c r="B1733" i="1"/>
  <c r="C1733" i="1"/>
  <c r="D1733" i="1"/>
  <c r="G1733" i="1"/>
  <c r="K1733" i="1"/>
  <c r="F1733" i="1" s="1"/>
  <c r="L1733" i="1"/>
  <c r="H1733" i="1" s="1"/>
  <c r="A1537" i="1"/>
  <c r="B1537" i="1"/>
  <c r="C1537" i="1"/>
  <c r="D1537" i="1"/>
  <c r="G1537" i="1"/>
  <c r="K1537" i="1"/>
  <c r="I1537" i="1" s="1" a="1"/>
  <c r="I1537" i="1" s="1"/>
  <c r="L1537" i="1"/>
  <c r="H1537" i="1" s="1"/>
  <c r="A1245" i="1"/>
  <c r="B1245" i="1"/>
  <c r="C1245" i="1"/>
  <c r="D1245" i="1"/>
  <c r="G1245" i="1"/>
  <c r="K1245" i="1"/>
  <c r="J1245" i="1" s="1"/>
  <c r="L1245" i="1"/>
  <c r="H1245" i="1" s="1"/>
  <c r="A900" i="1"/>
  <c r="B900" i="1"/>
  <c r="C900" i="1"/>
  <c r="D900" i="1"/>
  <c r="G900" i="1"/>
  <c r="K900" i="1"/>
  <c r="F900" i="1" s="1"/>
  <c r="L900" i="1"/>
  <c r="H900" i="1" s="1"/>
  <c r="A534" i="1"/>
  <c r="B534" i="1"/>
  <c r="C534" i="1"/>
  <c r="D534" i="1"/>
  <c r="G534" i="1"/>
  <c r="K534" i="1"/>
  <c r="I534" i="1" s="1" a="1"/>
  <c r="I534" i="1" s="1"/>
  <c r="L534" i="1"/>
  <c r="H534" i="1" s="1"/>
  <c r="A38" i="1"/>
  <c r="B38" i="1"/>
  <c r="C38" i="1"/>
  <c r="D38" i="1"/>
  <c r="G38" i="1"/>
  <c r="K38" i="1"/>
  <c r="L38" i="1"/>
  <c r="H38" i="1" s="1"/>
  <c r="A2601" i="1"/>
  <c r="B2601" i="1"/>
  <c r="C2601" i="1"/>
  <c r="D2601" i="1"/>
  <c r="G2601" i="1"/>
  <c r="K2601" i="1"/>
  <c r="L2601" i="1"/>
  <c r="H2601" i="1" s="1"/>
  <c r="A3296" i="1"/>
  <c r="B3296" i="1"/>
  <c r="C3296" i="1"/>
  <c r="D3296" i="1"/>
  <c r="G3296" i="1"/>
  <c r="K3296" i="1"/>
  <c r="I3296" i="1" s="1" a="1"/>
  <c r="I3296" i="1" s="1"/>
  <c r="L3296" i="1"/>
  <c r="H3296" i="1" s="1"/>
  <c r="A3122" i="1"/>
  <c r="B3122" i="1"/>
  <c r="C3122" i="1"/>
  <c r="D3122" i="1"/>
  <c r="G3122" i="1"/>
  <c r="K3122" i="1"/>
  <c r="L3122" i="1"/>
  <c r="H3122" i="1" s="1"/>
  <c r="A2562" i="1"/>
  <c r="B2562" i="1"/>
  <c r="C2562" i="1"/>
  <c r="D2562" i="1"/>
  <c r="G2562" i="1"/>
  <c r="K2562" i="1"/>
  <c r="L2562" i="1"/>
  <c r="H2562" i="1" s="1"/>
  <c r="A2204" i="1"/>
  <c r="B2204" i="1"/>
  <c r="C2204" i="1"/>
  <c r="D2204" i="1"/>
  <c r="G2204" i="1"/>
  <c r="K2204" i="1"/>
  <c r="F2204" i="1" s="1"/>
  <c r="L2204" i="1"/>
  <c r="H2204" i="1" s="1"/>
  <c r="A1817" i="1"/>
  <c r="B1817" i="1"/>
  <c r="C1817" i="1"/>
  <c r="D1817" i="1"/>
  <c r="G1817" i="1"/>
  <c r="K1817" i="1"/>
  <c r="L1817" i="1"/>
  <c r="H1817" i="1" s="1"/>
  <c r="A1299" i="1"/>
  <c r="B1299" i="1"/>
  <c r="C1299" i="1"/>
  <c r="D1299" i="1"/>
  <c r="G1299" i="1"/>
  <c r="K1299" i="1"/>
  <c r="J1299" i="1" s="1"/>
  <c r="L1299" i="1"/>
  <c r="H1299" i="1" s="1"/>
  <c r="A1208" i="1"/>
  <c r="B1208" i="1"/>
  <c r="C1208" i="1"/>
  <c r="D1208" i="1"/>
  <c r="G1208" i="1"/>
  <c r="K1208" i="1"/>
  <c r="J1208" i="1" s="1"/>
  <c r="L1208" i="1"/>
  <c r="H1208" i="1" s="1"/>
  <c r="A357" i="1"/>
  <c r="B357" i="1"/>
  <c r="C357" i="1"/>
  <c r="D357" i="1"/>
  <c r="G357" i="1"/>
  <c r="K357" i="1"/>
  <c r="J357" i="1" s="1"/>
  <c r="L357" i="1"/>
  <c r="H357" i="1" s="1"/>
  <c r="A1875" i="1"/>
  <c r="B1875" i="1"/>
  <c r="C1875" i="1"/>
  <c r="D1875" i="1"/>
  <c r="G1875" i="1"/>
  <c r="K1875" i="1"/>
  <c r="I1875" i="1" s="1" a="1"/>
  <c r="I1875" i="1" s="1"/>
  <c r="L1875" i="1"/>
  <c r="H1875" i="1" s="1"/>
  <c r="A3375" i="1"/>
  <c r="B3375" i="1"/>
  <c r="C3375" i="1"/>
  <c r="D3375" i="1"/>
  <c r="G3375" i="1"/>
  <c r="K3375" i="1"/>
  <c r="F3375" i="1" s="1"/>
  <c r="L3375" i="1"/>
  <c r="H3375" i="1" s="1"/>
  <c r="A190" i="1"/>
  <c r="B190" i="1"/>
  <c r="C190" i="1"/>
  <c r="D190" i="1"/>
  <c r="G190" i="1"/>
  <c r="K190" i="1"/>
  <c r="J190" i="1" s="1"/>
  <c r="L190" i="1"/>
  <c r="H190" i="1" s="1"/>
  <c r="A2877" i="1"/>
  <c r="B2877" i="1"/>
  <c r="C2877" i="1"/>
  <c r="D2877" i="1"/>
  <c r="G2877" i="1"/>
  <c r="K2877" i="1"/>
  <c r="J2877" i="1" s="1"/>
  <c r="L2877" i="1"/>
  <c r="H2877" i="1" s="1"/>
  <c r="A2451" i="1"/>
  <c r="B2451" i="1"/>
  <c r="C2451" i="1"/>
  <c r="D2451" i="1"/>
  <c r="G2451" i="1"/>
  <c r="K2451" i="1"/>
  <c r="J2451" i="1" s="1"/>
  <c r="L2451" i="1"/>
  <c r="H2451" i="1" s="1"/>
  <c r="A2369" i="1"/>
  <c r="B2369" i="1"/>
  <c r="C2369" i="1"/>
  <c r="D2369" i="1"/>
  <c r="G2369" i="1"/>
  <c r="K2369" i="1"/>
  <c r="L2369" i="1"/>
  <c r="H2369" i="1" s="1"/>
  <c r="A2333" i="1"/>
  <c r="B2333" i="1"/>
  <c r="C2333" i="1"/>
  <c r="D2333" i="1"/>
  <c r="G2333" i="1"/>
  <c r="K2333" i="1"/>
  <c r="I2333" i="1" s="1" a="1"/>
  <c r="I2333" i="1" s="1"/>
  <c r="L2333" i="1"/>
  <c r="H2333" i="1" s="1"/>
  <c r="A2235" i="1"/>
  <c r="B2235" i="1"/>
  <c r="C2235" i="1"/>
  <c r="D2235" i="1"/>
  <c r="G2235" i="1"/>
  <c r="K2235" i="1"/>
  <c r="J2235" i="1" s="1"/>
  <c r="L2235" i="1"/>
  <c r="H2235" i="1" s="1"/>
  <c r="A1837" i="1"/>
  <c r="B1837" i="1"/>
  <c r="C1837" i="1"/>
  <c r="D1837" i="1"/>
  <c r="G1837" i="1"/>
  <c r="K1837" i="1"/>
  <c r="F1837" i="1" s="1"/>
  <c r="L1837" i="1"/>
  <c r="H1837" i="1" s="1"/>
  <c r="A1300" i="1"/>
  <c r="B1300" i="1"/>
  <c r="C1300" i="1"/>
  <c r="D1300" i="1"/>
  <c r="G1300" i="1"/>
  <c r="K1300" i="1"/>
  <c r="I1300" i="1" s="1" a="1"/>
  <c r="I1300" i="1" s="1"/>
  <c r="L1300" i="1"/>
  <c r="H1300" i="1" s="1"/>
  <c r="A584" i="1"/>
  <c r="B584" i="1"/>
  <c r="C584" i="1"/>
  <c r="D584" i="1"/>
  <c r="G584" i="1"/>
  <c r="K584" i="1"/>
  <c r="J584" i="1" s="1"/>
  <c r="L584" i="1"/>
  <c r="H584" i="1" s="1"/>
  <c r="A465" i="1"/>
  <c r="B465" i="1"/>
  <c r="C465" i="1"/>
  <c r="D465" i="1"/>
  <c r="G465" i="1"/>
  <c r="K465" i="1"/>
  <c r="J465" i="1" s="1"/>
  <c r="L465" i="1"/>
  <c r="H465" i="1" s="1"/>
  <c r="A103" i="1"/>
  <c r="B103" i="1"/>
  <c r="C103" i="1"/>
  <c r="D103" i="1"/>
  <c r="G103" i="1"/>
  <c r="K103" i="1"/>
  <c r="J103" i="1" s="1"/>
  <c r="L103" i="1"/>
  <c r="H103" i="1" s="1"/>
  <c r="A53" i="1"/>
  <c r="B53" i="1"/>
  <c r="C53" i="1"/>
  <c r="D53" i="1"/>
  <c r="G53" i="1"/>
  <c r="K53" i="1"/>
  <c r="F53" i="1" s="1"/>
  <c r="L53" i="1"/>
  <c r="H53" i="1" s="1"/>
  <c r="A571" i="1"/>
  <c r="B571" i="1"/>
  <c r="C571" i="1"/>
  <c r="D571" i="1"/>
  <c r="G571" i="1"/>
  <c r="K571" i="1"/>
  <c r="I571" i="1" s="1" a="1"/>
  <c r="I571" i="1" s="1"/>
  <c r="L571" i="1"/>
  <c r="H571" i="1" s="1"/>
  <c r="A651" i="1"/>
  <c r="B651" i="1"/>
  <c r="C651" i="1"/>
  <c r="D651" i="1"/>
  <c r="G651" i="1"/>
  <c r="K651" i="1"/>
  <c r="J651" i="1" s="1"/>
  <c r="L651" i="1"/>
  <c r="H651" i="1" s="1"/>
  <c r="A3354" i="1"/>
  <c r="B3354" i="1"/>
  <c r="C3354" i="1"/>
  <c r="D3354" i="1"/>
  <c r="G3354" i="1"/>
  <c r="K3354" i="1"/>
  <c r="I3354" i="1" s="1" a="1"/>
  <c r="I3354" i="1" s="1"/>
  <c r="L3354" i="1"/>
  <c r="H3354" i="1" s="1"/>
  <c r="A3251" i="1"/>
  <c r="B3251" i="1"/>
  <c r="C3251" i="1"/>
  <c r="D3251" i="1"/>
  <c r="G3251" i="1"/>
  <c r="K3251" i="1"/>
  <c r="L3251" i="1"/>
  <c r="H3251" i="1" s="1"/>
  <c r="A2370" i="1"/>
  <c r="B2370" i="1"/>
  <c r="C2370" i="1"/>
  <c r="D2370" i="1"/>
  <c r="G2370" i="1"/>
  <c r="K2370" i="1"/>
  <c r="L2370" i="1"/>
  <c r="H2370" i="1" s="1"/>
  <c r="A616" i="1"/>
  <c r="B616" i="1"/>
  <c r="C616" i="1"/>
  <c r="D616" i="1"/>
  <c r="G616" i="1"/>
  <c r="K616" i="1"/>
  <c r="J616" i="1" s="1"/>
  <c r="L616" i="1"/>
  <c r="H616" i="1" s="1"/>
  <c r="A300" i="1"/>
  <c r="B300" i="1"/>
  <c r="C300" i="1"/>
  <c r="D300" i="1"/>
  <c r="G300" i="1"/>
  <c r="K300" i="1"/>
  <c r="I300" i="1" s="1" a="1"/>
  <c r="I300" i="1" s="1"/>
  <c r="L300" i="1"/>
  <c r="H300" i="1" s="1"/>
  <c r="A283" i="1"/>
  <c r="B283" i="1"/>
  <c r="C283" i="1"/>
  <c r="D283" i="1"/>
  <c r="G283" i="1"/>
  <c r="K283" i="1"/>
  <c r="I283" i="1" s="1" a="1"/>
  <c r="I283" i="1" s="1"/>
  <c r="L283" i="1"/>
  <c r="H283" i="1" s="1"/>
  <c r="A1706" i="1"/>
  <c r="B1706" i="1"/>
  <c r="C1706" i="1"/>
  <c r="D1706" i="1"/>
  <c r="G1706" i="1"/>
  <c r="K1706" i="1"/>
  <c r="L1706" i="1"/>
  <c r="H1706" i="1" s="1"/>
  <c r="A2563" i="1"/>
  <c r="B2563" i="1"/>
  <c r="C2563" i="1"/>
  <c r="D2563" i="1"/>
  <c r="G2563" i="1"/>
  <c r="K2563" i="1"/>
  <c r="L2563" i="1"/>
  <c r="H2563" i="1" s="1"/>
  <c r="A2480" i="1"/>
  <c r="B2480" i="1"/>
  <c r="C2480" i="1"/>
  <c r="D2480" i="1"/>
  <c r="G2480" i="1"/>
  <c r="K2480" i="1"/>
  <c r="L2480" i="1"/>
  <c r="H2480" i="1" s="1"/>
  <c r="A1838" i="1"/>
  <c r="B1838" i="1"/>
  <c r="C1838" i="1"/>
  <c r="D1838" i="1"/>
  <c r="G1838" i="1"/>
  <c r="K1838" i="1"/>
  <c r="J1838" i="1" s="1"/>
  <c r="L1838" i="1"/>
  <c r="H1838" i="1" s="1"/>
  <c r="A1282" i="1"/>
  <c r="B1282" i="1"/>
  <c r="C1282" i="1"/>
  <c r="D1282" i="1"/>
  <c r="G1282" i="1"/>
  <c r="K1282" i="1"/>
  <c r="J1282" i="1" s="1"/>
  <c r="L1282" i="1"/>
  <c r="H1282" i="1" s="1"/>
  <c r="A1147" i="1"/>
  <c r="B1147" i="1"/>
  <c r="C1147" i="1"/>
  <c r="D1147" i="1"/>
  <c r="G1147" i="1"/>
  <c r="K1147" i="1"/>
  <c r="J1147" i="1" s="1"/>
  <c r="L1147" i="1"/>
  <c r="H1147" i="1" s="1"/>
  <c r="A724" i="1"/>
  <c r="B724" i="1"/>
  <c r="C724" i="1"/>
  <c r="D724" i="1"/>
  <c r="G724" i="1"/>
  <c r="K724" i="1"/>
  <c r="F724" i="1" s="1"/>
  <c r="L724" i="1"/>
  <c r="H724" i="1" s="1"/>
  <c r="A1408" i="1"/>
  <c r="B1408" i="1"/>
  <c r="C1408" i="1"/>
  <c r="D1408" i="1"/>
  <c r="G1408" i="1"/>
  <c r="K1408" i="1"/>
  <c r="F1408" i="1" s="1"/>
  <c r="L1408" i="1"/>
  <c r="H1408" i="1" s="1"/>
  <c r="A3252" i="1"/>
  <c r="B3252" i="1"/>
  <c r="C3252" i="1"/>
  <c r="D3252" i="1"/>
  <c r="G3252" i="1"/>
  <c r="K3252" i="1"/>
  <c r="J3252" i="1" s="1"/>
  <c r="L3252" i="1"/>
  <c r="H3252" i="1" s="1"/>
  <c r="A3026" i="1"/>
  <c r="B3026" i="1"/>
  <c r="C3026" i="1"/>
  <c r="D3026" i="1"/>
  <c r="G3026" i="1"/>
  <c r="K3026" i="1"/>
  <c r="L3026" i="1"/>
  <c r="H3026" i="1" s="1"/>
  <c r="A2072" i="1"/>
  <c r="B2072" i="1"/>
  <c r="C2072" i="1"/>
  <c r="D2072" i="1"/>
  <c r="G2072" i="1"/>
  <c r="K2072" i="1"/>
  <c r="I2072" i="1" s="1" a="1"/>
  <c r="I2072" i="1" s="1"/>
  <c r="L2072" i="1"/>
  <c r="H2072" i="1" s="1"/>
  <c r="A1756" i="1"/>
  <c r="B1756" i="1"/>
  <c r="C1756" i="1"/>
  <c r="D1756" i="1"/>
  <c r="G1756" i="1"/>
  <c r="K1756" i="1"/>
  <c r="J1756" i="1" s="1"/>
  <c r="L1756" i="1"/>
  <c r="H1756" i="1" s="1"/>
  <c r="A1707" i="1"/>
  <c r="B1707" i="1"/>
  <c r="C1707" i="1"/>
  <c r="D1707" i="1"/>
  <c r="G1707" i="1"/>
  <c r="K1707" i="1"/>
  <c r="J1707" i="1" s="1"/>
  <c r="L1707" i="1"/>
  <c r="H1707" i="1" s="1"/>
  <c r="A1246" i="1"/>
  <c r="B1246" i="1"/>
  <c r="C1246" i="1"/>
  <c r="D1246" i="1"/>
  <c r="G1246" i="1"/>
  <c r="K1246" i="1"/>
  <c r="L1246" i="1"/>
  <c r="H1246" i="1" s="1"/>
  <c r="A1060" i="1"/>
  <c r="B1060" i="1"/>
  <c r="C1060" i="1"/>
  <c r="D1060" i="1"/>
  <c r="G1060" i="1"/>
  <c r="K1060" i="1"/>
  <c r="L1060" i="1"/>
  <c r="H1060" i="1" s="1"/>
  <c r="A1029" i="1"/>
  <c r="B1029" i="1"/>
  <c r="C1029" i="1"/>
  <c r="D1029" i="1"/>
  <c r="G1029" i="1"/>
  <c r="K1029" i="1"/>
  <c r="F1029" i="1" s="1"/>
  <c r="L1029" i="1"/>
  <c r="H1029" i="1" s="1"/>
  <c r="A774" i="1"/>
  <c r="B774" i="1"/>
  <c r="C774" i="1"/>
  <c r="D774" i="1"/>
  <c r="G774" i="1"/>
  <c r="K774" i="1"/>
  <c r="J774" i="1" s="1"/>
  <c r="L774" i="1"/>
  <c r="H774" i="1" s="1"/>
  <c r="A421" i="1"/>
  <c r="B421" i="1"/>
  <c r="C421" i="1"/>
  <c r="D421" i="1"/>
  <c r="G421" i="1"/>
  <c r="K421" i="1"/>
  <c r="L421" i="1"/>
  <c r="H421" i="1" s="1"/>
  <c r="A2001" i="1"/>
  <c r="B2001" i="1"/>
  <c r="C2001" i="1"/>
  <c r="D2001" i="1"/>
  <c r="G2001" i="1"/>
  <c r="K2001" i="1"/>
  <c r="L2001" i="1"/>
  <c r="H2001" i="1" s="1"/>
  <c r="A149" i="1"/>
  <c r="B149" i="1"/>
  <c r="C149" i="1"/>
  <c r="D149" i="1"/>
  <c r="G149" i="1"/>
  <c r="K149" i="1"/>
  <c r="L149" i="1"/>
  <c r="H149" i="1" s="1"/>
  <c r="A3253" i="1"/>
  <c r="B3253" i="1"/>
  <c r="C3253" i="1"/>
  <c r="D3253" i="1"/>
  <c r="G3253" i="1"/>
  <c r="K3253" i="1"/>
  <c r="J3253" i="1" s="1"/>
  <c r="L3253" i="1"/>
  <c r="H3253" i="1" s="1"/>
  <c r="A2205" i="1"/>
  <c r="B2205" i="1"/>
  <c r="C2205" i="1"/>
  <c r="D2205" i="1"/>
  <c r="G2205" i="1"/>
  <c r="K2205" i="1"/>
  <c r="L2205" i="1"/>
  <c r="H2205" i="1" s="1"/>
  <c r="A2146" i="1"/>
  <c r="B2146" i="1"/>
  <c r="C2146" i="1"/>
  <c r="D2146" i="1"/>
  <c r="G2146" i="1"/>
  <c r="K2146" i="1"/>
  <c r="I2146" i="1" s="1" a="1"/>
  <c r="I2146" i="1" s="1"/>
  <c r="L2146" i="1"/>
  <c r="H2146" i="1" s="1"/>
  <c r="A585" i="1"/>
  <c r="B585" i="1"/>
  <c r="C585" i="1"/>
  <c r="D585" i="1"/>
  <c r="G585" i="1"/>
  <c r="K585" i="1"/>
  <c r="F585" i="1" s="1"/>
  <c r="L585" i="1"/>
  <c r="H585" i="1" s="1"/>
  <c r="A422" i="1"/>
  <c r="B422" i="1"/>
  <c r="C422" i="1"/>
  <c r="D422" i="1"/>
  <c r="G422" i="1"/>
  <c r="K422" i="1"/>
  <c r="J422" i="1" s="1"/>
  <c r="L422" i="1"/>
  <c r="H422" i="1" s="1"/>
  <c r="A3297" i="1"/>
  <c r="B3297" i="1"/>
  <c r="C3297" i="1"/>
  <c r="D3297" i="1"/>
  <c r="G3297" i="1"/>
  <c r="K3297" i="1"/>
  <c r="L3297" i="1"/>
  <c r="H3297" i="1" s="1"/>
  <c r="A3123" i="1"/>
  <c r="B3123" i="1"/>
  <c r="C3123" i="1"/>
  <c r="D3123" i="1"/>
  <c r="G3123" i="1"/>
  <c r="K3123" i="1"/>
  <c r="I3123" i="1" s="1" a="1"/>
  <c r="I3123" i="1" s="1"/>
  <c r="L3123" i="1"/>
  <c r="H3123" i="1" s="1"/>
  <c r="A2173" i="1"/>
  <c r="B2173" i="1"/>
  <c r="C2173" i="1"/>
  <c r="D2173" i="1"/>
  <c r="G2173" i="1"/>
  <c r="K2173" i="1"/>
  <c r="J2173" i="1" s="1"/>
  <c r="L2173" i="1"/>
  <c r="H2173" i="1" s="1"/>
  <c r="A1839" i="1"/>
  <c r="B1839" i="1"/>
  <c r="C1839" i="1"/>
  <c r="D1839" i="1"/>
  <c r="G1839" i="1"/>
  <c r="K1839" i="1"/>
  <c r="J1839" i="1" s="1"/>
  <c r="L1839" i="1"/>
  <c r="H1839" i="1" s="1"/>
  <c r="A1209" i="1"/>
  <c r="B1209" i="1"/>
  <c r="C1209" i="1"/>
  <c r="D1209" i="1"/>
  <c r="G1209" i="1"/>
  <c r="K1209" i="1"/>
  <c r="L1209" i="1"/>
  <c r="H1209" i="1" s="1"/>
  <c r="A535" i="1"/>
  <c r="B535" i="1"/>
  <c r="C535" i="1"/>
  <c r="D535" i="1"/>
  <c r="G535" i="1"/>
  <c r="K535" i="1"/>
  <c r="L535" i="1"/>
  <c r="H535" i="1" s="1"/>
  <c r="A399" i="1"/>
  <c r="B399" i="1"/>
  <c r="C399" i="1"/>
  <c r="D399" i="1"/>
  <c r="G399" i="1"/>
  <c r="K399" i="1"/>
  <c r="L399" i="1"/>
  <c r="H399" i="1" s="1"/>
  <c r="A400" i="1"/>
  <c r="B400" i="1"/>
  <c r="C400" i="1"/>
  <c r="D400" i="1"/>
  <c r="G400" i="1"/>
  <c r="K400" i="1"/>
  <c r="L400" i="1"/>
  <c r="H400" i="1" s="1"/>
  <c r="A223" i="1"/>
  <c r="B223" i="1"/>
  <c r="C223" i="1"/>
  <c r="D223" i="1"/>
  <c r="G223" i="1"/>
  <c r="K223" i="1"/>
  <c r="L223" i="1"/>
  <c r="H223" i="1" s="1"/>
  <c r="A1778" i="1"/>
  <c r="B1778" i="1"/>
  <c r="C1778" i="1"/>
  <c r="D1778" i="1"/>
  <c r="G1778" i="1"/>
  <c r="K1778" i="1"/>
  <c r="L1778" i="1"/>
  <c r="H1778" i="1" s="1"/>
  <c r="A617" i="1"/>
  <c r="B617" i="1"/>
  <c r="C617" i="1"/>
  <c r="D617" i="1"/>
  <c r="G617" i="1"/>
  <c r="K617" i="1"/>
  <c r="J617" i="1" s="1"/>
  <c r="L617" i="1"/>
  <c r="H617" i="1" s="1"/>
  <c r="A2938" i="1"/>
  <c r="B2938" i="1"/>
  <c r="C2938" i="1"/>
  <c r="D2938" i="1"/>
  <c r="G2938" i="1"/>
  <c r="K2938" i="1"/>
  <c r="J2938" i="1" s="1"/>
  <c r="L2938" i="1"/>
  <c r="H2938" i="1" s="1"/>
  <c r="A2785" i="1"/>
  <c r="B2785" i="1"/>
  <c r="C2785" i="1"/>
  <c r="D2785" i="1"/>
  <c r="G2785" i="1"/>
  <c r="K2785" i="1"/>
  <c r="L2785" i="1"/>
  <c r="H2785" i="1" s="1"/>
  <c r="A2519" i="1"/>
  <c r="B2519" i="1"/>
  <c r="C2519" i="1"/>
  <c r="D2519" i="1"/>
  <c r="G2519" i="1"/>
  <c r="K2519" i="1"/>
  <c r="I2519" i="1" s="1" a="1"/>
  <c r="I2519" i="1" s="1"/>
  <c r="L2519" i="1"/>
  <c r="H2519" i="1" s="1"/>
  <c r="A2073" i="1"/>
  <c r="B2073" i="1"/>
  <c r="C2073" i="1"/>
  <c r="D2073" i="1"/>
  <c r="G2073" i="1"/>
  <c r="K2073" i="1"/>
  <c r="L2073" i="1"/>
  <c r="H2073" i="1" s="1"/>
  <c r="A1909" i="1"/>
  <c r="B1909" i="1"/>
  <c r="C1909" i="1"/>
  <c r="D1909" i="1"/>
  <c r="G1909" i="1"/>
  <c r="K1909" i="1"/>
  <c r="L1909" i="1"/>
  <c r="H1909" i="1" s="1"/>
  <c r="A1465" i="1"/>
  <c r="B1465" i="1"/>
  <c r="C1465" i="1"/>
  <c r="D1465" i="1"/>
  <c r="G1465" i="1"/>
  <c r="K1465" i="1"/>
  <c r="L1465" i="1"/>
  <c r="H1465" i="1" s="1"/>
  <c r="A1030" i="1"/>
  <c r="B1030" i="1"/>
  <c r="C1030" i="1"/>
  <c r="D1030" i="1"/>
  <c r="G1030" i="1"/>
  <c r="K1030" i="1"/>
  <c r="I1030" i="1" s="1" a="1"/>
  <c r="I1030" i="1" s="1"/>
  <c r="L1030" i="1"/>
  <c r="H1030" i="1" s="1"/>
  <c r="A2996" i="1"/>
  <c r="B2996" i="1"/>
  <c r="C2996" i="1"/>
  <c r="D2996" i="1"/>
  <c r="G2996" i="1"/>
  <c r="K2996" i="1"/>
  <c r="L2996" i="1"/>
  <c r="H2996" i="1" s="1"/>
  <c r="A2705" i="1"/>
  <c r="B2705" i="1"/>
  <c r="C2705" i="1"/>
  <c r="D2705" i="1"/>
  <c r="G2705" i="1"/>
  <c r="K2705" i="1"/>
  <c r="L2705" i="1"/>
  <c r="H2705" i="1" s="1"/>
  <c r="A2002" i="1"/>
  <c r="B2002" i="1"/>
  <c r="C2002" i="1"/>
  <c r="D2002" i="1"/>
  <c r="G2002" i="1"/>
  <c r="K2002" i="1"/>
  <c r="L2002" i="1"/>
  <c r="H2002" i="1" s="1"/>
  <c r="A1538" i="1"/>
  <c r="B1538" i="1"/>
  <c r="C1538" i="1"/>
  <c r="D1538" i="1"/>
  <c r="G1538" i="1"/>
  <c r="K1538" i="1"/>
  <c r="L1538" i="1"/>
  <c r="H1538" i="1" s="1"/>
  <c r="A1301" i="1"/>
  <c r="B1301" i="1"/>
  <c r="C1301" i="1"/>
  <c r="D1301" i="1"/>
  <c r="G1301" i="1"/>
  <c r="K1301" i="1"/>
  <c r="L1301" i="1"/>
  <c r="H1301" i="1" s="1"/>
  <c r="A3168" i="1"/>
  <c r="B3168" i="1"/>
  <c r="C3168" i="1"/>
  <c r="D3168" i="1"/>
  <c r="G3168" i="1"/>
  <c r="K3168" i="1"/>
  <c r="L3168" i="1"/>
  <c r="H3168" i="1" s="1"/>
  <c r="A2452" i="1"/>
  <c r="B2452" i="1"/>
  <c r="C2452" i="1"/>
  <c r="D2452" i="1"/>
  <c r="G2452" i="1"/>
  <c r="K2452" i="1"/>
  <c r="F2452" i="1" s="1"/>
  <c r="L2452" i="1"/>
  <c r="H2452" i="1" s="1"/>
  <c r="A1779" i="1"/>
  <c r="B1779" i="1"/>
  <c r="C1779" i="1"/>
  <c r="D1779" i="1"/>
  <c r="G1779" i="1"/>
  <c r="K1779" i="1"/>
  <c r="J1779" i="1" s="1"/>
  <c r="L1779" i="1"/>
  <c r="H1779" i="1" s="1"/>
  <c r="A1247" i="1"/>
  <c r="B1247" i="1"/>
  <c r="C1247" i="1"/>
  <c r="D1247" i="1"/>
  <c r="G1247" i="1"/>
  <c r="K1247" i="1"/>
  <c r="I1247" i="1" s="1" a="1"/>
  <c r="I1247" i="1" s="1"/>
  <c r="L1247" i="1"/>
  <c r="H1247" i="1" s="1"/>
  <c r="A829" i="1"/>
  <c r="B829" i="1"/>
  <c r="C829" i="1"/>
  <c r="D829" i="1"/>
  <c r="G829" i="1"/>
  <c r="K829" i="1"/>
  <c r="L829" i="1"/>
  <c r="H829" i="1" s="1"/>
  <c r="A652" i="1"/>
  <c r="B652" i="1"/>
  <c r="C652" i="1"/>
  <c r="D652" i="1"/>
  <c r="G652" i="1"/>
  <c r="K652" i="1"/>
  <c r="L652" i="1"/>
  <c r="H652" i="1" s="1"/>
  <c r="A150" i="1"/>
  <c r="B150" i="1"/>
  <c r="C150" i="1"/>
  <c r="D150" i="1"/>
  <c r="G150" i="1"/>
  <c r="K150" i="1"/>
  <c r="F150" i="1" s="1"/>
  <c r="L150" i="1"/>
  <c r="H150" i="1" s="1"/>
  <c r="A2003" i="1"/>
  <c r="B2003" i="1"/>
  <c r="C2003" i="1"/>
  <c r="D2003" i="1"/>
  <c r="G2003" i="1"/>
  <c r="K2003" i="1"/>
  <c r="L2003" i="1"/>
  <c r="H2003" i="1" s="1"/>
  <c r="A1477" i="1"/>
  <c r="B1477" i="1"/>
  <c r="C1477" i="1"/>
  <c r="D1477" i="1"/>
  <c r="G1477" i="1"/>
  <c r="K1477" i="1"/>
  <c r="J1477" i="1" s="1"/>
  <c r="L1477" i="1"/>
  <c r="H1477" i="1" s="1"/>
  <c r="A2997" i="1"/>
  <c r="B2997" i="1"/>
  <c r="C2997" i="1"/>
  <c r="D2997" i="1"/>
  <c r="G2997" i="1"/>
  <c r="K2997" i="1"/>
  <c r="I2997" i="1" s="1" a="1"/>
  <c r="I2997" i="1" s="1"/>
  <c r="L2997" i="1"/>
  <c r="H2997" i="1" s="1"/>
  <c r="A258" i="1"/>
  <c r="B258" i="1"/>
  <c r="C258" i="1"/>
  <c r="D258" i="1"/>
  <c r="G258" i="1"/>
  <c r="K258" i="1"/>
  <c r="J258" i="1" s="1"/>
  <c r="L258" i="1"/>
  <c r="H258" i="1" s="1"/>
  <c r="A3319" i="1"/>
  <c r="B3319" i="1"/>
  <c r="C3319" i="1"/>
  <c r="D3319" i="1"/>
  <c r="G3319" i="1"/>
  <c r="K3319" i="1"/>
  <c r="I3319" i="1" s="1" a="1"/>
  <c r="I3319" i="1" s="1"/>
  <c r="L3319" i="1"/>
  <c r="H3319" i="1" s="1"/>
  <c r="A2962" i="1"/>
  <c r="B2962" i="1"/>
  <c r="C2962" i="1"/>
  <c r="D2962" i="1"/>
  <c r="G2962" i="1"/>
  <c r="K2962" i="1"/>
  <c r="L2962" i="1"/>
  <c r="H2962" i="1" s="1"/>
  <c r="A2317" i="1"/>
  <c r="B2317" i="1"/>
  <c r="C2317" i="1"/>
  <c r="D2317" i="1"/>
  <c r="G2317" i="1"/>
  <c r="K2317" i="1"/>
  <c r="I2317" i="1" s="1" a="1"/>
  <c r="I2317" i="1" s="1"/>
  <c r="L2317" i="1"/>
  <c r="H2317" i="1" s="1"/>
  <c r="A2236" i="1"/>
  <c r="B2236" i="1"/>
  <c r="C2236" i="1"/>
  <c r="D2236" i="1"/>
  <c r="G2236" i="1"/>
  <c r="K2236" i="1"/>
  <c r="L2236" i="1"/>
  <c r="H2236" i="1" s="1"/>
  <c r="A2147" i="1"/>
  <c r="B2147" i="1"/>
  <c r="C2147" i="1"/>
  <c r="D2147" i="1"/>
  <c r="G2147" i="1"/>
  <c r="K2147" i="1"/>
  <c r="I2147" i="1" s="1" a="1"/>
  <c r="I2147" i="1" s="1"/>
  <c r="L2147" i="1"/>
  <c r="H2147" i="1" s="1"/>
  <c r="A1840" i="1"/>
  <c r="B1840" i="1"/>
  <c r="C1840" i="1"/>
  <c r="D1840" i="1"/>
  <c r="G1840" i="1"/>
  <c r="K1840" i="1"/>
  <c r="L1840" i="1"/>
  <c r="H1840" i="1" s="1"/>
  <c r="A1647" i="1"/>
  <c r="B1647" i="1"/>
  <c r="C1647" i="1"/>
  <c r="D1647" i="1"/>
  <c r="G1647" i="1"/>
  <c r="K1647" i="1"/>
  <c r="I1647" i="1" s="1" a="1"/>
  <c r="I1647" i="1" s="1"/>
  <c r="L1647" i="1"/>
  <c r="H1647" i="1" s="1"/>
  <c r="A745" i="1"/>
  <c r="B745" i="1"/>
  <c r="C745" i="1"/>
  <c r="D745" i="1"/>
  <c r="G745" i="1"/>
  <c r="K745" i="1"/>
  <c r="L745" i="1"/>
  <c r="H745" i="1" s="1"/>
  <c r="A677" i="1"/>
  <c r="B677" i="1"/>
  <c r="C677" i="1"/>
  <c r="D677" i="1"/>
  <c r="G677" i="1"/>
  <c r="K677" i="1"/>
  <c r="J677" i="1" s="1"/>
  <c r="L677" i="1"/>
  <c r="H677" i="1" s="1"/>
  <c r="A2939" i="1"/>
  <c r="B2939" i="1"/>
  <c r="C2939" i="1"/>
  <c r="D2939" i="1"/>
  <c r="G2939" i="1"/>
  <c r="K2939" i="1"/>
  <c r="J2939" i="1" s="1"/>
  <c r="L2939" i="1"/>
  <c r="H2939" i="1" s="1"/>
  <c r="A2786" i="1"/>
  <c r="B2786" i="1"/>
  <c r="C2786" i="1"/>
  <c r="D2786" i="1"/>
  <c r="G2786" i="1"/>
  <c r="K2786" i="1"/>
  <c r="J2786" i="1" s="1"/>
  <c r="L2786" i="1"/>
  <c r="H2786" i="1" s="1"/>
  <c r="A2602" i="1"/>
  <c r="B2602" i="1"/>
  <c r="C2602" i="1"/>
  <c r="D2602" i="1"/>
  <c r="G2602" i="1"/>
  <c r="K2602" i="1"/>
  <c r="I2602" i="1" s="1" a="1"/>
  <c r="I2602" i="1" s="1"/>
  <c r="L2602" i="1"/>
  <c r="H2602" i="1" s="1"/>
  <c r="A2074" i="1"/>
  <c r="B2074" i="1"/>
  <c r="C2074" i="1"/>
  <c r="D2074" i="1"/>
  <c r="G2074" i="1"/>
  <c r="K2074" i="1"/>
  <c r="J2074" i="1" s="1"/>
  <c r="L2074" i="1"/>
  <c r="H2074" i="1" s="1"/>
  <c r="A1805" i="1"/>
  <c r="B1805" i="1"/>
  <c r="C1805" i="1"/>
  <c r="D1805" i="1"/>
  <c r="G1805" i="1"/>
  <c r="K1805" i="1"/>
  <c r="F1805" i="1" s="1"/>
  <c r="L1805" i="1"/>
  <c r="H1805" i="1" s="1"/>
  <c r="A1806" i="1"/>
  <c r="B1806" i="1"/>
  <c r="C1806" i="1"/>
  <c r="D1806" i="1"/>
  <c r="G1806" i="1"/>
  <c r="K1806" i="1"/>
  <c r="F1806" i="1" s="1"/>
  <c r="L1806" i="1"/>
  <c r="H1806" i="1" s="1"/>
  <c r="A358" i="1"/>
  <c r="B358" i="1"/>
  <c r="C358" i="1"/>
  <c r="D358" i="1"/>
  <c r="G358" i="1"/>
  <c r="K358" i="1"/>
  <c r="F358" i="1" s="1"/>
  <c r="L358" i="1"/>
  <c r="H358" i="1" s="1"/>
  <c r="A1539" i="1"/>
  <c r="B1539" i="1"/>
  <c r="C1539" i="1"/>
  <c r="D1539" i="1"/>
  <c r="G1539" i="1"/>
  <c r="K1539" i="1"/>
  <c r="I1539" i="1" s="1" a="1"/>
  <c r="I1539" i="1" s="1"/>
  <c r="L1539" i="1"/>
  <c r="H1539" i="1" s="1"/>
  <c r="A2910" i="1"/>
  <c r="B2910" i="1"/>
  <c r="C2910" i="1"/>
  <c r="D2910" i="1"/>
  <c r="G2910" i="1"/>
  <c r="K2910" i="1"/>
  <c r="J2910" i="1" s="1"/>
  <c r="L2910" i="1"/>
  <c r="H2910" i="1" s="1"/>
  <c r="A3355" i="1"/>
  <c r="B3355" i="1"/>
  <c r="C3355" i="1"/>
  <c r="D3355" i="1"/>
  <c r="G3355" i="1"/>
  <c r="K3355" i="1"/>
  <c r="J3355" i="1" s="1"/>
  <c r="L3355" i="1"/>
  <c r="H3355" i="1" s="1"/>
  <c r="A2787" i="1"/>
  <c r="B2787" i="1"/>
  <c r="C2787" i="1"/>
  <c r="D2787" i="1"/>
  <c r="G2787" i="1"/>
  <c r="K2787" i="1"/>
  <c r="F2787" i="1" s="1"/>
  <c r="L2787" i="1"/>
  <c r="H2787" i="1" s="1"/>
  <c r="A1826" i="1"/>
  <c r="B1826" i="1"/>
  <c r="C1826" i="1"/>
  <c r="D1826" i="1"/>
  <c r="G1826" i="1"/>
  <c r="K1826" i="1"/>
  <c r="L1826" i="1"/>
  <c r="H1826" i="1" s="1"/>
  <c r="A1757" i="1"/>
  <c r="B1757" i="1"/>
  <c r="C1757" i="1"/>
  <c r="D1757" i="1"/>
  <c r="G1757" i="1"/>
  <c r="K1757" i="1"/>
  <c r="F1757" i="1" s="1"/>
  <c r="L1757" i="1"/>
  <c r="H1757" i="1" s="1"/>
  <c r="A1478" i="1"/>
  <c r="B1478" i="1"/>
  <c r="C1478" i="1"/>
  <c r="D1478" i="1"/>
  <c r="G1478" i="1"/>
  <c r="K1478" i="1"/>
  <c r="F1478" i="1" s="1"/>
  <c r="L1478" i="1"/>
  <c r="H1478" i="1" s="1"/>
  <c r="A931" i="1"/>
  <c r="B931" i="1"/>
  <c r="C931" i="1"/>
  <c r="D931" i="1"/>
  <c r="G931" i="1"/>
  <c r="K931" i="1"/>
  <c r="J931" i="1" s="1"/>
  <c r="L931" i="1"/>
  <c r="H931" i="1" s="1"/>
  <c r="A848" i="1"/>
  <c r="B848" i="1"/>
  <c r="C848" i="1"/>
  <c r="D848" i="1"/>
  <c r="G848" i="1"/>
  <c r="K848" i="1"/>
  <c r="I848" i="1" s="1" a="1"/>
  <c r="I848" i="1" s="1"/>
  <c r="L848" i="1"/>
  <c r="H848" i="1" s="1"/>
  <c r="A359" i="1"/>
  <c r="B359" i="1"/>
  <c r="C359" i="1"/>
  <c r="D359" i="1"/>
  <c r="G359" i="1"/>
  <c r="K359" i="1"/>
  <c r="L359" i="1"/>
  <c r="H359" i="1" s="1"/>
  <c r="A1084" i="1"/>
  <c r="B1084" i="1"/>
  <c r="C1084" i="1"/>
  <c r="D1084" i="1"/>
  <c r="G1084" i="1"/>
  <c r="K1084" i="1"/>
  <c r="L1084" i="1"/>
  <c r="H1084" i="1" s="1"/>
  <c r="A1509" i="1"/>
  <c r="B1509" i="1"/>
  <c r="C1509" i="1"/>
  <c r="D1509" i="1"/>
  <c r="G1509" i="1"/>
  <c r="K1509" i="1"/>
  <c r="I1509" i="1" s="1" a="1"/>
  <c r="I1509" i="1" s="1"/>
  <c r="L1509" i="1"/>
  <c r="H1509" i="1" s="1"/>
  <c r="A1409" i="1"/>
  <c r="B1409" i="1"/>
  <c r="C1409" i="1"/>
  <c r="D1409" i="1"/>
  <c r="G1409" i="1"/>
  <c r="K1409" i="1"/>
  <c r="L1409" i="1"/>
  <c r="H1409" i="1" s="1"/>
  <c r="A3356" i="1"/>
  <c r="B3356" i="1"/>
  <c r="C3356" i="1"/>
  <c r="D3356" i="1"/>
  <c r="G3356" i="1"/>
  <c r="K3356" i="1"/>
  <c r="J3356" i="1" s="1"/>
  <c r="L3356" i="1"/>
  <c r="H3356" i="1" s="1"/>
  <c r="A3320" i="1"/>
  <c r="B3320" i="1"/>
  <c r="C3320" i="1"/>
  <c r="D3320" i="1"/>
  <c r="G3320" i="1"/>
  <c r="K3320" i="1"/>
  <c r="J3320" i="1" s="1"/>
  <c r="L3320" i="1"/>
  <c r="H3320" i="1" s="1"/>
  <c r="A2706" i="1"/>
  <c r="B2706" i="1"/>
  <c r="C2706" i="1"/>
  <c r="D2706" i="1"/>
  <c r="G2706" i="1"/>
  <c r="K2706" i="1"/>
  <c r="I2706" i="1" s="1" a="1"/>
  <c r="I2706" i="1" s="1"/>
  <c r="L2706" i="1"/>
  <c r="H2706" i="1" s="1"/>
  <c r="A2270" i="1"/>
  <c r="B2270" i="1"/>
  <c r="C2270" i="1"/>
  <c r="D2270" i="1"/>
  <c r="G2270" i="1"/>
  <c r="K2270" i="1"/>
  <c r="J2270" i="1" s="1"/>
  <c r="L2270" i="1"/>
  <c r="H2270" i="1" s="1"/>
  <c r="A1248" i="1"/>
  <c r="B1248" i="1"/>
  <c r="C1248" i="1"/>
  <c r="D1248" i="1"/>
  <c r="G1248" i="1"/>
  <c r="K1248" i="1"/>
  <c r="F1248" i="1" s="1"/>
  <c r="L1248" i="1"/>
  <c r="H1248" i="1" s="1"/>
  <c r="A1210" i="1"/>
  <c r="B1210" i="1"/>
  <c r="C1210" i="1"/>
  <c r="D1210" i="1"/>
  <c r="G1210" i="1"/>
  <c r="K1210" i="1"/>
  <c r="I1210" i="1" s="1" a="1"/>
  <c r="I1210" i="1" s="1"/>
  <c r="L1210" i="1"/>
  <c r="H1210" i="1" s="1"/>
  <c r="A1601" i="1"/>
  <c r="B1601" i="1"/>
  <c r="C1601" i="1"/>
  <c r="D1601" i="1"/>
  <c r="G1601" i="1"/>
  <c r="K1601" i="1"/>
  <c r="I1601" i="1" s="1" a="1"/>
  <c r="I1601" i="1" s="1"/>
  <c r="L1601" i="1"/>
  <c r="H1601" i="1" s="1"/>
  <c r="A488" i="1"/>
  <c r="B488" i="1"/>
  <c r="C488" i="1"/>
  <c r="D488" i="1"/>
  <c r="G488" i="1"/>
  <c r="K488" i="1"/>
  <c r="L488" i="1"/>
  <c r="H488" i="1" s="1"/>
  <c r="A2334" i="1"/>
  <c r="B2334" i="1"/>
  <c r="C2334" i="1"/>
  <c r="D2334" i="1"/>
  <c r="G2334" i="1"/>
  <c r="K2334" i="1"/>
  <c r="J2334" i="1" s="1"/>
  <c r="L2334" i="1"/>
  <c r="H2334" i="1" s="1"/>
  <c r="A1963" i="1"/>
  <c r="B1963" i="1"/>
  <c r="C1963" i="1"/>
  <c r="D1963" i="1"/>
  <c r="G1963" i="1"/>
  <c r="K1963" i="1"/>
  <c r="I1963" i="1" s="1" a="1"/>
  <c r="I1963" i="1" s="1"/>
  <c r="L1963" i="1"/>
  <c r="H1963" i="1" s="1"/>
  <c r="A1697" i="1"/>
  <c r="B1697" i="1"/>
  <c r="C1697" i="1"/>
  <c r="D1697" i="1"/>
  <c r="G1697" i="1"/>
  <c r="K1697" i="1"/>
  <c r="J1697" i="1" s="1"/>
  <c r="L1697" i="1"/>
  <c r="H1697" i="1" s="1"/>
  <c r="A1003" i="1"/>
  <c r="B1003" i="1"/>
  <c r="C1003" i="1"/>
  <c r="D1003" i="1"/>
  <c r="G1003" i="1"/>
  <c r="K1003" i="1"/>
  <c r="F1003" i="1" s="1"/>
  <c r="L1003" i="1"/>
  <c r="H1003" i="1" s="1"/>
  <c r="A866" i="1"/>
  <c r="B866" i="1"/>
  <c r="C866" i="1"/>
  <c r="D866" i="1"/>
  <c r="G866" i="1"/>
  <c r="K866" i="1"/>
  <c r="L866" i="1"/>
  <c r="H866" i="1" s="1"/>
  <c r="A267" i="1"/>
  <c r="B267" i="1"/>
  <c r="C267" i="1"/>
  <c r="D267" i="1"/>
  <c r="G267" i="1"/>
  <c r="K267" i="1"/>
  <c r="L267" i="1"/>
  <c r="H267" i="1" s="1"/>
  <c r="A85" i="1"/>
  <c r="B85" i="1"/>
  <c r="C85" i="1"/>
  <c r="D85" i="1"/>
  <c r="G85" i="1"/>
  <c r="K85" i="1"/>
  <c r="L85" i="1"/>
  <c r="H85" i="1" s="1"/>
  <c r="A2520" i="1"/>
  <c r="B2520" i="1"/>
  <c r="C2520" i="1"/>
  <c r="D2520" i="1"/>
  <c r="G2520" i="1"/>
  <c r="K2520" i="1"/>
  <c r="L2520" i="1"/>
  <c r="H2520" i="1" s="1"/>
  <c r="A2335" i="1"/>
  <c r="B2335" i="1"/>
  <c r="C2335" i="1"/>
  <c r="D2335" i="1"/>
  <c r="G2335" i="1"/>
  <c r="K2335" i="1"/>
  <c r="J2335" i="1" s="1"/>
  <c r="L2335" i="1"/>
  <c r="H2335" i="1" s="1"/>
  <c r="A2004" i="1"/>
  <c r="B2004" i="1"/>
  <c r="C2004" i="1"/>
  <c r="D2004" i="1"/>
  <c r="G2004" i="1"/>
  <c r="K2004" i="1"/>
  <c r="I2004" i="1" s="1" a="1"/>
  <c r="I2004" i="1" s="1"/>
  <c r="L2004" i="1"/>
  <c r="H2004" i="1" s="1"/>
  <c r="A1964" i="1"/>
  <c r="B1964" i="1"/>
  <c r="C1964" i="1"/>
  <c r="D1964" i="1"/>
  <c r="G1964" i="1"/>
  <c r="K1964" i="1"/>
  <c r="J1964" i="1" s="1"/>
  <c r="L1964" i="1"/>
  <c r="H1964" i="1" s="1"/>
  <c r="A1675" i="1"/>
  <c r="B1675" i="1"/>
  <c r="C1675" i="1"/>
  <c r="D1675" i="1"/>
  <c r="G1675" i="1"/>
  <c r="K1675" i="1"/>
  <c r="F1675" i="1" s="1"/>
  <c r="L1675" i="1"/>
  <c r="H1675" i="1" s="1"/>
  <c r="A1436" i="1"/>
  <c r="B1436" i="1"/>
  <c r="C1436" i="1"/>
  <c r="D1436" i="1"/>
  <c r="G1436" i="1"/>
  <c r="K1436" i="1"/>
  <c r="I1436" i="1" s="1" a="1"/>
  <c r="I1436" i="1" s="1"/>
  <c r="L1436" i="1"/>
  <c r="H1436" i="1" s="1"/>
  <c r="A1211" i="1"/>
  <c r="B1211" i="1"/>
  <c r="C1211" i="1"/>
  <c r="D1211" i="1"/>
  <c r="G1211" i="1"/>
  <c r="K1211" i="1"/>
  <c r="L1211" i="1"/>
  <c r="H1211" i="1" s="1"/>
  <c r="A1212" i="1"/>
  <c r="B1212" i="1"/>
  <c r="C1212" i="1"/>
  <c r="D1212" i="1"/>
  <c r="G1212" i="1"/>
  <c r="K1212" i="1"/>
  <c r="J1212" i="1" s="1"/>
  <c r="L1212" i="1"/>
  <c r="H1212" i="1" s="1"/>
  <c r="A572" i="1"/>
  <c r="B572" i="1"/>
  <c r="C572" i="1"/>
  <c r="D572" i="1"/>
  <c r="G572" i="1"/>
  <c r="K572" i="1"/>
  <c r="F572" i="1" s="1"/>
  <c r="L572" i="1"/>
  <c r="H572" i="1" s="1"/>
  <c r="A830" i="1"/>
  <c r="B830" i="1"/>
  <c r="C830" i="1"/>
  <c r="D830" i="1"/>
  <c r="G830" i="1"/>
  <c r="K830" i="1"/>
  <c r="F830" i="1" s="1"/>
  <c r="L830" i="1"/>
  <c r="H830" i="1" s="1"/>
  <c r="A3376" i="1"/>
  <c r="B3376" i="1"/>
  <c r="C3376" i="1"/>
  <c r="D3376" i="1"/>
  <c r="G3376" i="1"/>
  <c r="K3376" i="1"/>
  <c r="F3376" i="1" s="1"/>
  <c r="L3376" i="1"/>
  <c r="H3376" i="1" s="1"/>
  <c r="A2603" i="1"/>
  <c r="B2603" i="1"/>
  <c r="C2603" i="1"/>
  <c r="D2603" i="1"/>
  <c r="G2603" i="1"/>
  <c r="K2603" i="1"/>
  <c r="J2603" i="1" s="1"/>
  <c r="L2603" i="1"/>
  <c r="H2603" i="1" s="1"/>
  <c r="A2405" i="1"/>
  <c r="B2405" i="1"/>
  <c r="C2405" i="1"/>
  <c r="D2405" i="1"/>
  <c r="G2405" i="1"/>
  <c r="K2405" i="1"/>
  <c r="F2405" i="1" s="1"/>
  <c r="L2405" i="1"/>
  <c r="H2405" i="1" s="1"/>
  <c r="A2300" i="1"/>
  <c r="B2300" i="1"/>
  <c r="C2300" i="1"/>
  <c r="D2300" i="1"/>
  <c r="G2300" i="1"/>
  <c r="K2300" i="1"/>
  <c r="I2300" i="1" s="1" a="1"/>
  <c r="I2300" i="1" s="1"/>
  <c r="L2300" i="1"/>
  <c r="H2300" i="1" s="1"/>
  <c r="A1510" i="1"/>
  <c r="B1510" i="1"/>
  <c r="C1510" i="1"/>
  <c r="D1510" i="1"/>
  <c r="G1510" i="1"/>
  <c r="K1510" i="1"/>
  <c r="I1510" i="1" s="1" a="1"/>
  <c r="I1510" i="1" s="1"/>
  <c r="L1510" i="1"/>
  <c r="H1510" i="1" s="1"/>
  <c r="A1437" i="1"/>
  <c r="B1437" i="1"/>
  <c r="C1437" i="1"/>
  <c r="D1437" i="1"/>
  <c r="G1437" i="1"/>
  <c r="K1437" i="1"/>
  <c r="I1437" i="1" s="1" a="1"/>
  <c r="I1437" i="1" s="1"/>
  <c r="L1437" i="1"/>
  <c r="H1437" i="1" s="1"/>
  <c r="A1283" i="1"/>
  <c r="B1283" i="1"/>
  <c r="C1283" i="1"/>
  <c r="D1283" i="1"/>
  <c r="G1283" i="1"/>
  <c r="K1283" i="1"/>
  <c r="F1283" i="1" s="1"/>
  <c r="L1283" i="1"/>
  <c r="H1283" i="1" s="1"/>
  <c r="A965" i="1"/>
  <c r="B965" i="1"/>
  <c r="C965" i="1"/>
  <c r="D965" i="1"/>
  <c r="G965" i="1"/>
  <c r="K965" i="1"/>
  <c r="F965" i="1" s="1"/>
  <c r="L965" i="1"/>
  <c r="H965" i="1" s="1"/>
  <c r="A901" i="1"/>
  <c r="B901" i="1"/>
  <c r="C901" i="1"/>
  <c r="D901" i="1"/>
  <c r="G901" i="1"/>
  <c r="K901" i="1"/>
  <c r="F901" i="1" s="1"/>
  <c r="L901" i="1"/>
  <c r="H901" i="1" s="1"/>
  <c r="A831" i="1"/>
  <c r="B831" i="1"/>
  <c r="C831" i="1"/>
  <c r="D831" i="1"/>
  <c r="G831" i="1"/>
  <c r="K831" i="1"/>
  <c r="L831" i="1"/>
  <c r="H831" i="1" s="1"/>
  <c r="A536" i="1"/>
  <c r="B536" i="1"/>
  <c r="C536" i="1"/>
  <c r="D536" i="1"/>
  <c r="G536" i="1"/>
  <c r="K536" i="1"/>
  <c r="F536" i="1" s="1"/>
  <c r="L536" i="1"/>
  <c r="H536" i="1" s="1"/>
  <c r="A375" i="1"/>
  <c r="B375" i="1"/>
  <c r="C375" i="1"/>
  <c r="D375" i="1"/>
  <c r="G375" i="1"/>
  <c r="K375" i="1"/>
  <c r="I375" i="1" s="1" a="1"/>
  <c r="I375" i="1" s="1"/>
  <c r="L375" i="1"/>
  <c r="H375" i="1" s="1"/>
  <c r="A2521" i="1"/>
  <c r="B2521" i="1"/>
  <c r="C2521" i="1"/>
  <c r="D2521" i="1"/>
  <c r="G2521" i="1"/>
  <c r="K2521" i="1"/>
  <c r="I2521" i="1" s="1" a="1"/>
  <c r="I2521" i="1" s="1"/>
  <c r="L2521" i="1"/>
  <c r="H2521" i="1" s="1"/>
  <c r="A2206" i="1"/>
  <c r="B2206" i="1"/>
  <c r="C2206" i="1"/>
  <c r="D2206" i="1"/>
  <c r="G2206" i="1"/>
  <c r="K2206" i="1"/>
  <c r="J2206" i="1" s="1"/>
  <c r="L2206" i="1"/>
  <c r="H2206" i="1" s="1"/>
  <c r="A2174" i="1"/>
  <c r="B2174" i="1"/>
  <c r="C2174" i="1"/>
  <c r="D2174" i="1"/>
  <c r="G2174" i="1"/>
  <c r="K2174" i="1"/>
  <c r="F2174" i="1" s="1"/>
  <c r="L2174" i="1"/>
  <c r="H2174" i="1" s="1"/>
  <c r="A2075" i="1"/>
  <c r="B2075" i="1"/>
  <c r="C2075" i="1"/>
  <c r="D2075" i="1"/>
  <c r="G2075" i="1"/>
  <c r="K2075" i="1"/>
  <c r="J2075" i="1" s="1"/>
  <c r="L2075" i="1"/>
  <c r="H2075" i="1" s="1"/>
  <c r="A2038" i="1"/>
  <c r="B2038" i="1"/>
  <c r="C2038" i="1"/>
  <c r="D2038" i="1"/>
  <c r="G2038" i="1"/>
  <c r="K2038" i="1"/>
  <c r="J2038" i="1" s="1"/>
  <c r="L2038" i="1"/>
  <c r="H2038" i="1" s="1"/>
  <c r="A1937" i="1"/>
  <c r="B1937" i="1"/>
  <c r="C1937" i="1"/>
  <c r="D1937" i="1"/>
  <c r="G1937" i="1"/>
  <c r="K1937" i="1"/>
  <c r="F1937" i="1" s="1"/>
  <c r="L1937" i="1"/>
  <c r="H1937" i="1" s="1"/>
  <c r="A1876" i="1"/>
  <c r="B1876" i="1"/>
  <c r="C1876" i="1"/>
  <c r="D1876" i="1"/>
  <c r="G1876" i="1"/>
  <c r="K1876" i="1"/>
  <c r="I1876" i="1" s="1" a="1"/>
  <c r="I1876" i="1" s="1"/>
  <c r="L1876" i="1"/>
  <c r="H1876" i="1" s="1"/>
  <c r="A171" i="1"/>
  <c r="B171" i="1"/>
  <c r="C171" i="1"/>
  <c r="D171" i="1"/>
  <c r="G171" i="1"/>
  <c r="K171" i="1"/>
  <c r="I171" i="1" s="1" a="1"/>
  <c r="I171" i="1" s="1"/>
  <c r="L171" i="1"/>
  <c r="H171" i="1" s="1"/>
  <c r="A1938" i="1"/>
  <c r="B1938" i="1"/>
  <c r="C1938" i="1"/>
  <c r="D1938" i="1"/>
  <c r="G1938" i="1"/>
  <c r="K1938" i="1"/>
  <c r="F1938" i="1" s="1"/>
  <c r="L1938" i="1"/>
  <c r="H1938" i="1" s="1"/>
  <c r="A2963" i="1"/>
  <c r="B2963" i="1"/>
  <c r="C2963" i="1"/>
  <c r="D2963" i="1"/>
  <c r="G2963" i="1"/>
  <c r="K2963" i="1"/>
  <c r="J2963" i="1" s="1"/>
  <c r="L2963" i="1"/>
  <c r="H2963" i="1" s="1"/>
  <c r="A3377" i="1"/>
  <c r="B3377" i="1"/>
  <c r="C3377" i="1"/>
  <c r="D3377" i="1"/>
  <c r="G3377" i="1"/>
  <c r="K3377" i="1"/>
  <c r="F3377" i="1" s="1"/>
  <c r="L3377" i="1"/>
  <c r="H3377" i="1" s="1"/>
  <c r="A2499" i="1"/>
  <c r="B2499" i="1"/>
  <c r="C2499" i="1"/>
  <c r="D2499" i="1"/>
  <c r="G2499" i="1"/>
  <c r="K2499" i="1"/>
  <c r="I2499" i="1" s="1" a="1"/>
  <c r="I2499" i="1" s="1"/>
  <c r="L2499" i="1"/>
  <c r="H2499" i="1" s="1"/>
  <c r="A2336" i="1"/>
  <c r="B2336" i="1"/>
  <c r="C2336" i="1"/>
  <c r="D2336" i="1"/>
  <c r="G2336" i="1"/>
  <c r="K2336" i="1"/>
  <c r="J2336" i="1" s="1"/>
  <c r="L2336" i="1"/>
  <c r="H2336" i="1" s="1"/>
  <c r="A2175" i="1"/>
  <c r="B2175" i="1"/>
  <c r="C2175" i="1"/>
  <c r="D2175" i="1"/>
  <c r="G2175" i="1"/>
  <c r="K2175" i="1"/>
  <c r="F2175" i="1" s="1"/>
  <c r="L2175" i="1"/>
  <c r="H2175" i="1" s="1"/>
  <c r="A1965" i="1"/>
  <c r="B1965" i="1"/>
  <c r="C1965" i="1"/>
  <c r="D1965" i="1"/>
  <c r="G1965" i="1"/>
  <c r="K1965" i="1"/>
  <c r="I1965" i="1" s="1" a="1"/>
  <c r="I1965" i="1" s="1"/>
  <c r="L1965" i="1"/>
  <c r="H1965" i="1" s="1"/>
  <c r="A1213" i="1"/>
  <c r="B1213" i="1"/>
  <c r="C1213" i="1"/>
  <c r="D1213" i="1"/>
  <c r="G1213" i="1"/>
  <c r="K1213" i="1"/>
  <c r="F1213" i="1" s="1"/>
  <c r="L1213" i="1"/>
  <c r="H1213" i="1" s="1"/>
  <c r="A1148" i="1"/>
  <c r="B1148" i="1"/>
  <c r="C1148" i="1"/>
  <c r="D1148" i="1"/>
  <c r="G1148" i="1"/>
  <c r="K1148" i="1"/>
  <c r="J1148" i="1" s="1"/>
  <c r="L1148" i="1"/>
  <c r="H1148" i="1" s="1"/>
  <c r="A932" i="1"/>
  <c r="B932" i="1"/>
  <c r="C932" i="1"/>
  <c r="D932" i="1"/>
  <c r="G932" i="1"/>
  <c r="K932" i="1"/>
  <c r="F932" i="1" s="1"/>
  <c r="L932" i="1"/>
  <c r="H932" i="1" s="1"/>
  <c r="A376" i="1"/>
  <c r="B376" i="1"/>
  <c r="C376" i="1"/>
  <c r="D376" i="1"/>
  <c r="G376" i="1"/>
  <c r="K376" i="1"/>
  <c r="F376" i="1" s="1"/>
  <c r="L376" i="1"/>
  <c r="H376" i="1" s="1"/>
  <c r="A489" i="1"/>
  <c r="B489" i="1"/>
  <c r="C489" i="1"/>
  <c r="D489" i="1"/>
  <c r="G489" i="1"/>
  <c r="K489" i="1"/>
  <c r="F489" i="1" s="1"/>
  <c r="L489" i="1"/>
  <c r="H489" i="1" s="1"/>
  <c r="A224" i="1"/>
  <c r="B224" i="1"/>
  <c r="C224" i="1"/>
  <c r="D224" i="1"/>
  <c r="G224" i="1"/>
  <c r="K224" i="1"/>
  <c r="I224" i="1" s="1" a="1"/>
  <c r="I224" i="1" s="1"/>
  <c r="L224" i="1"/>
  <c r="H224" i="1" s="1"/>
  <c r="A2751" i="1"/>
  <c r="B2751" i="1"/>
  <c r="C2751" i="1"/>
  <c r="D2751" i="1"/>
  <c r="G2751" i="1"/>
  <c r="K2751" i="1"/>
  <c r="I2751" i="1" s="1" a="1"/>
  <c r="I2751" i="1" s="1"/>
  <c r="L2751" i="1"/>
  <c r="H2751" i="1" s="1"/>
  <c r="A2453" i="1"/>
  <c r="B2453" i="1"/>
  <c r="C2453" i="1"/>
  <c r="D2453" i="1"/>
  <c r="G2453" i="1"/>
  <c r="J2453" i="1"/>
  <c r="K2453" i="1"/>
  <c r="F2453" i="1" s="1"/>
  <c r="L2453" i="1"/>
  <c r="H2453" i="1" s="1"/>
  <c r="A2406" i="1"/>
  <c r="B2406" i="1"/>
  <c r="C2406" i="1"/>
  <c r="D2406" i="1"/>
  <c r="G2406" i="1"/>
  <c r="K2406" i="1"/>
  <c r="F2406" i="1" s="1"/>
  <c r="L2406" i="1"/>
  <c r="H2406" i="1" s="1"/>
  <c r="A2301" i="1"/>
  <c r="B2301" i="1"/>
  <c r="C2301" i="1"/>
  <c r="D2301" i="1"/>
  <c r="G2301" i="1"/>
  <c r="K2301" i="1"/>
  <c r="F2301" i="1" s="1"/>
  <c r="L2301" i="1"/>
  <c r="H2301" i="1" s="1"/>
  <c r="A2039" i="1"/>
  <c r="B2039" i="1"/>
  <c r="C2039" i="1"/>
  <c r="D2039" i="1"/>
  <c r="G2039" i="1"/>
  <c r="K2039" i="1"/>
  <c r="J2039" i="1" s="1"/>
  <c r="L2039" i="1"/>
  <c r="H2039" i="1" s="1"/>
  <c r="A1758" i="1"/>
  <c r="B1758" i="1"/>
  <c r="C1758" i="1"/>
  <c r="D1758" i="1"/>
  <c r="G1758" i="1"/>
  <c r="K1758" i="1"/>
  <c r="F1758" i="1" s="1"/>
  <c r="L1758" i="1"/>
  <c r="H1758" i="1" s="1"/>
  <c r="A1511" i="1"/>
  <c r="B1511" i="1"/>
  <c r="C1511" i="1"/>
  <c r="D1511" i="1"/>
  <c r="G1511" i="1"/>
  <c r="K1511" i="1"/>
  <c r="I1511" i="1" s="1" a="1"/>
  <c r="I1511" i="1" s="1"/>
  <c r="L1511" i="1"/>
  <c r="H1511" i="1" s="1"/>
  <c r="A1479" i="1"/>
  <c r="B1479" i="1"/>
  <c r="C1479" i="1"/>
  <c r="D1479" i="1"/>
  <c r="G1479" i="1"/>
  <c r="K1479" i="1"/>
  <c r="F1479" i="1" s="1"/>
  <c r="L1479" i="1"/>
  <c r="H1479" i="1" s="1"/>
  <c r="A2481" i="1"/>
  <c r="B2481" i="1"/>
  <c r="C2481" i="1"/>
  <c r="D2481" i="1"/>
  <c r="G2481" i="1"/>
  <c r="K2481" i="1"/>
  <c r="I2481" i="1" s="1" a="1"/>
  <c r="I2481" i="1" s="1"/>
  <c r="L2481" i="1"/>
  <c r="H2481" i="1" s="1"/>
  <c r="A2878" i="1"/>
  <c r="B2878" i="1"/>
  <c r="C2878" i="1"/>
  <c r="D2878" i="1"/>
  <c r="G2878" i="1"/>
  <c r="K2878" i="1"/>
  <c r="F2878" i="1" s="1"/>
  <c r="L2878" i="1"/>
  <c r="H2878" i="1" s="1"/>
  <c r="A2407" i="1"/>
  <c r="B2407" i="1"/>
  <c r="C2407" i="1"/>
  <c r="D2407" i="1"/>
  <c r="G2407" i="1"/>
  <c r="K2407" i="1"/>
  <c r="J2407" i="1" s="1"/>
  <c r="L2407" i="1"/>
  <c r="H2407" i="1" s="1"/>
  <c r="A2271" i="1"/>
  <c r="B2271" i="1"/>
  <c r="C2271" i="1"/>
  <c r="D2271" i="1"/>
  <c r="G2271" i="1"/>
  <c r="K2271" i="1"/>
  <c r="L2271" i="1"/>
  <c r="H2271" i="1" s="1"/>
  <c r="A1376" i="1"/>
  <c r="B1376" i="1"/>
  <c r="C1376" i="1"/>
  <c r="D1376" i="1"/>
  <c r="G1376" i="1"/>
  <c r="K1376" i="1"/>
  <c r="I1376" i="1" s="1" a="1"/>
  <c r="I1376" i="1" s="1"/>
  <c r="L1376" i="1"/>
  <c r="H1376" i="1" s="1"/>
  <c r="A1337" i="1"/>
  <c r="B1337" i="1"/>
  <c r="C1337" i="1"/>
  <c r="D1337" i="1"/>
  <c r="G1337" i="1"/>
  <c r="K1337" i="1"/>
  <c r="F1337" i="1" s="1"/>
  <c r="L1337" i="1"/>
  <c r="H1337" i="1" s="1"/>
  <c r="A1085" i="1"/>
  <c r="B1085" i="1"/>
  <c r="C1085" i="1"/>
  <c r="D1085" i="1"/>
  <c r="G1085" i="1"/>
  <c r="K1085" i="1"/>
  <c r="I1085" i="1" s="1" a="1"/>
  <c r="I1085" i="1" s="1"/>
  <c r="L1085" i="1"/>
  <c r="H1085" i="1" s="1"/>
  <c r="A184" i="1"/>
  <c r="B184" i="1"/>
  <c r="C184" i="1"/>
  <c r="D184" i="1"/>
  <c r="G184" i="1"/>
  <c r="K184" i="1"/>
  <c r="I184" i="1" s="1" a="1"/>
  <c r="I184" i="1" s="1"/>
  <c r="L184" i="1"/>
  <c r="H184" i="1" s="1"/>
  <c r="A641" i="1"/>
  <c r="B641" i="1"/>
  <c r="C641" i="1"/>
  <c r="D641" i="1"/>
  <c r="G641" i="1"/>
  <c r="K641" i="1"/>
  <c r="F641" i="1" s="1"/>
  <c r="L641" i="1"/>
  <c r="H641" i="1" s="1"/>
  <c r="A2076" i="1"/>
  <c r="B2076" i="1"/>
  <c r="C2076" i="1"/>
  <c r="D2076" i="1"/>
  <c r="G2076" i="1"/>
  <c r="K2076" i="1"/>
  <c r="F2076" i="1" s="1"/>
  <c r="L2076" i="1"/>
  <c r="H2076" i="1" s="1"/>
  <c r="A8" i="1"/>
  <c r="B8" i="1"/>
  <c r="C8" i="1"/>
  <c r="D8" i="1"/>
  <c r="G8" i="1"/>
  <c r="K8" i="1"/>
  <c r="J8" i="1" s="1"/>
  <c r="L8" i="1"/>
  <c r="H8" i="1" s="1"/>
  <c r="A2879" i="1"/>
  <c r="B2879" i="1"/>
  <c r="C2879" i="1"/>
  <c r="D2879" i="1"/>
  <c r="G2879" i="1"/>
  <c r="K2879" i="1"/>
  <c r="L2879" i="1"/>
  <c r="H2879" i="1" s="1"/>
  <c r="A537" i="1"/>
  <c r="B537" i="1"/>
  <c r="C537" i="1"/>
  <c r="D537" i="1"/>
  <c r="G537" i="1"/>
  <c r="K537" i="1"/>
  <c r="I537" i="1" s="1" a="1"/>
  <c r="I537" i="1" s="1"/>
  <c r="L537" i="1"/>
  <c r="H537" i="1" s="1"/>
  <c r="A3027" i="1"/>
  <c r="B3027" i="1"/>
  <c r="C3027" i="1"/>
  <c r="D3027" i="1"/>
  <c r="G3027" i="1"/>
  <c r="K3027" i="1"/>
  <c r="F3027" i="1" s="1"/>
  <c r="L3027" i="1"/>
  <c r="H3027" i="1" s="1"/>
  <c r="A2835" i="1"/>
  <c r="B2835" i="1"/>
  <c r="C2835" i="1"/>
  <c r="D2835" i="1"/>
  <c r="G2835" i="1"/>
  <c r="K2835" i="1"/>
  <c r="L2835" i="1"/>
  <c r="H2835" i="1" s="1"/>
  <c r="A746" i="1"/>
  <c r="B746" i="1"/>
  <c r="C746" i="1"/>
  <c r="D746" i="1"/>
  <c r="G746" i="1"/>
  <c r="K746" i="1"/>
  <c r="F746" i="1" s="1"/>
  <c r="L746" i="1"/>
  <c r="H746" i="1" s="1"/>
  <c r="A54" i="1"/>
  <c r="B54" i="1"/>
  <c r="C54" i="1"/>
  <c r="D54" i="1"/>
  <c r="G54" i="1"/>
  <c r="K54" i="1"/>
  <c r="F54" i="1" s="1"/>
  <c r="L54" i="1"/>
  <c r="H54" i="1" s="1"/>
  <c r="A2503" i="1"/>
  <c r="B2503" i="1"/>
  <c r="C2503" i="1"/>
  <c r="D2503" i="1"/>
  <c r="G2503" i="1"/>
  <c r="K2503" i="1"/>
  <c r="F2503" i="1" s="1"/>
  <c r="L2503" i="1"/>
  <c r="H2503" i="1" s="1"/>
  <c r="A3169" i="1"/>
  <c r="B3169" i="1"/>
  <c r="C3169" i="1"/>
  <c r="D3169" i="1"/>
  <c r="G3169" i="1"/>
  <c r="K3169" i="1"/>
  <c r="I3169" i="1" s="1" a="1"/>
  <c r="I3169" i="1" s="1"/>
  <c r="L3169" i="1"/>
  <c r="H3169" i="1" s="1"/>
  <c r="A2604" i="1"/>
  <c r="B2604" i="1"/>
  <c r="C2604" i="1"/>
  <c r="D2604" i="1"/>
  <c r="G2604" i="1"/>
  <c r="K2604" i="1"/>
  <c r="F2604" i="1" s="1"/>
  <c r="L2604" i="1"/>
  <c r="H2604" i="1" s="1"/>
  <c r="A2605" i="1"/>
  <c r="B2605" i="1"/>
  <c r="C2605" i="1"/>
  <c r="D2605" i="1"/>
  <c r="G2605" i="1"/>
  <c r="K2605" i="1"/>
  <c r="L2605" i="1"/>
  <c r="H2605" i="1" s="1"/>
  <c r="A1575" i="1"/>
  <c r="B1575" i="1"/>
  <c r="C1575" i="1"/>
  <c r="D1575" i="1"/>
  <c r="G1575" i="1"/>
  <c r="K1575" i="1"/>
  <c r="L1575" i="1"/>
  <c r="H1575" i="1" s="1"/>
  <c r="A1115" i="1"/>
  <c r="B1115" i="1"/>
  <c r="C1115" i="1"/>
  <c r="D1115" i="1"/>
  <c r="G1115" i="1"/>
  <c r="K1115" i="1"/>
  <c r="F1115" i="1" s="1"/>
  <c r="L1115" i="1"/>
  <c r="H1115" i="1" s="1"/>
  <c r="A1004" i="1"/>
  <c r="B1004" i="1"/>
  <c r="C1004" i="1"/>
  <c r="D1004" i="1"/>
  <c r="G1004" i="1"/>
  <c r="K1004" i="1"/>
  <c r="F1004" i="1" s="1"/>
  <c r="L1004" i="1"/>
  <c r="H1004" i="1" s="1"/>
  <c r="A423" i="1"/>
  <c r="B423" i="1"/>
  <c r="C423" i="1"/>
  <c r="D423" i="1"/>
  <c r="G423" i="1"/>
  <c r="K423" i="1"/>
  <c r="L423" i="1"/>
  <c r="H423" i="1" s="1"/>
  <c r="A95" i="1"/>
  <c r="B95" i="1"/>
  <c r="C95" i="1"/>
  <c r="D95" i="1"/>
  <c r="G95" i="1"/>
  <c r="K95" i="1"/>
  <c r="L95" i="1"/>
  <c r="H95" i="1" s="1"/>
  <c r="A1759" i="1"/>
  <c r="B1759" i="1"/>
  <c r="C1759" i="1"/>
  <c r="D1759" i="1"/>
  <c r="G1759" i="1"/>
  <c r="K1759" i="1"/>
  <c r="I1759" i="1" s="1" a="1"/>
  <c r="I1759" i="1" s="1"/>
  <c r="L1759" i="1"/>
  <c r="H1759" i="1" s="1"/>
  <c r="A3223" i="1"/>
  <c r="B3223" i="1"/>
  <c r="C3223" i="1"/>
  <c r="D3223" i="1"/>
  <c r="G3223" i="1"/>
  <c r="K3223" i="1"/>
  <c r="L3223" i="1"/>
  <c r="H3223" i="1" s="1"/>
  <c r="A2564" i="1"/>
  <c r="B2564" i="1"/>
  <c r="C2564" i="1"/>
  <c r="D2564" i="1"/>
  <c r="G2564" i="1"/>
  <c r="K2564" i="1"/>
  <c r="L2564" i="1"/>
  <c r="H2564" i="1" s="1"/>
  <c r="A2207" i="1"/>
  <c r="B2207" i="1"/>
  <c r="C2207" i="1"/>
  <c r="D2207" i="1"/>
  <c r="G2207" i="1"/>
  <c r="K2207" i="1"/>
  <c r="F2207" i="1" s="1"/>
  <c r="L2207" i="1"/>
  <c r="H2207" i="1" s="1"/>
  <c r="A1966" i="1"/>
  <c r="B1966" i="1"/>
  <c r="C1966" i="1"/>
  <c r="D1966" i="1"/>
  <c r="G1966" i="1"/>
  <c r="K1966" i="1"/>
  <c r="F1966" i="1" s="1"/>
  <c r="L1966" i="1"/>
  <c r="H1966" i="1" s="1"/>
  <c r="A1780" i="1"/>
  <c r="B1780" i="1"/>
  <c r="C1780" i="1"/>
  <c r="D1780" i="1"/>
  <c r="G1780" i="1"/>
  <c r="K1780" i="1"/>
  <c r="L1780" i="1"/>
  <c r="H1780" i="1" s="1"/>
  <c r="A1410" i="1"/>
  <c r="B1410" i="1"/>
  <c r="C1410" i="1"/>
  <c r="D1410" i="1"/>
  <c r="G1410" i="1"/>
  <c r="K1410" i="1"/>
  <c r="L1410" i="1"/>
  <c r="H1410" i="1" s="1"/>
  <c r="A1377" i="1"/>
  <c r="B1377" i="1"/>
  <c r="C1377" i="1"/>
  <c r="D1377" i="1"/>
  <c r="G1377" i="1"/>
  <c r="K1377" i="1"/>
  <c r="L1377" i="1"/>
  <c r="H1377" i="1" s="1"/>
  <c r="A1031" i="1"/>
  <c r="B1031" i="1"/>
  <c r="C1031" i="1"/>
  <c r="D1031" i="1"/>
  <c r="G1031" i="1"/>
  <c r="K1031" i="1"/>
  <c r="L1031" i="1"/>
  <c r="H1031" i="1" s="1"/>
  <c r="A1032" i="1"/>
  <c r="B1032" i="1"/>
  <c r="C1032" i="1"/>
  <c r="D1032" i="1"/>
  <c r="G1032" i="1"/>
  <c r="K1032" i="1"/>
  <c r="L1032" i="1"/>
  <c r="H1032" i="1" s="1"/>
  <c r="A1005" i="1"/>
  <c r="B1005" i="1"/>
  <c r="C1005" i="1"/>
  <c r="D1005" i="1"/>
  <c r="G1005" i="1"/>
  <c r="K1005" i="1"/>
  <c r="J1005" i="1" s="1"/>
  <c r="L1005" i="1"/>
  <c r="H1005" i="1" s="1"/>
  <c r="A2880" i="1"/>
  <c r="B2880" i="1"/>
  <c r="C2880" i="1"/>
  <c r="D2880" i="1"/>
  <c r="G2880" i="1"/>
  <c r="K2880" i="1"/>
  <c r="F2880" i="1" s="1"/>
  <c r="L2880" i="1"/>
  <c r="H2880" i="1" s="1"/>
  <c r="A2788" i="1"/>
  <c r="B2788" i="1"/>
  <c r="C2788" i="1"/>
  <c r="D2788" i="1"/>
  <c r="G2788" i="1"/>
  <c r="K2788" i="1"/>
  <c r="J2788" i="1" s="1"/>
  <c r="L2788" i="1"/>
  <c r="H2788" i="1" s="1"/>
  <c r="A1648" i="1"/>
  <c r="B1648" i="1"/>
  <c r="C1648" i="1"/>
  <c r="D1648" i="1"/>
  <c r="G1648" i="1"/>
  <c r="K1648" i="1"/>
  <c r="F1648" i="1" s="1"/>
  <c r="L1648" i="1"/>
  <c r="H1648" i="1" s="1"/>
  <c r="A1576" i="1"/>
  <c r="B1576" i="1"/>
  <c r="C1576" i="1"/>
  <c r="D1576" i="1"/>
  <c r="G1576" i="1"/>
  <c r="K1576" i="1"/>
  <c r="F1576" i="1" s="1"/>
  <c r="L1576" i="1"/>
  <c r="H1576" i="1" s="1"/>
  <c r="A1540" i="1"/>
  <c r="B1540" i="1"/>
  <c r="C1540" i="1"/>
  <c r="D1540" i="1"/>
  <c r="G1540" i="1"/>
  <c r="K1540" i="1"/>
  <c r="F1540" i="1" s="1"/>
  <c r="L1540" i="1"/>
  <c r="H1540" i="1" s="1"/>
  <c r="A747" i="1"/>
  <c r="B747" i="1"/>
  <c r="C747" i="1"/>
  <c r="D747" i="1"/>
  <c r="G747" i="1"/>
  <c r="K747" i="1"/>
  <c r="F747" i="1" s="1"/>
  <c r="L747" i="1"/>
  <c r="H747" i="1" s="1"/>
  <c r="A377" i="1"/>
  <c r="B377" i="1"/>
  <c r="C377" i="1"/>
  <c r="D377" i="1"/>
  <c r="G377" i="1"/>
  <c r="K377" i="1"/>
  <c r="L377" i="1"/>
  <c r="H377" i="1" s="1"/>
  <c r="A3321" i="1"/>
  <c r="B3321" i="1"/>
  <c r="C3321" i="1"/>
  <c r="D3321" i="1"/>
  <c r="G3321" i="1"/>
  <c r="K3321" i="1"/>
  <c r="L3321" i="1"/>
  <c r="H3321" i="1" s="1"/>
  <c r="A2606" i="1"/>
  <c r="B2606" i="1"/>
  <c r="C2606" i="1"/>
  <c r="D2606" i="1"/>
  <c r="G2606" i="1"/>
  <c r="K2606" i="1"/>
  <c r="F2606" i="1" s="1"/>
  <c r="L2606" i="1"/>
  <c r="H2606" i="1" s="1"/>
  <c r="A2371" i="1"/>
  <c r="B2371" i="1"/>
  <c r="C2371" i="1"/>
  <c r="D2371" i="1"/>
  <c r="G2371" i="1"/>
  <c r="K2371" i="1"/>
  <c r="F2371" i="1" s="1"/>
  <c r="L2371" i="1"/>
  <c r="H2371" i="1" s="1"/>
  <c r="A2337" i="1"/>
  <c r="B2337" i="1"/>
  <c r="C2337" i="1"/>
  <c r="D2337" i="1"/>
  <c r="G2337" i="1"/>
  <c r="K2337" i="1"/>
  <c r="F2337" i="1" s="1"/>
  <c r="L2337" i="1"/>
  <c r="H2337" i="1" s="1"/>
  <c r="A2148" i="1"/>
  <c r="B2148" i="1"/>
  <c r="C2148" i="1"/>
  <c r="D2148" i="1"/>
  <c r="G2148" i="1"/>
  <c r="K2148" i="1"/>
  <c r="F2148" i="1" s="1"/>
  <c r="L2148" i="1"/>
  <c r="H2148" i="1" s="1"/>
  <c r="A1781" i="1"/>
  <c r="B1781" i="1"/>
  <c r="C1781" i="1"/>
  <c r="D1781" i="1"/>
  <c r="G1781" i="1"/>
  <c r="K1781" i="1"/>
  <c r="F1781" i="1" s="1"/>
  <c r="L1781" i="1"/>
  <c r="H1781" i="1" s="1"/>
  <c r="A1734" i="1"/>
  <c r="B1734" i="1"/>
  <c r="C1734" i="1"/>
  <c r="D1734" i="1"/>
  <c r="G1734" i="1"/>
  <c r="K1734" i="1"/>
  <c r="F1734" i="1" s="1"/>
  <c r="L1734" i="1"/>
  <c r="H1734" i="1" s="1"/>
  <c r="A1541" i="1"/>
  <c r="B1541" i="1"/>
  <c r="C1541" i="1"/>
  <c r="D1541" i="1"/>
  <c r="G1541" i="1"/>
  <c r="K1541" i="1"/>
  <c r="L1541" i="1"/>
  <c r="H1541" i="1" s="1"/>
  <c r="A360" i="1"/>
  <c r="B360" i="1"/>
  <c r="C360" i="1"/>
  <c r="D360" i="1"/>
  <c r="G360" i="1"/>
  <c r="K360" i="1"/>
  <c r="F360" i="1" s="1"/>
  <c r="L360" i="1"/>
  <c r="H360" i="1" s="1"/>
  <c r="A1116" i="1"/>
  <c r="B1116" i="1"/>
  <c r="C1116" i="1"/>
  <c r="D1116" i="1"/>
  <c r="G1116" i="1"/>
  <c r="K1116" i="1"/>
  <c r="F1116" i="1" s="1"/>
  <c r="L1116" i="1"/>
  <c r="H1116" i="1" s="1"/>
  <c r="A284" i="1"/>
  <c r="B284" i="1"/>
  <c r="C284" i="1"/>
  <c r="D284" i="1"/>
  <c r="G284" i="1"/>
  <c r="K284" i="1"/>
  <c r="J284" i="1" s="1"/>
  <c r="L284" i="1"/>
  <c r="H284" i="1" s="1"/>
  <c r="A2664" i="1"/>
  <c r="B2664" i="1"/>
  <c r="C2664" i="1"/>
  <c r="D2664" i="1"/>
  <c r="G2664" i="1"/>
  <c r="K2664" i="1"/>
  <c r="F2664" i="1" s="1"/>
  <c r="L2664" i="1"/>
  <c r="H2664" i="1" s="1"/>
  <c r="A2565" i="1"/>
  <c r="B2565" i="1"/>
  <c r="C2565" i="1"/>
  <c r="D2565" i="1"/>
  <c r="G2565" i="1"/>
  <c r="K2565" i="1"/>
  <c r="F2565" i="1" s="1"/>
  <c r="L2565" i="1"/>
  <c r="H2565" i="1" s="1"/>
  <c r="A1542" i="1"/>
  <c r="B1542" i="1"/>
  <c r="C1542" i="1"/>
  <c r="D1542" i="1"/>
  <c r="G1542" i="1"/>
  <c r="K1542" i="1"/>
  <c r="F1542" i="1" s="1"/>
  <c r="L1542" i="1"/>
  <c r="H1542" i="1" s="1"/>
  <c r="A1468" i="1"/>
  <c r="B1468" i="1"/>
  <c r="C1468" i="1"/>
  <c r="D1468" i="1"/>
  <c r="G1468" i="1"/>
  <c r="K1468" i="1"/>
  <c r="F1468" i="1" s="1"/>
  <c r="L1468" i="1"/>
  <c r="H1468" i="1" s="1"/>
  <c r="A1302" i="1"/>
  <c r="B1302" i="1"/>
  <c r="C1302" i="1"/>
  <c r="D1302" i="1"/>
  <c r="G1302" i="1"/>
  <c r="K1302" i="1"/>
  <c r="F1302" i="1" s="1"/>
  <c r="L1302" i="1"/>
  <c r="H1302" i="1" s="1"/>
  <c r="A725" i="1"/>
  <c r="B725" i="1"/>
  <c r="C725" i="1"/>
  <c r="D725" i="1"/>
  <c r="G725" i="1"/>
  <c r="K725" i="1"/>
  <c r="F725" i="1" s="1"/>
  <c r="L725" i="1"/>
  <c r="H725" i="1" s="1"/>
  <c r="A424" i="1"/>
  <c r="B424" i="1"/>
  <c r="C424" i="1"/>
  <c r="D424" i="1"/>
  <c r="G424" i="1"/>
  <c r="K424" i="1"/>
  <c r="F424" i="1" s="1"/>
  <c r="L424" i="1"/>
  <c r="H424" i="1" s="1"/>
  <c r="A3147" i="1"/>
  <c r="B3147" i="1"/>
  <c r="C3147" i="1"/>
  <c r="D3147" i="1"/>
  <c r="G3147" i="1"/>
  <c r="K3147" i="1"/>
  <c r="F3147" i="1" s="1"/>
  <c r="L3147" i="1"/>
  <c r="H3147" i="1" s="1"/>
  <c r="A2940" i="1"/>
  <c r="B2940" i="1"/>
  <c r="C2940" i="1"/>
  <c r="D2940" i="1"/>
  <c r="G2940" i="1"/>
  <c r="K2940" i="1"/>
  <c r="F2940" i="1" s="1"/>
  <c r="L2940" i="1"/>
  <c r="H2940" i="1" s="1"/>
  <c r="A2911" i="1"/>
  <c r="B2911" i="1"/>
  <c r="C2911" i="1"/>
  <c r="D2911" i="1"/>
  <c r="G2911" i="1"/>
  <c r="K2911" i="1"/>
  <c r="F2911" i="1" s="1"/>
  <c r="L2911" i="1"/>
  <c r="H2911" i="1" s="1"/>
  <c r="A2836" i="1"/>
  <c r="B2836" i="1"/>
  <c r="C2836" i="1"/>
  <c r="D2836" i="1"/>
  <c r="G2836" i="1"/>
  <c r="K2836" i="1"/>
  <c r="F2836" i="1" s="1"/>
  <c r="L2836" i="1"/>
  <c r="H2836" i="1" s="1"/>
  <c r="A2522" i="1"/>
  <c r="B2522" i="1"/>
  <c r="C2522" i="1"/>
  <c r="D2522" i="1"/>
  <c r="G2522" i="1"/>
  <c r="K2522" i="1"/>
  <c r="F2522" i="1" s="1"/>
  <c r="L2522" i="1"/>
  <c r="H2522" i="1" s="1"/>
  <c r="A2408" i="1"/>
  <c r="B2408" i="1"/>
  <c r="C2408" i="1"/>
  <c r="D2408" i="1"/>
  <c r="G2408" i="1"/>
  <c r="K2408" i="1"/>
  <c r="F2408" i="1" s="1"/>
  <c r="L2408" i="1"/>
  <c r="H2408" i="1" s="1"/>
  <c r="A1338" i="1"/>
  <c r="B1338" i="1"/>
  <c r="C1338" i="1"/>
  <c r="D1338" i="1"/>
  <c r="G1338" i="1"/>
  <c r="K1338" i="1"/>
  <c r="F1338" i="1" s="1"/>
  <c r="L1338" i="1"/>
  <c r="H1338" i="1" s="1"/>
  <c r="A1480" i="1"/>
  <c r="B1480" i="1"/>
  <c r="C1480" i="1"/>
  <c r="D1480" i="1"/>
  <c r="G1480" i="1"/>
  <c r="K1480" i="1"/>
  <c r="F1480" i="1" s="1"/>
  <c r="L1480" i="1"/>
  <c r="H1480" i="1" s="1"/>
  <c r="A1967" i="1"/>
  <c r="B1967" i="1"/>
  <c r="C1967" i="1"/>
  <c r="D1967" i="1"/>
  <c r="G1967" i="1"/>
  <c r="K1967" i="1"/>
  <c r="L1967" i="1"/>
  <c r="H1967" i="1" s="1"/>
  <c r="A1512" i="1"/>
  <c r="B1512" i="1"/>
  <c r="C1512" i="1"/>
  <c r="D1512" i="1"/>
  <c r="G1512" i="1"/>
  <c r="K1512" i="1"/>
  <c r="F1512" i="1" s="1"/>
  <c r="L1512" i="1"/>
  <c r="H1512" i="1" s="1"/>
  <c r="A1481" i="1"/>
  <c r="B1481" i="1"/>
  <c r="C1481" i="1"/>
  <c r="D1481" i="1"/>
  <c r="G1481" i="1"/>
  <c r="K1481" i="1"/>
  <c r="F1481" i="1" s="1"/>
  <c r="L1481" i="1"/>
  <c r="H1481" i="1" s="1"/>
  <c r="A1117" i="1"/>
  <c r="B1117" i="1"/>
  <c r="C1117" i="1"/>
  <c r="D1117" i="1"/>
  <c r="G1117" i="1"/>
  <c r="K1117" i="1"/>
  <c r="F1117" i="1" s="1"/>
  <c r="L1117" i="1"/>
  <c r="H1117" i="1" s="1"/>
  <c r="A1939" i="1"/>
  <c r="B1939" i="1"/>
  <c r="C1939" i="1"/>
  <c r="D1939" i="1"/>
  <c r="G1939" i="1"/>
  <c r="K1939" i="1"/>
  <c r="F1939" i="1" s="1"/>
  <c r="L1939" i="1"/>
  <c r="H1939" i="1" s="1"/>
  <c r="A1033" i="1"/>
  <c r="B1033" i="1"/>
  <c r="C1033" i="1"/>
  <c r="D1033" i="1"/>
  <c r="G1033" i="1"/>
  <c r="K1033" i="1"/>
  <c r="F1033" i="1" s="1"/>
  <c r="L1033" i="1"/>
  <c r="H1033" i="1" s="1"/>
  <c r="A3322" i="1"/>
  <c r="B3322" i="1"/>
  <c r="C3322" i="1"/>
  <c r="D3322" i="1"/>
  <c r="G3322" i="1"/>
  <c r="K3322" i="1"/>
  <c r="F3322" i="1" s="1"/>
  <c r="L3322" i="1"/>
  <c r="H3322" i="1" s="1"/>
  <c r="A1841" i="1"/>
  <c r="B1841" i="1"/>
  <c r="C1841" i="1"/>
  <c r="D1841" i="1"/>
  <c r="G1841" i="1"/>
  <c r="K1841" i="1"/>
  <c r="F1841" i="1" s="1"/>
  <c r="L1841" i="1"/>
  <c r="H1841" i="1" s="1"/>
  <c r="A1782" i="1"/>
  <c r="B1782" i="1"/>
  <c r="C1782" i="1"/>
  <c r="D1782" i="1"/>
  <c r="G1782" i="1"/>
  <c r="K1782" i="1"/>
  <c r="F1782" i="1" s="1"/>
  <c r="L1782" i="1"/>
  <c r="H1782" i="1" s="1"/>
  <c r="A1698" i="1"/>
  <c r="B1698" i="1"/>
  <c r="C1698" i="1"/>
  <c r="D1698" i="1"/>
  <c r="G1698" i="1"/>
  <c r="K1698" i="1"/>
  <c r="L1698" i="1"/>
  <c r="H1698" i="1" s="1"/>
  <c r="A55" i="1"/>
  <c r="B55" i="1"/>
  <c r="C55" i="1"/>
  <c r="D55" i="1"/>
  <c r="G55" i="1"/>
  <c r="K55" i="1"/>
  <c r="F55" i="1" s="1"/>
  <c r="L55" i="1"/>
  <c r="H55" i="1" s="1"/>
  <c r="A3298" i="1"/>
  <c r="B3298" i="1"/>
  <c r="C3298" i="1"/>
  <c r="D3298" i="1"/>
  <c r="G3298" i="1"/>
  <c r="K3298" i="1"/>
  <c r="F3298" i="1" s="1"/>
  <c r="L3298" i="1"/>
  <c r="H3298" i="1" s="1"/>
  <c r="A3065" i="1"/>
  <c r="B3065" i="1"/>
  <c r="C3065" i="1"/>
  <c r="D3065" i="1"/>
  <c r="G3065" i="1"/>
  <c r="K3065" i="1"/>
  <c r="F3065" i="1" s="1"/>
  <c r="L3065" i="1"/>
  <c r="H3065" i="1" s="1"/>
  <c r="A2237" i="1"/>
  <c r="B2237" i="1"/>
  <c r="C2237" i="1"/>
  <c r="D2237" i="1"/>
  <c r="G2237" i="1"/>
  <c r="K2237" i="1"/>
  <c r="F2237" i="1" s="1"/>
  <c r="L2237" i="1"/>
  <c r="H2237" i="1" s="1"/>
  <c r="A2176" i="1"/>
  <c r="B2176" i="1"/>
  <c r="C2176" i="1"/>
  <c r="D2176" i="1"/>
  <c r="G2176" i="1"/>
  <c r="K2176" i="1"/>
  <c r="F2176" i="1" s="1"/>
  <c r="L2176" i="1"/>
  <c r="H2176" i="1" s="1"/>
  <c r="A2077" i="1"/>
  <c r="B2077" i="1"/>
  <c r="C2077" i="1"/>
  <c r="D2077" i="1"/>
  <c r="G2077" i="1"/>
  <c r="K2077" i="1"/>
  <c r="I2077" i="1" s="1" a="1"/>
  <c r="I2077" i="1" s="1"/>
  <c r="L2077" i="1"/>
  <c r="H2077" i="1" s="1"/>
  <c r="A1910" i="1"/>
  <c r="B1910" i="1"/>
  <c r="C1910" i="1"/>
  <c r="D1910" i="1"/>
  <c r="G1910" i="1"/>
  <c r="K1910" i="1"/>
  <c r="F1910" i="1" s="1"/>
  <c r="L1910" i="1"/>
  <c r="H1910" i="1" s="1"/>
  <c r="A1174" i="1"/>
  <c r="B1174" i="1"/>
  <c r="C1174" i="1"/>
  <c r="D1174" i="1"/>
  <c r="G1174" i="1"/>
  <c r="K1174" i="1"/>
  <c r="J1174" i="1" s="1"/>
  <c r="L1174" i="1"/>
  <c r="H1174" i="1" s="1"/>
  <c r="A1175" i="1"/>
  <c r="B1175" i="1"/>
  <c r="C1175" i="1"/>
  <c r="D1175" i="1"/>
  <c r="G1175" i="1"/>
  <c r="K1175" i="1"/>
  <c r="F1175" i="1" s="1"/>
  <c r="L1175" i="1"/>
  <c r="H1175" i="1" s="1"/>
  <c r="A1149" i="1"/>
  <c r="B1149" i="1"/>
  <c r="C1149" i="1"/>
  <c r="D1149" i="1"/>
  <c r="G1149" i="1"/>
  <c r="K1149" i="1"/>
  <c r="F1149" i="1" s="1"/>
  <c r="L1149" i="1"/>
  <c r="H1149" i="1" s="1"/>
  <c r="A3323" i="1"/>
  <c r="B3323" i="1"/>
  <c r="C3323" i="1"/>
  <c r="D3323" i="1"/>
  <c r="G3323" i="1"/>
  <c r="K3323" i="1"/>
  <c r="F3323" i="1" s="1"/>
  <c r="L3323" i="1"/>
  <c r="H3323" i="1" s="1"/>
  <c r="A1438" i="1"/>
  <c r="B1438" i="1"/>
  <c r="C1438" i="1"/>
  <c r="D1438" i="1"/>
  <c r="G1438" i="1"/>
  <c r="K1438" i="1"/>
  <c r="F1438" i="1" s="1"/>
  <c r="L1438" i="1"/>
  <c r="H1438" i="1" s="1"/>
  <c r="A1176" i="1"/>
  <c r="B1176" i="1"/>
  <c r="C1176" i="1"/>
  <c r="D1176" i="1"/>
  <c r="G1176" i="1"/>
  <c r="K1176" i="1"/>
  <c r="L1176" i="1"/>
  <c r="H1176" i="1" s="1"/>
  <c r="A1118" i="1"/>
  <c r="B1118" i="1"/>
  <c r="C1118" i="1"/>
  <c r="D1118" i="1"/>
  <c r="G1118" i="1"/>
  <c r="K1118" i="1"/>
  <c r="F1118" i="1" s="1"/>
  <c r="L1118" i="1"/>
  <c r="H1118" i="1" s="1"/>
  <c r="A775" i="1"/>
  <c r="B775" i="1"/>
  <c r="C775" i="1"/>
  <c r="D775" i="1"/>
  <c r="G775" i="1"/>
  <c r="K775" i="1"/>
  <c r="F775" i="1" s="1"/>
  <c r="L775" i="1"/>
  <c r="H775" i="1" s="1"/>
  <c r="A466" i="1"/>
  <c r="B466" i="1"/>
  <c r="C466" i="1"/>
  <c r="D466" i="1"/>
  <c r="G466" i="1"/>
  <c r="K466" i="1"/>
  <c r="I466" i="1" s="1" a="1"/>
  <c r="I466" i="1" s="1"/>
  <c r="L466" i="1"/>
  <c r="H466" i="1" s="1"/>
  <c r="A1629" i="1"/>
  <c r="B1629" i="1"/>
  <c r="C1629" i="1"/>
  <c r="D1629" i="1"/>
  <c r="G1629" i="1"/>
  <c r="K1629" i="1"/>
  <c r="F1629" i="1" s="1"/>
  <c r="L1629" i="1"/>
  <c r="H1629" i="1" s="1"/>
  <c r="A1249" i="1"/>
  <c r="B1249" i="1"/>
  <c r="C1249" i="1"/>
  <c r="D1249" i="1"/>
  <c r="G1249" i="1"/>
  <c r="K1249" i="1"/>
  <c r="L1249" i="1"/>
  <c r="H1249" i="1" s="1"/>
  <c r="A3378" i="1"/>
  <c r="B3378" i="1"/>
  <c r="C3378" i="1"/>
  <c r="D3378" i="1"/>
  <c r="G3378" i="1"/>
  <c r="K3378" i="1"/>
  <c r="F3378" i="1" s="1"/>
  <c r="L3378" i="1"/>
  <c r="H3378" i="1" s="1"/>
  <c r="A3324" i="1"/>
  <c r="B3324" i="1"/>
  <c r="C3324" i="1"/>
  <c r="D3324" i="1"/>
  <c r="G3324" i="1"/>
  <c r="K3324" i="1"/>
  <c r="L3324" i="1"/>
  <c r="H3324" i="1" s="1"/>
  <c r="A3299" i="1"/>
  <c r="B3299" i="1"/>
  <c r="C3299" i="1"/>
  <c r="D3299" i="1"/>
  <c r="G3299" i="1"/>
  <c r="K3299" i="1"/>
  <c r="I3299" i="1" s="1" a="1"/>
  <c r="I3299" i="1" s="1"/>
  <c r="L3299" i="1"/>
  <c r="H3299" i="1" s="1"/>
  <c r="A3066" i="1"/>
  <c r="B3066" i="1"/>
  <c r="C3066" i="1"/>
  <c r="D3066" i="1"/>
  <c r="G3066" i="1"/>
  <c r="K3066" i="1"/>
  <c r="F3066" i="1" s="1"/>
  <c r="L3066" i="1"/>
  <c r="H3066" i="1" s="1"/>
  <c r="A2998" i="1"/>
  <c r="B2998" i="1"/>
  <c r="C2998" i="1"/>
  <c r="D2998" i="1"/>
  <c r="G2998" i="1"/>
  <c r="K2998" i="1"/>
  <c r="I2998" i="1" s="1" a="1"/>
  <c r="I2998" i="1" s="1"/>
  <c r="L2998" i="1"/>
  <c r="H2998" i="1" s="1"/>
  <c r="A2912" i="1"/>
  <c r="B2912" i="1"/>
  <c r="C2912" i="1"/>
  <c r="D2912" i="1"/>
  <c r="G2912" i="1"/>
  <c r="K2912" i="1"/>
  <c r="I2912" i="1" s="1" a="1"/>
  <c r="I2912" i="1" s="1"/>
  <c r="L2912" i="1"/>
  <c r="H2912" i="1" s="1"/>
  <c r="A2752" i="1"/>
  <c r="B2752" i="1"/>
  <c r="C2752" i="1"/>
  <c r="D2752" i="1"/>
  <c r="G2752" i="1"/>
  <c r="K2752" i="1"/>
  <c r="F2752" i="1" s="1"/>
  <c r="L2752" i="1"/>
  <c r="H2752" i="1" s="1"/>
  <c r="A2523" i="1"/>
  <c r="B2523" i="1"/>
  <c r="C2523" i="1"/>
  <c r="D2523" i="1"/>
  <c r="G2523" i="1"/>
  <c r="K2523" i="1"/>
  <c r="F2523" i="1" s="1"/>
  <c r="L2523" i="1"/>
  <c r="H2523" i="1" s="1"/>
  <c r="A2454" i="1"/>
  <c r="B2454" i="1"/>
  <c r="C2454" i="1"/>
  <c r="D2454" i="1"/>
  <c r="G2454" i="1"/>
  <c r="K2454" i="1"/>
  <c r="L2454" i="1"/>
  <c r="H2454" i="1" s="1"/>
  <c r="A1968" i="1"/>
  <c r="B1968" i="1"/>
  <c r="C1968" i="1"/>
  <c r="D1968" i="1"/>
  <c r="G1968" i="1"/>
  <c r="K1968" i="1"/>
  <c r="L1968" i="1"/>
  <c r="H1968" i="1" s="1"/>
  <c r="A1807" i="1"/>
  <c r="B1807" i="1"/>
  <c r="C1807" i="1"/>
  <c r="D1807" i="1"/>
  <c r="G1807" i="1"/>
  <c r="K1807" i="1"/>
  <c r="L1807" i="1"/>
  <c r="H1807" i="1" s="1"/>
  <c r="A1676" i="1"/>
  <c r="B1676" i="1"/>
  <c r="C1676" i="1"/>
  <c r="D1676" i="1"/>
  <c r="G1676" i="1"/>
  <c r="K1676" i="1"/>
  <c r="J1676" i="1" s="1"/>
  <c r="L1676" i="1"/>
  <c r="H1676" i="1" s="1"/>
  <c r="A1482" i="1"/>
  <c r="B1482" i="1"/>
  <c r="C1482" i="1"/>
  <c r="D1482" i="1"/>
  <c r="G1482" i="1"/>
  <c r="K1482" i="1"/>
  <c r="I1482" i="1" s="1" a="1"/>
  <c r="I1482" i="1" s="1"/>
  <c r="L1482" i="1"/>
  <c r="H1482" i="1" s="1"/>
  <c r="A1411" i="1"/>
  <c r="B1411" i="1"/>
  <c r="C1411" i="1"/>
  <c r="D1411" i="1"/>
  <c r="G1411" i="1"/>
  <c r="K1411" i="1"/>
  <c r="L1411" i="1"/>
  <c r="H1411" i="1" s="1"/>
  <c r="A1006" i="1"/>
  <c r="B1006" i="1"/>
  <c r="C1006" i="1"/>
  <c r="D1006" i="1"/>
  <c r="G1006" i="1"/>
  <c r="K1006" i="1"/>
  <c r="L1006" i="1"/>
  <c r="H1006" i="1" s="1"/>
  <c r="A516" i="1"/>
  <c r="B516" i="1"/>
  <c r="C516" i="1"/>
  <c r="D516" i="1"/>
  <c r="G516" i="1"/>
  <c r="K516" i="1"/>
  <c r="F516" i="1" s="1"/>
  <c r="L516" i="1"/>
  <c r="H516" i="1" s="1"/>
  <c r="A104" i="1"/>
  <c r="B104" i="1"/>
  <c r="C104" i="1"/>
  <c r="D104" i="1"/>
  <c r="G104" i="1"/>
  <c r="K104" i="1"/>
  <c r="F104" i="1" s="1"/>
  <c r="L104" i="1"/>
  <c r="H104" i="1" s="1"/>
  <c r="A3379" i="1"/>
  <c r="B3379" i="1"/>
  <c r="C3379" i="1"/>
  <c r="D3379" i="1"/>
  <c r="G3379" i="1"/>
  <c r="K3379" i="1"/>
  <c r="F3379" i="1" s="1"/>
  <c r="L3379" i="1"/>
  <c r="H3379" i="1" s="1"/>
  <c r="A3101" i="1"/>
  <c r="B3101" i="1"/>
  <c r="C3101" i="1"/>
  <c r="D3101" i="1"/>
  <c r="G3101" i="1"/>
  <c r="K3101" i="1"/>
  <c r="I3101" i="1" s="1" a="1"/>
  <c r="I3101" i="1" s="1"/>
  <c r="L3101" i="1"/>
  <c r="H3101" i="1" s="1"/>
  <c r="A2810" i="1"/>
  <c r="B2810" i="1"/>
  <c r="C2810" i="1"/>
  <c r="D2810" i="1"/>
  <c r="G2810" i="1"/>
  <c r="K2810" i="1"/>
  <c r="J2810" i="1" s="1"/>
  <c r="L2810" i="1"/>
  <c r="H2810" i="1" s="1"/>
  <c r="A2078" i="1"/>
  <c r="B2078" i="1"/>
  <c r="C2078" i="1"/>
  <c r="D2078" i="1"/>
  <c r="G2078" i="1"/>
  <c r="K2078" i="1"/>
  <c r="F2078" i="1" s="1"/>
  <c r="L2078" i="1"/>
  <c r="H2078" i="1" s="1"/>
  <c r="A1303" i="1"/>
  <c r="B1303" i="1"/>
  <c r="C1303" i="1"/>
  <c r="D1303" i="1"/>
  <c r="G1303" i="1"/>
  <c r="K1303" i="1"/>
  <c r="J1303" i="1" s="1"/>
  <c r="L1303" i="1"/>
  <c r="H1303" i="1" s="1"/>
  <c r="A3141" i="1"/>
  <c r="B3141" i="1"/>
  <c r="C3141" i="1"/>
  <c r="D3141" i="1"/>
  <c r="G3141" i="1"/>
  <c r="K3141" i="1"/>
  <c r="J3141" i="1" s="1"/>
  <c r="L3141" i="1"/>
  <c r="H3141" i="1" s="1"/>
  <c r="A2116" i="1"/>
  <c r="B2116" i="1"/>
  <c r="C2116" i="1"/>
  <c r="D2116" i="1"/>
  <c r="G2116" i="1"/>
  <c r="K2116" i="1"/>
  <c r="I2116" i="1" s="1" a="1"/>
  <c r="I2116" i="1" s="1"/>
  <c r="L2116" i="1"/>
  <c r="H2116" i="1" s="1"/>
  <c r="A1940" i="1"/>
  <c r="B1940" i="1"/>
  <c r="C1940" i="1"/>
  <c r="D1940" i="1"/>
  <c r="G1940" i="1"/>
  <c r="K1940" i="1"/>
  <c r="F1940" i="1" s="1"/>
  <c r="L1940" i="1"/>
  <c r="H1940" i="1" s="1"/>
  <c r="A1602" i="1"/>
  <c r="B1602" i="1"/>
  <c r="C1602" i="1"/>
  <c r="D1602" i="1"/>
  <c r="G1602" i="1"/>
  <c r="K1602" i="1"/>
  <c r="J1602" i="1" s="1"/>
  <c r="L1602" i="1"/>
  <c r="H1602" i="1" s="1"/>
  <c r="A1150" i="1"/>
  <c r="B1150" i="1"/>
  <c r="C1150" i="1"/>
  <c r="D1150" i="1"/>
  <c r="G1150" i="1"/>
  <c r="K1150" i="1"/>
  <c r="I1150" i="1" s="1" a="1"/>
  <c r="I1150" i="1" s="1"/>
  <c r="L1150" i="1"/>
  <c r="H1150" i="1" s="1"/>
  <c r="A1119" i="1"/>
  <c r="B1119" i="1"/>
  <c r="C1119" i="1"/>
  <c r="D1119" i="1"/>
  <c r="G1119" i="1"/>
  <c r="K1119" i="1"/>
  <c r="F1119" i="1" s="1"/>
  <c r="L1119" i="1"/>
  <c r="H1119" i="1" s="1"/>
  <c r="A517" i="1"/>
  <c r="B517" i="1"/>
  <c r="C517" i="1"/>
  <c r="D517" i="1"/>
  <c r="G517" i="1"/>
  <c r="K517" i="1"/>
  <c r="L517" i="1"/>
  <c r="H517" i="1" s="1"/>
  <c r="A467" i="1"/>
  <c r="B467" i="1"/>
  <c r="C467" i="1"/>
  <c r="D467" i="1"/>
  <c r="G467" i="1"/>
  <c r="I467" i="1" a="1"/>
  <c r="I467" i="1" s="1"/>
  <c r="K467" i="1"/>
  <c r="J467" i="1" s="1"/>
  <c r="L467" i="1"/>
  <c r="H467" i="1" s="1"/>
  <c r="A2913" i="1"/>
  <c r="B2913" i="1"/>
  <c r="C2913" i="1"/>
  <c r="D2913" i="1"/>
  <c r="G2913" i="1"/>
  <c r="J2913" i="1"/>
  <c r="K2913" i="1"/>
  <c r="F2913" i="1" s="1"/>
  <c r="L2913" i="1"/>
  <c r="H2913" i="1" s="1"/>
  <c r="A2238" i="1"/>
  <c r="B2238" i="1"/>
  <c r="C2238" i="1"/>
  <c r="D2238" i="1"/>
  <c r="G2238" i="1"/>
  <c r="K2238" i="1"/>
  <c r="I2238" i="1" s="1" a="1"/>
  <c r="I2238" i="1" s="1"/>
  <c r="L2238" i="1"/>
  <c r="H2238" i="1" s="1"/>
  <c r="A3224" i="1"/>
  <c r="B3224" i="1"/>
  <c r="C3224" i="1"/>
  <c r="D3224" i="1"/>
  <c r="G3224" i="1"/>
  <c r="K3224" i="1"/>
  <c r="L3224" i="1"/>
  <c r="H3224" i="1" s="1"/>
  <c r="A3225" i="1"/>
  <c r="B3225" i="1"/>
  <c r="C3225" i="1"/>
  <c r="D3225" i="1"/>
  <c r="G3225" i="1"/>
  <c r="K3225" i="1"/>
  <c r="I3225" i="1" s="1" a="1"/>
  <c r="I3225" i="1" s="1"/>
  <c r="L3225" i="1"/>
  <c r="H3225" i="1" s="1"/>
  <c r="A2964" i="1"/>
  <c r="B2964" i="1"/>
  <c r="C2964" i="1"/>
  <c r="D2964" i="1"/>
  <c r="G2964" i="1"/>
  <c r="K2964" i="1"/>
  <c r="F2964" i="1" s="1"/>
  <c r="L2964" i="1"/>
  <c r="H2964" i="1" s="1"/>
  <c r="A2753" i="1"/>
  <c r="B2753" i="1"/>
  <c r="C2753" i="1"/>
  <c r="D2753" i="1"/>
  <c r="G2753" i="1"/>
  <c r="K2753" i="1"/>
  <c r="I2753" i="1" s="1" a="1"/>
  <c r="I2753" i="1" s="1"/>
  <c r="L2753" i="1"/>
  <c r="H2753" i="1" s="1"/>
  <c r="A2635" i="1"/>
  <c r="B2635" i="1"/>
  <c r="C2635" i="1"/>
  <c r="D2635" i="1"/>
  <c r="G2635" i="1"/>
  <c r="K2635" i="1"/>
  <c r="J2635" i="1" s="1"/>
  <c r="L2635" i="1"/>
  <c r="H2635" i="1" s="1"/>
  <c r="A2607" i="1"/>
  <c r="B2607" i="1"/>
  <c r="C2607" i="1"/>
  <c r="D2607" i="1"/>
  <c r="G2607" i="1"/>
  <c r="K2607" i="1"/>
  <c r="F2607" i="1" s="1"/>
  <c r="L2607" i="1"/>
  <c r="H2607" i="1" s="1"/>
  <c r="A2524" i="1"/>
  <c r="B2524" i="1"/>
  <c r="C2524" i="1"/>
  <c r="D2524" i="1"/>
  <c r="G2524" i="1"/>
  <c r="K2524" i="1"/>
  <c r="L2524" i="1"/>
  <c r="H2524" i="1" s="1"/>
  <c r="A2409" i="1"/>
  <c r="B2409" i="1"/>
  <c r="C2409" i="1"/>
  <c r="D2409" i="1"/>
  <c r="G2409" i="1"/>
  <c r="K2409" i="1"/>
  <c r="I2409" i="1" s="1" a="1"/>
  <c r="I2409" i="1" s="1"/>
  <c r="L2409" i="1"/>
  <c r="H2409" i="1" s="1"/>
  <c r="A2338" i="1"/>
  <c r="B2338" i="1"/>
  <c r="C2338" i="1"/>
  <c r="D2338" i="1"/>
  <c r="G2338" i="1"/>
  <c r="K2338" i="1"/>
  <c r="I2338" i="1" s="1" a="1"/>
  <c r="I2338" i="1" s="1"/>
  <c r="L2338" i="1"/>
  <c r="H2338" i="1" s="1"/>
  <c r="A1543" i="1"/>
  <c r="B1543" i="1"/>
  <c r="C1543" i="1"/>
  <c r="D1543" i="1"/>
  <c r="G1543" i="1"/>
  <c r="K1543" i="1"/>
  <c r="F1543" i="1" s="1"/>
  <c r="L1543" i="1"/>
  <c r="H1543" i="1" s="1"/>
  <c r="A1483" i="1"/>
  <c r="B1483" i="1"/>
  <c r="C1483" i="1"/>
  <c r="D1483" i="1"/>
  <c r="G1483" i="1"/>
  <c r="K1483" i="1"/>
  <c r="I1483" i="1" s="1" a="1"/>
  <c r="I1483" i="1" s="1"/>
  <c r="L1483" i="1"/>
  <c r="H1483" i="1" s="1"/>
  <c r="A1162" i="1"/>
  <c r="B1162" i="1"/>
  <c r="C1162" i="1"/>
  <c r="D1162" i="1"/>
  <c r="G1162" i="1"/>
  <c r="K1162" i="1"/>
  <c r="F1162" i="1" s="1"/>
  <c r="L1162" i="1"/>
  <c r="H1162" i="1" s="1"/>
  <c r="A801" i="1"/>
  <c r="B801" i="1"/>
  <c r="C801" i="1"/>
  <c r="D801" i="1"/>
  <c r="G801" i="1"/>
  <c r="K801" i="1"/>
  <c r="J801" i="1" s="1"/>
  <c r="L801" i="1"/>
  <c r="H801" i="1" s="1"/>
  <c r="A748" i="1"/>
  <c r="B748" i="1"/>
  <c r="C748" i="1"/>
  <c r="D748" i="1"/>
  <c r="G748" i="1"/>
  <c r="K748" i="1"/>
  <c r="J748" i="1" s="1"/>
  <c r="L748" i="1"/>
  <c r="H748" i="1" s="1"/>
  <c r="A425" i="1"/>
  <c r="B425" i="1"/>
  <c r="C425" i="1"/>
  <c r="D425" i="1"/>
  <c r="G425" i="1"/>
  <c r="K425" i="1"/>
  <c r="I425" i="1" s="1" a="1"/>
  <c r="I425" i="1" s="1"/>
  <c r="L425" i="1"/>
  <c r="H425" i="1" s="1"/>
  <c r="A902" i="1"/>
  <c r="B902" i="1"/>
  <c r="C902" i="1"/>
  <c r="D902" i="1"/>
  <c r="G902" i="1"/>
  <c r="K902" i="1"/>
  <c r="I902" i="1" s="1" a="1"/>
  <c r="I902" i="1" s="1"/>
  <c r="L902" i="1"/>
  <c r="H902" i="1" s="1"/>
  <c r="A3380" i="1"/>
  <c r="B3380" i="1"/>
  <c r="C3380" i="1"/>
  <c r="D3380" i="1"/>
  <c r="G3380" i="1"/>
  <c r="K3380" i="1"/>
  <c r="I3380" i="1" s="1" a="1"/>
  <c r="I3380" i="1" s="1"/>
  <c r="L3380" i="1"/>
  <c r="H3380" i="1" s="1"/>
  <c r="A2999" i="1"/>
  <c r="B2999" i="1"/>
  <c r="C2999" i="1"/>
  <c r="D2999" i="1"/>
  <c r="G2999" i="1"/>
  <c r="K2999" i="1"/>
  <c r="I2999" i="1" s="1" a="1"/>
  <c r="I2999" i="1" s="1"/>
  <c r="L2999" i="1"/>
  <c r="H2999" i="1" s="1"/>
  <c r="A2965" i="1"/>
  <c r="B2965" i="1"/>
  <c r="C2965" i="1"/>
  <c r="D2965" i="1"/>
  <c r="G2965" i="1"/>
  <c r="K2965" i="1"/>
  <c r="J2965" i="1" s="1"/>
  <c r="L2965" i="1"/>
  <c r="H2965" i="1" s="1"/>
  <c r="A2455" i="1"/>
  <c r="B2455" i="1"/>
  <c r="C2455" i="1"/>
  <c r="D2455" i="1"/>
  <c r="G2455" i="1"/>
  <c r="K2455" i="1"/>
  <c r="J2455" i="1" s="1"/>
  <c r="L2455" i="1"/>
  <c r="H2455" i="1" s="1"/>
  <c r="A2208" i="1"/>
  <c r="B2208" i="1"/>
  <c r="C2208" i="1"/>
  <c r="D2208" i="1"/>
  <c r="G2208" i="1"/>
  <c r="K2208" i="1"/>
  <c r="J2208" i="1" s="1"/>
  <c r="L2208" i="1"/>
  <c r="H2208" i="1" s="1"/>
  <c r="A2159" i="1"/>
  <c r="B2159" i="1"/>
  <c r="C2159" i="1"/>
  <c r="D2159" i="1"/>
  <c r="G2159" i="1"/>
  <c r="K2159" i="1"/>
  <c r="I2159" i="1" s="1" a="1"/>
  <c r="I2159" i="1" s="1"/>
  <c r="L2159" i="1"/>
  <c r="H2159" i="1" s="1"/>
  <c r="A1484" i="1"/>
  <c r="B1484" i="1"/>
  <c r="C1484" i="1"/>
  <c r="D1484" i="1"/>
  <c r="G1484" i="1"/>
  <c r="K1484" i="1"/>
  <c r="I1484" i="1" s="1" a="1"/>
  <c r="I1484" i="1" s="1"/>
  <c r="L1484" i="1"/>
  <c r="H1484" i="1" s="1"/>
  <c r="A1120" i="1"/>
  <c r="B1120" i="1"/>
  <c r="C1120" i="1"/>
  <c r="D1120" i="1"/>
  <c r="G1120" i="1"/>
  <c r="K1120" i="1"/>
  <c r="F1120" i="1" s="1"/>
  <c r="L1120" i="1"/>
  <c r="H1120" i="1" s="1"/>
  <c r="A802" i="1"/>
  <c r="B802" i="1"/>
  <c r="C802" i="1"/>
  <c r="D802" i="1"/>
  <c r="G802" i="1"/>
  <c r="K802" i="1"/>
  <c r="I802" i="1" s="1" a="1"/>
  <c r="I802" i="1" s="1"/>
  <c r="L802" i="1"/>
  <c r="H802" i="1" s="1"/>
  <c r="A678" i="1"/>
  <c r="B678" i="1"/>
  <c r="C678" i="1"/>
  <c r="D678" i="1"/>
  <c r="G678" i="1"/>
  <c r="K678" i="1"/>
  <c r="F678" i="1" s="1"/>
  <c r="L678" i="1"/>
  <c r="H678" i="1" s="1"/>
  <c r="A2239" i="1"/>
  <c r="B2239" i="1"/>
  <c r="C2239" i="1"/>
  <c r="D2239" i="1"/>
  <c r="G2239" i="1"/>
  <c r="K2239" i="1"/>
  <c r="J2239" i="1" s="1"/>
  <c r="L2239" i="1"/>
  <c r="H2239" i="1" s="1"/>
  <c r="A212" i="1"/>
  <c r="B212" i="1"/>
  <c r="C212" i="1"/>
  <c r="D212" i="1"/>
  <c r="G212" i="1"/>
  <c r="K212" i="1"/>
  <c r="J212" i="1" s="1"/>
  <c r="L212" i="1"/>
  <c r="H212" i="1" s="1"/>
  <c r="A3325" i="1"/>
  <c r="B3325" i="1"/>
  <c r="C3325" i="1"/>
  <c r="D3325" i="1"/>
  <c r="G3325" i="1"/>
  <c r="K3325" i="1"/>
  <c r="J3325" i="1" s="1"/>
  <c r="L3325" i="1"/>
  <c r="H3325" i="1" s="1"/>
  <c r="A3300" i="1"/>
  <c r="B3300" i="1"/>
  <c r="C3300" i="1"/>
  <c r="D3300" i="1"/>
  <c r="G3300" i="1"/>
  <c r="K3300" i="1"/>
  <c r="I3300" i="1" s="1" a="1"/>
  <c r="I3300" i="1" s="1"/>
  <c r="L3300" i="1"/>
  <c r="H3300" i="1" s="1"/>
  <c r="A3124" i="1"/>
  <c r="B3124" i="1"/>
  <c r="C3124" i="1"/>
  <c r="D3124" i="1"/>
  <c r="G3124" i="1"/>
  <c r="K3124" i="1"/>
  <c r="F3124" i="1" s="1"/>
  <c r="L3124" i="1"/>
  <c r="H3124" i="1" s="1"/>
  <c r="A3028" i="1"/>
  <c r="B3028" i="1"/>
  <c r="C3028" i="1"/>
  <c r="D3028" i="1"/>
  <c r="G3028" i="1"/>
  <c r="K3028" i="1"/>
  <c r="I3028" i="1" s="1" a="1"/>
  <c r="I3028" i="1" s="1"/>
  <c r="L3028" i="1"/>
  <c r="H3028" i="1" s="1"/>
  <c r="A2980" i="1"/>
  <c r="B2980" i="1"/>
  <c r="C2980" i="1"/>
  <c r="D2980" i="1"/>
  <c r="G2980" i="1"/>
  <c r="K2980" i="1"/>
  <c r="F2980" i="1" s="1"/>
  <c r="L2980" i="1"/>
  <c r="H2980" i="1" s="1"/>
  <c r="A2636" i="1"/>
  <c r="B2636" i="1"/>
  <c r="C2636" i="1"/>
  <c r="D2636" i="1"/>
  <c r="G2636" i="1"/>
  <c r="K2636" i="1"/>
  <c r="J2636" i="1" s="1"/>
  <c r="L2636" i="1"/>
  <c r="H2636" i="1" s="1"/>
  <c r="A2608" i="1"/>
  <c r="B2608" i="1"/>
  <c r="C2608" i="1"/>
  <c r="D2608" i="1"/>
  <c r="G2608" i="1"/>
  <c r="K2608" i="1"/>
  <c r="J2608" i="1" s="1"/>
  <c r="L2608" i="1"/>
  <c r="H2608" i="1" s="1"/>
  <c r="A2482" i="1"/>
  <c r="B2482" i="1"/>
  <c r="C2482" i="1"/>
  <c r="D2482" i="1"/>
  <c r="G2482" i="1"/>
  <c r="K2482" i="1"/>
  <c r="J2482" i="1" s="1"/>
  <c r="L2482" i="1"/>
  <c r="H2482" i="1" s="1"/>
  <c r="A2410" i="1"/>
  <c r="B2410" i="1"/>
  <c r="C2410" i="1"/>
  <c r="D2410" i="1"/>
  <c r="G2410" i="1"/>
  <c r="K2410" i="1"/>
  <c r="I2410" i="1" s="1" a="1"/>
  <c r="I2410" i="1" s="1"/>
  <c r="L2410" i="1"/>
  <c r="H2410" i="1" s="1"/>
  <c r="A2117" i="1"/>
  <c r="B2117" i="1"/>
  <c r="C2117" i="1"/>
  <c r="D2117" i="1"/>
  <c r="G2117" i="1"/>
  <c r="K2117" i="1"/>
  <c r="I2117" i="1" s="1" a="1"/>
  <c r="I2117" i="1" s="1"/>
  <c r="L2117" i="1"/>
  <c r="H2117" i="1" s="1"/>
  <c r="A1941" i="1"/>
  <c r="B1941" i="1"/>
  <c r="C1941" i="1"/>
  <c r="D1941" i="1"/>
  <c r="G1941" i="1"/>
  <c r="K1941" i="1"/>
  <c r="F1941" i="1" s="1"/>
  <c r="L1941" i="1"/>
  <c r="H1941" i="1" s="1"/>
  <c r="A1544" i="1"/>
  <c r="B1544" i="1"/>
  <c r="C1544" i="1"/>
  <c r="D1544" i="1"/>
  <c r="G1544" i="1"/>
  <c r="K1544" i="1"/>
  <c r="I1544" i="1" s="1" a="1"/>
  <c r="I1544" i="1" s="1"/>
  <c r="L1544" i="1"/>
  <c r="H1544" i="1" s="1"/>
  <c r="A346" i="1"/>
  <c r="B346" i="1"/>
  <c r="C346" i="1"/>
  <c r="D346" i="1"/>
  <c r="G346" i="1"/>
  <c r="K346" i="1"/>
  <c r="F346" i="1" s="1"/>
  <c r="L346" i="1"/>
  <c r="H346" i="1" s="1"/>
  <c r="A3198" i="1"/>
  <c r="B3198" i="1"/>
  <c r="C3198" i="1"/>
  <c r="D3198" i="1"/>
  <c r="G3198" i="1"/>
  <c r="K3198" i="1"/>
  <c r="J3198" i="1" s="1"/>
  <c r="L3198" i="1"/>
  <c r="H3198" i="1" s="1"/>
  <c r="A3170" i="1"/>
  <c r="B3170" i="1"/>
  <c r="C3170" i="1"/>
  <c r="D3170" i="1"/>
  <c r="G3170" i="1"/>
  <c r="K3170" i="1"/>
  <c r="J3170" i="1" s="1"/>
  <c r="L3170" i="1"/>
  <c r="H3170" i="1" s="1"/>
  <c r="A2754" i="1"/>
  <c r="B2754" i="1"/>
  <c r="C2754" i="1"/>
  <c r="D2754" i="1"/>
  <c r="G2754" i="1"/>
  <c r="K2754" i="1"/>
  <c r="L2754" i="1"/>
  <c r="H2754" i="1" s="1"/>
  <c r="A2637" i="1"/>
  <c r="B2637" i="1"/>
  <c r="C2637" i="1"/>
  <c r="D2637" i="1"/>
  <c r="G2637" i="1"/>
  <c r="K2637" i="1"/>
  <c r="L2637" i="1"/>
  <c r="H2637" i="1" s="1"/>
  <c r="A2272" i="1"/>
  <c r="B2272" i="1"/>
  <c r="C2272" i="1"/>
  <c r="D2272" i="1"/>
  <c r="G2272" i="1"/>
  <c r="K2272" i="1"/>
  <c r="I2272" i="1" s="1" a="1"/>
  <c r="I2272" i="1" s="1"/>
  <c r="L2272" i="1"/>
  <c r="H2272" i="1" s="1"/>
  <c r="A1677" i="1"/>
  <c r="B1677" i="1"/>
  <c r="C1677" i="1"/>
  <c r="D1677" i="1"/>
  <c r="G1677" i="1"/>
  <c r="K1677" i="1"/>
  <c r="F1677" i="1" s="1"/>
  <c r="L1677" i="1"/>
  <c r="H1677" i="1" s="1"/>
  <c r="A1485" i="1"/>
  <c r="B1485" i="1"/>
  <c r="C1485" i="1"/>
  <c r="D1485" i="1"/>
  <c r="G1485" i="1"/>
  <c r="K1485" i="1"/>
  <c r="I1485" i="1" s="1" a="1"/>
  <c r="I1485" i="1" s="1"/>
  <c r="L1485" i="1"/>
  <c r="H1485" i="1" s="1"/>
  <c r="A1034" i="1"/>
  <c r="B1034" i="1"/>
  <c r="C1034" i="1"/>
  <c r="D1034" i="1"/>
  <c r="G1034" i="1"/>
  <c r="K1034" i="1"/>
  <c r="I1034" i="1" s="1" a="1"/>
  <c r="I1034" i="1" s="1"/>
  <c r="L1034" i="1"/>
  <c r="H1034" i="1" s="1"/>
  <c r="A555" i="1"/>
  <c r="B555" i="1"/>
  <c r="C555" i="1"/>
  <c r="D555" i="1"/>
  <c r="G555" i="1"/>
  <c r="K555" i="1"/>
  <c r="J555" i="1" s="1"/>
  <c r="L555" i="1"/>
  <c r="H555" i="1" s="1"/>
  <c r="A225" i="1"/>
  <c r="B225" i="1"/>
  <c r="C225" i="1"/>
  <c r="D225" i="1"/>
  <c r="G225" i="1"/>
  <c r="K225" i="1"/>
  <c r="J225" i="1" s="1"/>
  <c r="L225" i="1"/>
  <c r="H225" i="1" s="1"/>
  <c r="A2483" i="1"/>
  <c r="B2483" i="1"/>
  <c r="C2483" i="1"/>
  <c r="D2483" i="1"/>
  <c r="G2483" i="1"/>
  <c r="K2483" i="1"/>
  <c r="I2483" i="1" s="1" a="1"/>
  <c r="I2483" i="1" s="1"/>
  <c r="L2483" i="1"/>
  <c r="H2483" i="1" s="1"/>
  <c r="A2273" i="1"/>
  <c r="B2273" i="1"/>
  <c r="C2273" i="1"/>
  <c r="D2273" i="1"/>
  <c r="G2273" i="1"/>
  <c r="K2273" i="1"/>
  <c r="I2273" i="1" s="1" a="1"/>
  <c r="I2273" i="1" s="1"/>
  <c r="L2273" i="1"/>
  <c r="H2273" i="1" s="1"/>
  <c r="A1339" i="1"/>
  <c r="B1339" i="1"/>
  <c r="C1339" i="1"/>
  <c r="D1339" i="1"/>
  <c r="G1339" i="1"/>
  <c r="K1339" i="1"/>
  <c r="F1339" i="1" s="1"/>
  <c r="L1339" i="1"/>
  <c r="H1339" i="1" s="1"/>
  <c r="A2638" i="1"/>
  <c r="B2638" i="1"/>
  <c r="C2638" i="1"/>
  <c r="D2638" i="1"/>
  <c r="G2638" i="1"/>
  <c r="K2638" i="1"/>
  <c r="I2638" i="1" s="1" a="1"/>
  <c r="I2638" i="1" s="1"/>
  <c r="L2638" i="1"/>
  <c r="H2638" i="1" s="1"/>
  <c r="A2639" i="1"/>
  <c r="B2639" i="1"/>
  <c r="C2639" i="1"/>
  <c r="D2639" i="1"/>
  <c r="G2639" i="1"/>
  <c r="K2639" i="1"/>
  <c r="I2639" i="1" s="1" a="1"/>
  <c r="I2639" i="1" s="1"/>
  <c r="L2639" i="1"/>
  <c r="H2639" i="1" s="1"/>
  <c r="A2566" i="1"/>
  <c r="B2566" i="1"/>
  <c r="C2566" i="1"/>
  <c r="D2566" i="1"/>
  <c r="G2566" i="1"/>
  <c r="K2566" i="1"/>
  <c r="J2566" i="1" s="1"/>
  <c r="L2566" i="1"/>
  <c r="H2566" i="1" s="1"/>
  <c r="A2525" i="1"/>
  <c r="B2525" i="1"/>
  <c r="C2525" i="1"/>
  <c r="D2525" i="1"/>
  <c r="G2525" i="1"/>
  <c r="K2525" i="1"/>
  <c r="J2525" i="1" s="1"/>
  <c r="L2525" i="1"/>
  <c r="H2525" i="1" s="1"/>
  <c r="A1340" i="1"/>
  <c r="B1340" i="1"/>
  <c r="C1340" i="1"/>
  <c r="D1340" i="1"/>
  <c r="G1340" i="1"/>
  <c r="K1340" i="1"/>
  <c r="J1340" i="1" s="1"/>
  <c r="L1340" i="1"/>
  <c r="H1340" i="1" s="1"/>
  <c r="A1313" i="1"/>
  <c r="B1313" i="1"/>
  <c r="C1313" i="1"/>
  <c r="D1313" i="1"/>
  <c r="G1313" i="1"/>
  <c r="K1313" i="1"/>
  <c r="I1313" i="1" s="1" a="1"/>
  <c r="I1313" i="1" s="1"/>
  <c r="L1313" i="1"/>
  <c r="H1313" i="1" s="1"/>
  <c r="A1829" i="1"/>
  <c r="B1829" i="1"/>
  <c r="C1829" i="1"/>
  <c r="D1829" i="1"/>
  <c r="G1829" i="1"/>
  <c r="K1829" i="1"/>
  <c r="L1829" i="1"/>
  <c r="H1829" i="1" s="1"/>
  <c r="A3125" i="1"/>
  <c r="B3125" i="1"/>
  <c r="C3125" i="1"/>
  <c r="D3125" i="1"/>
  <c r="G3125" i="1"/>
  <c r="K3125" i="1"/>
  <c r="J3125" i="1" s="1"/>
  <c r="L3125" i="1"/>
  <c r="H3125" i="1" s="1"/>
  <c r="A3067" i="1"/>
  <c r="B3067" i="1"/>
  <c r="C3067" i="1"/>
  <c r="D3067" i="1"/>
  <c r="G3067" i="1"/>
  <c r="K3067" i="1"/>
  <c r="J3067" i="1" s="1"/>
  <c r="L3067" i="1"/>
  <c r="H3067" i="1" s="1"/>
  <c r="A2411" i="1"/>
  <c r="B2411" i="1"/>
  <c r="C2411" i="1"/>
  <c r="D2411" i="1"/>
  <c r="G2411" i="1"/>
  <c r="K2411" i="1"/>
  <c r="J2411" i="1" s="1"/>
  <c r="L2411" i="1"/>
  <c r="H2411" i="1" s="1"/>
  <c r="A2209" i="1"/>
  <c r="B2209" i="1"/>
  <c r="C2209" i="1"/>
  <c r="D2209" i="1"/>
  <c r="G2209" i="1"/>
  <c r="K2209" i="1"/>
  <c r="I2209" i="1" s="1" a="1"/>
  <c r="I2209" i="1" s="1"/>
  <c r="L2209" i="1"/>
  <c r="H2209" i="1" s="1"/>
  <c r="A2210" i="1"/>
  <c r="B2210" i="1"/>
  <c r="C2210" i="1"/>
  <c r="D2210" i="1"/>
  <c r="G2210" i="1"/>
  <c r="K2210" i="1"/>
  <c r="L2210" i="1"/>
  <c r="H2210" i="1" s="1"/>
  <c r="A1911" i="1"/>
  <c r="B1911" i="1"/>
  <c r="C1911" i="1"/>
  <c r="D1911" i="1"/>
  <c r="G1911" i="1"/>
  <c r="K1911" i="1"/>
  <c r="I1911" i="1" s="1" a="1"/>
  <c r="I1911" i="1" s="1"/>
  <c r="L1911" i="1"/>
  <c r="H1911" i="1" s="1"/>
  <c r="A1035" i="1"/>
  <c r="B1035" i="1"/>
  <c r="C1035" i="1"/>
  <c r="D1035" i="1"/>
  <c r="G1035" i="1"/>
  <c r="K1035" i="1"/>
  <c r="L1035" i="1"/>
  <c r="H1035" i="1" s="1"/>
  <c r="A653" i="1"/>
  <c r="B653" i="1"/>
  <c r="C653" i="1"/>
  <c r="D653" i="1"/>
  <c r="G653" i="1"/>
  <c r="K653" i="1"/>
  <c r="F653" i="1" s="1"/>
  <c r="L653" i="1"/>
  <c r="H653" i="1" s="1"/>
  <c r="A285" i="1"/>
  <c r="B285" i="1"/>
  <c r="C285" i="1"/>
  <c r="D285" i="1"/>
  <c r="G285" i="1"/>
  <c r="K285" i="1"/>
  <c r="J285" i="1" s="1"/>
  <c r="L285" i="1"/>
  <c r="H285" i="1" s="1"/>
  <c r="A1177" i="1"/>
  <c r="B1177" i="1"/>
  <c r="C1177" i="1"/>
  <c r="D1177" i="1"/>
  <c r="G1177" i="1"/>
  <c r="K1177" i="1"/>
  <c r="L1177" i="1"/>
  <c r="H1177" i="1" s="1"/>
  <c r="A1783" i="1"/>
  <c r="B1783" i="1"/>
  <c r="C1783" i="1"/>
  <c r="D1783" i="1"/>
  <c r="G1783" i="1"/>
  <c r="K1783" i="1"/>
  <c r="J1783" i="1" s="1"/>
  <c r="L1783" i="1"/>
  <c r="H1783" i="1" s="1"/>
  <c r="A213" i="1"/>
  <c r="B213" i="1"/>
  <c r="C213" i="1"/>
  <c r="D213" i="1"/>
  <c r="G213" i="1"/>
  <c r="K213" i="1"/>
  <c r="I213" i="1" s="1" a="1"/>
  <c r="I213" i="1" s="1"/>
  <c r="L213" i="1"/>
  <c r="H213" i="1" s="1"/>
  <c r="A667" i="1"/>
  <c r="B667" i="1"/>
  <c r="C667" i="1"/>
  <c r="D667" i="1"/>
  <c r="G667" i="1"/>
  <c r="K667" i="1"/>
  <c r="I667" i="1" s="1" a="1"/>
  <c r="I667" i="1" s="1"/>
  <c r="L667" i="1"/>
  <c r="H667" i="1" s="1"/>
  <c r="A56" i="1"/>
  <c r="B56" i="1"/>
  <c r="C56" i="1"/>
  <c r="D56" i="1"/>
  <c r="G56" i="1"/>
  <c r="K56" i="1"/>
  <c r="L56" i="1"/>
  <c r="H56" i="1" s="1"/>
  <c r="A3357" i="1"/>
  <c r="B3357" i="1"/>
  <c r="C3357" i="1"/>
  <c r="D3357" i="1"/>
  <c r="G3357" i="1"/>
  <c r="K3357" i="1"/>
  <c r="F3357" i="1" s="1"/>
  <c r="L3357" i="1"/>
  <c r="H3357" i="1" s="1"/>
  <c r="A3068" i="1"/>
  <c r="B3068" i="1"/>
  <c r="C3068" i="1"/>
  <c r="D3068" i="1"/>
  <c r="G3068" i="1"/>
  <c r="K3068" i="1"/>
  <c r="J3068" i="1" s="1"/>
  <c r="L3068" i="1"/>
  <c r="H3068" i="1" s="1"/>
  <c r="A1439" i="1"/>
  <c r="B1439" i="1"/>
  <c r="C1439" i="1"/>
  <c r="D1439" i="1"/>
  <c r="G1439" i="1"/>
  <c r="K1439" i="1"/>
  <c r="L1439" i="1"/>
  <c r="H1439" i="1" s="1"/>
  <c r="A700" i="1"/>
  <c r="B700" i="1"/>
  <c r="C700" i="1"/>
  <c r="D700" i="1"/>
  <c r="G700" i="1"/>
  <c r="K700" i="1"/>
  <c r="J700" i="1" s="1"/>
  <c r="L700" i="1"/>
  <c r="H700" i="1" s="1"/>
  <c r="A361" i="1"/>
  <c r="B361" i="1"/>
  <c r="C361" i="1"/>
  <c r="D361" i="1"/>
  <c r="G361" i="1"/>
  <c r="K361" i="1"/>
  <c r="J361" i="1" s="1"/>
  <c r="L361" i="1"/>
  <c r="H361" i="1" s="1"/>
  <c r="A268" i="1"/>
  <c r="B268" i="1"/>
  <c r="C268" i="1"/>
  <c r="D268" i="1"/>
  <c r="G268" i="1"/>
  <c r="K268" i="1"/>
  <c r="L268" i="1"/>
  <c r="H268" i="1" s="1"/>
  <c r="A448" i="1"/>
  <c r="B448" i="1"/>
  <c r="C448" i="1"/>
  <c r="D448" i="1"/>
  <c r="G448" i="1"/>
  <c r="K448" i="1"/>
  <c r="I448" i="1" s="1" a="1"/>
  <c r="I448" i="1" s="1"/>
  <c r="L448" i="1"/>
  <c r="H448" i="1" s="1"/>
  <c r="A2755" i="1"/>
  <c r="B2755" i="1"/>
  <c r="C2755" i="1"/>
  <c r="D2755" i="1"/>
  <c r="G2755" i="1"/>
  <c r="K2755" i="1"/>
  <c r="I2755" i="1" s="1" a="1"/>
  <c r="I2755" i="1" s="1"/>
  <c r="L2755" i="1"/>
  <c r="H2755" i="1" s="1"/>
  <c r="A2567" i="1"/>
  <c r="B2567" i="1"/>
  <c r="C2567" i="1"/>
  <c r="D2567" i="1"/>
  <c r="G2567" i="1"/>
  <c r="K2567" i="1"/>
  <c r="F2567" i="1" s="1"/>
  <c r="L2567" i="1"/>
  <c r="H2567" i="1" s="1"/>
  <c r="A2568" i="1"/>
  <c r="B2568" i="1"/>
  <c r="C2568" i="1"/>
  <c r="D2568" i="1"/>
  <c r="G2568" i="1"/>
  <c r="K2568" i="1"/>
  <c r="I2568" i="1" s="1" a="1"/>
  <c r="I2568" i="1" s="1"/>
  <c r="L2568" i="1"/>
  <c r="H2568" i="1" s="1"/>
  <c r="A2526" i="1"/>
  <c r="B2526" i="1"/>
  <c r="C2526" i="1"/>
  <c r="D2526" i="1"/>
  <c r="G2526" i="1"/>
  <c r="K2526" i="1"/>
  <c r="L2526" i="1"/>
  <c r="H2526" i="1" s="1"/>
  <c r="A2302" i="1"/>
  <c r="B2302" i="1"/>
  <c r="C2302" i="1"/>
  <c r="D2302" i="1"/>
  <c r="G2302" i="1"/>
  <c r="K2302" i="1"/>
  <c r="L2302" i="1"/>
  <c r="H2302" i="1" s="1"/>
  <c r="A2040" i="1"/>
  <c r="B2040" i="1"/>
  <c r="C2040" i="1"/>
  <c r="D2040" i="1"/>
  <c r="G2040" i="1"/>
  <c r="K2040" i="1"/>
  <c r="J2040" i="1" s="1"/>
  <c r="L2040" i="1"/>
  <c r="H2040" i="1" s="1"/>
  <c r="A1649" i="1"/>
  <c r="B1649" i="1"/>
  <c r="C1649" i="1"/>
  <c r="D1649" i="1"/>
  <c r="G1649" i="1"/>
  <c r="K1649" i="1"/>
  <c r="L1649" i="1"/>
  <c r="H1649" i="1" s="1"/>
  <c r="A1545" i="1"/>
  <c r="B1545" i="1"/>
  <c r="C1545" i="1"/>
  <c r="D1545" i="1"/>
  <c r="G1545" i="1"/>
  <c r="K1545" i="1"/>
  <c r="L1545" i="1"/>
  <c r="H1545" i="1" s="1"/>
  <c r="A1486" i="1"/>
  <c r="B1486" i="1"/>
  <c r="C1486" i="1"/>
  <c r="D1486" i="1"/>
  <c r="G1486" i="1"/>
  <c r="K1486" i="1"/>
  <c r="I1486" i="1" s="1" a="1"/>
  <c r="I1486" i="1" s="1"/>
  <c r="L1486" i="1"/>
  <c r="H1486" i="1" s="1"/>
  <c r="A832" i="1"/>
  <c r="B832" i="1"/>
  <c r="C832" i="1"/>
  <c r="D832" i="1"/>
  <c r="G832" i="1"/>
  <c r="K832" i="1"/>
  <c r="F832" i="1" s="1"/>
  <c r="L832" i="1"/>
  <c r="H832" i="1" s="1"/>
  <c r="A2966" i="1"/>
  <c r="B2966" i="1"/>
  <c r="C2966" i="1"/>
  <c r="D2966" i="1"/>
  <c r="G2966" i="1"/>
  <c r="K2966" i="1"/>
  <c r="J2966" i="1" s="1"/>
  <c r="L2966" i="1"/>
  <c r="H2966" i="1" s="1"/>
  <c r="A3029" i="1"/>
  <c r="B3029" i="1"/>
  <c r="C3029" i="1"/>
  <c r="D3029" i="1"/>
  <c r="G3029" i="1"/>
  <c r="K3029" i="1"/>
  <c r="J3029" i="1" s="1"/>
  <c r="L3029" i="1"/>
  <c r="H3029" i="1" s="1"/>
  <c r="A2041" i="1"/>
  <c r="B2041" i="1"/>
  <c r="C2041" i="1"/>
  <c r="D2041" i="1"/>
  <c r="G2041" i="1"/>
  <c r="K2041" i="1"/>
  <c r="J2041" i="1" s="1"/>
  <c r="L2041" i="1"/>
  <c r="H2041" i="1" s="1"/>
  <c r="A1784" i="1"/>
  <c r="B1784" i="1"/>
  <c r="C1784" i="1"/>
  <c r="D1784" i="1"/>
  <c r="G1784" i="1"/>
  <c r="K1784" i="1"/>
  <c r="I1784" i="1" s="1" a="1"/>
  <c r="I1784" i="1" s="1"/>
  <c r="L1784" i="1"/>
  <c r="H1784" i="1" s="1"/>
  <c r="A1708" i="1"/>
  <c r="B1708" i="1"/>
  <c r="C1708" i="1"/>
  <c r="D1708" i="1"/>
  <c r="G1708" i="1"/>
  <c r="K1708" i="1"/>
  <c r="J1708" i="1" s="1"/>
  <c r="L1708" i="1"/>
  <c r="H1708" i="1" s="1"/>
  <c r="A1007" i="1"/>
  <c r="B1007" i="1"/>
  <c r="C1007" i="1"/>
  <c r="D1007" i="1"/>
  <c r="G1007" i="1"/>
  <c r="K1007" i="1"/>
  <c r="I1007" i="1" s="1" a="1"/>
  <c r="I1007" i="1" s="1"/>
  <c r="L1007" i="1"/>
  <c r="H1007" i="1" s="1"/>
  <c r="A985" i="1"/>
  <c r="B985" i="1"/>
  <c r="C985" i="1"/>
  <c r="D985" i="1"/>
  <c r="G985" i="1"/>
  <c r="K985" i="1"/>
  <c r="F985" i="1" s="1"/>
  <c r="L985" i="1"/>
  <c r="H985" i="1" s="1"/>
  <c r="A618" i="1"/>
  <c r="B618" i="1"/>
  <c r="C618" i="1"/>
  <c r="D618" i="1"/>
  <c r="G618" i="1"/>
  <c r="K618" i="1"/>
  <c r="J618" i="1" s="1"/>
  <c r="L618" i="1"/>
  <c r="H618" i="1" s="1"/>
  <c r="A251" i="1"/>
  <c r="B251" i="1"/>
  <c r="C251" i="1"/>
  <c r="D251" i="1"/>
  <c r="G251" i="1"/>
  <c r="K251" i="1"/>
  <c r="L251" i="1"/>
  <c r="H251" i="1" s="1"/>
  <c r="A132" i="1"/>
  <c r="B132" i="1"/>
  <c r="C132" i="1"/>
  <c r="D132" i="1"/>
  <c r="G132" i="1"/>
  <c r="K132" i="1"/>
  <c r="L132" i="1"/>
  <c r="H132" i="1" s="1"/>
  <c r="A2569" i="1"/>
  <c r="B2569" i="1"/>
  <c r="C2569" i="1"/>
  <c r="D2569" i="1"/>
  <c r="G2569" i="1"/>
  <c r="K2569" i="1"/>
  <c r="J2569" i="1" s="1"/>
  <c r="L2569" i="1"/>
  <c r="H2569" i="1" s="1"/>
  <c r="A2412" i="1"/>
  <c r="B2412" i="1"/>
  <c r="C2412" i="1"/>
  <c r="D2412" i="1"/>
  <c r="G2412" i="1"/>
  <c r="K2412" i="1"/>
  <c r="L2412" i="1"/>
  <c r="H2412" i="1" s="1"/>
  <c r="A1577" i="1"/>
  <c r="B1577" i="1"/>
  <c r="C1577" i="1"/>
  <c r="D1577" i="1"/>
  <c r="G1577" i="1"/>
  <c r="K1577" i="1"/>
  <c r="I1577" i="1" s="1" a="1"/>
  <c r="I1577" i="1" s="1"/>
  <c r="L1577" i="1"/>
  <c r="H1577" i="1" s="1"/>
  <c r="A1250" i="1"/>
  <c r="B1250" i="1"/>
  <c r="C1250" i="1"/>
  <c r="D1250" i="1"/>
  <c r="G1250" i="1"/>
  <c r="K1250" i="1"/>
  <c r="I1250" i="1" s="1" a="1"/>
  <c r="I1250" i="1" s="1"/>
  <c r="L1250" i="1"/>
  <c r="H1250" i="1" s="1"/>
  <c r="A933" i="1"/>
  <c r="B933" i="1"/>
  <c r="C933" i="1"/>
  <c r="D933" i="1"/>
  <c r="G933" i="1"/>
  <c r="K933" i="1"/>
  <c r="L933" i="1"/>
  <c r="H933" i="1" s="1"/>
  <c r="A867" i="1"/>
  <c r="B867" i="1"/>
  <c r="C867" i="1"/>
  <c r="D867" i="1"/>
  <c r="G867" i="1"/>
  <c r="K867" i="1"/>
  <c r="L867" i="1"/>
  <c r="H867" i="1" s="1"/>
  <c r="A3126" i="1"/>
  <c r="B3126" i="1"/>
  <c r="C3126" i="1"/>
  <c r="D3126" i="1"/>
  <c r="G3126" i="1"/>
  <c r="K3126" i="1"/>
  <c r="L3126" i="1"/>
  <c r="H3126" i="1" s="1"/>
  <c r="A2914" i="1"/>
  <c r="B2914" i="1"/>
  <c r="C2914" i="1"/>
  <c r="D2914" i="1"/>
  <c r="G2914" i="1"/>
  <c r="K2914" i="1"/>
  <c r="J2914" i="1" s="1"/>
  <c r="L2914" i="1"/>
  <c r="H2914" i="1" s="1"/>
  <c r="A2881" i="1"/>
  <c r="B2881" i="1"/>
  <c r="C2881" i="1"/>
  <c r="D2881" i="1"/>
  <c r="G2881" i="1"/>
  <c r="K2881" i="1"/>
  <c r="J2881" i="1" s="1"/>
  <c r="L2881" i="1"/>
  <c r="H2881" i="1" s="1"/>
  <c r="A2527" i="1"/>
  <c r="B2527" i="1"/>
  <c r="C2527" i="1"/>
  <c r="D2527" i="1"/>
  <c r="G2527" i="1"/>
  <c r="K2527" i="1"/>
  <c r="I2527" i="1" s="1" a="1"/>
  <c r="I2527" i="1" s="1"/>
  <c r="L2527" i="1"/>
  <c r="H2527" i="1" s="1"/>
  <c r="A1650" i="1"/>
  <c r="B1650" i="1"/>
  <c r="C1650" i="1"/>
  <c r="D1650" i="1"/>
  <c r="G1650" i="1"/>
  <c r="K1650" i="1"/>
  <c r="F1650" i="1" s="1"/>
  <c r="L1650" i="1"/>
  <c r="H1650" i="1" s="1"/>
  <c r="A1341" i="1"/>
  <c r="B1341" i="1"/>
  <c r="C1341" i="1"/>
  <c r="D1341" i="1"/>
  <c r="G1341" i="1"/>
  <c r="K1341" i="1"/>
  <c r="I1341" i="1" s="1" a="1"/>
  <c r="I1341" i="1" s="1"/>
  <c r="L1341" i="1"/>
  <c r="H1341" i="1" s="1"/>
  <c r="A1061" i="1"/>
  <c r="B1061" i="1"/>
  <c r="C1061" i="1"/>
  <c r="D1061" i="1"/>
  <c r="G1061" i="1"/>
  <c r="K1061" i="1"/>
  <c r="I1061" i="1" s="1" a="1"/>
  <c r="I1061" i="1" s="1"/>
  <c r="L1061" i="1"/>
  <c r="H1061" i="1" s="1"/>
  <c r="A191" i="1"/>
  <c r="B191" i="1"/>
  <c r="C191" i="1"/>
  <c r="D191" i="1"/>
  <c r="G191" i="1"/>
  <c r="K191" i="1"/>
  <c r="I191" i="1" s="1" a="1"/>
  <c r="I191" i="1" s="1"/>
  <c r="L191" i="1"/>
  <c r="H191" i="1" s="1"/>
  <c r="A133" i="1"/>
  <c r="B133" i="1"/>
  <c r="C133" i="1"/>
  <c r="D133" i="1"/>
  <c r="G133" i="1"/>
  <c r="K133" i="1"/>
  <c r="L133" i="1"/>
  <c r="H133" i="1" s="1"/>
  <c r="A598" i="1"/>
  <c r="B598" i="1"/>
  <c r="C598" i="1"/>
  <c r="D598" i="1"/>
  <c r="G598" i="1"/>
  <c r="K598" i="1"/>
  <c r="I598" i="1" s="1" a="1"/>
  <c r="I598" i="1" s="1"/>
  <c r="L598" i="1"/>
  <c r="H598" i="1" s="1"/>
  <c r="A73" i="1"/>
  <c r="B73" i="1"/>
  <c r="C73" i="1"/>
  <c r="D73" i="1"/>
  <c r="G73" i="1"/>
  <c r="K73" i="1"/>
  <c r="L73" i="1"/>
  <c r="H73" i="1" s="1"/>
  <c r="A1877" i="1"/>
  <c r="B1877" i="1"/>
  <c r="C1877" i="1"/>
  <c r="D1877" i="1"/>
  <c r="G1877" i="1"/>
  <c r="K1877" i="1"/>
  <c r="I1877" i="1" s="1" a="1"/>
  <c r="I1877" i="1" s="1"/>
  <c r="L1877" i="1"/>
  <c r="H1877" i="1" s="1"/>
  <c r="A3381" i="1"/>
  <c r="B3381" i="1"/>
  <c r="C3381" i="1"/>
  <c r="D3381" i="1"/>
  <c r="G3381" i="1"/>
  <c r="K3381" i="1"/>
  <c r="F3381" i="1" s="1"/>
  <c r="L3381" i="1"/>
  <c r="H3381" i="1" s="1"/>
  <c r="A3301" i="1"/>
  <c r="B3301" i="1"/>
  <c r="C3301" i="1"/>
  <c r="D3301" i="1"/>
  <c r="G3301" i="1"/>
  <c r="K3301" i="1"/>
  <c r="F3301" i="1" s="1"/>
  <c r="L3301" i="1"/>
  <c r="H3301" i="1" s="1"/>
  <c r="A1487" i="1"/>
  <c r="B1487" i="1"/>
  <c r="C1487" i="1"/>
  <c r="D1487" i="1"/>
  <c r="G1487" i="1"/>
  <c r="K1487" i="1"/>
  <c r="J1487" i="1" s="1"/>
  <c r="L1487" i="1"/>
  <c r="H1487" i="1" s="1"/>
  <c r="A934" i="1"/>
  <c r="B934" i="1"/>
  <c r="C934" i="1"/>
  <c r="D934" i="1"/>
  <c r="G934" i="1"/>
  <c r="K934" i="1"/>
  <c r="I934" i="1" s="1" a="1"/>
  <c r="I934" i="1" s="1"/>
  <c r="L934" i="1"/>
  <c r="H934" i="1" s="1"/>
  <c r="A9" i="1"/>
  <c r="B9" i="1"/>
  <c r="C9" i="1"/>
  <c r="D9" i="1"/>
  <c r="G9" i="1"/>
  <c r="K9" i="1"/>
  <c r="I9" i="1" s="1" a="1"/>
  <c r="I9" i="1" s="1"/>
  <c r="L9" i="1"/>
  <c r="H9" i="1" s="1"/>
  <c r="A3171" i="1"/>
  <c r="B3171" i="1"/>
  <c r="C3171" i="1"/>
  <c r="D3171" i="1"/>
  <c r="G3171" i="1"/>
  <c r="K3171" i="1"/>
  <c r="F3171" i="1" s="1"/>
  <c r="L3171" i="1"/>
  <c r="H3171" i="1" s="1"/>
  <c r="A2789" i="1"/>
  <c r="B2789" i="1"/>
  <c r="C2789" i="1"/>
  <c r="D2789" i="1"/>
  <c r="G2789" i="1"/>
  <c r="K2789" i="1"/>
  <c r="I2789" i="1" s="1" a="1"/>
  <c r="I2789" i="1" s="1"/>
  <c r="L2789" i="1"/>
  <c r="H2789" i="1" s="1"/>
  <c r="A2609" i="1"/>
  <c r="B2609" i="1"/>
  <c r="C2609" i="1"/>
  <c r="D2609" i="1"/>
  <c r="G2609" i="1"/>
  <c r="K2609" i="1"/>
  <c r="L2609" i="1"/>
  <c r="H2609" i="1" s="1"/>
  <c r="A2413" i="1"/>
  <c r="B2413" i="1"/>
  <c r="C2413" i="1"/>
  <c r="D2413" i="1"/>
  <c r="G2413" i="1"/>
  <c r="K2413" i="1"/>
  <c r="I2413" i="1" s="1" a="1"/>
  <c r="I2413" i="1" s="1"/>
  <c r="L2413" i="1"/>
  <c r="H2413" i="1" s="1"/>
  <c r="A1440" i="1"/>
  <c r="B1440" i="1"/>
  <c r="C1440" i="1"/>
  <c r="D1440" i="1"/>
  <c r="G1440" i="1"/>
  <c r="K1440" i="1"/>
  <c r="J1440" i="1" s="1"/>
  <c r="L1440" i="1"/>
  <c r="H1440" i="1" s="1"/>
  <c r="A1412" i="1"/>
  <c r="B1412" i="1"/>
  <c r="C1412" i="1"/>
  <c r="D1412" i="1"/>
  <c r="G1412" i="1"/>
  <c r="K1412" i="1"/>
  <c r="I1412" i="1" s="1" a="1"/>
  <c r="I1412" i="1" s="1"/>
  <c r="L1412" i="1"/>
  <c r="H1412" i="1" s="1"/>
  <c r="A935" i="1"/>
  <c r="B935" i="1"/>
  <c r="C935" i="1"/>
  <c r="D935" i="1"/>
  <c r="G935" i="1"/>
  <c r="K935" i="1"/>
  <c r="F935" i="1" s="1"/>
  <c r="L935" i="1"/>
  <c r="H935" i="1" s="1"/>
  <c r="A868" i="1"/>
  <c r="B868" i="1"/>
  <c r="C868" i="1"/>
  <c r="D868" i="1"/>
  <c r="G868" i="1"/>
  <c r="K868" i="1"/>
  <c r="J868" i="1" s="1"/>
  <c r="L868" i="1"/>
  <c r="H868" i="1" s="1"/>
  <c r="A726" i="1"/>
  <c r="B726" i="1"/>
  <c r="C726" i="1"/>
  <c r="D726" i="1"/>
  <c r="G726" i="1"/>
  <c r="K726" i="1"/>
  <c r="J726" i="1" s="1"/>
  <c r="L726" i="1"/>
  <c r="H726" i="1" s="1"/>
  <c r="A727" i="1"/>
  <c r="B727" i="1"/>
  <c r="C727" i="1"/>
  <c r="D727" i="1"/>
  <c r="G727" i="1"/>
  <c r="H727" i="1"/>
  <c r="K727" i="1"/>
  <c r="L727" i="1"/>
  <c r="A599" i="1"/>
  <c r="B599" i="1"/>
  <c r="C599" i="1"/>
  <c r="D599" i="1"/>
  <c r="G599" i="1"/>
  <c r="K599" i="1"/>
  <c r="I599" i="1" s="1" a="1"/>
  <c r="I599" i="1" s="1"/>
  <c r="L599" i="1"/>
  <c r="H599" i="1" s="1"/>
  <c r="A3254" i="1"/>
  <c r="B3254" i="1"/>
  <c r="C3254" i="1"/>
  <c r="D3254" i="1"/>
  <c r="G3254" i="1"/>
  <c r="K3254" i="1"/>
  <c r="L3254" i="1"/>
  <c r="H3254" i="1" s="1"/>
  <c r="A3172" i="1"/>
  <c r="B3172" i="1"/>
  <c r="C3172" i="1"/>
  <c r="D3172" i="1"/>
  <c r="G3172" i="1"/>
  <c r="K3172" i="1"/>
  <c r="L3172" i="1"/>
  <c r="H3172" i="1" s="1"/>
  <c r="A2967" i="1"/>
  <c r="B2967" i="1"/>
  <c r="C2967" i="1"/>
  <c r="D2967" i="1"/>
  <c r="G2967" i="1"/>
  <c r="K2967" i="1"/>
  <c r="L2967" i="1"/>
  <c r="H2967" i="1" s="1"/>
  <c r="A2837" i="1"/>
  <c r="B2837" i="1"/>
  <c r="C2837" i="1"/>
  <c r="D2837" i="1"/>
  <c r="G2837" i="1"/>
  <c r="K2837" i="1"/>
  <c r="L2837" i="1"/>
  <c r="H2837" i="1" s="1"/>
  <c r="A2570" i="1"/>
  <c r="B2570" i="1"/>
  <c r="C2570" i="1"/>
  <c r="D2570" i="1"/>
  <c r="G2570" i="1"/>
  <c r="K2570" i="1"/>
  <c r="J2570" i="1" s="1"/>
  <c r="L2570" i="1"/>
  <c r="H2570" i="1" s="1"/>
  <c r="A2274" i="1"/>
  <c r="B2274" i="1"/>
  <c r="C2274" i="1"/>
  <c r="D2274" i="1"/>
  <c r="G2274" i="1"/>
  <c r="K2274" i="1"/>
  <c r="I2274" i="1" s="1" a="1"/>
  <c r="I2274" i="1" s="1"/>
  <c r="L2274" i="1"/>
  <c r="H2274" i="1" s="1"/>
  <c r="A2211" i="1"/>
  <c r="B2211" i="1"/>
  <c r="C2211" i="1"/>
  <c r="D2211" i="1"/>
  <c r="G2211" i="1"/>
  <c r="K2211" i="1"/>
  <c r="I2211" i="1" s="1" a="1"/>
  <c r="I2211" i="1" s="1"/>
  <c r="L2211" i="1"/>
  <c r="H2211" i="1" s="1"/>
  <c r="A2118" i="1"/>
  <c r="B2118" i="1"/>
  <c r="C2118" i="1"/>
  <c r="D2118" i="1"/>
  <c r="G2118" i="1"/>
  <c r="K2118" i="1"/>
  <c r="L2118" i="1"/>
  <c r="H2118" i="1" s="1"/>
  <c r="A1603" i="1"/>
  <c r="B1603" i="1"/>
  <c r="C1603" i="1"/>
  <c r="D1603" i="1"/>
  <c r="G1603" i="1"/>
  <c r="K1603" i="1"/>
  <c r="F1603" i="1" s="1"/>
  <c r="L1603" i="1"/>
  <c r="H1603" i="1" s="1"/>
  <c r="A1214" i="1"/>
  <c r="B1214" i="1"/>
  <c r="C1214" i="1"/>
  <c r="D1214" i="1"/>
  <c r="G1214" i="1"/>
  <c r="K1214" i="1"/>
  <c r="L1214" i="1"/>
  <c r="H1214" i="1" s="1"/>
  <c r="A619" i="1"/>
  <c r="B619" i="1"/>
  <c r="C619" i="1"/>
  <c r="D619" i="1"/>
  <c r="G619" i="1"/>
  <c r="K619" i="1"/>
  <c r="J619" i="1" s="1"/>
  <c r="L619" i="1"/>
  <c r="H619" i="1" s="1"/>
  <c r="A314" i="1"/>
  <c r="B314" i="1"/>
  <c r="C314" i="1"/>
  <c r="D314" i="1"/>
  <c r="G314" i="1"/>
  <c r="K314" i="1"/>
  <c r="I314" i="1" s="1" a="1"/>
  <c r="I314" i="1" s="1"/>
  <c r="L314" i="1"/>
  <c r="H314" i="1" s="1"/>
  <c r="A556" i="1"/>
  <c r="B556" i="1"/>
  <c r="C556" i="1"/>
  <c r="D556" i="1"/>
  <c r="G556" i="1"/>
  <c r="K556" i="1"/>
  <c r="L556" i="1"/>
  <c r="H556" i="1" s="1"/>
  <c r="A96" i="1"/>
  <c r="B96" i="1"/>
  <c r="C96" i="1"/>
  <c r="D96" i="1"/>
  <c r="G96" i="1"/>
  <c r="K96" i="1"/>
  <c r="I96" i="1" s="1" a="1"/>
  <c r="I96" i="1" s="1"/>
  <c r="L96" i="1"/>
  <c r="H96" i="1" s="1"/>
  <c r="A2790" i="1"/>
  <c r="B2790" i="1"/>
  <c r="C2790" i="1"/>
  <c r="D2790" i="1"/>
  <c r="G2790" i="1"/>
  <c r="K2790" i="1"/>
  <c r="F2790" i="1" s="1"/>
  <c r="L2790" i="1"/>
  <c r="H2790" i="1" s="1"/>
  <c r="A2707" i="1"/>
  <c r="B2707" i="1"/>
  <c r="C2707" i="1"/>
  <c r="D2707" i="1"/>
  <c r="G2707" i="1"/>
  <c r="K2707" i="1"/>
  <c r="I2707" i="1" s="1" a="1"/>
  <c r="I2707" i="1" s="1"/>
  <c r="L2707" i="1"/>
  <c r="H2707" i="1" s="1"/>
  <c r="A2571" i="1"/>
  <c r="B2571" i="1"/>
  <c r="C2571" i="1"/>
  <c r="D2571" i="1"/>
  <c r="G2571" i="1"/>
  <c r="K2571" i="1"/>
  <c r="F2571" i="1" s="1"/>
  <c r="L2571" i="1"/>
  <c r="H2571" i="1" s="1"/>
  <c r="A2484" i="1"/>
  <c r="B2484" i="1"/>
  <c r="C2484" i="1"/>
  <c r="D2484" i="1"/>
  <c r="G2484" i="1"/>
  <c r="K2484" i="1"/>
  <c r="F2484" i="1" s="1"/>
  <c r="L2484" i="1"/>
  <c r="H2484" i="1" s="1"/>
  <c r="A2119" i="1"/>
  <c r="B2119" i="1"/>
  <c r="C2119" i="1"/>
  <c r="D2119" i="1"/>
  <c r="G2119" i="1"/>
  <c r="K2119" i="1"/>
  <c r="J2119" i="1" s="1"/>
  <c r="L2119" i="1"/>
  <c r="H2119" i="1" s="1"/>
  <c r="A1986" i="1"/>
  <c r="B1986" i="1"/>
  <c r="C1986" i="1"/>
  <c r="D1986" i="1"/>
  <c r="G1986" i="1"/>
  <c r="K1986" i="1"/>
  <c r="I1986" i="1" s="1" a="1"/>
  <c r="I1986" i="1" s="1"/>
  <c r="L1986" i="1"/>
  <c r="H1986" i="1" s="1"/>
  <c r="A1441" i="1"/>
  <c r="B1441" i="1"/>
  <c r="C1441" i="1"/>
  <c r="D1441" i="1"/>
  <c r="G1441" i="1"/>
  <c r="K1441" i="1"/>
  <c r="I1441" i="1" s="1" a="1"/>
  <c r="I1441" i="1" s="1"/>
  <c r="L1441" i="1"/>
  <c r="H1441" i="1" s="1"/>
  <c r="A1121" i="1"/>
  <c r="B1121" i="1"/>
  <c r="C1121" i="1"/>
  <c r="D1121" i="1"/>
  <c r="G1121" i="1"/>
  <c r="K1121" i="1"/>
  <c r="I1121" i="1" s="1" a="1"/>
  <c r="I1121" i="1" s="1"/>
  <c r="L1121" i="1"/>
  <c r="H1121" i="1" s="1"/>
  <c r="A2275" i="1"/>
  <c r="B2275" i="1"/>
  <c r="C2275" i="1"/>
  <c r="D2275" i="1"/>
  <c r="G2275" i="1"/>
  <c r="K2275" i="1"/>
  <c r="F2275" i="1" s="1"/>
  <c r="L2275" i="1"/>
  <c r="H2275" i="1" s="1"/>
  <c r="A3326" i="1"/>
  <c r="B3326" i="1"/>
  <c r="C3326" i="1"/>
  <c r="D3326" i="1"/>
  <c r="G3326" i="1"/>
  <c r="K3326" i="1"/>
  <c r="F3326" i="1" s="1"/>
  <c r="L3326" i="1"/>
  <c r="H3326" i="1" s="1"/>
  <c r="A3255" i="1"/>
  <c r="B3255" i="1"/>
  <c r="C3255" i="1"/>
  <c r="D3255" i="1"/>
  <c r="G3255" i="1"/>
  <c r="K3255" i="1"/>
  <c r="F3255" i="1" s="1"/>
  <c r="L3255" i="1"/>
  <c r="H3255" i="1" s="1"/>
  <c r="A2968" i="1"/>
  <c r="B2968" i="1"/>
  <c r="C2968" i="1"/>
  <c r="D2968" i="1"/>
  <c r="G2968" i="1"/>
  <c r="K2968" i="1"/>
  <c r="J2968" i="1" s="1"/>
  <c r="L2968" i="1"/>
  <c r="H2968" i="1" s="1"/>
  <c r="A2708" i="1"/>
  <c r="B2708" i="1"/>
  <c r="C2708" i="1"/>
  <c r="D2708" i="1"/>
  <c r="G2708" i="1"/>
  <c r="K2708" i="1"/>
  <c r="L2708" i="1"/>
  <c r="H2708" i="1" s="1"/>
  <c r="A2709" i="1"/>
  <c r="B2709" i="1"/>
  <c r="C2709" i="1"/>
  <c r="D2709" i="1"/>
  <c r="G2709" i="1"/>
  <c r="K2709" i="1"/>
  <c r="J2709" i="1" s="1"/>
  <c r="L2709" i="1"/>
  <c r="H2709" i="1" s="1"/>
  <c r="A2710" i="1"/>
  <c r="B2710" i="1"/>
  <c r="C2710" i="1"/>
  <c r="D2710" i="1"/>
  <c r="G2710" i="1"/>
  <c r="K2710" i="1"/>
  <c r="I2710" i="1" s="1" a="1"/>
  <c r="I2710" i="1" s="1"/>
  <c r="L2710" i="1"/>
  <c r="H2710" i="1" s="1"/>
  <c r="A1488" i="1"/>
  <c r="B1488" i="1"/>
  <c r="C1488" i="1"/>
  <c r="D1488" i="1"/>
  <c r="G1488" i="1"/>
  <c r="K1488" i="1"/>
  <c r="F1488" i="1" s="1"/>
  <c r="L1488" i="1"/>
  <c r="H1488" i="1" s="1"/>
  <c r="A1122" i="1"/>
  <c r="B1122" i="1"/>
  <c r="C1122" i="1"/>
  <c r="D1122" i="1"/>
  <c r="G1122" i="1"/>
  <c r="K1122" i="1"/>
  <c r="I1122" i="1" s="1" a="1"/>
  <c r="I1122" i="1" s="1"/>
  <c r="L1122" i="1"/>
  <c r="H1122" i="1" s="1"/>
  <c r="A1036" i="1"/>
  <c r="B1036" i="1"/>
  <c r="C1036" i="1"/>
  <c r="D1036" i="1"/>
  <c r="G1036" i="1"/>
  <c r="K1036" i="1"/>
  <c r="F1036" i="1" s="1"/>
  <c r="L1036" i="1"/>
  <c r="H1036" i="1" s="1"/>
  <c r="A1037" i="1"/>
  <c r="B1037" i="1"/>
  <c r="C1037" i="1"/>
  <c r="D1037" i="1"/>
  <c r="G1037" i="1"/>
  <c r="K1037" i="1"/>
  <c r="F1037" i="1" s="1"/>
  <c r="L1037" i="1"/>
  <c r="H1037" i="1" s="1"/>
  <c r="A749" i="1"/>
  <c r="B749" i="1"/>
  <c r="C749" i="1"/>
  <c r="D749" i="1"/>
  <c r="G749" i="1"/>
  <c r="K749" i="1"/>
  <c r="J749" i="1" s="1"/>
  <c r="L749" i="1"/>
  <c r="H749" i="1" s="1"/>
  <c r="A557" i="1"/>
  <c r="B557" i="1"/>
  <c r="C557" i="1"/>
  <c r="D557" i="1"/>
  <c r="G557" i="1"/>
  <c r="K557" i="1"/>
  <c r="J557" i="1" s="1"/>
  <c r="L557" i="1"/>
  <c r="H557" i="1" s="1"/>
  <c r="A490" i="1"/>
  <c r="B490" i="1"/>
  <c r="C490" i="1"/>
  <c r="D490" i="1"/>
  <c r="G490" i="1"/>
  <c r="K490" i="1"/>
  <c r="I490" i="1" s="1" a="1"/>
  <c r="I490" i="1" s="1"/>
  <c r="L490" i="1"/>
  <c r="H490" i="1" s="1"/>
  <c r="A269" i="1"/>
  <c r="B269" i="1"/>
  <c r="C269" i="1"/>
  <c r="D269" i="1"/>
  <c r="G269" i="1"/>
  <c r="K269" i="1"/>
  <c r="F269" i="1" s="1"/>
  <c r="L269" i="1"/>
  <c r="H269" i="1" s="1"/>
  <c r="A1623" i="1"/>
  <c r="B1623" i="1"/>
  <c r="C1623" i="1"/>
  <c r="D1623" i="1"/>
  <c r="G1623" i="1"/>
  <c r="K1623" i="1"/>
  <c r="F1623" i="1" s="1"/>
  <c r="L1623" i="1"/>
  <c r="H1623" i="1" s="1"/>
  <c r="A2838" i="1"/>
  <c r="B2838" i="1"/>
  <c r="C2838" i="1"/>
  <c r="D2838" i="1"/>
  <c r="G2838" i="1"/>
  <c r="K2838" i="1"/>
  <c r="L2838" i="1"/>
  <c r="H2838" i="1" s="1"/>
  <c r="A151" i="1"/>
  <c r="B151" i="1"/>
  <c r="C151" i="1"/>
  <c r="D151" i="1"/>
  <c r="G151" i="1"/>
  <c r="K151" i="1"/>
  <c r="F151" i="1" s="1"/>
  <c r="L151" i="1"/>
  <c r="H151" i="1" s="1"/>
  <c r="A1413" i="1"/>
  <c r="B1413" i="1"/>
  <c r="C1413" i="1"/>
  <c r="D1413" i="1"/>
  <c r="G1413" i="1"/>
  <c r="K1413" i="1"/>
  <c r="I1413" i="1" s="1" a="1"/>
  <c r="I1413" i="1" s="1"/>
  <c r="L1413" i="1"/>
  <c r="H1413" i="1" s="1"/>
  <c r="A2839" i="1"/>
  <c r="B2839" i="1"/>
  <c r="C2839" i="1"/>
  <c r="D2839" i="1"/>
  <c r="G2839" i="1"/>
  <c r="K2839" i="1"/>
  <c r="L2839" i="1"/>
  <c r="H2839" i="1" s="1"/>
  <c r="A2339" i="1"/>
  <c r="B2339" i="1"/>
  <c r="C2339" i="1"/>
  <c r="D2339" i="1"/>
  <c r="G2339" i="1"/>
  <c r="K2339" i="1"/>
  <c r="L2339" i="1"/>
  <c r="H2339" i="1" s="1"/>
  <c r="A1489" i="1"/>
  <c r="B1489" i="1"/>
  <c r="C1489" i="1"/>
  <c r="D1489" i="1"/>
  <c r="G1489" i="1"/>
  <c r="K1489" i="1"/>
  <c r="I1489" i="1" s="1" a="1"/>
  <c r="I1489" i="1" s="1"/>
  <c r="L1489" i="1"/>
  <c r="H1489" i="1" s="1"/>
  <c r="A776" i="1"/>
  <c r="B776" i="1"/>
  <c r="C776" i="1"/>
  <c r="D776" i="1"/>
  <c r="G776" i="1"/>
  <c r="K776" i="1"/>
  <c r="L776" i="1"/>
  <c r="H776" i="1" s="1"/>
  <c r="A468" i="1"/>
  <c r="B468" i="1"/>
  <c r="C468" i="1"/>
  <c r="D468" i="1"/>
  <c r="G468" i="1"/>
  <c r="K468" i="1"/>
  <c r="F468" i="1" s="1"/>
  <c r="L468" i="1"/>
  <c r="H468" i="1" s="1"/>
  <c r="A869" i="1"/>
  <c r="B869" i="1"/>
  <c r="C869" i="1"/>
  <c r="D869" i="1"/>
  <c r="G869" i="1"/>
  <c r="K869" i="1"/>
  <c r="L869" i="1"/>
  <c r="H869" i="1" s="1"/>
  <c r="A3102" i="1"/>
  <c r="B3102" i="1"/>
  <c r="C3102" i="1"/>
  <c r="D3102" i="1"/>
  <c r="G3102" i="1"/>
  <c r="K3102" i="1"/>
  <c r="L3102" i="1"/>
  <c r="H3102" i="1" s="1"/>
  <c r="A3000" i="1"/>
  <c r="B3000" i="1"/>
  <c r="C3000" i="1"/>
  <c r="D3000" i="1"/>
  <c r="G3000" i="1"/>
  <c r="K3000" i="1"/>
  <c r="F3000" i="1" s="1"/>
  <c r="L3000" i="1"/>
  <c r="H3000" i="1" s="1"/>
  <c r="A2981" i="1"/>
  <c r="B2981" i="1"/>
  <c r="C2981" i="1"/>
  <c r="D2981" i="1"/>
  <c r="G2981" i="1"/>
  <c r="K2981" i="1"/>
  <c r="I2981" i="1" s="1" a="1"/>
  <c r="I2981" i="1" s="1"/>
  <c r="L2981" i="1"/>
  <c r="H2981" i="1" s="1"/>
  <c r="A2686" i="1"/>
  <c r="B2686" i="1"/>
  <c r="C2686" i="1"/>
  <c r="D2686" i="1"/>
  <c r="G2686" i="1"/>
  <c r="K2686" i="1"/>
  <c r="F2686" i="1" s="1"/>
  <c r="L2686" i="1"/>
  <c r="H2686" i="1" s="1"/>
  <c r="A2610" i="1"/>
  <c r="B2610" i="1"/>
  <c r="C2610" i="1"/>
  <c r="D2610" i="1"/>
  <c r="G2610" i="1"/>
  <c r="K2610" i="1"/>
  <c r="F2610" i="1" s="1"/>
  <c r="L2610" i="1"/>
  <c r="H2610" i="1" s="1"/>
  <c r="A2303" i="1"/>
  <c r="B2303" i="1"/>
  <c r="C2303" i="1"/>
  <c r="D2303" i="1"/>
  <c r="G2303" i="1"/>
  <c r="K2303" i="1"/>
  <c r="F2303" i="1" s="1"/>
  <c r="L2303" i="1"/>
  <c r="H2303" i="1" s="1"/>
  <c r="A2149" i="1"/>
  <c r="B2149" i="1"/>
  <c r="C2149" i="1"/>
  <c r="D2149" i="1"/>
  <c r="G2149" i="1"/>
  <c r="K2149" i="1"/>
  <c r="J2149" i="1" s="1"/>
  <c r="L2149" i="1"/>
  <c r="H2149" i="1" s="1"/>
  <c r="A1969" i="1"/>
  <c r="B1969" i="1"/>
  <c r="C1969" i="1"/>
  <c r="D1969" i="1"/>
  <c r="G1969" i="1"/>
  <c r="K1969" i="1"/>
  <c r="F1969" i="1" s="1"/>
  <c r="L1969" i="1"/>
  <c r="H1969" i="1" s="1"/>
  <c r="A1878" i="1"/>
  <c r="B1878" i="1"/>
  <c r="C1878" i="1"/>
  <c r="D1878" i="1"/>
  <c r="G1878" i="1"/>
  <c r="K1878" i="1"/>
  <c r="I1878" i="1" s="1" a="1"/>
  <c r="I1878" i="1" s="1"/>
  <c r="L1878" i="1"/>
  <c r="H1878" i="1" s="1"/>
  <c r="A1651" i="1"/>
  <c r="B1651" i="1"/>
  <c r="C1651" i="1"/>
  <c r="D1651" i="1"/>
  <c r="G1651" i="1"/>
  <c r="K1651" i="1"/>
  <c r="F1651" i="1" s="1"/>
  <c r="L1651" i="1"/>
  <c r="H1651" i="1" s="1"/>
  <c r="A1604" i="1"/>
  <c r="B1604" i="1"/>
  <c r="C1604" i="1"/>
  <c r="D1604" i="1"/>
  <c r="G1604" i="1"/>
  <c r="K1604" i="1"/>
  <c r="I1604" i="1" s="1" a="1"/>
  <c r="I1604" i="1" s="1"/>
  <c r="L1604" i="1"/>
  <c r="H1604" i="1" s="1"/>
  <c r="A1442" i="1"/>
  <c r="B1442" i="1"/>
  <c r="C1442" i="1"/>
  <c r="D1442" i="1"/>
  <c r="G1442" i="1"/>
  <c r="K1442" i="1"/>
  <c r="F1442" i="1" s="1"/>
  <c r="L1442" i="1"/>
  <c r="H1442" i="1" s="1"/>
  <c r="A679" i="1"/>
  <c r="B679" i="1"/>
  <c r="C679" i="1"/>
  <c r="D679" i="1"/>
  <c r="G679" i="1"/>
  <c r="K679" i="1"/>
  <c r="F679" i="1" s="1"/>
  <c r="L679" i="1"/>
  <c r="H679" i="1" s="1"/>
  <c r="A192" i="1"/>
  <c r="B192" i="1"/>
  <c r="C192" i="1"/>
  <c r="D192" i="1"/>
  <c r="G192" i="1"/>
  <c r="K192" i="1"/>
  <c r="L192" i="1"/>
  <c r="H192" i="1" s="1"/>
  <c r="A3256" i="1"/>
  <c r="B3256" i="1"/>
  <c r="C3256" i="1"/>
  <c r="D3256" i="1"/>
  <c r="G3256" i="1"/>
  <c r="K3256" i="1"/>
  <c r="J3256" i="1" s="1"/>
  <c r="L3256" i="1"/>
  <c r="H3256" i="1" s="1"/>
  <c r="A2941" i="1"/>
  <c r="B2941" i="1"/>
  <c r="C2941" i="1"/>
  <c r="D2941" i="1"/>
  <c r="G2941" i="1"/>
  <c r="K2941" i="1"/>
  <c r="I2941" i="1" s="1" a="1"/>
  <c r="I2941" i="1" s="1"/>
  <c r="L2941" i="1"/>
  <c r="H2941" i="1" s="1"/>
  <c r="A2640" i="1"/>
  <c r="B2640" i="1"/>
  <c r="C2640" i="1"/>
  <c r="D2640" i="1"/>
  <c r="G2640" i="1"/>
  <c r="K2640" i="1"/>
  <c r="F2640" i="1" s="1"/>
  <c r="L2640" i="1"/>
  <c r="H2640" i="1" s="1"/>
  <c r="A2611" i="1"/>
  <c r="B2611" i="1"/>
  <c r="C2611" i="1"/>
  <c r="D2611" i="1"/>
  <c r="G2611" i="1"/>
  <c r="K2611" i="1"/>
  <c r="I2611" i="1" s="1" a="1"/>
  <c r="I2611" i="1" s="1"/>
  <c r="L2611" i="1"/>
  <c r="H2611" i="1" s="1"/>
  <c r="A2372" i="1"/>
  <c r="B2372" i="1"/>
  <c r="C2372" i="1"/>
  <c r="D2372" i="1"/>
  <c r="G2372" i="1"/>
  <c r="K2372" i="1"/>
  <c r="F2372" i="1" s="1"/>
  <c r="L2372" i="1"/>
  <c r="H2372" i="1" s="1"/>
  <c r="A1912" i="1"/>
  <c r="B1912" i="1"/>
  <c r="C1912" i="1"/>
  <c r="D1912" i="1"/>
  <c r="G1912" i="1"/>
  <c r="K1912" i="1"/>
  <c r="F1912" i="1" s="1"/>
  <c r="L1912" i="1"/>
  <c r="H1912" i="1" s="1"/>
  <c r="A1414" i="1"/>
  <c r="B1414" i="1"/>
  <c r="C1414" i="1"/>
  <c r="D1414" i="1"/>
  <c r="G1414" i="1"/>
  <c r="K1414" i="1"/>
  <c r="F1414" i="1" s="1"/>
  <c r="L1414" i="1"/>
  <c r="H1414" i="1" s="1"/>
  <c r="A680" i="1"/>
  <c r="B680" i="1"/>
  <c r="C680" i="1"/>
  <c r="D680" i="1"/>
  <c r="G680" i="1"/>
  <c r="K680" i="1"/>
  <c r="J680" i="1" s="1"/>
  <c r="L680" i="1"/>
  <c r="H680" i="1" s="1"/>
  <c r="A469" i="1"/>
  <c r="B469" i="1"/>
  <c r="C469" i="1"/>
  <c r="D469" i="1"/>
  <c r="G469" i="1"/>
  <c r="K469" i="1"/>
  <c r="F469" i="1" s="1"/>
  <c r="L469" i="1"/>
  <c r="H469" i="1" s="1"/>
  <c r="A193" i="1"/>
  <c r="B193" i="1"/>
  <c r="C193" i="1"/>
  <c r="D193" i="1"/>
  <c r="G193" i="1"/>
  <c r="K193" i="1"/>
  <c r="I193" i="1" s="1" a="1"/>
  <c r="I193" i="1" s="1"/>
  <c r="L193" i="1"/>
  <c r="H193" i="1" s="1"/>
  <c r="A2212" i="1"/>
  <c r="B2212" i="1"/>
  <c r="C2212" i="1"/>
  <c r="D2212" i="1"/>
  <c r="G2212" i="1"/>
  <c r="K2212" i="1"/>
  <c r="I2212" i="1" s="1" a="1"/>
  <c r="I2212" i="1" s="1"/>
  <c r="L2212" i="1"/>
  <c r="H2212" i="1" s="1"/>
  <c r="A2079" i="1"/>
  <c r="B2079" i="1"/>
  <c r="C2079" i="1"/>
  <c r="D2079" i="1"/>
  <c r="G2079" i="1"/>
  <c r="K2079" i="1"/>
  <c r="F2079" i="1" s="1"/>
  <c r="L2079" i="1"/>
  <c r="H2079" i="1" s="1"/>
  <c r="A2080" i="1"/>
  <c r="B2080" i="1"/>
  <c r="C2080" i="1"/>
  <c r="D2080" i="1"/>
  <c r="G2080" i="1"/>
  <c r="K2080" i="1"/>
  <c r="F2080" i="1" s="1"/>
  <c r="L2080" i="1"/>
  <c r="H2080" i="1" s="1"/>
  <c r="A1913" i="1"/>
  <c r="B1913" i="1"/>
  <c r="C1913" i="1"/>
  <c r="D1913" i="1"/>
  <c r="G1913" i="1"/>
  <c r="K1913" i="1"/>
  <c r="L1913" i="1"/>
  <c r="H1913" i="1" s="1"/>
  <c r="A1378" i="1"/>
  <c r="B1378" i="1"/>
  <c r="C1378" i="1"/>
  <c r="D1378" i="1"/>
  <c r="G1378" i="1"/>
  <c r="K1378" i="1"/>
  <c r="J1378" i="1" s="1"/>
  <c r="L1378" i="1"/>
  <c r="H1378" i="1" s="1"/>
  <c r="A1151" i="1"/>
  <c r="B1151" i="1"/>
  <c r="C1151" i="1"/>
  <c r="D1151" i="1"/>
  <c r="G1151" i="1"/>
  <c r="K1151" i="1"/>
  <c r="L1151" i="1"/>
  <c r="H1151" i="1" s="1"/>
  <c r="A1123" i="1"/>
  <c r="B1123" i="1"/>
  <c r="C1123" i="1"/>
  <c r="D1123" i="1"/>
  <c r="G1123" i="1"/>
  <c r="K1123" i="1"/>
  <c r="L1123" i="1"/>
  <c r="H1123" i="1" s="1"/>
  <c r="A966" i="1"/>
  <c r="B966" i="1"/>
  <c r="C966" i="1"/>
  <c r="D966" i="1"/>
  <c r="G966" i="1"/>
  <c r="K966" i="1"/>
  <c r="L966" i="1"/>
  <c r="H966" i="1" s="1"/>
  <c r="A401" i="1"/>
  <c r="B401" i="1"/>
  <c r="C401" i="1"/>
  <c r="D401" i="1"/>
  <c r="G401" i="1"/>
  <c r="K401" i="1"/>
  <c r="I401" i="1" s="1" a="1"/>
  <c r="I401" i="1" s="1"/>
  <c r="L401" i="1"/>
  <c r="H401" i="1" s="1"/>
  <c r="A2456" i="1"/>
  <c r="B2456" i="1"/>
  <c r="C2456" i="1"/>
  <c r="D2456" i="1"/>
  <c r="G2456" i="1"/>
  <c r="J2456" i="1"/>
  <c r="K2456" i="1"/>
  <c r="F2456" i="1" s="1"/>
  <c r="L2456" i="1"/>
  <c r="H2456" i="1" s="1"/>
  <c r="A1970" i="1"/>
  <c r="B1970" i="1"/>
  <c r="C1970" i="1"/>
  <c r="D1970" i="1"/>
  <c r="G1970" i="1"/>
  <c r="K1970" i="1"/>
  <c r="F1970" i="1" s="1"/>
  <c r="L1970" i="1"/>
  <c r="H1970" i="1" s="1"/>
  <c r="A1879" i="1"/>
  <c r="B1879" i="1"/>
  <c r="C1879" i="1"/>
  <c r="D1879" i="1"/>
  <c r="G1879" i="1"/>
  <c r="K1879" i="1"/>
  <c r="L1879" i="1"/>
  <c r="H1879" i="1" s="1"/>
  <c r="A1251" i="1"/>
  <c r="B1251" i="1"/>
  <c r="C1251" i="1"/>
  <c r="D1251" i="1"/>
  <c r="G1251" i="1"/>
  <c r="K1251" i="1"/>
  <c r="J1251" i="1" s="1"/>
  <c r="L1251" i="1"/>
  <c r="H1251" i="1" s="1"/>
  <c r="A870" i="1"/>
  <c r="B870" i="1"/>
  <c r="C870" i="1"/>
  <c r="D870" i="1"/>
  <c r="G870" i="1"/>
  <c r="K870" i="1"/>
  <c r="F870" i="1" s="1"/>
  <c r="L870" i="1"/>
  <c r="H870" i="1" s="1"/>
  <c r="A803" i="1"/>
  <c r="B803" i="1"/>
  <c r="C803" i="1"/>
  <c r="D803" i="1"/>
  <c r="G803" i="1"/>
  <c r="K803" i="1"/>
  <c r="I803" i="1" s="1" a="1"/>
  <c r="I803" i="1" s="1"/>
  <c r="L803" i="1"/>
  <c r="H803" i="1" s="1"/>
  <c r="A586" i="1"/>
  <c r="B586" i="1"/>
  <c r="C586" i="1"/>
  <c r="D586" i="1"/>
  <c r="G586" i="1"/>
  <c r="K586" i="1"/>
  <c r="F586" i="1" s="1"/>
  <c r="L586" i="1"/>
  <c r="H586" i="1" s="1"/>
  <c r="A538" i="1"/>
  <c r="B538" i="1"/>
  <c r="C538" i="1"/>
  <c r="D538" i="1"/>
  <c r="G538" i="1"/>
  <c r="K538" i="1"/>
  <c r="I538" i="1" s="1" a="1"/>
  <c r="I538" i="1" s="1"/>
  <c r="L538" i="1"/>
  <c r="H538" i="1" s="1"/>
  <c r="A1630" i="1"/>
  <c r="B1630" i="1"/>
  <c r="C1630" i="1"/>
  <c r="D1630" i="1"/>
  <c r="G1630" i="1"/>
  <c r="K1630" i="1"/>
  <c r="F1630" i="1" s="1"/>
  <c r="L1630" i="1"/>
  <c r="H1630" i="1" s="1"/>
  <c r="A426" i="1"/>
  <c r="B426" i="1"/>
  <c r="C426" i="1"/>
  <c r="D426" i="1"/>
  <c r="G426" i="1"/>
  <c r="K426" i="1"/>
  <c r="F426" i="1" s="1"/>
  <c r="L426" i="1"/>
  <c r="H426" i="1" s="1"/>
  <c r="A3257" i="1"/>
  <c r="B3257" i="1"/>
  <c r="C3257" i="1"/>
  <c r="D3257" i="1"/>
  <c r="G3257" i="1"/>
  <c r="K3257" i="1"/>
  <c r="F3257" i="1" s="1"/>
  <c r="L3257" i="1"/>
  <c r="H3257" i="1" s="1"/>
  <c r="A3258" i="1"/>
  <c r="B3258" i="1"/>
  <c r="C3258" i="1"/>
  <c r="D3258" i="1"/>
  <c r="G3258" i="1"/>
  <c r="K3258" i="1"/>
  <c r="I3258" i="1" s="1" a="1"/>
  <c r="I3258" i="1" s="1"/>
  <c r="L3258" i="1"/>
  <c r="H3258" i="1" s="1"/>
  <c r="A3226" i="1"/>
  <c r="B3226" i="1"/>
  <c r="C3226" i="1"/>
  <c r="D3226" i="1"/>
  <c r="G3226" i="1"/>
  <c r="K3226" i="1"/>
  <c r="L3226" i="1"/>
  <c r="H3226" i="1" s="1"/>
  <c r="A1215" i="1"/>
  <c r="B1215" i="1"/>
  <c r="C1215" i="1"/>
  <c r="D1215" i="1"/>
  <c r="G1215" i="1"/>
  <c r="K1215" i="1"/>
  <c r="L1215" i="1"/>
  <c r="H1215" i="1" s="1"/>
  <c r="A1086" i="1"/>
  <c r="B1086" i="1"/>
  <c r="C1086" i="1"/>
  <c r="D1086" i="1"/>
  <c r="G1086" i="1"/>
  <c r="K1086" i="1"/>
  <c r="I1086" i="1" s="1" a="1"/>
  <c r="I1086" i="1" s="1"/>
  <c r="L1086" i="1"/>
  <c r="H1086" i="1" s="1"/>
  <c r="A903" i="1"/>
  <c r="B903" i="1"/>
  <c r="C903" i="1"/>
  <c r="D903" i="1"/>
  <c r="G903" i="1"/>
  <c r="K903" i="1"/>
  <c r="F903" i="1" s="1"/>
  <c r="L903" i="1"/>
  <c r="H903" i="1" s="1"/>
  <c r="A904" i="1"/>
  <c r="B904" i="1"/>
  <c r="C904" i="1"/>
  <c r="D904" i="1"/>
  <c r="G904" i="1"/>
  <c r="K904" i="1"/>
  <c r="F904" i="1" s="1"/>
  <c r="L904" i="1"/>
  <c r="H904" i="1" s="1"/>
  <c r="A728" i="1"/>
  <c r="B728" i="1"/>
  <c r="C728" i="1"/>
  <c r="D728" i="1"/>
  <c r="G728" i="1"/>
  <c r="K728" i="1"/>
  <c r="L728" i="1"/>
  <c r="H728" i="1" s="1"/>
  <c r="A3030" i="1"/>
  <c r="B3030" i="1"/>
  <c r="C3030" i="1"/>
  <c r="D3030" i="1"/>
  <c r="G3030" i="1"/>
  <c r="K3030" i="1"/>
  <c r="L3030" i="1"/>
  <c r="H3030" i="1" s="1"/>
  <c r="A2485" i="1"/>
  <c r="B2485" i="1"/>
  <c r="C2485" i="1"/>
  <c r="D2485" i="1"/>
  <c r="G2485" i="1"/>
  <c r="K2485" i="1"/>
  <c r="I2485" i="1" s="1" a="1"/>
  <c r="I2485" i="1" s="1"/>
  <c r="L2485" i="1"/>
  <c r="H2485" i="1" s="1"/>
  <c r="A2120" i="1"/>
  <c r="B2120" i="1"/>
  <c r="C2120" i="1"/>
  <c r="D2120" i="1"/>
  <c r="G2120" i="1"/>
  <c r="K2120" i="1"/>
  <c r="F2120" i="1" s="1"/>
  <c r="L2120" i="1"/>
  <c r="H2120" i="1" s="1"/>
  <c r="A1785" i="1"/>
  <c r="B1785" i="1"/>
  <c r="C1785" i="1"/>
  <c r="D1785" i="1"/>
  <c r="G1785" i="1"/>
  <c r="K1785" i="1"/>
  <c r="I1785" i="1" s="1" a="1"/>
  <c r="I1785" i="1" s="1"/>
  <c r="L1785" i="1"/>
  <c r="H1785" i="1" s="1"/>
  <c r="A681" i="1"/>
  <c r="B681" i="1"/>
  <c r="C681" i="1"/>
  <c r="D681" i="1"/>
  <c r="G681" i="1"/>
  <c r="K681" i="1"/>
  <c r="F681" i="1" s="1"/>
  <c r="L681" i="1"/>
  <c r="H681" i="1" s="1"/>
  <c r="A518" i="1"/>
  <c r="B518" i="1"/>
  <c r="C518" i="1"/>
  <c r="D518" i="1"/>
  <c r="G518" i="1"/>
  <c r="K518" i="1"/>
  <c r="F518" i="1" s="1"/>
  <c r="L518" i="1"/>
  <c r="H518" i="1" s="1"/>
  <c r="A402" i="1"/>
  <c r="B402" i="1"/>
  <c r="C402" i="1"/>
  <c r="D402" i="1"/>
  <c r="G402" i="1"/>
  <c r="K402" i="1"/>
  <c r="L402" i="1"/>
  <c r="H402" i="1" s="1"/>
  <c r="A3001" i="1"/>
  <c r="B3001" i="1"/>
  <c r="C3001" i="1"/>
  <c r="D3001" i="1"/>
  <c r="G3001" i="1"/>
  <c r="K3001" i="1"/>
  <c r="J3001" i="1" s="1"/>
  <c r="L3001" i="1"/>
  <c r="H3001" i="1" s="1"/>
  <c r="A378" i="1"/>
  <c r="B378" i="1"/>
  <c r="C378" i="1"/>
  <c r="D378" i="1"/>
  <c r="G378" i="1"/>
  <c r="K378" i="1"/>
  <c r="L378" i="1"/>
  <c r="H378" i="1" s="1"/>
  <c r="A2840" i="1"/>
  <c r="B2840" i="1"/>
  <c r="C2840" i="1"/>
  <c r="D2840" i="1"/>
  <c r="G2840" i="1"/>
  <c r="K2840" i="1"/>
  <c r="J2840" i="1" s="1"/>
  <c r="L2840" i="1"/>
  <c r="H2840" i="1" s="1"/>
  <c r="A2841" i="1"/>
  <c r="B2841" i="1"/>
  <c r="C2841" i="1"/>
  <c r="D2841" i="1"/>
  <c r="G2841" i="1"/>
  <c r="K2841" i="1"/>
  <c r="I2841" i="1" s="1" a="1"/>
  <c r="I2841" i="1" s="1"/>
  <c r="L2841" i="1"/>
  <c r="H2841" i="1" s="1"/>
  <c r="A2756" i="1"/>
  <c r="B2756" i="1"/>
  <c r="C2756" i="1"/>
  <c r="D2756" i="1"/>
  <c r="G2756" i="1"/>
  <c r="K2756" i="1"/>
  <c r="F2756" i="1" s="1"/>
  <c r="L2756" i="1"/>
  <c r="H2756" i="1" s="1"/>
  <c r="A2757" i="1"/>
  <c r="B2757" i="1"/>
  <c r="C2757" i="1"/>
  <c r="D2757" i="1"/>
  <c r="G2757" i="1"/>
  <c r="K2757" i="1"/>
  <c r="F2757" i="1" s="1"/>
  <c r="L2757" i="1"/>
  <c r="H2757" i="1" s="1"/>
  <c r="A2612" i="1"/>
  <c r="B2612" i="1"/>
  <c r="C2612" i="1"/>
  <c r="D2612" i="1"/>
  <c r="G2612" i="1"/>
  <c r="K2612" i="1"/>
  <c r="L2612" i="1"/>
  <c r="H2612" i="1" s="1"/>
  <c r="A2276" i="1"/>
  <c r="B2276" i="1"/>
  <c r="C2276" i="1"/>
  <c r="D2276" i="1"/>
  <c r="G2276" i="1"/>
  <c r="K2276" i="1"/>
  <c r="L2276" i="1"/>
  <c r="H2276" i="1" s="1"/>
  <c r="A2150" i="1"/>
  <c r="B2150" i="1"/>
  <c r="C2150" i="1"/>
  <c r="D2150" i="1"/>
  <c r="G2150" i="1"/>
  <c r="K2150" i="1"/>
  <c r="I2150" i="1" s="1" a="1"/>
  <c r="I2150" i="1" s="1"/>
  <c r="L2150" i="1"/>
  <c r="H2150" i="1" s="1"/>
  <c r="A2081" i="1"/>
  <c r="B2081" i="1"/>
  <c r="C2081" i="1"/>
  <c r="D2081" i="1"/>
  <c r="G2081" i="1"/>
  <c r="K2081" i="1"/>
  <c r="L2081" i="1"/>
  <c r="H2081" i="1" s="1"/>
  <c r="A1942" i="1"/>
  <c r="B1942" i="1"/>
  <c r="C1942" i="1"/>
  <c r="D1942" i="1"/>
  <c r="G1942" i="1"/>
  <c r="K1942" i="1"/>
  <c r="L1942" i="1"/>
  <c r="H1942" i="1" s="1"/>
  <c r="A1760" i="1"/>
  <c r="B1760" i="1"/>
  <c r="C1760" i="1"/>
  <c r="D1760" i="1"/>
  <c r="G1760" i="1"/>
  <c r="K1760" i="1"/>
  <c r="L1760" i="1"/>
  <c r="H1760" i="1" s="1"/>
  <c r="A1678" i="1"/>
  <c r="B1678" i="1"/>
  <c r="C1678" i="1"/>
  <c r="D1678" i="1"/>
  <c r="G1678" i="1"/>
  <c r="K1678" i="1"/>
  <c r="F1678" i="1" s="1"/>
  <c r="L1678" i="1"/>
  <c r="H1678" i="1" s="1"/>
  <c r="A1379" i="1"/>
  <c r="B1379" i="1"/>
  <c r="C1379" i="1"/>
  <c r="D1379" i="1"/>
  <c r="G1379" i="1"/>
  <c r="K1379" i="1"/>
  <c r="F1379" i="1" s="1"/>
  <c r="L1379" i="1"/>
  <c r="H1379" i="1" s="1"/>
  <c r="A1124" i="1"/>
  <c r="B1124" i="1"/>
  <c r="C1124" i="1"/>
  <c r="D1124" i="1"/>
  <c r="G1124" i="1"/>
  <c r="K1124" i="1"/>
  <c r="L1124" i="1"/>
  <c r="H1124" i="1" s="1"/>
  <c r="A701" i="1"/>
  <c r="B701" i="1"/>
  <c r="C701" i="1"/>
  <c r="D701" i="1"/>
  <c r="G701" i="1"/>
  <c r="K701" i="1"/>
  <c r="L701" i="1"/>
  <c r="H701" i="1" s="1"/>
  <c r="A702" i="1"/>
  <c r="B702" i="1"/>
  <c r="C702" i="1"/>
  <c r="D702" i="1"/>
  <c r="G702" i="1"/>
  <c r="K702" i="1"/>
  <c r="L702" i="1"/>
  <c r="H702" i="1" s="1"/>
  <c r="A558" i="1"/>
  <c r="B558" i="1"/>
  <c r="C558" i="1"/>
  <c r="D558" i="1"/>
  <c r="G558" i="1"/>
  <c r="K558" i="1"/>
  <c r="I558" i="1" s="1" a="1"/>
  <c r="I558" i="1" s="1"/>
  <c r="L558" i="1"/>
  <c r="H558" i="1" s="1"/>
  <c r="A362" i="1"/>
  <c r="B362" i="1"/>
  <c r="C362" i="1"/>
  <c r="D362" i="1"/>
  <c r="G362" i="1"/>
  <c r="K362" i="1"/>
  <c r="F362" i="1" s="1"/>
  <c r="L362" i="1"/>
  <c r="H362" i="1" s="1"/>
  <c r="A163" i="1"/>
  <c r="B163" i="1"/>
  <c r="C163" i="1"/>
  <c r="D163" i="1"/>
  <c r="G163" i="1"/>
  <c r="K163" i="1"/>
  <c r="L163" i="1"/>
  <c r="H163" i="1" s="1"/>
  <c r="A324" i="1"/>
  <c r="B324" i="1"/>
  <c r="C324" i="1"/>
  <c r="D324" i="1"/>
  <c r="G324" i="1"/>
  <c r="K324" i="1"/>
  <c r="L324" i="1"/>
  <c r="H324" i="1" s="1"/>
  <c r="A3199" i="1"/>
  <c r="B3199" i="1"/>
  <c r="C3199" i="1"/>
  <c r="D3199" i="1"/>
  <c r="G3199" i="1"/>
  <c r="K3199" i="1"/>
  <c r="L3199" i="1"/>
  <c r="H3199" i="1" s="1"/>
  <c r="A3103" i="1"/>
  <c r="B3103" i="1"/>
  <c r="C3103" i="1"/>
  <c r="D3103" i="1"/>
  <c r="G3103" i="1"/>
  <c r="K3103" i="1"/>
  <c r="L3103" i="1"/>
  <c r="H3103" i="1" s="1"/>
  <c r="A2915" i="1"/>
  <c r="B2915" i="1"/>
  <c r="C2915" i="1"/>
  <c r="D2915" i="1"/>
  <c r="G2915" i="1"/>
  <c r="K2915" i="1"/>
  <c r="L2915" i="1"/>
  <c r="H2915" i="1" s="1"/>
  <c r="A1971" i="1"/>
  <c r="B1971" i="1"/>
  <c r="C1971" i="1"/>
  <c r="D1971" i="1"/>
  <c r="G1971" i="1"/>
  <c r="K1971" i="1"/>
  <c r="L1971" i="1"/>
  <c r="H1971" i="1" s="1"/>
  <c r="A1943" i="1"/>
  <c r="B1943" i="1"/>
  <c r="C1943" i="1"/>
  <c r="D1943" i="1"/>
  <c r="G1943" i="1"/>
  <c r="K1943" i="1"/>
  <c r="I1943" i="1" s="1" a="1"/>
  <c r="I1943" i="1" s="1"/>
  <c r="L1943" i="1"/>
  <c r="H1943" i="1" s="1"/>
  <c r="A1786" i="1"/>
  <c r="B1786" i="1"/>
  <c r="C1786" i="1"/>
  <c r="D1786" i="1"/>
  <c r="G1786" i="1"/>
  <c r="K1786" i="1"/>
  <c r="L1786" i="1"/>
  <c r="H1786" i="1" s="1"/>
  <c r="A1252" i="1"/>
  <c r="B1252" i="1"/>
  <c r="C1252" i="1"/>
  <c r="D1252" i="1"/>
  <c r="G1252" i="1"/>
  <c r="K1252" i="1"/>
  <c r="L1252" i="1"/>
  <c r="H1252" i="1" s="1"/>
  <c r="A123" i="1"/>
  <c r="B123" i="1"/>
  <c r="C123" i="1"/>
  <c r="D123" i="1"/>
  <c r="G123" i="1"/>
  <c r="K123" i="1"/>
  <c r="F123" i="1" s="1"/>
  <c r="L123" i="1"/>
  <c r="H123" i="1" s="1"/>
  <c r="A3327" i="1"/>
  <c r="B3327" i="1"/>
  <c r="C3327" i="1"/>
  <c r="D3327" i="1"/>
  <c r="G3327" i="1"/>
  <c r="K3327" i="1"/>
  <c r="L3327" i="1"/>
  <c r="H3327" i="1" s="1"/>
  <c r="A2373" i="1"/>
  <c r="B2373" i="1"/>
  <c r="C2373" i="1"/>
  <c r="D2373" i="1"/>
  <c r="G2373" i="1"/>
  <c r="K2373" i="1"/>
  <c r="I2373" i="1" s="1" a="1"/>
  <c r="I2373" i="1" s="1"/>
  <c r="L2373" i="1"/>
  <c r="H2373" i="1" s="1"/>
  <c r="A1944" i="1"/>
  <c r="B1944" i="1"/>
  <c r="C1944" i="1"/>
  <c r="D1944" i="1"/>
  <c r="G1944" i="1"/>
  <c r="K1944" i="1"/>
  <c r="L1944" i="1"/>
  <c r="H1944" i="1" s="1"/>
  <c r="A1945" i="1"/>
  <c r="B1945" i="1"/>
  <c r="C1945" i="1"/>
  <c r="D1945" i="1"/>
  <c r="G1945" i="1"/>
  <c r="K1945" i="1"/>
  <c r="F1945" i="1" s="1"/>
  <c r="L1945" i="1"/>
  <c r="H1945" i="1" s="1"/>
  <c r="A1787" i="1"/>
  <c r="B1787" i="1"/>
  <c r="C1787" i="1"/>
  <c r="D1787" i="1"/>
  <c r="G1787" i="1"/>
  <c r="K1787" i="1"/>
  <c r="F1787" i="1" s="1"/>
  <c r="L1787" i="1"/>
  <c r="H1787" i="1" s="1"/>
  <c r="A1578" i="1"/>
  <c r="B1578" i="1"/>
  <c r="C1578" i="1"/>
  <c r="D1578" i="1"/>
  <c r="G1578" i="1"/>
  <c r="K1578" i="1"/>
  <c r="L1578" i="1"/>
  <c r="H1578" i="1" s="1"/>
  <c r="A1342" i="1"/>
  <c r="B1342" i="1"/>
  <c r="C1342" i="1"/>
  <c r="D1342" i="1"/>
  <c r="G1342" i="1"/>
  <c r="K1342" i="1"/>
  <c r="F1342" i="1" s="1"/>
  <c r="L1342" i="1"/>
  <c r="H1342" i="1" s="1"/>
  <c r="A871" i="1"/>
  <c r="B871" i="1"/>
  <c r="C871" i="1"/>
  <c r="D871" i="1"/>
  <c r="G871" i="1"/>
  <c r="K871" i="1"/>
  <c r="L871" i="1"/>
  <c r="H871" i="1" s="1"/>
  <c r="A325" i="1"/>
  <c r="B325" i="1"/>
  <c r="C325" i="1"/>
  <c r="D325" i="1"/>
  <c r="G325" i="1"/>
  <c r="K325" i="1"/>
  <c r="F325" i="1" s="1"/>
  <c r="L325" i="1"/>
  <c r="H325" i="1" s="1"/>
  <c r="A2414" i="1"/>
  <c r="B2414" i="1"/>
  <c r="C2414" i="1"/>
  <c r="D2414" i="1"/>
  <c r="G2414" i="1"/>
  <c r="K2414" i="1"/>
  <c r="L2414" i="1"/>
  <c r="H2414" i="1" s="1"/>
  <c r="A491" i="1"/>
  <c r="B491" i="1"/>
  <c r="C491" i="1"/>
  <c r="D491" i="1"/>
  <c r="G491" i="1"/>
  <c r="K491" i="1"/>
  <c r="I491" i="1" s="1" a="1"/>
  <c r="I491" i="1" s="1"/>
  <c r="L491" i="1"/>
  <c r="H491" i="1" s="1"/>
  <c r="A3173" i="1"/>
  <c r="B3173" i="1"/>
  <c r="C3173" i="1"/>
  <c r="D3173" i="1"/>
  <c r="G3173" i="1"/>
  <c r="K3173" i="1"/>
  <c r="L3173" i="1"/>
  <c r="H3173" i="1" s="1"/>
  <c r="A2758" i="1"/>
  <c r="B2758" i="1"/>
  <c r="C2758" i="1"/>
  <c r="D2758" i="1"/>
  <c r="G2758" i="1"/>
  <c r="K2758" i="1"/>
  <c r="F2758" i="1" s="1"/>
  <c r="L2758" i="1"/>
  <c r="H2758" i="1" s="1"/>
  <c r="A2711" i="1"/>
  <c r="B2711" i="1"/>
  <c r="C2711" i="1"/>
  <c r="D2711" i="1"/>
  <c r="G2711" i="1"/>
  <c r="K2711" i="1"/>
  <c r="F2711" i="1" s="1"/>
  <c r="L2711" i="1"/>
  <c r="H2711" i="1" s="1"/>
  <c r="A2572" i="1"/>
  <c r="B2572" i="1"/>
  <c r="C2572" i="1"/>
  <c r="D2572" i="1"/>
  <c r="G2572" i="1"/>
  <c r="K2572" i="1"/>
  <c r="L2572" i="1"/>
  <c r="H2572" i="1" s="1"/>
  <c r="A2528" i="1"/>
  <c r="B2528" i="1"/>
  <c r="C2528" i="1"/>
  <c r="D2528" i="1"/>
  <c r="G2528" i="1"/>
  <c r="K2528" i="1"/>
  <c r="F2528" i="1" s="1"/>
  <c r="L2528" i="1"/>
  <c r="H2528" i="1" s="1"/>
  <c r="A2374" i="1"/>
  <c r="B2374" i="1"/>
  <c r="C2374" i="1"/>
  <c r="D2374" i="1"/>
  <c r="G2374" i="1"/>
  <c r="K2374" i="1"/>
  <c r="J2374" i="1" s="1"/>
  <c r="L2374" i="1"/>
  <c r="H2374" i="1" s="1"/>
  <c r="A2340" i="1"/>
  <c r="B2340" i="1"/>
  <c r="C2340" i="1"/>
  <c r="D2340" i="1"/>
  <c r="G2340" i="1"/>
  <c r="K2340" i="1"/>
  <c r="F2340" i="1" s="1"/>
  <c r="L2340" i="1"/>
  <c r="H2340" i="1" s="1"/>
  <c r="A2341" i="1"/>
  <c r="B2341" i="1"/>
  <c r="C2341" i="1"/>
  <c r="D2341" i="1"/>
  <c r="G2341" i="1"/>
  <c r="K2341" i="1"/>
  <c r="I2341" i="1" s="1" a="1"/>
  <c r="I2341" i="1" s="1"/>
  <c r="L2341" i="1"/>
  <c r="H2341" i="1" s="1"/>
  <c r="A1284" i="1"/>
  <c r="B1284" i="1"/>
  <c r="C1284" i="1"/>
  <c r="D1284" i="1"/>
  <c r="G1284" i="1"/>
  <c r="K1284" i="1"/>
  <c r="F1284" i="1" s="1"/>
  <c r="L1284" i="1"/>
  <c r="H1284" i="1" s="1"/>
  <c r="A1216" i="1"/>
  <c r="B1216" i="1"/>
  <c r="C1216" i="1"/>
  <c r="D1216" i="1"/>
  <c r="G1216" i="1"/>
  <c r="K1216" i="1"/>
  <c r="F1216" i="1" s="1"/>
  <c r="L1216" i="1"/>
  <c r="H1216" i="1" s="1"/>
  <c r="A986" i="1"/>
  <c r="B986" i="1"/>
  <c r="C986" i="1"/>
  <c r="D986" i="1"/>
  <c r="G986" i="1"/>
  <c r="K986" i="1"/>
  <c r="F986" i="1" s="1"/>
  <c r="L986" i="1"/>
  <c r="H986" i="1" s="1"/>
  <c r="A777" i="1"/>
  <c r="B777" i="1"/>
  <c r="C777" i="1"/>
  <c r="D777" i="1"/>
  <c r="G777" i="1"/>
  <c r="K777" i="1"/>
  <c r="I777" i="1" s="1" a="1"/>
  <c r="I777" i="1" s="1"/>
  <c r="L777" i="1"/>
  <c r="H777" i="1" s="1"/>
  <c r="A1818" i="1"/>
  <c r="B1818" i="1"/>
  <c r="C1818" i="1"/>
  <c r="D1818" i="1"/>
  <c r="G1818" i="1"/>
  <c r="K1818" i="1"/>
  <c r="F1818" i="1" s="1"/>
  <c r="L1818" i="1"/>
  <c r="H1818" i="1" s="1"/>
  <c r="A492" i="1"/>
  <c r="B492" i="1"/>
  <c r="C492" i="1"/>
  <c r="D492" i="1"/>
  <c r="G492" i="1"/>
  <c r="K492" i="1"/>
  <c r="J492" i="1" s="1"/>
  <c r="L492" i="1"/>
  <c r="H492" i="1" s="1"/>
  <c r="A39" i="1"/>
  <c r="B39" i="1"/>
  <c r="C39" i="1"/>
  <c r="D39" i="1"/>
  <c r="G39" i="1"/>
  <c r="K39" i="1"/>
  <c r="L39" i="1"/>
  <c r="H39" i="1" s="1"/>
  <c r="A3174" i="1"/>
  <c r="B3174" i="1"/>
  <c r="C3174" i="1"/>
  <c r="D3174" i="1"/>
  <c r="G3174" i="1"/>
  <c r="K3174" i="1"/>
  <c r="F3174" i="1" s="1"/>
  <c r="L3174" i="1"/>
  <c r="H3174" i="1" s="1"/>
  <c r="A2791" i="1"/>
  <c r="B2791" i="1"/>
  <c r="C2791" i="1"/>
  <c r="D2791" i="1"/>
  <c r="G2791" i="1"/>
  <c r="K2791" i="1"/>
  <c r="L2791" i="1"/>
  <c r="H2791" i="1" s="1"/>
  <c r="A2641" i="1"/>
  <c r="B2641" i="1"/>
  <c r="C2641" i="1"/>
  <c r="D2641" i="1"/>
  <c r="G2641" i="1"/>
  <c r="K2641" i="1"/>
  <c r="L2641" i="1"/>
  <c r="H2641" i="1" s="1"/>
  <c r="A2486" i="1"/>
  <c r="B2486" i="1"/>
  <c r="C2486" i="1"/>
  <c r="D2486" i="1"/>
  <c r="G2486" i="1"/>
  <c r="K2486" i="1"/>
  <c r="F2486" i="1" s="1"/>
  <c r="L2486" i="1"/>
  <c r="H2486" i="1" s="1"/>
  <c r="A2005" i="1"/>
  <c r="B2005" i="1"/>
  <c r="C2005" i="1"/>
  <c r="D2005" i="1"/>
  <c r="G2005" i="1"/>
  <c r="K2005" i="1"/>
  <c r="L2005" i="1"/>
  <c r="H2005" i="1" s="1"/>
  <c r="A1972" i="1"/>
  <c r="B1972" i="1"/>
  <c r="C1972" i="1"/>
  <c r="D1972" i="1"/>
  <c r="G1972" i="1"/>
  <c r="K1972" i="1"/>
  <c r="F1972" i="1" s="1"/>
  <c r="L1972" i="1"/>
  <c r="H1972" i="1" s="1"/>
  <c r="A1880" i="1"/>
  <c r="B1880" i="1"/>
  <c r="C1880" i="1"/>
  <c r="D1880" i="1"/>
  <c r="G1880" i="1"/>
  <c r="K1880" i="1"/>
  <c r="L1880" i="1"/>
  <c r="H1880" i="1" s="1"/>
  <c r="A1652" i="1"/>
  <c r="B1652" i="1"/>
  <c r="C1652" i="1"/>
  <c r="D1652" i="1"/>
  <c r="G1652" i="1"/>
  <c r="K1652" i="1"/>
  <c r="F1652" i="1" s="1"/>
  <c r="L1652" i="1"/>
  <c r="H1652" i="1" s="1"/>
  <c r="A936" i="1"/>
  <c r="B936" i="1"/>
  <c r="C936" i="1"/>
  <c r="D936" i="1"/>
  <c r="G936" i="1"/>
  <c r="K936" i="1"/>
  <c r="L936" i="1"/>
  <c r="H936" i="1" s="1"/>
  <c r="A750" i="1"/>
  <c r="B750" i="1"/>
  <c r="C750" i="1"/>
  <c r="D750" i="1"/>
  <c r="G750" i="1"/>
  <c r="K750" i="1"/>
  <c r="F750" i="1" s="1"/>
  <c r="L750" i="1"/>
  <c r="H750" i="1" s="1"/>
  <c r="A403" i="1"/>
  <c r="B403" i="1"/>
  <c r="C403" i="1"/>
  <c r="D403" i="1"/>
  <c r="G403" i="1"/>
  <c r="K403" i="1"/>
  <c r="L403" i="1"/>
  <c r="H403" i="1" s="1"/>
  <c r="A194" i="1"/>
  <c r="B194" i="1"/>
  <c r="C194" i="1"/>
  <c r="D194" i="1"/>
  <c r="G194" i="1"/>
  <c r="K194" i="1"/>
  <c r="F194" i="1" s="1"/>
  <c r="L194" i="1"/>
  <c r="H194" i="1" s="1"/>
  <c r="A2642" i="1"/>
  <c r="B2642" i="1"/>
  <c r="C2642" i="1"/>
  <c r="D2642" i="1"/>
  <c r="G2642" i="1"/>
  <c r="K2642" i="1"/>
  <c r="F2642" i="1" s="1"/>
  <c r="L2642" i="1"/>
  <c r="H2642" i="1" s="1"/>
  <c r="A1631" i="1"/>
  <c r="B1631" i="1"/>
  <c r="C1631" i="1"/>
  <c r="D1631" i="1"/>
  <c r="G1631" i="1"/>
  <c r="K1631" i="1"/>
  <c r="F1631" i="1" s="1"/>
  <c r="L1631" i="1"/>
  <c r="H1631" i="1" s="1"/>
  <c r="A3031" i="1"/>
  <c r="B3031" i="1"/>
  <c r="C3031" i="1"/>
  <c r="D3031" i="1"/>
  <c r="G3031" i="1"/>
  <c r="K3031" i="1"/>
  <c r="I3031" i="1" s="1" a="1"/>
  <c r="I3031" i="1" s="1"/>
  <c r="L3031" i="1"/>
  <c r="H3031" i="1" s="1"/>
  <c r="A3277" i="1"/>
  <c r="B3277" i="1"/>
  <c r="C3277" i="1"/>
  <c r="D3277" i="1"/>
  <c r="G3277" i="1"/>
  <c r="K3277" i="1"/>
  <c r="L3277" i="1"/>
  <c r="H3277" i="1" s="1"/>
  <c r="A2792" i="1"/>
  <c r="B2792" i="1"/>
  <c r="C2792" i="1"/>
  <c r="D2792" i="1"/>
  <c r="G2792" i="1"/>
  <c r="J2792" i="1"/>
  <c r="K2792" i="1"/>
  <c r="F2792" i="1" s="1"/>
  <c r="L2792" i="1"/>
  <c r="H2792" i="1" s="1"/>
  <c r="A2573" i="1"/>
  <c r="B2573" i="1"/>
  <c r="C2573" i="1"/>
  <c r="D2573" i="1"/>
  <c r="G2573" i="1"/>
  <c r="K2573" i="1"/>
  <c r="F2573" i="1" s="1"/>
  <c r="L2573" i="1"/>
  <c r="H2573" i="1" s="1"/>
  <c r="A2177" i="1"/>
  <c r="B2177" i="1"/>
  <c r="C2177" i="1"/>
  <c r="D2177" i="1"/>
  <c r="G2177" i="1"/>
  <c r="K2177" i="1"/>
  <c r="I2177" i="1" s="1" a="1"/>
  <c r="I2177" i="1" s="1"/>
  <c r="L2177" i="1"/>
  <c r="H2177" i="1" s="1"/>
  <c r="A1605" i="1"/>
  <c r="B1605" i="1"/>
  <c r="C1605" i="1"/>
  <c r="D1605" i="1"/>
  <c r="G1605" i="1"/>
  <c r="K1605" i="1"/>
  <c r="F1605" i="1" s="1"/>
  <c r="L1605" i="1"/>
  <c r="H1605" i="1" s="1"/>
  <c r="A1380" i="1"/>
  <c r="B1380" i="1"/>
  <c r="C1380" i="1"/>
  <c r="D1380" i="1"/>
  <c r="G1380" i="1"/>
  <c r="K1380" i="1"/>
  <c r="F1380" i="1" s="1"/>
  <c r="L1380" i="1"/>
  <c r="H1380" i="1" s="1"/>
  <c r="A1062" i="1"/>
  <c r="B1062" i="1"/>
  <c r="C1062" i="1"/>
  <c r="D1062" i="1"/>
  <c r="G1062" i="1"/>
  <c r="K1062" i="1"/>
  <c r="F1062" i="1" s="1"/>
  <c r="L1062" i="1"/>
  <c r="H1062" i="1" s="1"/>
  <c r="A967" i="1"/>
  <c r="B967" i="1"/>
  <c r="C967" i="1"/>
  <c r="D967" i="1"/>
  <c r="G967" i="1"/>
  <c r="K967" i="1"/>
  <c r="L967" i="1"/>
  <c r="H967" i="1" s="1"/>
  <c r="A905" i="1"/>
  <c r="B905" i="1"/>
  <c r="C905" i="1"/>
  <c r="D905" i="1"/>
  <c r="G905" i="1"/>
  <c r="K905" i="1"/>
  <c r="F905" i="1" s="1"/>
  <c r="L905" i="1"/>
  <c r="H905" i="1" s="1"/>
  <c r="A833" i="1"/>
  <c r="B833" i="1"/>
  <c r="C833" i="1"/>
  <c r="D833" i="1"/>
  <c r="G833" i="1"/>
  <c r="K833" i="1"/>
  <c r="I833" i="1" s="1" a="1"/>
  <c r="I833" i="1" s="1"/>
  <c r="L833" i="1"/>
  <c r="H833" i="1" s="1"/>
  <c r="A682" i="1"/>
  <c r="B682" i="1"/>
  <c r="C682" i="1"/>
  <c r="D682" i="1"/>
  <c r="G682" i="1"/>
  <c r="K682" i="1"/>
  <c r="F682" i="1" s="1"/>
  <c r="L682" i="1"/>
  <c r="H682" i="1" s="1"/>
  <c r="A559" i="1"/>
  <c r="B559" i="1"/>
  <c r="C559" i="1"/>
  <c r="D559" i="1"/>
  <c r="G559" i="1"/>
  <c r="K559" i="1"/>
  <c r="I559" i="1" s="1" a="1"/>
  <c r="I559" i="1" s="1"/>
  <c r="L559" i="1"/>
  <c r="H559" i="1" s="1"/>
  <c r="A2824" i="1"/>
  <c r="B2824" i="1"/>
  <c r="C2824" i="1"/>
  <c r="D2824" i="1"/>
  <c r="G2824" i="1"/>
  <c r="K2824" i="1"/>
  <c r="F2824" i="1" s="1"/>
  <c r="L2824" i="1"/>
  <c r="H2824" i="1" s="1"/>
  <c r="A2178" i="1"/>
  <c r="B2178" i="1"/>
  <c r="C2178" i="1"/>
  <c r="D2178" i="1"/>
  <c r="G2178" i="1"/>
  <c r="K2178" i="1"/>
  <c r="F2178" i="1" s="1"/>
  <c r="L2178" i="1"/>
  <c r="H2178" i="1" s="1"/>
  <c r="A3358" i="1"/>
  <c r="B3358" i="1"/>
  <c r="C3358" i="1"/>
  <c r="D3358" i="1"/>
  <c r="G3358" i="1"/>
  <c r="K3358" i="1"/>
  <c r="F3358" i="1" s="1"/>
  <c r="L3358" i="1"/>
  <c r="H3358" i="1" s="1"/>
  <c r="A3328" i="1"/>
  <c r="B3328" i="1"/>
  <c r="C3328" i="1"/>
  <c r="D3328" i="1"/>
  <c r="G3328" i="1"/>
  <c r="K3328" i="1"/>
  <c r="F3328" i="1" s="1"/>
  <c r="L3328" i="1"/>
  <c r="H3328" i="1" s="1"/>
  <c r="A3227" i="1"/>
  <c r="B3227" i="1"/>
  <c r="C3227" i="1"/>
  <c r="D3227" i="1"/>
  <c r="G3227" i="1"/>
  <c r="K3227" i="1"/>
  <c r="F3227" i="1" s="1"/>
  <c r="L3227" i="1"/>
  <c r="H3227" i="1" s="1"/>
  <c r="A2712" i="1"/>
  <c r="B2712" i="1"/>
  <c r="C2712" i="1"/>
  <c r="D2712" i="1"/>
  <c r="G2712" i="1"/>
  <c r="K2712" i="1"/>
  <c r="L2712" i="1"/>
  <c r="H2712" i="1" s="1"/>
  <c r="A2415" i="1"/>
  <c r="B2415" i="1"/>
  <c r="C2415" i="1"/>
  <c r="D2415" i="1"/>
  <c r="G2415" i="1"/>
  <c r="K2415" i="1"/>
  <c r="F2415" i="1" s="1"/>
  <c r="L2415" i="1"/>
  <c r="H2415" i="1" s="1"/>
  <c r="A2416" i="1"/>
  <c r="B2416" i="1"/>
  <c r="C2416" i="1"/>
  <c r="D2416" i="1"/>
  <c r="G2416" i="1"/>
  <c r="K2416" i="1"/>
  <c r="L2416" i="1"/>
  <c r="H2416" i="1" s="1"/>
  <c r="A2121" i="1"/>
  <c r="B2121" i="1"/>
  <c r="C2121" i="1"/>
  <c r="D2121" i="1"/>
  <c r="G2121" i="1"/>
  <c r="K2121" i="1"/>
  <c r="F2121" i="1" s="1"/>
  <c r="L2121" i="1"/>
  <c r="H2121" i="1" s="1"/>
  <c r="A1842" i="1"/>
  <c r="B1842" i="1"/>
  <c r="C1842" i="1"/>
  <c r="D1842" i="1"/>
  <c r="G1842" i="1"/>
  <c r="K1842" i="1"/>
  <c r="F1842" i="1" s="1"/>
  <c r="L1842" i="1"/>
  <c r="H1842" i="1" s="1"/>
  <c r="A1606" i="1"/>
  <c r="B1606" i="1"/>
  <c r="C1606" i="1"/>
  <c r="D1606" i="1"/>
  <c r="G1606" i="1"/>
  <c r="K1606" i="1"/>
  <c r="L1606" i="1"/>
  <c r="H1606" i="1" s="1"/>
  <c r="A1343" i="1"/>
  <c r="B1343" i="1"/>
  <c r="C1343" i="1"/>
  <c r="D1343" i="1"/>
  <c r="G1343" i="1"/>
  <c r="K1343" i="1"/>
  <c r="J1343" i="1" s="1"/>
  <c r="L1343" i="1"/>
  <c r="H1343" i="1" s="1"/>
  <c r="A968" i="1"/>
  <c r="B968" i="1"/>
  <c r="C968" i="1"/>
  <c r="D968" i="1"/>
  <c r="G968" i="1"/>
  <c r="K968" i="1"/>
  <c r="L968" i="1"/>
  <c r="H968" i="1" s="1"/>
  <c r="A3200" i="1"/>
  <c r="B3200" i="1"/>
  <c r="C3200" i="1"/>
  <c r="D3200" i="1"/>
  <c r="G3200" i="1"/>
  <c r="K3200" i="1"/>
  <c r="F3200" i="1" s="1"/>
  <c r="L3200" i="1"/>
  <c r="H3200" i="1" s="1"/>
  <c r="A751" i="1"/>
  <c r="B751" i="1"/>
  <c r="C751" i="1"/>
  <c r="D751" i="1"/>
  <c r="G751" i="1"/>
  <c r="K751" i="1"/>
  <c r="I751" i="1" s="1" a="1"/>
  <c r="I751" i="1" s="1"/>
  <c r="L751" i="1"/>
  <c r="H751" i="1" s="1"/>
  <c r="A1466" i="1"/>
  <c r="B1466" i="1"/>
  <c r="C1466" i="1"/>
  <c r="D1466" i="1"/>
  <c r="G1466" i="1"/>
  <c r="K1466" i="1"/>
  <c r="I1466" i="1" s="1" a="1"/>
  <c r="I1466" i="1" s="1"/>
  <c r="L1466" i="1"/>
  <c r="H1466" i="1" s="1"/>
  <c r="A3228" i="1"/>
  <c r="B3228" i="1"/>
  <c r="C3228" i="1"/>
  <c r="D3228" i="1"/>
  <c r="G3228" i="1"/>
  <c r="K3228" i="1"/>
  <c r="J3228" i="1" s="1"/>
  <c r="L3228" i="1"/>
  <c r="H3228" i="1" s="1"/>
  <c r="A2574" i="1"/>
  <c r="B2574" i="1"/>
  <c r="C2574" i="1"/>
  <c r="D2574" i="1"/>
  <c r="G2574" i="1"/>
  <c r="K2574" i="1"/>
  <c r="I2574" i="1" s="1" a="1"/>
  <c r="I2574" i="1" s="1"/>
  <c r="L2574" i="1"/>
  <c r="H2574" i="1" s="1"/>
  <c r="A1513" i="1"/>
  <c r="B1513" i="1"/>
  <c r="C1513" i="1"/>
  <c r="D1513" i="1"/>
  <c r="G1513" i="1"/>
  <c r="K1513" i="1"/>
  <c r="J1513" i="1" s="1"/>
  <c r="L1513" i="1"/>
  <c r="H1513" i="1" s="1"/>
  <c r="A1344" i="1"/>
  <c r="B1344" i="1"/>
  <c r="C1344" i="1"/>
  <c r="D1344" i="1"/>
  <c r="G1344" i="1"/>
  <c r="K1344" i="1"/>
  <c r="F1344" i="1" s="1"/>
  <c r="L1344" i="1"/>
  <c r="H1344" i="1" s="1"/>
  <c r="A1217" i="1"/>
  <c r="B1217" i="1"/>
  <c r="C1217" i="1"/>
  <c r="D1217" i="1"/>
  <c r="G1217" i="1"/>
  <c r="K1217" i="1"/>
  <c r="J1217" i="1" s="1"/>
  <c r="L1217" i="1"/>
  <c r="H1217" i="1" s="1"/>
  <c r="A3259" i="1"/>
  <c r="B3259" i="1"/>
  <c r="C3259" i="1"/>
  <c r="D3259" i="1"/>
  <c r="G3259" i="1"/>
  <c r="K3259" i="1"/>
  <c r="F3259" i="1" s="1"/>
  <c r="L3259" i="1"/>
  <c r="H3259" i="1" s="1"/>
  <c r="A2277" i="1"/>
  <c r="B2277" i="1"/>
  <c r="C2277" i="1"/>
  <c r="D2277" i="1"/>
  <c r="G2277" i="1"/>
  <c r="K2277" i="1"/>
  <c r="I2277" i="1" s="1" a="1"/>
  <c r="I2277" i="1" s="1"/>
  <c r="L2277" i="1"/>
  <c r="H2277" i="1" s="1"/>
  <c r="A1490" i="1"/>
  <c r="B1490" i="1"/>
  <c r="C1490" i="1"/>
  <c r="D1490" i="1"/>
  <c r="G1490" i="1"/>
  <c r="K1490" i="1"/>
  <c r="J1490" i="1" s="1"/>
  <c r="L1490" i="1"/>
  <c r="H1490" i="1" s="1"/>
  <c r="A1152" i="1"/>
  <c r="B1152" i="1"/>
  <c r="C1152" i="1"/>
  <c r="D1152" i="1"/>
  <c r="G1152" i="1"/>
  <c r="K1152" i="1"/>
  <c r="J1152" i="1" s="1"/>
  <c r="L1152" i="1"/>
  <c r="H1152" i="1" s="1"/>
  <c r="A1087" i="1"/>
  <c r="B1087" i="1"/>
  <c r="C1087" i="1"/>
  <c r="D1087" i="1"/>
  <c r="G1087" i="1"/>
  <c r="K1087" i="1"/>
  <c r="L1087" i="1"/>
  <c r="H1087" i="1" s="1"/>
  <c r="A427" i="1"/>
  <c r="B427" i="1"/>
  <c r="C427" i="1"/>
  <c r="D427" i="1"/>
  <c r="G427" i="1"/>
  <c r="K427" i="1"/>
  <c r="L427" i="1"/>
  <c r="H427" i="1" s="1"/>
  <c r="A1304" i="1"/>
  <c r="B1304" i="1"/>
  <c r="C1304" i="1"/>
  <c r="D1304" i="1"/>
  <c r="G1304" i="1"/>
  <c r="K1304" i="1"/>
  <c r="L1304" i="1"/>
  <c r="H1304" i="1" s="1"/>
  <c r="A2575" i="1"/>
  <c r="B2575" i="1"/>
  <c r="C2575" i="1"/>
  <c r="D2575" i="1"/>
  <c r="G2575" i="1"/>
  <c r="K2575" i="1"/>
  <c r="I2575" i="1" s="1" a="1"/>
  <c r="I2575" i="1" s="1"/>
  <c r="L2575" i="1"/>
  <c r="H2575" i="1" s="1"/>
  <c r="A1153" i="1"/>
  <c r="B1153" i="1"/>
  <c r="C1153" i="1"/>
  <c r="D1153" i="1"/>
  <c r="G1153" i="1"/>
  <c r="K1153" i="1"/>
  <c r="J1153" i="1" s="1"/>
  <c r="L1153" i="1"/>
  <c r="H1153" i="1" s="1"/>
  <c r="A2830" i="1"/>
  <c r="B2830" i="1"/>
  <c r="C2830" i="1"/>
  <c r="D2830" i="1"/>
  <c r="G2830" i="1"/>
  <c r="K2830" i="1"/>
  <c r="I2830" i="1" s="1" a="1"/>
  <c r="I2830" i="1" s="1"/>
  <c r="L2830" i="1"/>
  <c r="H2830" i="1" s="1"/>
  <c r="A3069" i="1"/>
  <c r="B3069" i="1"/>
  <c r="C3069" i="1"/>
  <c r="D3069" i="1"/>
  <c r="G3069" i="1"/>
  <c r="K3069" i="1"/>
  <c r="J3069" i="1" s="1"/>
  <c r="L3069" i="1"/>
  <c r="H3069" i="1" s="1"/>
  <c r="A3032" i="1"/>
  <c r="B3032" i="1"/>
  <c r="C3032" i="1"/>
  <c r="D3032" i="1"/>
  <c r="G3032" i="1"/>
  <c r="K3032" i="1"/>
  <c r="L3032" i="1"/>
  <c r="H3032" i="1" s="1"/>
  <c r="A2665" i="1"/>
  <c r="B2665" i="1"/>
  <c r="C2665" i="1"/>
  <c r="D2665" i="1"/>
  <c r="G2665" i="1"/>
  <c r="K2665" i="1"/>
  <c r="L2665" i="1"/>
  <c r="H2665" i="1" s="1"/>
  <c r="A2613" i="1"/>
  <c r="B2613" i="1"/>
  <c r="C2613" i="1"/>
  <c r="D2613" i="1"/>
  <c r="G2613" i="1"/>
  <c r="K2613" i="1"/>
  <c r="I2613" i="1" s="1" a="1"/>
  <c r="I2613" i="1" s="1"/>
  <c r="L2613" i="1"/>
  <c r="H2613" i="1" s="1"/>
  <c r="A2457" i="1"/>
  <c r="B2457" i="1"/>
  <c r="C2457" i="1"/>
  <c r="D2457" i="1"/>
  <c r="G2457" i="1"/>
  <c r="K2457" i="1"/>
  <c r="I2457" i="1" s="1" a="1"/>
  <c r="I2457" i="1" s="1"/>
  <c r="L2457" i="1"/>
  <c r="H2457" i="1" s="1"/>
  <c r="A2240" i="1"/>
  <c r="B2240" i="1"/>
  <c r="C2240" i="1"/>
  <c r="D2240" i="1"/>
  <c r="G2240" i="1"/>
  <c r="K2240" i="1"/>
  <c r="J2240" i="1" s="1"/>
  <c r="L2240" i="1"/>
  <c r="H2240" i="1" s="1"/>
  <c r="A2122" i="1"/>
  <c r="B2122" i="1"/>
  <c r="C2122" i="1"/>
  <c r="D2122" i="1"/>
  <c r="G2122" i="1"/>
  <c r="K2122" i="1"/>
  <c r="I2122" i="1" s="1" a="1"/>
  <c r="I2122" i="1" s="1"/>
  <c r="L2122" i="1"/>
  <c r="H2122" i="1" s="1"/>
  <c r="A2006" i="1"/>
  <c r="B2006" i="1"/>
  <c r="C2006" i="1"/>
  <c r="D2006" i="1"/>
  <c r="G2006" i="1"/>
  <c r="K2006" i="1"/>
  <c r="F2006" i="1" s="1"/>
  <c r="L2006" i="1"/>
  <c r="H2006" i="1" s="1"/>
  <c r="A1735" i="1"/>
  <c r="B1735" i="1"/>
  <c r="C1735" i="1"/>
  <c r="D1735" i="1"/>
  <c r="G1735" i="1"/>
  <c r="K1735" i="1"/>
  <c r="J1735" i="1" s="1"/>
  <c r="L1735" i="1"/>
  <c r="H1735" i="1" s="1"/>
  <c r="A1679" i="1"/>
  <c r="B1679" i="1"/>
  <c r="C1679" i="1"/>
  <c r="D1679" i="1"/>
  <c r="G1679" i="1"/>
  <c r="K1679" i="1"/>
  <c r="L1679" i="1"/>
  <c r="H1679" i="1" s="1"/>
  <c r="A1063" i="1"/>
  <c r="B1063" i="1"/>
  <c r="C1063" i="1"/>
  <c r="D1063" i="1"/>
  <c r="G1063" i="1"/>
  <c r="K1063" i="1"/>
  <c r="L1063" i="1"/>
  <c r="H1063" i="1" s="1"/>
  <c r="A1020" i="1"/>
  <c r="B1020" i="1"/>
  <c r="C1020" i="1"/>
  <c r="D1020" i="1"/>
  <c r="G1020" i="1"/>
  <c r="K1020" i="1"/>
  <c r="F1020" i="1" s="1"/>
  <c r="L1020" i="1"/>
  <c r="H1020" i="1" s="1"/>
  <c r="A937" i="1"/>
  <c r="B937" i="1"/>
  <c r="C937" i="1"/>
  <c r="D937" i="1"/>
  <c r="G937" i="1"/>
  <c r="K937" i="1"/>
  <c r="I937" i="1" s="1" a="1"/>
  <c r="I937" i="1" s="1"/>
  <c r="L937" i="1"/>
  <c r="H937" i="1" s="1"/>
  <c r="A752" i="1"/>
  <c r="B752" i="1"/>
  <c r="C752" i="1"/>
  <c r="D752" i="1"/>
  <c r="G752" i="1"/>
  <c r="K752" i="1"/>
  <c r="J752" i="1" s="1"/>
  <c r="L752" i="1"/>
  <c r="H752" i="1" s="1"/>
  <c r="A703" i="1"/>
  <c r="B703" i="1"/>
  <c r="C703" i="1"/>
  <c r="D703" i="1"/>
  <c r="G703" i="1"/>
  <c r="K703" i="1"/>
  <c r="I703" i="1" s="1" a="1"/>
  <c r="I703" i="1" s="1"/>
  <c r="L703" i="1"/>
  <c r="H703" i="1" s="1"/>
  <c r="A3329" i="1"/>
  <c r="B3329" i="1"/>
  <c r="C3329" i="1"/>
  <c r="D3329" i="1"/>
  <c r="G3329" i="1"/>
  <c r="K3329" i="1"/>
  <c r="J3329" i="1" s="1"/>
  <c r="L3329" i="1"/>
  <c r="H3329" i="1" s="1"/>
  <c r="A3330" i="1"/>
  <c r="B3330" i="1"/>
  <c r="C3330" i="1"/>
  <c r="D3330" i="1"/>
  <c r="G3330" i="1"/>
  <c r="K3330" i="1"/>
  <c r="L3330" i="1"/>
  <c r="H3330" i="1" s="1"/>
  <c r="A3175" i="1"/>
  <c r="B3175" i="1"/>
  <c r="C3175" i="1"/>
  <c r="D3175" i="1"/>
  <c r="G3175" i="1"/>
  <c r="K3175" i="1"/>
  <c r="L3175" i="1"/>
  <c r="H3175" i="1" s="1"/>
  <c r="A2529" i="1"/>
  <c r="B2529" i="1"/>
  <c r="C2529" i="1"/>
  <c r="D2529" i="1"/>
  <c r="G2529" i="1"/>
  <c r="K2529" i="1"/>
  <c r="F2529" i="1" s="1"/>
  <c r="L2529" i="1"/>
  <c r="H2529" i="1" s="1"/>
  <c r="A1881" i="1"/>
  <c r="B1881" i="1"/>
  <c r="C1881" i="1"/>
  <c r="D1881" i="1"/>
  <c r="G1881" i="1"/>
  <c r="K1881" i="1"/>
  <c r="I1881" i="1" s="1" a="1"/>
  <c r="I1881" i="1" s="1"/>
  <c r="L1881" i="1"/>
  <c r="H1881" i="1" s="1"/>
  <c r="A1653" i="1"/>
  <c r="B1653" i="1"/>
  <c r="C1653" i="1"/>
  <c r="D1653" i="1"/>
  <c r="G1653" i="1"/>
  <c r="K1653" i="1"/>
  <c r="J1653" i="1" s="1"/>
  <c r="L1653" i="1"/>
  <c r="H1653" i="1" s="1"/>
  <c r="A1607" i="1"/>
  <c r="B1607" i="1"/>
  <c r="C1607" i="1"/>
  <c r="D1607" i="1"/>
  <c r="G1607" i="1"/>
  <c r="K1607" i="1"/>
  <c r="I1607" i="1" s="1" a="1"/>
  <c r="I1607" i="1" s="1"/>
  <c r="L1607" i="1"/>
  <c r="H1607" i="1" s="1"/>
  <c r="A1579" i="1"/>
  <c r="B1579" i="1"/>
  <c r="C1579" i="1"/>
  <c r="D1579" i="1"/>
  <c r="G1579" i="1"/>
  <c r="J1579" i="1"/>
  <c r="K1579" i="1"/>
  <c r="F1579" i="1" s="1"/>
  <c r="L1579" i="1"/>
  <c r="H1579" i="1" s="1"/>
  <c r="A1415" i="1"/>
  <c r="B1415" i="1"/>
  <c r="C1415" i="1"/>
  <c r="D1415" i="1"/>
  <c r="G1415" i="1"/>
  <c r="K1415" i="1"/>
  <c r="J1415" i="1" s="1"/>
  <c r="L1415" i="1"/>
  <c r="H1415" i="1" s="1"/>
  <c r="A1038" i="1"/>
  <c r="B1038" i="1"/>
  <c r="C1038" i="1"/>
  <c r="D1038" i="1"/>
  <c r="G1038" i="1"/>
  <c r="K1038" i="1"/>
  <c r="L1038" i="1"/>
  <c r="H1038" i="1" s="1"/>
  <c r="A620" i="1"/>
  <c r="B620" i="1"/>
  <c r="C620" i="1"/>
  <c r="D620" i="1"/>
  <c r="G620" i="1"/>
  <c r="K620" i="1"/>
  <c r="L620" i="1"/>
  <c r="H620" i="1" s="1"/>
  <c r="A428" i="1"/>
  <c r="B428" i="1"/>
  <c r="C428" i="1"/>
  <c r="D428" i="1"/>
  <c r="G428" i="1"/>
  <c r="K428" i="1"/>
  <c r="F428" i="1" s="1"/>
  <c r="L428" i="1"/>
  <c r="H428" i="1" s="1"/>
  <c r="A164" i="1"/>
  <c r="B164" i="1"/>
  <c r="C164" i="1"/>
  <c r="D164" i="1"/>
  <c r="G164" i="1"/>
  <c r="K164" i="1"/>
  <c r="I164" i="1" s="1" a="1"/>
  <c r="I164" i="1" s="1"/>
  <c r="L164" i="1"/>
  <c r="H164" i="1" s="1"/>
  <c r="A326" i="1"/>
  <c r="B326" i="1"/>
  <c r="C326" i="1"/>
  <c r="D326" i="1"/>
  <c r="G326" i="1"/>
  <c r="K326" i="1"/>
  <c r="J326" i="1" s="1"/>
  <c r="L326" i="1"/>
  <c r="H326" i="1" s="1"/>
  <c r="A3070" i="1"/>
  <c r="B3070" i="1"/>
  <c r="C3070" i="1"/>
  <c r="D3070" i="1"/>
  <c r="G3070" i="1"/>
  <c r="K3070" i="1"/>
  <c r="I3070" i="1" s="1" a="1"/>
  <c r="I3070" i="1" s="1"/>
  <c r="L3070" i="1"/>
  <c r="H3070" i="1" s="1"/>
  <c r="A2842" i="1"/>
  <c r="B2842" i="1"/>
  <c r="C2842" i="1"/>
  <c r="D2842" i="1"/>
  <c r="G2842" i="1"/>
  <c r="K2842" i="1"/>
  <c r="F2842" i="1" s="1"/>
  <c r="L2842" i="1"/>
  <c r="H2842" i="1" s="1"/>
  <c r="A3382" i="1"/>
  <c r="B3382" i="1"/>
  <c r="C3382" i="1"/>
  <c r="D3382" i="1"/>
  <c r="G3382" i="1"/>
  <c r="K3382" i="1"/>
  <c r="L3382" i="1"/>
  <c r="H3382" i="1" s="1"/>
  <c r="A3229" i="1"/>
  <c r="B3229" i="1"/>
  <c r="C3229" i="1"/>
  <c r="D3229" i="1"/>
  <c r="G3229" i="1"/>
  <c r="K3229" i="1"/>
  <c r="L3229" i="1"/>
  <c r="H3229" i="1" s="1"/>
  <c r="A2759" i="1"/>
  <c r="B2759" i="1"/>
  <c r="C2759" i="1"/>
  <c r="D2759" i="1"/>
  <c r="G2759" i="1"/>
  <c r="K2759" i="1"/>
  <c r="F2759" i="1" s="1"/>
  <c r="L2759" i="1"/>
  <c r="H2759" i="1" s="1"/>
  <c r="A2530" i="1"/>
  <c r="B2530" i="1"/>
  <c r="C2530" i="1"/>
  <c r="D2530" i="1"/>
  <c r="G2530" i="1"/>
  <c r="K2530" i="1"/>
  <c r="I2530" i="1" s="1" a="1"/>
  <c r="I2530" i="1" s="1"/>
  <c r="L2530" i="1"/>
  <c r="H2530" i="1" s="1"/>
  <c r="A2082" i="1"/>
  <c r="B2082" i="1"/>
  <c r="C2082" i="1"/>
  <c r="D2082" i="1"/>
  <c r="G2082" i="1"/>
  <c r="K2082" i="1"/>
  <c r="J2082" i="1" s="1"/>
  <c r="L2082" i="1"/>
  <c r="H2082" i="1" s="1"/>
  <c r="A1808" i="1"/>
  <c r="B1808" i="1"/>
  <c r="C1808" i="1"/>
  <c r="D1808" i="1"/>
  <c r="G1808" i="1"/>
  <c r="K1808" i="1"/>
  <c r="I1808" i="1" s="1" a="1"/>
  <c r="I1808" i="1" s="1"/>
  <c r="L1808" i="1"/>
  <c r="H1808" i="1" s="1"/>
  <c r="A1608" i="1"/>
  <c r="B1608" i="1"/>
  <c r="C1608" i="1"/>
  <c r="D1608" i="1"/>
  <c r="G1608" i="1"/>
  <c r="K1608" i="1"/>
  <c r="F1608" i="1" s="1"/>
  <c r="L1608" i="1"/>
  <c r="H1608" i="1" s="1"/>
  <c r="A1154" i="1"/>
  <c r="B1154" i="1"/>
  <c r="C1154" i="1"/>
  <c r="D1154" i="1"/>
  <c r="G1154" i="1"/>
  <c r="K1154" i="1"/>
  <c r="J1154" i="1" s="1"/>
  <c r="L1154" i="1"/>
  <c r="H1154" i="1" s="1"/>
  <c r="A2179" i="1"/>
  <c r="B2179" i="1"/>
  <c r="C2179" i="1"/>
  <c r="D2179" i="1"/>
  <c r="G2179" i="1"/>
  <c r="K2179" i="1"/>
  <c r="L2179" i="1"/>
  <c r="H2179" i="1" s="1"/>
  <c r="A2969" i="1"/>
  <c r="B2969" i="1"/>
  <c r="C2969" i="1"/>
  <c r="D2969" i="1"/>
  <c r="G2969" i="1"/>
  <c r="K2969" i="1"/>
  <c r="L2969" i="1"/>
  <c r="H2969" i="1" s="1"/>
  <c r="A1843" i="1"/>
  <c r="B1843" i="1"/>
  <c r="C1843" i="1"/>
  <c r="D1843" i="1"/>
  <c r="G1843" i="1"/>
  <c r="K1843" i="1"/>
  <c r="F1843" i="1" s="1"/>
  <c r="L1843" i="1"/>
  <c r="H1843" i="1" s="1"/>
  <c r="A2793" i="1"/>
  <c r="B2793" i="1"/>
  <c r="C2793" i="1"/>
  <c r="D2793" i="1"/>
  <c r="G2793" i="1"/>
  <c r="K2793" i="1"/>
  <c r="J2793" i="1" s="1"/>
  <c r="L2793" i="1"/>
  <c r="H2793" i="1" s="1"/>
  <c r="A2713" i="1"/>
  <c r="B2713" i="1"/>
  <c r="C2713" i="1"/>
  <c r="D2713" i="1"/>
  <c r="G2713" i="1"/>
  <c r="K2713" i="1"/>
  <c r="I2713" i="1" s="1" a="1"/>
  <c r="I2713" i="1" s="1"/>
  <c r="L2713" i="1"/>
  <c r="H2713" i="1" s="1"/>
  <c r="A2458" i="1"/>
  <c r="B2458" i="1"/>
  <c r="C2458" i="1"/>
  <c r="D2458" i="1"/>
  <c r="G2458" i="1"/>
  <c r="K2458" i="1"/>
  <c r="F2458" i="1" s="1"/>
  <c r="L2458" i="1"/>
  <c r="H2458" i="1" s="1"/>
  <c r="A2375" i="1"/>
  <c r="B2375" i="1"/>
  <c r="C2375" i="1"/>
  <c r="D2375" i="1"/>
  <c r="G2375" i="1"/>
  <c r="K2375" i="1"/>
  <c r="J2375" i="1" s="1"/>
  <c r="L2375" i="1"/>
  <c r="H2375" i="1" s="1"/>
  <c r="A2180" i="1"/>
  <c r="B2180" i="1"/>
  <c r="C2180" i="1"/>
  <c r="D2180" i="1"/>
  <c r="G2180" i="1"/>
  <c r="K2180" i="1"/>
  <c r="L2180" i="1"/>
  <c r="H2180" i="1" s="1"/>
  <c r="A1788" i="1"/>
  <c r="B1788" i="1"/>
  <c r="C1788" i="1"/>
  <c r="D1788" i="1"/>
  <c r="G1788" i="1"/>
  <c r="K1788" i="1"/>
  <c r="L1788" i="1"/>
  <c r="H1788" i="1" s="1"/>
  <c r="A1546" i="1"/>
  <c r="B1546" i="1"/>
  <c r="C1546" i="1"/>
  <c r="D1546" i="1"/>
  <c r="G1546" i="1"/>
  <c r="K1546" i="1"/>
  <c r="F1546" i="1" s="1"/>
  <c r="L1546" i="1"/>
  <c r="H1546" i="1" s="1"/>
  <c r="A1443" i="1"/>
  <c r="B1443" i="1"/>
  <c r="C1443" i="1"/>
  <c r="D1443" i="1"/>
  <c r="G1443" i="1"/>
  <c r="K1443" i="1"/>
  <c r="I1443" i="1" s="1" a="1"/>
  <c r="I1443" i="1" s="1"/>
  <c r="L1443" i="1"/>
  <c r="H1443" i="1" s="1"/>
  <c r="A886" i="1"/>
  <c r="B886" i="1"/>
  <c r="C886" i="1"/>
  <c r="D886" i="1"/>
  <c r="G886" i="1"/>
  <c r="K886" i="1"/>
  <c r="J886" i="1" s="1"/>
  <c r="L886" i="1"/>
  <c r="H886" i="1" s="1"/>
  <c r="A3104" i="1"/>
  <c r="B3104" i="1"/>
  <c r="C3104" i="1"/>
  <c r="D3104" i="1"/>
  <c r="G3104" i="1"/>
  <c r="K3104" i="1"/>
  <c r="I3104" i="1" s="1" a="1"/>
  <c r="I3104" i="1" s="1"/>
  <c r="L3104" i="1"/>
  <c r="H3104" i="1" s="1"/>
  <c r="A1761" i="1"/>
  <c r="B1761" i="1"/>
  <c r="C1761" i="1"/>
  <c r="D1761" i="1"/>
  <c r="G1761" i="1"/>
  <c r="K1761" i="1"/>
  <c r="F1761" i="1" s="1"/>
  <c r="L1761" i="1"/>
  <c r="H1761" i="1" s="1"/>
  <c r="A238" i="1"/>
  <c r="B238" i="1"/>
  <c r="C238" i="1"/>
  <c r="D238" i="1"/>
  <c r="G238" i="1"/>
  <c r="K238" i="1"/>
  <c r="J238" i="1" s="1"/>
  <c r="L238" i="1"/>
  <c r="H238" i="1" s="1"/>
  <c r="A1789" i="1"/>
  <c r="B1789" i="1"/>
  <c r="C1789" i="1"/>
  <c r="D1789" i="1"/>
  <c r="G1789" i="1"/>
  <c r="K1789" i="1"/>
  <c r="L1789" i="1"/>
  <c r="H1789" i="1" s="1"/>
  <c r="A2213" i="1"/>
  <c r="B2213" i="1"/>
  <c r="C2213" i="1"/>
  <c r="D2213" i="1"/>
  <c r="G2213" i="1"/>
  <c r="K2213" i="1"/>
  <c r="L2213" i="1"/>
  <c r="H2213" i="1" s="1"/>
  <c r="A3071" i="1"/>
  <c r="B3071" i="1"/>
  <c r="C3071" i="1"/>
  <c r="D3071" i="1"/>
  <c r="G3071" i="1"/>
  <c r="K3071" i="1"/>
  <c r="F3071" i="1" s="1"/>
  <c r="L3071" i="1"/>
  <c r="H3071" i="1" s="1"/>
  <c r="A2487" i="1"/>
  <c r="B2487" i="1"/>
  <c r="C2487" i="1"/>
  <c r="D2487" i="1"/>
  <c r="G2487" i="1"/>
  <c r="K2487" i="1"/>
  <c r="I2487" i="1" s="1" a="1"/>
  <c r="I2487" i="1" s="1"/>
  <c r="L2487" i="1"/>
  <c r="H2487" i="1" s="1"/>
  <c r="A2083" i="1"/>
  <c r="B2083" i="1"/>
  <c r="C2083" i="1"/>
  <c r="D2083" i="1"/>
  <c r="G2083" i="1"/>
  <c r="K2083" i="1"/>
  <c r="J2083" i="1" s="1"/>
  <c r="L2083" i="1"/>
  <c r="H2083" i="1" s="1"/>
  <c r="A2007" i="1"/>
  <c r="B2007" i="1"/>
  <c r="C2007" i="1"/>
  <c r="D2007" i="1"/>
  <c r="G2007" i="1"/>
  <c r="K2007" i="1"/>
  <c r="I2007" i="1" s="1" a="1"/>
  <c r="I2007" i="1" s="1"/>
  <c r="L2007" i="1"/>
  <c r="H2007" i="1" s="1"/>
  <c r="A1680" i="1"/>
  <c r="B1680" i="1"/>
  <c r="C1680" i="1"/>
  <c r="D1680" i="1"/>
  <c r="G1680" i="1"/>
  <c r="K1680" i="1"/>
  <c r="F1680" i="1" s="1"/>
  <c r="L1680" i="1"/>
  <c r="H1680" i="1" s="1"/>
  <c r="A1609" i="1"/>
  <c r="B1609" i="1"/>
  <c r="C1609" i="1"/>
  <c r="D1609" i="1"/>
  <c r="G1609" i="1"/>
  <c r="K1609" i="1"/>
  <c r="J1609" i="1" s="1"/>
  <c r="L1609" i="1"/>
  <c r="H1609" i="1" s="1"/>
  <c r="A1547" i="1"/>
  <c r="B1547" i="1"/>
  <c r="C1547" i="1"/>
  <c r="D1547" i="1"/>
  <c r="G1547" i="1"/>
  <c r="K1547" i="1"/>
  <c r="L1547" i="1"/>
  <c r="H1547" i="1" s="1"/>
  <c r="A849" i="1"/>
  <c r="B849" i="1"/>
  <c r="C849" i="1"/>
  <c r="D849" i="1"/>
  <c r="G849" i="1"/>
  <c r="K849" i="1"/>
  <c r="L849" i="1"/>
  <c r="H849" i="1" s="1"/>
  <c r="A778" i="1"/>
  <c r="B778" i="1"/>
  <c r="C778" i="1"/>
  <c r="D778" i="1"/>
  <c r="G778" i="1"/>
  <c r="K778" i="1"/>
  <c r="L778" i="1"/>
  <c r="H778" i="1" s="1"/>
  <c r="A270" i="1"/>
  <c r="B270" i="1"/>
  <c r="C270" i="1"/>
  <c r="D270" i="1"/>
  <c r="G270" i="1"/>
  <c r="K270" i="1"/>
  <c r="I270" i="1" s="1" a="1"/>
  <c r="I270" i="1" s="1"/>
  <c r="L270" i="1"/>
  <c r="H270" i="1" s="1"/>
  <c r="A729" i="1"/>
  <c r="B729" i="1"/>
  <c r="C729" i="1"/>
  <c r="D729" i="1"/>
  <c r="G729" i="1"/>
  <c r="K729" i="1"/>
  <c r="L729" i="1"/>
  <c r="H729" i="1" s="1"/>
  <c r="A1155" i="1"/>
  <c r="B1155" i="1"/>
  <c r="C1155" i="1"/>
  <c r="D1155" i="1"/>
  <c r="G1155" i="1"/>
  <c r="K1155" i="1"/>
  <c r="I1155" i="1" s="1" a="1"/>
  <c r="I1155" i="1" s="1"/>
  <c r="L1155" i="1"/>
  <c r="H1155" i="1" s="1"/>
  <c r="A1736" i="1"/>
  <c r="B1736" i="1"/>
  <c r="C1736" i="1"/>
  <c r="D1736" i="1"/>
  <c r="G1736" i="1"/>
  <c r="K1736" i="1"/>
  <c r="L1736" i="1"/>
  <c r="H1736" i="1" s="1"/>
  <c r="A286" i="1"/>
  <c r="B286" i="1"/>
  <c r="C286" i="1"/>
  <c r="D286" i="1"/>
  <c r="G286" i="1"/>
  <c r="K286" i="1"/>
  <c r="J286" i="1" s="1"/>
  <c r="L286" i="1"/>
  <c r="H286" i="1" s="1"/>
  <c r="A2666" i="1"/>
  <c r="B2666" i="1"/>
  <c r="C2666" i="1"/>
  <c r="D2666" i="1"/>
  <c r="G2666" i="1"/>
  <c r="K2666" i="1"/>
  <c r="F2666" i="1" s="1"/>
  <c r="L2666" i="1"/>
  <c r="H2666" i="1" s="1"/>
  <c r="A1762" i="1"/>
  <c r="B1762" i="1"/>
  <c r="C1762" i="1"/>
  <c r="D1762" i="1"/>
  <c r="G1762" i="1"/>
  <c r="K1762" i="1"/>
  <c r="I1762" i="1" s="1" a="1"/>
  <c r="I1762" i="1" s="1"/>
  <c r="L1762" i="1"/>
  <c r="H1762" i="1" s="1"/>
  <c r="A1381" i="1"/>
  <c r="B1381" i="1"/>
  <c r="C1381" i="1"/>
  <c r="D1381" i="1"/>
  <c r="G1381" i="1"/>
  <c r="K1381" i="1"/>
  <c r="J1381" i="1" s="1"/>
  <c r="L1381" i="1"/>
  <c r="H1381" i="1" s="1"/>
  <c r="A1253" i="1"/>
  <c r="B1253" i="1"/>
  <c r="C1253" i="1"/>
  <c r="D1253" i="1"/>
  <c r="G1253" i="1"/>
  <c r="K1253" i="1"/>
  <c r="I1253" i="1" s="1" a="1"/>
  <c r="I1253" i="1" s="1"/>
  <c r="L1253" i="1"/>
  <c r="H1253" i="1" s="1"/>
  <c r="A1039" i="1"/>
  <c r="B1039" i="1"/>
  <c r="C1039" i="1"/>
  <c r="D1039" i="1"/>
  <c r="G1039" i="1"/>
  <c r="K1039" i="1"/>
  <c r="F1039" i="1" s="1"/>
  <c r="L1039" i="1"/>
  <c r="H1039" i="1" s="1"/>
  <c r="A906" i="1"/>
  <c r="B906" i="1"/>
  <c r="C906" i="1"/>
  <c r="D906" i="1"/>
  <c r="G906" i="1"/>
  <c r="K906" i="1"/>
  <c r="J906" i="1" s="1"/>
  <c r="L906" i="1"/>
  <c r="H906" i="1" s="1"/>
  <c r="A704" i="1"/>
  <c r="B704" i="1"/>
  <c r="C704" i="1"/>
  <c r="D704" i="1"/>
  <c r="G704" i="1"/>
  <c r="K704" i="1"/>
  <c r="L704" i="1"/>
  <c r="H704" i="1" s="1"/>
  <c r="A2342" i="1"/>
  <c r="B2342" i="1"/>
  <c r="C2342" i="1"/>
  <c r="D2342" i="1"/>
  <c r="G2342" i="1"/>
  <c r="K2342" i="1"/>
  <c r="F2342" i="1" s="1"/>
  <c r="L2342" i="1"/>
  <c r="H2342" i="1" s="1"/>
  <c r="A3105" i="1"/>
  <c r="B3105" i="1"/>
  <c r="C3105" i="1"/>
  <c r="D3105" i="1"/>
  <c r="G3105" i="1"/>
  <c r="K3105" i="1"/>
  <c r="I3105" i="1" s="1" a="1"/>
  <c r="I3105" i="1" s="1"/>
  <c r="L3105" i="1"/>
  <c r="H3105" i="1" s="1"/>
  <c r="A2084" i="1"/>
  <c r="B2084" i="1"/>
  <c r="C2084" i="1"/>
  <c r="D2084" i="1"/>
  <c r="G2084" i="1"/>
  <c r="K2084" i="1"/>
  <c r="J2084" i="1" s="1"/>
  <c r="L2084" i="1"/>
  <c r="H2084" i="1" s="1"/>
  <c r="A1882" i="1"/>
  <c r="B1882" i="1"/>
  <c r="C1882" i="1"/>
  <c r="D1882" i="1"/>
  <c r="G1882" i="1"/>
  <c r="K1882" i="1"/>
  <c r="I1882" i="1" s="1" a="1"/>
  <c r="I1882" i="1" s="1"/>
  <c r="L1882" i="1"/>
  <c r="H1882" i="1" s="1"/>
  <c r="A1654" i="1"/>
  <c r="B1654" i="1"/>
  <c r="C1654" i="1"/>
  <c r="D1654" i="1"/>
  <c r="G1654" i="1"/>
  <c r="K1654" i="1"/>
  <c r="F1654" i="1" s="1"/>
  <c r="L1654" i="1"/>
  <c r="H1654" i="1" s="1"/>
  <c r="A850" i="1"/>
  <c r="B850" i="1"/>
  <c r="C850" i="1"/>
  <c r="D850" i="1"/>
  <c r="G850" i="1"/>
  <c r="K850" i="1"/>
  <c r="J850" i="1" s="1"/>
  <c r="L850" i="1"/>
  <c r="H850" i="1" s="1"/>
  <c r="A2916" i="1"/>
  <c r="B2916" i="1"/>
  <c r="C2916" i="1"/>
  <c r="D2916" i="1"/>
  <c r="G2916" i="1"/>
  <c r="K2916" i="1"/>
  <c r="I2916" i="1" s="1" a="1"/>
  <c r="I2916" i="1" s="1"/>
  <c r="L2916" i="1"/>
  <c r="H2916" i="1" s="1"/>
  <c r="A2123" i="1"/>
  <c r="B2123" i="1"/>
  <c r="C2123" i="1"/>
  <c r="D2123" i="1"/>
  <c r="G2123" i="1"/>
  <c r="K2123" i="1"/>
  <c r="I2123" i="1" s="1" a="1"/>
  <c r="I2123" i="1" s="1"/>
  <c r="L2123" i="1"/>
  <c r="H2123" i="1" s="1"/>
  <c r="A2085" i="1"/>
  <c r="B2085" i="1"/>
  <c r="C2085" i="1"/>
  <c r="D2085" i="1"/>
  <c r="G2085" i="1"/>
  <c r="K2085" i="1"/>
  <c r="J2085" i="1" s="1"/>
  <c r="L2085" i="1"/>
  <c r="H2085" i="1" s="1"/>
  <c r="A1763" i="1"/>
  <c r="B1763" i="1"/>
  <c r="C1763" i="1"/>
  <c r="D1763" i="1"/>
  <c r="G1763" i="1"/>
  <c r="K1763" i="1"/>
  <c r="I1763" i="1" s="1" a="1"/>
  <c r="I1763" i="1" s="1"/>
  <c r="L1763" i="1"/>
  <c r="H1763" i="1" s="1"/>
  <c r="A1305" i="1"/>
  <c r="B1305" i="1"/>
  <c r="C1305" i="1"/>
  <c r="D1305" i="1"/>
  <c r="G1305" i="1"/>
  <c r="K1305" i="1"/>
  <c r="F1305" i="1" s="1"/>
  <c r="L1305" i="1"/>
  <c r="H1305" i="1" s="1"/>
  <c r="A1125" i="1"/>
  <c r="B1125" i="1"/>
  <c r="C1125" i="1"/>
  <c r="D1125" i="1"/>
  <c r="G1125" i="1"/>
  <c r="K1125" i="1"/>
  <c r="J1125" i="1" s="1"/>
  <c r="L1125" i="1"/>
  <c r="H1125" i="1" s="1"/>
  <c r="A851" i="1"/>
  <c r="B851" i="1"/>
  <c r="C851" i="1"/>
  <c r="D851" i="1"/>
  <c r="G851" i="1"/>
  <c r="K851" i="1"/>
  <c r="J851" i="1" s="1"/>
  <c r="L851" i="1"/>
  <c r="H851" i="1" s="1"/>
  <c r="A683" i="1"/>
  <c r="B683" i="1"/>
  <c r="C683" i="1"/>
  <c r="D683" i="1"/>
  <c r="G683" i="1"/>
  <c r="K683" i="1"/>
  <c r="L683" i="1"/>
  <c r="H683" i="1" s="1"/>
  <c r="A134" i="1"/>
  <c r="B134" i="1"/>
  <c r="C134" i="1"/>
  <c r="D134" i="1"/>
  <c r="G134" i="1"/>
  <c r="K134" i="1"/>
  <c r="F134" i="1" s="1"/>
  <c r="L134" i="1"/>
  <c r="H134" i="1" s="1"/>
  <c r="A2614" i="1"/>
  <c r="B2614" i="1"/>
  <c r="C2614" i="1"/>
  <c r="D2614" i="1"/>
  <c r="G2614" i="1"/>
  <c r="K2614" i="1"/>
  <c r="I2614" i="1" s="1" a="1"/>
  <c r="I2614" i="1" s="1"/>
  <c r="L2614" i="1"/>
  <c r="H2614" i="1" s="1"/>
  <c r="A1323" i="1"/>
  <c r="B1323" i="1"/>
  <c r="C1323" i="1"/>
  <c r="D1323" i="1"/>
  <c r="G1323" i="1"/>
  <c r="K1323" i="1"/>
  <c r="J1323" i="1" s="1"/>
  <c r="L1323" i="1"/>
  <c r="H1323" i="1" s="1"/>
  <c r="A3106" i="1"/>
  <c r="B3106" i="1"/>
  <c r="C3106" i="1"/>
  <c r="D3106" i="1"/>
  <c r="G3106" i="1"/>
  <c r="K3106" i="1"/>
  <c r="F3106" i="1" s="1"/>
  <c r="L3106" i="1"/>
  <c r="H3106" i="1" s="1"/>
  <c r="A2760" i="1"/>
  <c r="B2760" i="1"/>
  <c r="C2760" i="1"/>
  <c r="D2760" i="1"/>
  <c r="G2760" i="1"/>
  <c r="K2760" i="1"/>
  <c r="J2760" i="1" s="1"/>
  <c r="L2760" i="1"/>
  <c r="H2760" i="1" s="1"/>
  <c r="A1764" i="1"/>
  <c r="B1764" i="1"/>
  <c r="C1764" i="1"/>
  <c r="D1764" i="1"/>
  <c r="G1764" i="1"/>
  <c r="K1764" i="1"/>
  <c r="F1764" i="1" s="1"/>
  <c r="L1764" i="1"/>
  <c r="H1764" i="1" s="1"/>
  <c r="A1548" i="1"/>
  <c r="B1548" i="1"/>
  <c r="C1548" i="1"/>
  <c r="D1548" i="1"/>
  <c r="G1548" i="1"/>
  <c r="K1548" i="1"/>
  <c r="J1548" i="1" s="1"/>
  <c r="L1548" i="1"/>
  <c r="H1548" i="1" s="1"/>
  <c r="A1345" i="1"/>
  <c r="B1345" i="1"/>
  <c r="C1345" i="1"/>
  <c r="D1345" i="1"/>
  <c r="G1345" i="1"/>
  <c r="K1345" i="1"/>
  <c r="F1345" i="1" s="1"/>
  <c r="L1345" i="1"/>
  <c r="H1345" i="1" s="1"/>
  <c r="A1126" i="1"/>
  <c r="B1126" i="1"/>
  <c r="C1126" i="1"/>
  <c r="D1126" i="1"/>
  <c r="G1126" i="1"/>
  <c r="K1126" i="1"/>
  <c r="I1126" i="1" s="1" a="1"/>
  <c r="I1126" i="1" s="1"/>
  <c r="L1126" i="1"/>
  <c r="H1126" i="1" s="1"/>
  <c r="A907" i="1"/>
  <c r="B907" i="1"/>
  <c r="C907" i="1"/>
  <c r="D907" i="1"/>
  <c r="G907" i="1"/>
  <c r="I907" i="1" a="1"/>
  <c r="I907" i="1" s="1"/>
  <c r="K907" i="1"/>
  <c r="J907" i="1" s="1"/>
  <c r="L907" i="1"/>
  <c r="H907" i="1" s="1"/>
  <c r="A753" i="1"/>
  <c r="B753" i="1"/>
  <c r="C753" i="1"/>
  <c r="D753" i="1"/>
  <c r="G753" i="1"/>
  <c r="K753" i="1"/>
  <c r="I753" i="1" s="1" a="1"/>
  <c r="I753" i="1" s="1"/>
  <c r="L753" i="1"/>
  <c r="H753" i="1" s="1"/>
  <c r="A315" i="1"/>
  <c r="B315" i="1"/>
  <c r="C315" i="1"/>
  <c r="D315" i="1"/>
  <c r="G315" i="1"/>
  <c r="K315" i="1"/>
  <c r="F315" i="1" s="1"/>
  <c r="L315" i="1"/>
  <c r="H315" i="1" s="1"/>
  <c r="A2882" i="1"/>
  <c r="B2882" i="1"/>
  <c r="C2882" i="1"/>
  <c r="D2882" i="1"/>
  <c r="G2882" i="1"/>
  <c r="K2882" i="1"/>
  <c r="J2882" i="1" s="1"/>
  <c r="L2882" i="1"/>
  <c r="H2882" i="1" s="1"/>
  <c r="A3260" i="1"/>
  <c r="B3260" i="1"/>
  <c r="C3260" i="1"/>
  <c r="D3260" i="1"/>
  <c r="G3260" i="1"/>
  <c r="K3260" i="1"/>
  <c r="J3260" i="1" s="1"/>
  <c r="L3260" i="1"/>
  <c r="H3260" i="1" s="1"/>
  <c r="A2917" i="1"/>
  <c r="B2917" i="1"/>
  <c r="C2917" i="1"/>
  <c r="D2917" i="1"/>
  <c r="G2917" i="1"/>
  <c r="K2917" i="1"/>
  <c r="I2917" i="1" s="1" a="1"/>
  <c r="I2917" i="1" s="1"/>
  <c r="L2917" i="1"/>
  <c r="H2917" i="1" s="1"/>
  <c r="A2343" i="1"/>
  <c r="B2343" i="1"/>
  <c r="C2343" i="1"/>
  <c r="D2343" i="1"/>
  <c r="G2343" i="1"/>
  <c r="K2343" i="1"/>
  <c r="I2343" i="1" s="1" a="1"/>
  <c r="I2343" i="1" s="1"/>
  <c r="L2343" i="1"/>
  <c r="H2343" i="1" s="1"/>
  <c r="A2042" i="1"/>
  <c r="B2042" i="1"/>
  <c r="C2042" i="1"/>
  <c r="D2042" i="1"/>
  <c r="G2042" i="1"/>
  <c r="K2042" i="1"/>
  <c r="J2042" i="1" s="1"/>
  <c r="L2042" i="1"/>
  <c r="H2042" i="1" s="1"/>
  <c r="A1914" i="1"/>
  <c r="B1914" i="1"/>
  <c r="C1914" i="1"/>
  <c r="D1914" i="1"/>
  <c r="G1914" i="1"/>
  <c r="K1914" i="1"/>
  <c r="I1914" i="1" s="1" a="1"/>
  <c r="I1914" i="1" s="1"/>
  <c r="L1914" i="1"/>
  <c r="H1914" i="1" s="1"/>
  <c r="A1416" i="1"/>
  <c r="B1416" i="1"/>
  <c r="C1416" i="1"/>
  <c r="D1416" i="1"/>
  <c r="G1416" i="1"/>
  <c r="K1416" i="1"/>
  <c r="I1416" i="1" s="1" a="1"/>
  <c r="I1416" i="1" s="1"/>
  <c r="L1416" i="1"/>
  <c r="H1416" i="1" s="1"/>
  <c r="A1178" i="1"/>
  <c r="B1178" i="1"/>
  <c r="C1178" i="1"/>
  <c r="D1178" i="1"/>
  <c r="G1178" i="1"/>
  <c r="K1178" i="1"/>
  <c r="J1178" i="1" s="1"/>
  <c r="L1178" i="1"/>
  <c r="H1178" i="1" s="1"/>
  <c r="A2318" i="1"/>
  <c r="B2318" i="1"/>
  <c r="C2318" i="1"/>
  <c r="D2318" i="1"/>
  <c r="G2318" i="1"/>
  <c r="K2318" i="1"/>
  <c r="F2318" i="1" s="1"/>
  <c r="L2318" i="1"/>
  <c r="H2318" i="1" s="1"/>
  <c r="A2714" i="1"/>
  <c r="B2714" i="1"/>
  <c r="C2714" i="1"/>
  <c r="D2714" i="1"/>
  <c r="G2714" i="1"/>
  <c r="K2714" i="1"/>
  <c r="J2714" i="1" s="1"/>
  <c r="L2714" i="1"/>
  <c r="H2714" i="1" s="1"/>
  <c r="A3072" i="1"/>
  <c r="B3072" i="1"/>
  <c r="C3072" i="1"/>
  <c r="D3072" i="1"/>
  <c r="G3072" i="1"/>
  <c r="K3072" i="1"/>
  <c r="F3072" i="1" s="1"/>
  <c r="L3072" i="1"/>
  <c r="H3072" i="1" s="1"/>
  <c r="A3383" i="1"/>
  <c r="B3383" i="1"/>
  <c r="C3383" i="1"/>
  <c r="D3383" i="1"/>
  <c r="G3383" i="1"/>
  <c r="K3383" i="1"/>
  <c r="L3383" i="1"/>
  <c r="H3383" i="1" s="1"/>
  <c r="A3331" i="1"/>
  <c r="B3331" i="1"/>
  <c r="C3331" i="1"/>
  <c r="D3331" i="1"/>
  <c r="G3331" i="1"/>
  <c r="K3331" i="1"/>
  <c r="I3331" i="1" s="1" a="1"/>
  <c r="I3331" i="1" s="1"/>
  <c r="L3331" i="1"/>
  <c r="H3331" i="1" s="1"/>
  <c r="A3261" i="1"/>
  <c r="B3261" i="1"/>
  <c r="C3261" i="1"/>
  <c r="D3261" i="1"/>
  <c r="G3261" i="1"/>
  <c r="K3261" i="1"/>
  <c r="I3261" i="1" s="1" a="1"/>
  <c r="I3261" i="1" s="1"/>
  <c r="L3261" i="1"/>
  <c r="H3261" i="1" s="1"/>
  <c r="A3127" i="1"/>
  <c r="B3127" i="1"/>
  <c r="C3127" i="1"/>
  <c r="D3127" i="1"/>
  <c r="G3127" i="1"/>
  <c r="K3127" i="1"/>
  <c r="J3127" i="1" s="1"/>
  <c r="L3127" i="1"/>
  <c r="H3127" i="1" s="1"/>
  <c r="A2942" i="1"/>
  <c r="B2942" i="1"/>
  <c r="C2942" i="1"/>
  <c r="D2942" i="1"/>
  <c r="G2942" i="1"/>
  <c r="K2942" i="1"/>
  <c r="F2942" i="1" s="1"/>
  <c r="L2942" i="1"/>
  <c r="H2942" i="1" s="1"/>
  <c r="A2761" i="1"/>
  <c r="B2761" i="1"/>
  <c r="C2761" i="1"/>
  <c r="D2761" i="1"/>
  <c r="G2761" i="1"/>
  <c r="K2761" i="1"/>
  <c r="J2761" i="1" s="1"/>
  <c r="L2761" i="1"/>
  <c r="H2761" i="1" s="1"/>
  <c r="A2715" i="1"/>
  <c r="B2715" i="1"/>
  <c r="C2715" i="1"/>
  <c r="D2715" i="1"/>
  <c r="G2715" i="1"/>
  <c r="K2715" i="1"/>
  <c r="J2715" i="1" s="1"/>
  <c r="L2715" i="1"/>
  <c r="H2715" i="1" s="1"/>
  <c r="A2304" i="1"/>
  <c r="B2304" i="1"/>
  <c r="C2304" i="1"/>
  <c r="D2304" i="1"/>
  <c r="G2304" i="1"/>
  <c r="K2304" i="1"/>
  <c r="I2304" i="1" s="1" a="1"/>
  <c r="I2304" i="1" s="1"/>
  <c r="L2304" i="1"/>
  <c r="H2304" i="1" s="1"/>
  <c r="A2278" i="1"/>
  <c r="B2278" i="1"/>
  <c r="C2278" i="1"/>
  <c r="D2278" i="1"/>
  <c r="G2278" i="1"/>
  <c r="K2278" i="1"/>
  <c r="J2278" i="1" s="1"/>
  <c r="L2278" i="1"/>
  <c r="H2278" i="1" s="1"/>
  <c r="A2241" i="1"/>
  <c r="B2241" i="1"/>
  <c r="C2241" i="1"/>
  <c r="D2241" i="1"/>
  <c r="G2241" i="1"/>
  <c r="K2241" i="1"/>
  <c r="I2241" i="1" s="1" a="1"/>
  <c r="I2241" i="1" s="1"/>
  <c r="L2241" i="1"/>
  <c r="H2241" i="1" s="1"/>
  <c r="A1973" i="1"/>
  <c r="B1973" i="1"/>
  <c r="C1973" i="1"/>
  <c r="D1973" i="1"/>
  <c r="G1973" i="1"/>
  <c r="K1973" i="1"/>
  <c r="I1973" i="1" s="1" a="1"/>
  <c r="I1973" i="1" s="1"/>
  <c r="L1973" i="1"/>
  <c r="H1973" i="1" s="1"/>
  <c r="A1883" i="1"/>
  <c r="B1883" i="1"/>
  <c r="C1883" i="1"/>
  <c r="D1883" i="1"/>
  <c r="G1883" i="1"/>
  <c r="K1883" i="1"/>
  <c r="J1883" i="1" s="1"/>
  <c r="L1883" i="1"/>
  <c r="H1883" i="1" s="1"/>
  <c r="A852" i="1"/>
  <c r="B852" i="1"/>
  <c r="C852" i="1"/>
  <c r="D852" i="1"/>
  <c r="G852" i="1"/>
  <c r="K852" i="1"/>
  <c r="F852" i="1" s="1"/>
  <c r="L852" i="1"/>
  <c r="H852" i="1" s="1"/>
  <c r="A804" i="1"/>
  <c r="B804" i="1"/>
  <c r="C804" i="1"/>
  <c r="D804" i="1"/>
  <c r="G804" i="1"/>
  <c r="K804" i="1"/>
  <c r="J804" i="1" s="1"/>
  <c r="L804" i="1"/>
  <c r="H804" i="1" s="1"/>
  <c r="A519" i="1"/>
  <c r="B519" i="1"/>
  <c r="C519" i="1"/>
  <c r="D519" i="1"/>
  <c r="G519" i="1"/>
  <c r="K519" i="1"/>
  <c r="I519" i="1" s="1" a="1"/>
  <c r="I519" i="1" s="1"/>
  <c r="L519" i="1"/>
  <c r="H519" i="1" s="1"/>
  <c r="A1655" i="1"/>
  <c r="B1655" i="1"/>
  <c r="C1655" i="1"/>
  <c r="D1655" i="1"/>
  <c r="G1655" i="1"/>
  <c r="K1655" i="1"/>
  <c r="I1655" i="1" s="1" a="1"/>
  <c r="I1655" i="1" s="1"/>
  <c r="L1655" i="1"/>
  <c r="H1655" i="1" s="1"/>
  <c r="A3201" i="1"/>
  <c r="B3201" i="1"/>
  <c r="C3201" i="1"/>
  <c r="D3201" i="1"/>
  <c r="G3201" i="1"/>
  <c r="K3201" i="1"/>
  <c r="J3201" i="1" s="1"/>
  <c r="L3201" i="1"/>
  <c r="H3201" i="1" s="1"/>
  <c r="A3384" i="1"/>
  <c r="B3384" i="1"/>
  <c r="C3384" i="1"/>
  <c r="D3384" i="1"/>
  <c r="G3384" i="1"/>
  <c r="H3384" i="1"/>
  <c r="K3384" i="1"/>
  <c r="J3384" i="1" s="1"/>
  <c r="L3384" i="1"/>
  <c r="A3202" i="1"/>
  <c r="B3202" i="1"/>
  <c r="C3202" i="1"/>
  <c r="D3202" i="1"/>
  <c r="G3202" i="1"/>
  <c r="K3202" i="1"/>
  <c r="F3202" i="1" s="1"/>
  <c r="L3202" i="1"/>
  <c r="H3202" i="1" s="1"/>
  <c r="A3142" i="1"/>
  <c r="B3142" i="1"/>
  <c r="C3142" i="1"/>
  <c r="D3142" i="1"/>
  <c r="G3142" i="1"/>
  <c r="K3142" i="1"/>
  <c r="J3142" i="1" s="1"/>
  <c r="L3142" i="1"/>
  <c r="H3142" i="1" s="1"/>
  <c r="A1819" i="1"/>
  <c r="B1819" i="1"/>
  <c r="C1819" i="1"/>
  <c r="D1819" i="1"/>
  <c r="G1819" i="1"/>
  <c r="K1819" i="1"/>
  <c r="F1819" i="1" s="1"/>
  <c r="L1819" i="1"/>
  <c r="H1819" i="1" s="1"/>
  <c r="A1549" i="1"/>
  <c r="B1549" i="1"/>
  <c r="C1549" i="1"/>
  <c r="D1549" i="1"/>
  <c r="G1549" i="1"/>
  <c r="K1549" i="1"/>
  <c r="I1549" i="1" s="1" a="1"/>
  <c r="I1549" i="1" s="1"/>
  <c r="L1549" i="1"/>
  <c r="H1549" i="1" s="1"/>
  <c r="A1514" i="1"/>
  <c r="B1514" i="1"/>
  <c r="C1514" i="1"/>
  <c r="D1514" i="1"/>
  <c r="G1514" i="1"/>
  <c r="K1514" i="1"/>
  <c r="J1514" i="1" s="1"/>
  <c r="L1514" i="1"/>
  <c r="H1514" i="1" s="1"/>
  <c r="A1179" i="1"/>
  <c r="B1179" i="1"/>
  <c r="C1179" i="1"/>
  <c r="D1179" i="1"/>
  <c r="G1179" i="1"/>
  <c r="K1179" i="1"/>
  <c r="I1179" i="1" s="1" a="1"/>
  <c r="I1179" i="1" s="1"/>
  <c r="L1179" i="1"/>
  <c r="H1179" i="1" s="1"/>
  <c r="A1088" i="1"/>
  <c r="B1088" i="1"/>
  <c r="C1088" i="1"/>
  <c r="D1088" i="1"/>
  <c r="G1088" i="1"/>
  <c r="K1088" i="1"/>
  <c r="I1088" i="1" s="1" a="1"/>
  <c r="I1088" i="1" s="1"/>
  <c r="L1088" i="1"/>
  <c r="H1088" i="1" s="1"/>
  <c r="A1040" i="1"/>
  <c r="B1040" i="1"/>
  <c r="C1040" i="1"/>
  <c r="D1040" i="1"/>
  <c r="G1040" i="1"/>
  <c r="K1040" i="1"/>
  <c r="J1040" i="1" s="1"/>
  <c r="L1040" i="1"/>
  <c r="H1040" i="1" s="1"/>
  <c r="A853" i="1"/>
  <c r="B853" i="1"/>
  <c r="C853" i="1"/>
  <c r="D853" i="1"/>
  <c r="G853" i="1"/>
  <c r="K853" i="1"/>
  <c r="F853" i="1" s="1"/>
  <c r="L853" i="1"/>
  <c r="H853" i="1" s="1"/>
  <c r="A762" i="1"/>
  <c r="B762" i="1"/>
  <c r="C762" i="1"/>
  <c r="D762" i="1"/>
  <c r="G762" i="1"/>
  <c r="K762" i="1"/>
  <c r="J762" i="1" s="1"/>
  <c r="L762" i="1"/>
  <c r="H762" i="1" s="1"/>
  <c r="A2970" i="1"/>
  <c r="B2970" i="1"/>
  <c r="C2970" i="1"/>
  <c r="D2970" i="1"/>
  <c r="G2970" i="1"/>
  <c r="K2970" i="1"/>
  <c r="F2970" i="1" s="1"/>
  <c r="L2970" i="1"/>
  <c r="H2970" i="1" s="1"/>
  <c r="A1089" i="1"/>
  <c r="B1089" i="1"/>
  <c r="C1089" i="1"/>
  <c r="D1089" i="1"/>
  <c r="G1089" i="1"/>
  <c r="K1089" i="1"/>
  <c r="I1089" i="1" s="1" a="1"/>
  <c r="I1089" i="1" s="1"/>
  <c r="L1089" i="1"/>
  <c r="H1089" i="1" s="1"/>
  <c r="A805" i="1"/>
  <c r="B805" i="1"/>
  <c r="C805" i="1"/>
  <c r="D805" i="1"/>
  <c r="G805" i="1"/>
  <c r="K805" i="1"/>
  <c r="J805" i="1" s="1"/>
  <c r="L805" i="1"/>
  <c r="H805" i="1" s="1"/>
  <c r="A1306" i="1"/>
  <c r="B1306" i="1"/>
  <c r="C1306" i="1"/>
  <c r="D1306" i="1"/>
  <c r="G1306" i="1"/>
  <c r="K1306" i="1"/>
  <c r="I1306" i="1" s="1" a="1"/>
  <c r="I1306" i="1" s="1"/>
  <c r="L1306" i="1"/>
  <c r="H1306" i="1" s="1"/>
  <c r="A3262" i="1"/>
  <c r="B3262" i="1"/>
  <c r="C3262" i="1"/>
  <c r="D3262" i="1"/>
  <c r="G3262" i="1"/>
  <c r="K3262" i="1"/>
  <c r="I3262" i="1" s="1" a="1"/>
  <c r="I3262" i="1" s="1"/>
  <c r="L3262" i="1"/>
  <c r="H3262" i="1" s="1"/>
  <c r="A3033" i="1"/>
  <c r="B3033" i="1"/>
  <c r="C3033" i="1"/>
  <c r="D3033" i="1"/>
  <c r="G3033" i="1"/>
  <c r="K3033" i="1"/>
  <c r="J3033" i="1" s="1"/>
  <c r="L3033" i="1"/>
  <c r="H3033" i="1" s="1"/>
  <c r="A2843" i="1"/>
  <c r="B2843" i="1"/>
  <c r="C2843" i="1"/>
  <c r="D2843" i="1"/>
  <c r="G2843" i="1"/>
  <c r="K2843" i="1"/>
  <c r="F2843" i="1" s="1"/>
  <c r="L2843" i="1"/>
  <c r="H2843" i="1" s="1"/>
  <c r="A2716" i="1"/>
  <c r="B2716" i="1"/>
  <c r="C2716" i="1"/>
  <c r="D2716" i="1"/>
  <c r="G2716" i="1"/>
  <c r="K2716" i="1"/>
  <c r="J2716" i="1" s="1"/>
  <c r="L2716" i="1"/>
  <c r="H2716" i="1" s="1"/>
  <c r="A2643" i="1"/>
  <c r="B2643" i="1"/>
  <c r="C2643" i="1"/>
  <c r="D2643" i="1"/>
  <c r="G2643" i="1"/>
  <c r="K2643" i="1"/>
  <c r="F2643" i="1" s="1"/>
  <c r="L2643" i="1"/>
  <c r="H2643" i="1" s="1"/>
  <c r="A2615" i="1"/>
  <c r="B2615" i="1"/>
  <c r="C2615" i="1"/>
  <c r="D2615" i="1"/>
  <c r="G2615" i="1"/>
  <c r="K2615" i="1"/>
  <c r="I2615" i="1" s="1" a="1"/>
  <c r="I2615" i="1" s="1"/>
  <c r="L2615" i="1"/>
  <c r="H2615" i="1" s="1"/>
  <c r="A2576" i="1"/>
  <c r="B2576" i="1"/>
  <c r="C2576" i="1"/>
  <c r="D2576" i="1"/>
  <c r="G2576" i="1"/>
  <c r="K2576" i="1"/>
  <c r="J2576" i="1" s="1"/>
  <c r="L2576" i="1"/>
  <c r="H2576" i="1" s="1"/>
  <c r="A2577" i="1"/>
  <c r="B2577" i="1"/>
  <c r="C2577" i="1"/>
  <c r="D2577" i="1"/>
  <c r="G2577" i="1"/>
  <c r="K2577" i="1"/>
  <c r="I2577" i="1" s="1" a="1"/>
  <c r="I2577" i="1" s="1"/>
  <c r="L2577" i="1"/>
  <c r="H2577" i="1" s="1"/>
  <c r="A2242" i="1"/>
  <c r="B2242" i="1"/>
  <c r="C2242" i="1"/>
  <c r="D2242" i="1"/>
  <c r="G2242" i="1"/>
  <c r="K2242" i="1"/>
  <c r="L2242" i="1"/>
  <c r="H2242" i="1" s="1"/>
  <c r="A987" i="1"/>
  <c r="B987" i="1"/>
  <c r="C987" i="1"/>
  <c r="D987" i="1"/>
  <c r="G987" i="1"/>
  <c r="K987" i="1"/>
  <c r="L987" i="1"/>
  <c r="H987" i="1" s="1"/>
  <c r="A539" i="1"/>
  <c r="B539" i="1"/>
  <c r="C539" i="1"/>
  <c r="D539" i="1"/>
  <c r="G539" i="1"/>
  <c r="K539" i="1"/>
  <c r="F539" i="1" s="1"/>
  <c r="L539" i="1"/>
  <c r="H539" i="1" s="1"/>
  <c r="A135" i="1"/>
  <c r="B135" i="1"/>
  <c r="C135" i="1"/>
  <c r="D135" i="1"/>
  <c r="G135" i="1"/>
  <c r="K135" i="1"/>
  <c r="J135" i="1" s="1"/>
  <c r="L135" i="1"/>
  <c r="H135" i="1" s="1"/>
  <c r="A2943" i="1"/>
  <c r="B2943" i="1"/>
  <c r="C2943" i="1"/>
  <c r="D2943" i="1"/>
  <c r="G2943" i="1"/>
  <c r="K2943" i="1"/>
  <c r="F2943" i="1" s="1"/>
  <c r="L2943" i="1"/>
  <c r="H2943" i="1" s="1"/>
  <c r="A363" i="1"/>
  <c r="B363" i="1"/>
  <c r="C363" i="1"/>
  <c r="D363" i="1"/>
  <c r="G363" i="1"/>
  <c r="K363" i="1"/>
  <c r="I363" i="1" s="1" a="1"/>
  <c r="I363" i="1" s="1"/>
  <c r="L363" i="1"/>
  <c r="H363" i="1" s="1"/>
  <c r="A2883" i="1"/>
  <c r="B2883" i="1"/>
  <c r="C2883" i="1"/>
  <c r="D2883" i="1"/>
  <c r="G2883" i="1"/>
  <c r="K2883" i="1"/>
  <c r="J2883" i="1" s="1"/>
  <c r="L2883" i="1"/>
  <c r="H2883" i="1" s="1"/>
  <c r="A2844" i="1"/>
  <c r="B2844" i="1"/>
  <c r="C2844" i="1"/>
  <c r="D2844" i="1"/>
  <c r="G2844" i="1"/>
  <c r="K2844" i="1"/>
  <c r="I2844" i="1" s="1" a="1"/>
  <c r="I2844" i="1" s="1"/>
  <c r="L2844" i="1"/>
  <c r="H2844" i="1" s="1"/>
  <c r="A2762" i="1"/>
  <c r="B2762" i="1"/>
  <c r="C2762" i="1"/>
  <c r="D2762" i="1"/>
  <c r="G2762" i="1"/>
  <c r="K2762" i="1"/>
  <c r="I2762" i="1" s="1" a="1"/>
  <c r="I2762" i="1" s="1"/>
  <c r="L2762" i="1"/>
  <c r="H2762" i="1" s="1"/>
  <c r="A2763" i="1"/>
  <c r="B2763" i="1"/>
  <c r="C2763" i="1"/>
  <c r="D2763" i="1"/>
  <c r="G2763" i="1"/>
  <c r="K2763" i="1"/>
  <c r="F2763" i="1" s="1"/>
  <c r="L2763" i="1"/>
  <c r="H2763" i="1" s="1"/>
  <c r="A2644" i="1"/>
  <c r="B2644" i="1"/>
  <c r="C2644" i="1"/>
  <c r="D2644" i="1"/>
  <c r="G2644" i="1"/>
  <c r="K2644" i="1"/>
  <c r="F2644" i="1" s="1"/>
  <c r="L2644" i="1"/>
  <c r="H2644" i="1" s="1"/>
  <c r="A2616" i="1"/>
  <c r="B2616" i="1"/>
  <c r="C2616" i="1"/>
  <c r="D2616" i="1"/>
  <c r="G2616" i="1"/>
  <c r="K2616" i="1"/>
  <c r="J2616" i="1" s="1"/>
  <c r="L2616" i="1"/>
  <c r="H2616" i="1" s="1"/>
  <c r="A2124" i="1"/>
  <c r="B2124" i="1"/>
  <c r="C2124" i="1"/>
  <c r="D2124" i="1"/>
  <c r="G2124" i="1"/>
  <c r="K2124" i="1"/>
  <c r="F2124" i="1" s="1"/>
  <c r="L2124" i="1"/>
  <c r="H2124" i="1" s="1"/>
  <c r="A1790" i="1"/>
  <c r="B1790" i="1"/>
  <c r="C1790" i="1"/>
  <c r="D1790" i="1"/>
  <c r="G1790" i="1"/>
  <c r="K1790" i="1"/>
  <c r="I1790" i="1" s="1" a="1"/>
  <c r="I1790" i="1" s="1"/>
  <c r="L1790" i="1"/>
  <c r="H1790" i="1" s="1"/>
  <c r="A1314" i="1"/>
  <c r="B1314" i="1"/>
  <c r="C1314" i="1"/>
  <c r="D1314" i="1"/>
  <c r="G1314" i="1"/>
  <c r="K1314" i="1"/>
  <c r="J1314" i="1" s="1"/>
  <c r="L1314" i="1"/>
  <c r="H1314" i="1" s="1"/>
  <c r="A1156" i="1"/>
  <c r="B1156" i="1"/>
  <c r="C1156" i="1"/>
  <c r="D1156" i="1"/>
  <c r="G1156" i="1"/>
  <c r="K1156" i="1"/>
  <c r="I1156" i="1" s="1" a="1"/>
  <c r="I1156" i="1" s="1"/>
  <c r="L1156" i="1"/>
  <c r="H1156" i="1" s="1"/>
  <c r="A404" i="1"/>
  <c r="B404" i="1"/>
  <c r="C404" i="1"/>
  <c r="D404" i="1"/>
  <c r="G404" i="1"/>
  <c r="K404" i="1"/>
  <c r="I404" i="1" s="1" a="1"/>
  <c r="I404" i="1" s="1"/>
  <c r="L404" i="1"/>
  <c r="H404" i="1" s="1"/>
  <c r="A301" i="1"/>
  <c r="B301" i="1"/>
  <c r="C301" i="1"/>
  <c r="D301" i="1"/>
  <c r="G301" i="1"/>
  <c r="K301" i="1"/>
  <c r="F301" i="1" s="1"/>
  <c r="L301" i="1"/>
  <c r="H301" i="1" s="1"/>
  <c r="A754" i="1"/>
  <c r="B754" i="1"/>
  <c r="C754" i="1"/>
  <c r="D754" i="1"/>
  <c r="G754" i="1"/>
  <c r="K754" i="1"/>
  <c r="F754" i="1" s="1"/>
  <c r="L754" i="1"/>
  <c r="H754" i="1" s="1"/>
  <c r="A2918" i="1"/>
  <c r="B2918" i="1"/>
  <c r="C2918" i="1"/>
  <c r="D2918" i="1"/>
  <c r="G2918" i="1"/>
  <c r="K2918" i="1"/>
  <c r="J2918" i="1" s="1"/>
  <c r="L2918" i="1"/>
  <c r="H2918" i="1" s="1"/>
  <c r="A3073" i="1"/>
  <c r="B3073" i="1"/>
  <c r="C3073" i="1"/>
  <c r="D3073" i="1"/>
  <c r="G3073" i="1"/>
  <c r="K3073" i="1"/>
  <c r="J3073" i="1" s="1"/>
  <c r="L3073" i="1"/>
  <c r="H3073" i="1" s="1"/>
  <c r="A2811" i="1"/>
  <c r="B2811" i="1"/>
  <c r="C2811" i="1"/>
  <c r="D2811" i="1"/>
  <c r="G2811" i="1"/>
  <c r="K2811" i="1"/>
  <c r="I2811" i="1" s="1" a="1"/>
  <c r="I2811" i="1" s="1"/>
  <c r="L2811" i="1"/>
  <c r="H2811" i="1" s="1"/>
  <c r="A2667" i="1"/>
  <c r="B2667" i="1"/>
  <c r="C2667" i="1"/>
  <c r="D2667" i="1"/>
  <c r="G2667" i="1"/>
  <c r="K2667" i="1"/>
  <c r="I2667" i="1" s="1" a="1"/>
  <c r="I2667" i="1" s="1"/>
  <c r="L2667" i="1"/>
  <c r="H2667" i="1" s="1"/>
  <c r="A2578" i="1"/>
  <c r="B2578" i="1"/>
  <c r="C2578" i="1"/>
  <c r="D2578" i="1"/>
  <c r="G2578" i="1"/>
  <c r="K2578" i="1"/>
  <c r="F2578" i="1" s="1"/>
  <c r="L2578" i="1"/>
  <c r="H2578" i="1" s="1"/>
  <c r="A1709" i="1"/>
  <c r="B1709" i="1"/>
  <c r="C1709" i="1"/>
  <c r="D1709" i="1"/>
  <c r="G1709" i="1"/>
  <c r="K1709" i="1"/>
  <c r="F1709" i="1" s="1"/>
  <c r="L1709" i="1"/>
  <c r="H1709" i="1" s="1"/>
  <c r="A1382" i="1"/>
  <c r="B1382" i="1"/>
  <c r="C1382" i="1"/>
  <c r="D1382" i="1"/>
  <c r="G1382" i="1"/>
  <c r="K1382" i="1"/>
  <c r="J1382" i="1" s="1"/>
  <c r="L1382" i="1"/>
  <c r="H1382" i="1" s="1"/>
  <c r="A1254" i="1"/>
  <c r="B1254" i="1"/>
  <c r="C1254" i="1"/>
  <c r="D1254" i="1"/>
  <c r="G1254" i="1"/>
  <c r="K1254" i="1"/>
  <c r="F1254" i="1" s="1"/>
  <c r="L1254" i="1"/>
  <c r="H1254" i="1" s="1"/>
  <c r="A969" i="1"/>
  <c r="B969" i="1"/>
  <c r="C969" i="1"/>
  <c r="D969" i="1"/>
  <c r="G969" i="1"/>
  <c r="K969" i="1"/>
  <c r="L969" i="1"/>
  <c r="H969" i="1" s="1"/>
  <c r="A449" i="1"/>
  <c r="B449" i="1"/>
  <c r="C449" i="1"/>
  <c r="D449" i="1"/>
  <c r="G449" i="1"/>
  <c r="K449" i="1"/>
  <c r="J449" i="1" s="1"/>
  <c r="L449" i="1"/>
  <c r="H449" i="1" s="1"/>
  <c r="A1041" i="1"/>
  <c r="B1041" i="1"/>
  <c r="C1041" i="1"/>
  <c r="D1041" i="1"/>
  <c r="G1041" i="1"/>
  <c r="K1041" i="1"/>
  <c r="I1041" i="1" s="1" a="1"/>
  <c r="I1041" i="1" s="1"/>
  <c r="L1041" i="1"/>
  <c r="H1041" i="1" s="1"/>
  <c r="A3107" i="1"/>
  <c r="B3107" i="1"/>
  <c r="C3107" i="1"/>
  <c r="D3107" i="1"/>
  <c r="G3107" i="1"/>
  <c r="K3107" i="1"/>
  <c r="I3107" i="1" s="1" a="1"/>
  <c r="I3107" i="1" s="1"/>
  <c r="L3107" i="1"/>
  <c r="H3107" i="1" s="1"/>
  <c r="A3148" i="1"/>
  <c r="B3148" i="1"/>
  <c r="C3148" i="1"/>
  <c r="D3148" i="1"/>
  <c r="G3148" i="1"/>
  <c r="K3148" i="1"/>
  <c r="J3148" i="1" s="1"/>
  <c r="L3148" i="1"/>
  <c r="H3148" i="1" s="1"/>
  <c r="A152" i="1"/>
  <c r="B152" i="1"/>
  <c r="C152" i="1"/>
  <c r="D152" i="1"/>
  <c r="G152" i="1"/>
  <c r="K152" i="1"/>
  <c r="F152" i="1" s="1"/>
  <c r="L152" i="1"/>
  <c r="H152" i="1" s="1"/>
  <c r="A654" i="1"/>
  <c r="B654" i="1"/>
  <c r="C654" i="1"/>
  <c r="D654" i="1"/>
  <c r="G654" i="1"/>
  <c r="K654" i="1"/>
  <c r="L654" i="1"/>
  <c r="H654" i="1" s="1"/>
  <c r="A3128" i="1"/>
  <c r="B3128" i="1"/>
  <c r="C3128" i="1"/>
  <c r="D3128" i="1"/>
  <c r="G3128" i="1"/>
  <c r="K3128" i="1"/>
  <c r="F3128" i="1" s="1"/>
  <c r="L3128" i="1"/>
  <c r="H3128" i="1" s="1"/>
  <c r="A3074" i="1"/>
  <c r="B3074" i="1"/>
  <c r="C3074" i="1"/>
  <c r="D3074" i="1"/>
  <c r="G3074" i="1"/>
  <c r="K3074" i="1"/>
  <c r="J3074" i="1" s="1"/>
  <c r="L3074" i="1"/>
  <c r="H3074" i="1" s="1"/>
  <c r="A2717" i="1"/>
  <c r="B2717" i="1"/>
  <c r="C2717" i="1"/>
  <c r="D2717" i="1"/>
  <c r="G2717" i="1"/>
  <c r="K2717" i="1"/>
  <c r="L2717" i="1"/>
  <c r="H2717" i="1" s="1"/>
  <c r="A2617" i="1"/>
  <c r="B2617" i="1"/>
  <c r="C2617" i="1"/>
  <c r="D2617" i="1"/>
  <c r="G2617" i="1"/>
  <c r="K2617" i="1"/>
  <c r="I2617" i="1" s="1" a="1"/>
  <c r="I2617" i="1" s="1"/>
  <c r="L2617" i="1"/>
  <c r="H2617" i="1" s="1"/>
  <c r="A2417" i="1"/>
  <c r="B2417" i="1"/>
  <c r="C2417" i="1"/>
  <c r="D2417" i="1"/>
  <c r="G2417" i="1"/>
  <c r="K2417" i="1"/>
  <c r="I2417" i="1" s="1" a="1"/>
  <c r="I2417" i="1" s="1"/>
  <c r="L2417" i="1"/>
  <c r="H2417" i="1" s="1"/>
  <c r="A1884" i="1"/>
  <c r="B1884" i="1"/>
  <c r="C1884" i="1"/>
  <c r="D1884" i="1"/>
  <c r="G1884" i="1"/>
  <c r="K1884" i="1"/>
  <c r="F1884" i="1" s="1"/>
  <c r="L1884" i="1"/>
  <c r="H1884" i="1" s="1"/>
  <c r="A1737" i="1"/>
  <c r="B1737" i="1"/>
  <c r="C1737" i="1"/>
  <c r="D1737" i="1"/>
  <c r="G1737" i="1"/>
  <c r="K1737" i="1"/>
  <c r="L1737" i="1"/>
  <c r="H1737" i="1" s="1"/>
  <c r="A1738" i="1"/>
  <c r="B1738" i="1"/>
  <c r="C1738" i="1"/>
  <c r="D1738" i="1"/>
  <c r="G1738" i="1"/>
  <c r="K1738" i="1"/>
  <c r="F1738" i="1" s="1"/>
  <c r="L1738" i="1"/>
  <c r="H1738" i="1" s="1"/>
  <c r="A1550" i="1"/>
  <c r="B1550" i="1"/>
  <c r="C1550" i="1"/>
  <c r="D1550" i="1"/>
  <c r="G1550" i="1"/>
  <c r="K1550" i="1"/>
  <c r="F1550" i="1" s="1"/>
  <c r="L1550" i="1"/>
  <c r="H1550" i="1" s="1"/>
  <c r="A1127" i="1"/>
  <c r="B1127" i="1"/>
  <c r="C1127" i="1"/>
  <c r="D1127" i="1"/>
  <c r="G1127" i="1"/>
  <c r="K1127" i="1"/>
  <c r="L1127" i="1"/>
  <c r="H1127" i="1" s="1"/>
  <c r="A938" i="1"/>
  <c r="B938" i="1"/>
  <c r="C938" i="1"/>
  <c r="D938" i="1"/>
  <c r="G938" i="1"/>
  <c r="K938" i="1"/>
  <c r="L938" i="1"/>
  <c r="H938" i="1" s="1"/>
  <c r="A705" i="1"/>
  <c r="B705" i="1"/>
  <c r="C705" i="1"/>
  <c r="D705" i="1"/>
  <c r="G705" i="1"/>
  <c r="K705" i="1"/>
  <c r="I705" i="1" s="1" a="1"/>
  <c r="I705" i="1" s="1"/>
  <c r="L705" i="1"/>
  <c r="H705" i="1" s="1"/>
  <c r="A316" i="1"/>
  <c r="B316" i="1"/>
  <c r="C316" i="1"/>
  <c r="D316" i="1"/>
  <c r="G316" i="1"/>
  <c r="K316" i="1"/>
  <c r="I316" i="1" s="1" a="1"/>
  <c r="I316" i="1" s="1"/>
  <c r="L316" i="1"/>
  <c r="H316" i="1" s="1"/>
  <c r="A74" i="1"/>
  <c r="B74" i="1"/>
  <c r="C74" i="1"/>
  <c r="D74" i="1"/>
  <c r="G74" i="1"/>
  <c r="K74" i="1"/>
  <c r="F74" i="1" s="1"/>
  <c r="L74" i="1"/>
  <c r="H74" i="1" s="1"/>
  <c r="A3176" i="1"/>
  <c r="B3176" i="1"/>
  <c r="C3176" i="1"/>
  <c r="D3176" i="1"/>
  <c r="G3176" i="1"/>
  <c r="K3176" i="1"/>
  <c r="F3176" i="1" s="1"/>
  <c r="L3176" i="1"/>
  <c r="H3176" i="1" s="1"/>
  <c r="A621" i="1"/>
  <c r="B621" i="1"/>
  <c r="C621" i="1"/>
  <c r="D621" i="1"/>
  <c r="G621" i="1"/>
  <c r="K621" i="1"/>
  <c r="J621" i="1" s="1"/>
  <c r="L621" i="1"/>
  <c r="H621" i="1" s="1"/>
  <c r="A2459" i="1"/>
  <c r="B2459" i="1"/>
  <c r="C2459" i="1"/>
  <c r="D2459" i="1"/>
  <c r="G2459" i="1"/>
  <c r="K2459" i="1"/>
  <c r="F2459" i="1" s="1"/>
  <c r="L2459" i="1"/>
  <c r="H2459" i="1" s="1"/>
  <c r="A429" i="1"/>
  <c r="B429" i="1"/>
  <c r="C429" i="1"/>
  <c r="D429" i="1"/>
  <c r="G429" i="1"/>
  <c r="K429" i="1"/>
  <c r="J429" i="1" s="1"/>
  <c r="L429" i="1"/>
  <c r="H429" i="1" s="1"/>
  <c r="A405" i="1"/>
  <c r="B405" i="1"/>
  <c r="C405" i="1"/>
  <c r="D405" i="1"/>
  <c r="G405" i="1"/>
  <c r="K405" i="1"/>
  <c r="L405" i="1"/>
  <c r="H405" i="1" s="1"/>
  <c r="A3108" i="1"/>
  <c r="B3108" i="1"/>
  <c r="C3108" i="1"/>
  <c r="D3108" i="1"/>
  <c r="G3108" i="1"/>
  <c r="K3108" i="1"/>
  <c r="F3108" i="1" s="1"/>
  <c r="L3108" i="1"/>
  <c r="H3108" i="1" s="1"/>
  <c r="A3075" i="1"/>
  <c r="B3075" i="1"/>
  <c r="C3075" i="1"/>
  <c r="D3075" i="1"/>
  <c r="G3075" i="1"/>
  <c r="K3075" i="1"/>
  <c r="F3075" i="1" s="1"/>
  <c r="L3075" i="1"/>
  <c r="H3075" i="1" s="1"/>
  <c r="A2944" i="1"/>
  <c r="B2944" i="1"/>
  <c r="C2944" i="1"/>
  <c r="D2944" i="1"/>
  <c r="G2944" i="1"/>
  <c r="K2944" i="1"/>
  <c r="F2944" i="1" s="1"/>
  <c r="L2944" i="1"/>
  <c r="H2944" i="1" s="1"/>
  <c r="A2884" i="1"/>
  <c r="B2884" i="1"/>
  <c r="C2884" i="1"/>
  <c r="D2884" i="1"/>
  <c r="G2884" i="1"/>
  <c r="K2884" i="1"/>
  <c r="J2884" i="1" s="1"/>
  <c r="L2884" i="1"/>
  <c r="H2884" i="1" s="1"/>
  <c r="A2794" i="1"/>
  <c r="B2794" i="1"/>
  <c r="C2794" i="1"/>
  <c r="D2794" i="1"/>
  <c r="G2794" i="1"/>
  <c r="K2794" i="1"/>
  <c r="L2794" i="1"/>
  <c r="H2794" i="1" s="1"/>
  <c r="A2764" i="1"/>
  <c r="B2764" i="1"/>
  <c r="C2764" i="1"/>
  <c r="D2764" i="1"/>
  <c r="G2764" i="1"/>
  <c r="K2764" i="1"/>
  <c r="I2764" i="1" s="1" a="1"/>
  <c r="I2764" i="1" s="1"/>
  <c r="L2764" i="1"/>
  <c r="H2764" i="1" s="1"/>
  <c r="A2618" i="1"/>
  <c r="B2618" i="1"/>
  <c r="C2618" i="1"/>
  <c r="D2618" i="1"/>
  <c r="G2618" i="1"/>
  <c r="K2618" i="1"/>
  <c r="I2618" i="1" s="1" a="1"/>
  <c r="I2618" i="1" s="1"/>
  <c r="L2618" i="1"/>
  <c r="H2618" i="1" s="1"/>
  <c r="A2418" i="1"/>
  <c r="B2418" i="1"/>
  <c r="C2418" i="1"/>
  <c r="D2418" i="1"/>
  <c r="G2418" i="1"/>
  <c r="K2418" i="1"/>
  <c r="F2418" i="1" s="1"/>
  <c r="L2418" i="1"/>
  <c r="H2418" i="1" s="1"/>
  <c r="A1255" i="1"/>
  <c r="B1255" i="1"/>
  <c r="C1255" i="1"/>
  <c r="D1255" i="1"/>
  <c r="G1255" i="1"/>
  <c r="K1255" i="1"/>
  <c r="F1255" i="1" s="1"/>
  <c r="L1255" i="1"/>
  <c r="H1255" i="1" s="1"/>
  <c r="A560" i="1"/>
  <c r="B560" i="1"/>
  <c r="C560" i="1"/>
  <c r="D560" i="1"/>
  <c r="G560" i="1"/>
  <c r="K560" i="1"/>
  <c r="F560" i="1" s="1"/>
  <c r="L560" i="1"/>
  <c r="H560" i="1" s="1"/>
  <c r="A1417" i="1"/>
  <c r="B1417" i="1"/>
  <c r="C1417" i="1"/>
  <c r="D1417" i="1"/>
  <c r="G1417" i="1"/>
  <c r="K1417" i="1"/>
  <c r="F1417" i="1" s="1"/>
  <c r="L1417" i="1"/>
  <c r="H1417" i="1" s="1"/>
  <c r="A1580" i="1"/>
  <c r="B1580" i="1"/>
  <c r="C1580" i="1"/>
  <c r="D1580" i="1"/>
  <c r="G1580" i="1"/>
  <c r="K1580" i="1"/>
  <c r="J1580" i="1" s="1"/>
  <c r="L1580" i="1"/>
  <c r="H1580" i="1" s="1"/>
  <c r="A2008" i="1"/>
  <c r="B2008" i="1"/>
  <c r="C2008" i="1"/>
  <c r="D2008" i="1"/>
  <c r="G2008" i="1"/>
  <c r="K2008" i="1"/>
  <c r="L2008" i="1"/>
  <c r="H2008" i="1" s="1"/>
  <c r="A1739" i="1"/>
  <c r="B1739" i="1"/>
  <c r="C1739" i="1"/>
  <c r="D1739" i="1"/>
  <c r="G1739" i="1"/>
  <c r="K1739" i="1"/>
  <c r="I1739" i="1" s="1" a="1"/>
  <c r="I1739" i="1" s="1"/>
  <c r="L1739" i="1"/>
  <c r="H1739" i="1" s="1"/>
  <c r="A3302" i="1"/>
  <c r="B3302" i="1"/>
  <c r="C3302" i="1"/>
  <c r="D3302" i="1"/>
  <c r="G3302" i="1"/>
  <c r="K3302" i="1"/>
  <c r="F3302" i="1" s="1"/>
  <c r="L3302" i="1"/>
  <c r="H3302" i="1" s="1"/>
  <c r="A2885" i="1"/>
  <c r="B2885" i="1"/>
  <c r="C2885" i="1"/>
  <c r="D2885" i="1"/>
  <c r="G2885" i="1"/>
  <c r="K2885" i="1"/>
  <c r="I2885" i="1" s="1" a="1"/>
  <c r="I2885" i="1" s="1"/>
  <c r="L2885" i="1"/>
  <c r="H2885" i="1" s="1"/>
  <c r="A2812" i="1"/>
  <c r="B2812" i="1"/>
  <c r="C2812" i="1"/>
  <c r="D2812" i="1"/>
  <c r="G2812" i="1"/>
  <c r="K2812" i="1"/>
  <c r="F2812" i="1" s="1"/>
  <c r="L2812" i="1"/>
  <c r="H2812" i="1" s="1"/>
  <c r="A2718" i="1"/>
  <c r="B2718" i="1"/>
  <c r="C2718" i="1"/>
  <c r="D2718" i="1"/>
  <c r="G2718" i="1"/>
  <c r="K2718" i="1"/>
  <c r="J2718" i="1" s="1"/>
  <c r="L2718" i="1"/>
  <c r="H2718" i="1" s="1"/>
  <c r="A2344" i="1"/>
  <c r="B2344" i="1"/>
  <c r="C2344" i="1"/>
  <c r="D2344" i="1"/>
  <c r="G2344" i="1"/>
  <c r="K2344" i="1"/>
  <c r="L2344" i="1"/>
  <c r="H2344" i="1" s="1"/>
  <c r="A2181" i="1"/>
  <c r="B2181" i="1"/>
  <c r="C2181" i="1"/>
  <c r="D2181" i="1"/>
  <c r="G2181" i="1"/>
  <c r="K2181" i="1"/>
  <c r="I2181" i="1" s="1" a="1"/>
  <c r="I2181" i="1" s="1"/>
  <c r="L2181" i="1"/>
  <c r="H2181" i="1" s="1"/>
  <c r="A1656" i="1"/>
  <c r="B1656" i="1"/>
  <c r="C1656" i="1"/>
  <c r="D1656" i="1"/>
  <c r="G1656" i="1"/>
  <c r="K1656" i="1"/>
  <c r="L1656" i="1"/>
  <c r="H1656" i="1" s="1"/>
  <c r="A1551" i="1"/>
  <c r="B1551" i="1"/>
  <c r="C1551" i="1"/>
  <c r="D1551" i="1"/>
  <c r="G1551" i="1"/>
  <c r="K1551" i="1"/>
  <c r="F1551" i="1" s="1"/>
  <c r="L1551" i="1"/>
  <c r="H1551" i="1" s="1"/>
  <c r="A1383" i="1"/>
  <c r="B1383" i="1"/>
  <c r="C1383" i="1"/>
  <c r="D1383" i="1"/>
  <c r="G1383" i="1"/>
  <c r="K1383" i="1"/>
  <c r="F1383" i="1" s="1"/>
  <c r="L1383" i="1"/>
  <c r="H1383" i="1" s="1"/>
  <c r="A1346" i="1"/>
  <c r="B1346" i="1"/>
  <c r="C1346" i="1"/>
  <c r="D1346" i="1"/>
  <c r="G1346" i="1"/>
  <c r="K1346" i="1"/>
  <c r="I1346" i="1" s="1" a="1"/>
  <c r="I1346" i="1" s="1"/>
  <c r="L1346" i="1"/>
  <c r="H1346" i="1" s="1"/>
  <c r="A1157" i="1"/>
  <c r="B1157" i="1"/>
  <c r="C1157" i="1"/>
  <c r="D1157" i="1"/>
  <c r="G1157" i="1"/>
  <c r="K1157" i="1"/>
  <c r="L1157" i="1"/>
  <c r="H1157" i="1" s="1"/>
  <c r="A1064" i="1"/>
  <c r="B1064" i="1"/>
  <c r="C1064" i="1"/>
  <c r="D1064" i="1"/>
  <c r="G1064" i="1"/>
  <c r="K1064" i="1"/>
  <c r="L1064" i="1"/>
  <c r="H1064" i="1" s="1"/>
  <c r="A806" i="1"/>
  <c r="B806" i="1"/>
  <c r="C806" i="1"/>
  <c r="D806" i="1"/>
  <c r="G806" i="1"/>
  <c r="K806" i="1"/>
  <c r="J806" i="1" s="1"/>
  <c r="L806" i="1"/>
  <c r="H806" i="1" s="1"/>
  <c r="A430" i="1"/>
  <c r="B430" i="1"/>
  <c r="C430" i="1"/>
  <c r="D430" i="1"/>
  <c r="G430" i="1"/>
  <c r="K430" i="1"/>
  <c r="I430" i="1" s="1" a="1"/>
  <c r="I430" i="1" s="1"/>
  <c r="L430" i="1"/>
  <c r="H430" i="1" s="1"/>
  <c r="A2214" i="1"/>
  <c r="B2214" i="1"/>
  <c r="C2214" i="1"/>
  <c r="D2214" i="1"/>
  <c r="G2214" i="1"/>
  <c r="K2214" i="1"/>
  <c r="J2214" i="1" s="1"/>
  <c r="L2214" i="1"/>
  <c r="H2214" i="1" s="1"/>
  <c r="A3303" i="1"/>
  <c r="B3303" i="1"/>
  <c r="C3303" i="1"/>
  <c r="D3303" i="1"/>
  <c r="G3303" i="1"/>
  <c r="K3303" i="1"/>
  <c r="F3303" i="1" s="1"/>
  <c r="L3303" i="1"/>
  <c r="H3303" i="1" s="1"/>
  <c r="A3034" i="1"/>
  <c r="B3034" i="1"/>
  <c r="C3034" i="1"/>
  <c r="D3034" i="1"/>
  <c r="G3034" i="1"/>
  <c r="K3034" i="1"/>
  <c r="F3034" i="1" s="1"/>
  <c r="L3034" i="1"/>
  <c r="H3034" i="1" s="1"/>
  <c r="A2845" i="1"/>
  <c r="B2845" i="1"/>
  <c r="C2845" i="1"/>
  <c r="D2845" i="1"/>
  <c r="F2845" i="1"/>
  <c r="G2845" i="1"/>
  <c r="K2845" i="1"/>
  <c r="L2845" i="1"/>
  <c r="H2845" i="1" s="1"/>
  <c r="A2182" i="1"/>
  <c r="B2182" i="1"/>
  <c r="C2182" i="1"/>
  <c r="D2182" i="1"/>
  <c r="G2182" i="1"/>
  <c r="K2182" i="1"/>
  <c r="L2182" i="1"/>
  <c r="H2182" i="1" s="1"/>
  <c r="A1885" i="1"/>
  <c r="B1885" i="1"/>
  <c r="C1885" i="1"/>
  <c r="D1885" i="1"/>
  <c r="G1885" i="1"/>
  <c r="K1885" i="1"/>
  <c r="I1885" i="1" s="1" a="1"/>
  <c r="I1885" i="1" s="1"/>
  <c r="L1885" i="1"/>
  <c r="H1885" i="1" s="1"/>
  <c r="A1844" i="1"/>
  <c r="B1844" i="1"/>
  <c r="C1844" i="1"/>
  <c r="D1844" i="1"/>
  <c r="G1844" i="1"/>
  <c r="K1844" i="1"/>
  <c r="L1844" i="1"/>
  <c r="H1844" i="1" s="1"/>
  <c r="A1444" i="1"/>
  <c r="B1444" i="1"/>
  <c r="C1444" i="1"/>
  <c r="D1444" i="1"/>
  <c r="G1444" i="1"/>
  <c r="K1444" i="1"/>
  <c r="F1444" i="1" s="1"/>
  <c r="L1444" i="1"/>
  <c r="H1444" i="1" s="1"/>
  <c r="A1042" i="1"/>
  <c r="B1042" i="1"/>
  <c r="C1042" i="1"/>
  <c r="D1042" i="1"/>
  <c r="G1042" i="1"/>
  <c r="K1042" i="1"/>
  <c r="F1042" i="1" s="1"/>
  <c r="L1042" i="1"/>
  <c r="H1042" i="1" s="1"/>
  <c r="A165" i="1"/>
  <c r="B165" i="1"/>
  <c r="C165" i="1"/>
  <c r="D165" i="1"/>
  <c r="G165" i="1"/>
  <c r="K165" i="1"/>
  <c r="J165" i="1" s="1"/>
  <c r="L165" i="1"/>
  <c r="H165" i="1" s="1"/>
  <c r="A347" i="1"/>
  <c r="B347" i="1"/>
  <c r="C347" i="1"/>
  <c r="D347" i="1"/>
  <c r="G347" i="1"/>
  <c r="K347" i="1"/>
  <c r="L347" i="1"/>
  <c r="H347" i="1" s="1"/>
  <c r="A3359" i="1"/>
  <c r="B3359" i="1"/>
  <c r="C3359" i="1"/>
  <c r="D3359" i="1"/>
  <c r="G3359" i="1"/>
  <c r="K3359" i="1"/>
  <c r="J3359" i="1" s="1"/>
  <c r="L3359" i="1"/>
  <c r="H3359" i="1" s="1"/>
  <c r="A3035" i="1"/>
  <c r="B3035" i="1"/>
  <c r="C3035" i="1"/>
  <c r="D3035" i="1"/>
  <c r="G3035" i="1"/>
  <c r="K3035" i="1"/>
  <c r="I3035" i="1" s="1" a="1"/>
  <c r="I3035" i="1" s="1"/>
  <c r="L3035" i="1"/>
  <c r="H3035" i="1" s="1"/>
  <c r="A2945" i="1"/>
  <c r="B2945" i="1"/>
  <c r="C2945" i="1"/>
  <c r="D2945" i="1"/>
  <c r="G2945" i="1"/>
  <c r="K2945" i="1"/>
  <c r="L2945" i="1"/>
  <c r="H2945" i="1" s="1"/>
  <c r="A2668" i="1"/>
  <c r="B2668" i="1"/>
  <c r="C2668" i="1"/>
  <c r="D2668" i="1"/>
  <c r="G2668" i="1"/>
  <c r="K2668" i="1"/>
  <c r="F2668" i="1" s="1"/>
  <c r="L2668" i="1"/>
  <c r="H2668" i="1" s="1"/>
  <c r="A2243" i="1"/>
  <c r="B2243" i="1"/>
  <c r="C2243" i="1"/>
  <c r="D2243" i="1"/>
  <c r="G2243" i="1"/>
  <c r="K2243" i="1"/>
  <c r="F2243" i="1" s="1"/>
  <c r="L2243" i="1"/>
  <c r="H2243" i="1" s="1"/>
  <c r="A2183" i="1"/>
  <c r="B2183" i="1"/>
  <c r="C2183" i="1"/>
  <c r="D2183" i="1"/>
  <c r="G2183" i="1"/>
  <c r="K2183" i="1"/>
  <c r="F2183" i="1" s="1"/>
  <c r="L2183" i="1"/>
  <c r="H2183" i="1" s="1"/>
  <c r="A2184" i="1"/>
  <c r="B2184" i="1"/>
  <c r="C2184" i="1"/>
  <c r="D2184" i="1"/>
  <c r="G2184" i="1"/>
  <c r="K2184" i="1"/>
  <c r="L2184" i="1"/>
  <c r="H2184" i="1" s="1"/>
  <c r="A1710" i="1"/>
  <c r="B1710" i="1"/>
  <c r="C1710" i="1"/>
  <c r="D1710" i="1"/>
  <c r="G1710" i="1"/>
  <c r="K1710" i="1"/>
  <c r="L1710" i="1"/>
  <c r="H1710" i="1" s="1"/>
  <c r="A1581" i="1"/>
  <c r="B1581" i="1"/>
  <c r="C1581" i="1"/>
  <c r="D1581" i="1"/>
  <c r="G1581" i="1"/>
  <c r="K1581" i="1"/>
  <c r="L1581" i="1"/>
  <c r="H1581" i="1" s="1"/>
  <c r="A1256" i="1"/>
  <c r="B1256" i="1"/>
  <c r="C1256" i="1"/>
  <c r="D1256" i="1"/>
  <c r="G1256" i="1"/>
  <c r="K1256" i="1"/>
  <c r="L1256" i="1"/>
  <c r="H1256" i="1" s="1"/>
  <c r="A1257" i="1"/>
  <c r="B1257" i="1"/>
  <c r="C1257" i="1"/>
  <c r="D1257" i="1"/>
  <c r="G1257" i="1"/>
  <c r="K1257" i="1"/>
  <c r="J1257" i="1" s="1"/>
  <c r="L1257" i="1"/>
  <c r="H1257" i="1" s="1"/>
  <c r="A1128" i="1"/>
  <c r="B1128" i="1"/>
  <c r="C1128" i="1"/>
  <c r="D1128" i="1"/>
  <c r="G1128" i="1"/>
  <c r="K1128" i="1"/>
  <c r="F1128" i="1" s="1"/>
  <c r="L1128" i="1"/>
  <c r="H1128" i="1" s="1"/>
  <c r="A1129" i="1"/>
  <c r="B1129" i="1"/>
  <c r="C1129" i="1"/>
  <c r="D1129" i="1"/>
  <c r="G1129" i="1"/>
  <c r="K1129" i="1"/>
  <c r="F1129" i="1" s="1"/>
  <c r="L1129" i="1"/>
  <c r="H1129" i="1" s="1"/>
  <c r="A939" i="1"/>
  <c r="B939" i="1"/>
  <c r="C939" i="1"/>
  <c r="D939" i="1"/>
  <c r="G939" i="1"/>
  <c r="K939" i="1"/>
  <c r="L939" i="1"/>
  <c r="H939" i="1" s="1"/>
  <c r="A908" i="1"/>
  <c r="B908" i="1"/>
  <c r="C908" i="1"/>
  <c r="D908" i="1"/>
  <c r="G908" i="1"/>
  <c r="K908" i="1"/>
  <c r="F908" i="1" s="1"/>
  <c r="L908" i="1"/>
  <c r="H908" i="1" s="1"/>
  <c r="A622" i="1"/>
  <c r="B622" i="1"/>
  <c r="C622" i="1"/>
  <c r="D622" i="1"/>
  <c r="G622" i="1"/>
  <c r="K622" i="1"/>
  <c r="J622" i="1" s="1"/>
  <c r="L622" i="1"/>
  <c r="H622" i="1" s="1"/>
  <c r="A195" i="1"/>
  <c r="B195" i="1"/>
  <c r="C195" i="1"/>
  <c r="D195" i="1"/>
  <c r="G195" i="1"/>
  <c r="K195" i="1"/>
  <c r="L195" i="1"/>
  <c r="H195" i="1" s="1"/>
  <c r="A75" i="1"/>
  <c r="B75" i="1"/>
  <c r="C75" i="1"/>
  <c r="D75" i="1"/>
  <c r="G75" i="1"/>
  <c r="K75" i="1"/>
  <c r="L75" i="1"/>
  <c r="H75" i="1" s="1"/>
  <c r="A2886" i="1"/>
  <c r="B2886" i="1"/>
  <c r="C2886" i="1"/>
  <c r="D2886" i="1"/>
  <c r="G2886" i="1"/>
  <c r="K2886" i="1"/>
  <c r="J2886" i="1" s="1"/>
  <c r="L2886" i="1"/>
  <c r="H2886" i="1" s="1"/>
  <c r="A2795" i="1"/>
  <c r="B2795" i="1"/>
  <c r="C2795" i="1"/>
  <c r="D2795" i="1"/>
  <c r="G2795" i="1"/>
  <c r="K2795" i="1"/>
  <c r="L2795" i="1"/>
  <c r="H2795" i="1" s="1"/>
  <c r="A2645" i="1"/>
  <c r="B2645" i="1"/>
  <c r="C2645" i="1"/>
  <c r="D2645" i="1"/>
  <c r="G2645" i="1"/>
  <c r="K2645" i="1"/>
  <c r="L2645" i="1"/>
  <c r="H2645" i="1" s="1"/>
  <c r="A2579" i="1"/>
  <c r="B2579" i="1"/>
  <c r="C2579" i="1"/>
  <c r="D2579" i="1"/>
  <c r="G2579" i="1"/>
  <c r="K2579" i="1"/>
  <c r="I2579" i="1" s="1" a="1"/>
  <c r="I2579" i="1" s="1"/>
  <c r="L2579" i="1"/>
  <c r="H2579" i="1" s="1"/>
  <c r="A1515" i="1"/>
  <c r="B1515" i="1"/>
  <c r="C1515" i="1"/>
  <c r="D1515" i="1"/>
  <c r="G1515" i="1"/>
  <c r="K1515" i="1"/>
  <c r="I1515" i="1" s="1" a="1"/>
  <c r="I1515" i="1" s="1"/>
  <c r="L1515" i="1"/>
  <c r="H1515" i="1" s="1"/>
  <c r="A1218" i="1"/>
  <c r="B1218" i="1"/>
  <c r="C1218" i="1"/>
  <c r="D1218" i="1"/>
  <c r="G1218" i="1"/>
  <c r="K1218" i="1"/>
  <c r="L1218" i="1"/>
  <c r="H1218" i="1" s="1"/>
  <c r="A730" i="1"/>
  <c r="B730" i="1"/>
  <c r="C730" i="1"/>
  <c r="D730" i="1"/>
  <c r="G730" i="1"/>
  <c r="K730" i="1"/>
  <c r="F730" i="1" s="1"/>
  <c r="L730" i="1"/>
  <c r="H730" i="1" s="1"/>
  <c r="A642" i="1"/>
  <c r="B642" i="1"/>
  <c r="C642" i="1"/>
  <c r="D642" i="1"/>
  <c r="G642" i="1"/>
  <c r="K642" i="1"/>
  <c r="F642" i="1" s="1"/>
  <c r="L642" i="1"/>
  <c r="H642" i="1" s="1"/>
  <c r="A97" i="1"/>
  <c r="B97" i="1"/>
  <c r="C97" i="1"/>
  <c r="D97" i="1"/>
  <c r="G97" i="1"/>
  <c r="K97" i="1"/>
  <c r="L97" i="1"/>
  <c r="H97" i="1" s="1"/>
  <c r="A940" i="1"/>
  <c r="B940" i="1"/>
  <c r="C940" i="1"/>
  <c r="D940" i="1"/>
  <c r="G940" i="1"/>
  <c r="K940" i="1"/>
  <c r="I940" i="1" s="1" a="1"/>
  <c r="I940" i="1" s="1"/>
  <c r="L940" i="1"/>
  <c r="H940" i="1" s="1"/>
  <c r="A1258" i="1"/>
  <c r="B1258" i="1"/>
  <c r="C1258" i="1"/>
  <c r="D1258" i="1"/>
  <c r="G1258" i="1"/>
  <c r="K1258" i="1"/>
  <c r="J1258" i="1" s="1"/>
  <c r="L1258" i="1"/>
  <c r="H1258" i="1" s="1"/>
  <c r="A2846" i="1"/>
  <c r="B2846" i="1"/>
  <c r="C2846" i="1"/>
  <c r="D2846" i="1"/>
  <c r="G2846" i="1"/>
  <c r="K2846" i="1"/>
  <c r="I2846" i="1" s="1" a="1"/>
  <c r="I2846" i="1" s="1"/>
  <c r="L2846" i="1"/>
  <c r="H2846" i="1" s="1"/>
  <c r="A2847" i="1"/>
  <c r="B2847" i="1"/>
  <c r="C2847" i="1"/>
  <c r="D2847" i="1"/>
  <c r="G2847" i="1"/>
  <c r="K2847" i="1"/>
  <c r="J2847" i="1" s="1"/>
  <c r="L2847" i="1"/>
  <c r="H2847" i="1" s="1"/>
  <c r="A2719" i="1"/>
  <c r="B2719" i="1"/>
  <c r="C2719" i="1"/>
  <c r="D2719" i="1"/>
  <c r="G2719" i="1"/>
  <c r="K2719" i="1"/>
  <c r="F2719" i="1" s="1"/>
  <c r="L2719" i="1"/>
  <c r="H2719" i="1" s="1"/>
  <c r="A2488" i="1"/>
  <c r="B2488" i="1"/>
  <c r="C2488" i="1"/>
  <c r="D2488" i="1"/>
  <c r="G2488" i="1"/>
  <c r="K2488" i="1"/>
  <c r="L2488" i="1"/>
  <c r="H2488" i="1" s="1"/>
  <c r="A1946" i="1"/>
  <c r="B1946" i="1"/>
  <c r="C1946" i="1"/>
  <c r="D1946" i="1"/>
  <c r="G1946" i="1"/>
  <c r="K1946" i="1"/>
  <c r="L1946" i="1"/>
  <c r="H1946" i="1" s="1"/>
  <c r="A1809" i="1"/>
  <c r="B1809" i="1"/>
  <c r="C1809" i="1"/>
  <c r="D1809" i="1"/>
  <c r="G1809" i="1"/>
  <c r="K1809" i="1"/>
  <c r="I1809" i="1" s="1" a="1"/>
  <c r="I1809" i="1" s="1"/>
  <c r="L1809" i="1"/>
  <c r="H1809" i="1" s="1"/>
  <c r="A1740" i="1"/>
  <c r="B1740" i="1"/>
  <c r="C1740" i="1"/>
  <c r="D1740" i="1"/>
  <c r="G1740" i="1"/>
  <c r="K1740" i="1"/>
  <c r="J1740" i="1" s="1"/>
  <c r="L1740" i="1"/>
  <c r="H1740" i="1" s="1"/>
  <c r="A1582" i="1"/>
  <c r="B1582" i="1"/>
  <c r="C1582" i="1"/>
  <c r="D1582" i="1"/>
  <c r="G1582" i="1"/>
  <c r="K1582" i="1"/>
  <c r="L1582" i="1"/>
  <c r="H1582" i="1" s="1"/>
  <c r="A1445" i="1"/>
  <c r="B1445" i="1"/>
  <c r="C1445" i="1"/>
  <c r="D1445" i="1"/>
  <c r="G1445" i="1"/>
  <c r="K1445" i="1"/>
  <c r="I1445" i="1" s="1" a="1"/>
  <c r="I1445" i="1" s="1"/>
  <c r="L1445" i="1"/>
  <c r="H1445" i="1" s="1"/>
  <c r="A1259" i="1"/>
  <c r="B1259" i="1"/>
  <c r="C1259" i="1"/>
  <c r="D1259" i="1"/>
  <c r="G1259" i="1"/>
  <c r="K1259" i="1"/>
  <c r="J1259" i="1" s="1"/>
  <c r="L1259" i="1"/>
  <c r="H1259" i="1" s="1"/>
  <c r="A1219" i="1"/>
  <c r="B1219" i="1"/>
  <c r="C1219" i="1"/>
  <c r="D1219" i="1"/>
  <c r="G1219" i="1"/>
  <c r="K1219" i="1"/>
  <c r="F1219" i="1" s="1"/>
  <c r="L1219" i="1"/>
  <c r="H1219" i="1" s="1"/>
  <c r="A1130" i="1"/>
  <c r="B1130" i="1"/>
  <c r="C1130" i="1"/>
  <c r="D1130" i="1"/>
  <c r="G1130" i="1"/>
  <c r="K1130" i="1"/>
  <c r="L1130" i="1"/>
  <c r="H1130" i="1" s="1"/>
  <c r="A970" i="1"/>
  <c r="B970" i="1"/>
  <c r="C970" i="1"/>
  <c r="D970" i="1"/>
  <c r="G970" i="1"/>
  <c r="K970" i="1"/>
  <c r="L970" i="1"/>
  <c r="H970" i="1" s="1"/>
  <c r="A731" i="1"/>
  <c r="B731" i="1"/>
  <c r="C731" i="1"/>
  <c r="D731" i="1"/>
  <c r="G731" i="1"/>
  <c r="K731" i="1"/>
  <c r="L731" i="1"/>
  <c r="H731" i="1" s="1"/>
  <c r="A1830" i="1"/>
  <c r="B1830" i="1"/>
  <c r="C1830" i="1"/>
  <c r="D1830" i="1"/>
  <c r="G1830" i="1"/>
  <c r="K1830" i="1"/>
  <c r="L1830" i="1"/>
  <c r="H1830" i="1" s="1"/>
  <c r="A3129" i="1"/>
  <c r="B3129" i="1"/>
  <c r="C3129" i="1"/>
  <c r="D3129" i="1"/>
  <c r="G3129" i="1"/>
  <c r="K3129" i="1"/>
  <c r="L3129" i="1"/>
  <c r="H3129" i="1" s="1"/>
  <c r="A3263" i="1"/>
  <c r="B3263" i="1"/>
  <c r="C3263" i="1"/>
  <c r="D3263" i="1"/>
  <c r="G3263" i="1"/>
  <c r="K3263" i="1"/>
  <c r="I3263" i="1" s="1" a="1"/>
  <c r="I3263" i="1" s="1"/>
  <c r="L3263" i="1"/>
  <c r="H3263" i="1" s="1"/>
  <c r="A3130" i="1"/>
  <c r="B3130" i="1"/>
  <c r="C3130" i="1"/>
  <c r="D3130" i="1"/>
  <c r="G3130" i="1"/>
  <c r="K3130" i="1"/>
  <c r="I3130" i="1" s="1" a="1"/>
  <c r="I3130" i="1" s="1"/>
  <c r="L3130" i="1"/>
  <c r="H3130" i="1" s="1"/>
  <c r="A3109" i="1"/>
  <c r="B3109" i="1"/>
  <c r="C3109" i="1"/>
  <c r="D3109" i="1"/>
  <c r="G3109" i="1"/>
  <c r="K3109" i="1"/>
  <c r="L3109" i="1"/>
  <c r="H3109" i="1" s="1"/>
  <c r="A2848" i="1"/>
  <c r="B2848" i="1"/>
  <c r="C2848" i="1"/>
  <c r="D2848" i="1"/>
  <c r="G2848" i="1"/>
  <c r="K2848" i="1"/>
  <c r="L2848" i="1"/>
  <c r="H2848" i="1" s="1"/>
  <c r="A2279" i="1"/>
  <c r="B2279" i="1"/>
  <c r="C2279" i="1"/>
  <c r="D2279" i="1"/>
  <c r="G2279" i="1"/>
  <c r="K2279" i="1"/>
  <c r="I2279" i="1" s="1" a="1"/>
  <c r="I2279" i="1" s="1"/>
  <c r="L2279" i="1"/>
  <c r="H2279" i="1" s="1"/>
  <c r="A2185" i="1"/>
  <c r="B2185" i="1"/>
  <c r="C2185" i="1"/>
  <c r="D2185" i="1"/>
  <c r="G2185" i="1"/>
  <c r="K2185" i="1"/>
  <c r="J2185" i="1" s="1"/>
  <c r="L2185" i="1"/>
  <c r="H2185" i="1" s="1"/>
  <c r="A1886" i="1"/>
  <c r="B1886" i="1"/>
  <c r="C1886" i="1"/>
  <c r="D1886" i="1"/>
  <c r="G1886" i="1"/>
  <c r="K1886" i="1"/>
  <c r="J1886" i="1" s="1"/>
  <c r="L1886" i="1"/>
  <c r="H1886" i="1" s="1"/>
  <c r="A1552" i="1"/>
  <c r="B1552" i="1"/>
  <c r="C1552" i="1"/>
  <c r="D1552" i="1"/>
  <c r="G1552" i="1"/>
  <c r="K1552" i="1"/>
  <c r="J1552" i="1" s="1"/>
  <c r="L1552" i="1"/>
  <c r="H1552" i="1" s="1"/>
  <c r="A807" i="1"/>
  <c r="B807" i="1"/>
  <c r="C807" i="1"/>
  <c r="D807" i="1"/>
  <c r="G807" i="1"/>
  <c r="K807" i="1"/>
  <c r="I807" i="1" s="1" a="1"/>
  <c r="I807" i="1" s="1"/>
  <c r="L807" i="1"/>
  <c r="H807" i="1" s="1"/>
  <c r="A166" i="1"/>
  <c r="B166" i="1"/>
  <c r="C166" i="1"/>
  <c r="D166" i="1"/>
  <c r="G166" i="1"/>
  <c r="K166" i="1"/>
  <c r="J166" i="1" s="1"/>
  <c r="L166" i="1"/>
  <c r="H166" i="1" s="1"/>
  <c r="A2419" i="1"/>
  <c r="B2419" i="1"/>
  <c r="C2419" i="1"/>
  <c r="D2419" i="1"/>
  <c r="G2419" i="1"/>
  <c r="K2419" i="1"/>
  <c r="L2419" i="1"/>
  <c r="H2419" i="1" s="1"/>
  <c r="A1711" i="1"/>
  <c r="B1711" i="1"/>
  <c r="C1711" i="1"/>
  <c r="D1711" i="1"/>
  <c r="G1711" i="1"/>
  <c r="K1711" i="1"/>
  <c r="L1711" i="1"/>
  <c r="H1711" i="1" s="1"/>
  <c r="A2887" i="1"/>
  <c r="B2887" i="1"/>
  <c r="C2887" i="1"/>
  <c r="D2887" i="1"/>
  <c r="G2887" i="1"/>
  <c r="K2887" i="1"/>
  <c r="J2887" i="1" s="1"/>
  <c r="L2887" i="1"/>
  <c r="H2887" i="1" s="1"/>
  <c r="A2813" i="1"/>
  <c r="B2813" i="1"/>
  <c r="C2813" i="1"/>
  <c r="D2813" i="1"/>
  <c r="G2813" i="1"/>
  <c r="K2813" i="1"/>
  <c r="L2813" i="1"/>
  <c r="H2813" i="1" s="1"/>
  <c r="A2580" i="1"/>
  <c r="B2580" i="1"/>
  <c r="C2580" i="1"/>
  <c r="D2580" i="1"/>
  <c r="G2580" i="1"/>
  <c r="K2580" i="1"/>
  <c r="L2580" i="1"/>
  <c r="H2580" i="1" s="1"/>
  <c r="A2086" i="1"/>
  <c r="B2086" i="1"/>
  <c r="C2086" i="1"/>
  <c r="D2086" i="1"/>
  <c r="G2086" i="1"/>
  <c r="K2086" i="1"/>
  <c r="J2086" i="1" s="1"/>
  <c r="L2086" i="1"/>
  <c r="H2086" i="1" s="1"/>
  <c r="A1681" i="1"/>
  <c r="B1681" i="1"/>
  <c r="C1681" i="1"/>
  <c r="D1681" i="1"/>
  <c r="G1681" i="1"/>
  <c r="K1681" i="1"/>
  <c r="F1681" i="1" s="1"/>
  <c r="L1681" i="1"/>
  <c r="H1681" i="1" s="1"/>
  <c r="A1131" i="1"/>
  <c r="B1131" i="1"/>
  <c r="C1131" i="1"/>
  <c r="D1131" i="1"/>
  <c r="G1131" i="1"/>
  <c r="K1131" i="1"/>
  <c r="I1131" i="1" s="1" a="1"/>
  <c r="I1131" i="1" s="1"/>
  <c r="L1131" i="1"/>
  <c r="H1131" i="1" s="1"/>
  <c r="A1090" i="1"/>
  <c r="B1090" i="1"/>
  <c r="C1090" i="1"/>
  <c r="D1090" i="1"/>
  <c r="G1090" i="1"/>
  <c r="K1090" i="1"/>
  <c r="L1090" i="1"/>
  <c r="H1090" i="1" s="1"/>
  <c r="A988" i="1"/>
  <c r="B988" i="1"/>
  <c r="C988" i="1"/>
  <c r="D988" i="1"/>
  <c r="G988" i="1"/>
  <c r="K988" i="1"/>
  <c r="I988" i="1" s="1" a="1"/>
  <c r="I988" i="1" s="1"/>
  <c r="L988" i="1"/>
  <c r="H988" i="1" s="1"/>
  <c r="A732" i="1"/>
  <c r="B732" i="1"/>
  <c r="C732" i="1"/>
  <c r="D732" i="1"/>
  <c r="G732" i="1"/>
  <c r="K732" i="1"/>
  <c r="J732" i="1" s="1"/>
  <c r="L732" i="1"/>
  <c r="H732" i="1" s="1"/>
  <c r="A520" i="1"/>
  <c r="B520" i="1"/>
  <c r="C520" i="1"/>
  <c r="D520" i="1"/>
  <c r="G520" i="1"/>
  <c r="K520" i="1"/>
  <c r="I520" i="1" s="1" a="1"/>
  <c r="I520" i="1" s="1"/>
  <c r="L520" i="1"/>
  <c r="H520" i="1" s="1"/>
  <c r="A1315" i="1"/>
  <c r="B1315" i="1"/>
  <c r="C1315" i="1"/>
  <c r="D1315" i="1"/>
  <c r="G1315" i="1"/>
  <c r="K1315" i="1"/>
  <c r="I1315" i="1" s="1" a="1"/>
  <c r="I1315" i="1" s="1"/>
  <c r="L1315" i="1"/>
  <c r="H1315" i="1" s="1"/>
  <c r="A2376" i="1"/>
  <c r="B2376" i="1"/>
  <c r="C2376" i="1"/>
  <c r="D2376" i="1"/>
  <c r="G2376" i="1"/>
  <c r="K2376" i="1"/>
  <c r="F2376" i="1" s="1"/>
  <c r="L2376" i="1"/>
  <c r="H2376" i="1" s="1"/>
  <c r="A2849" i="1"/>
  <c r="B2849" i="1"/>
  <c r="C2849" i="1"/>
  <c r="D2849" i="1"/>
  <c r="G2849" i="1"/>
  <c r="K2849" i="1"/>
  <c r="J2849" i="1" s="1"/>
  <c r="L2849" i="1"/>
  <c r="H2849" i="1" s="1"/>
  <c r="A2531" i="1"/>
  <c r="B2531" i="1"/>
  <c r="C2531" i="1"/>
  <c r="D2531" i="1"/>
  <c r="G2531" i="1"/>
  <c r="K2531" i="1"/>
  <c r="L2531" i="1"/>
  <c r="H2531" i="1" s="1"/>
  <c r="A2420" i="1"/>
  <c r="B2420" i="1"/>
  <c r="C2420" i="1"/>
  <c r="D2420" i="1"/>
  <c r="G2420" i="1"/>
  <c r="K2420" i="1"/>
  <c r="L2420" i="1"/>
  <c r="H2420" i="1" s="1"/>
  <c r="A2215" i="1"/>
  <c r="B2215" i="1"/>
  <c r="C2215" i="1"/>
  <c r="D2215" i="1"/>
  <c r="G2215" i="1"/>
  <c r="K2215" i="1"/>
  <c r="J2215" i="1" s="1"/>
  <c r="L2215" i="1"/>
  <c r="H2215" i="1" s="1"/>
  <c r="A1791" i="1"/>
  <c r="B1791" i="1"/>
  <c r="C1791" i="1"/>
  <c r="D1791" i="1"/>
  <c r="G1791" i="1"/>
  <c r="K1791" i="1"/>
  <c r="J1791" i="1" s="1"/>
  <c r="L1791" i="1"/>
  <c r="H1791" i="1" s="1"/>
  <c r="A1741" i="1"/>
  <c r="B1741" i="1"/>
  <c r="C1741" i="1"/>
  <c r="D1741" i="1"/>
  <c r="G1741" i="1"/>
  <c r="K1741" i="1"/>
  <c r="J1741" i="1" s="1"/>
  <c r="L1741" i="1"/>
  <c r="H1741" i="1" s="1"/>
  <c r="A1384" i="1"/>
  <c r="B1384" i="1"/>
  <c r="C1384" i="1"/>
  <c r="D1384" i="1"/>
  <c r="G1384" i="1"/>
  <c r="K1384" i="1"/>
  <c r="I1384" i="1" s="1" a="1"/>
  <c r="I1384" i="1" s="1"/>
  <c r="L1384" i="1"/>
  <c r="H1384" i="1" s="1"/>
  <c r="A1260" i="1"/>
  <c r="B1260" i="1"/>
  <c r="C1260" i="1"/>
  <c r="D1260" i="1"/>
  <c r="G1260" i="1"/>
  <c r="K1260" i="1"/>
  <c r="I1260" i="1" s="1" a="1"/>
  <c r="I1260" i="1" s="1"/>
  <c r="L1260" i="1"/>
  <c r="H1260" i="1" s="1"/>
  <c r="A1180" i="1"/>
  <c r="B1180" i="1"/>
  <c r="C1180" i="1"/>
  <c r="D1180" i="1"/>
  <c r="G1180" i="1"/>
  <c r="K1180" i="1"/>
  <c r="F1180" i="1" s="1"/>
  <c r="L1180" i="1"/>
  <c r="H1180" i="1" s="1"/>
  <c r="A1091" i="1"/>
  <c r="B1091" i="1"/>
  <c r="C1091" i="1"/>
  <c r="D1091" i="1"/>
  <c r="G1091" i="1"/>
  <c r="K1091" i="1"/>
  <c r="L1091" i="1"/>
  <c r="H1091" i="1" s="1"/>
  <c r="A854" i="1"/>
  <c r="B854" i="1"/>
  <c r="C854" i="1"/>
  <c r="D854" i="1"/>
  <c r="G854" i="1"/>
  <c r="K854" i="1"/>
  <c r="J854" i="1" s="1"/>
  <c r="L854" i="1"/>
  <c r="H854" i="1" s="1"/>
  <c r="A493" i="1"/>
  <c r="B493" i="1"/>
  <c r="C493" i="1"/>
  <c r="D493" i="1"/>
  <c r="G493" i="1"/>
  <c r="K493" i="1"/>
  <c r="I493" i="1" s="1" a="1"/>
  <c r="I493" i="1" s="1"/>
  <c r="L493" i="1"/>
  <c r="H493" i="1" s="1"/>
  <c r="A287" i="1"/>
  <c r="B287" i="1"/>
  <c r="C287" i="1"/>
  <c r="D287" i="1"/>
  <c r="G287" i="1"/>
  <c r="K287" i="1"/>
  <c r="L287" i="1"/>
  <c r="H287" i="1" s="1"/>
  <c r="A470" i="1"/>
  <c r="B470" i="1"/>
  <c r="C470" i="1"/>
  <c r="D470" i="1"/>
  <c r="G470" i="1"/>
  <c r="K470" i="1"/>
  <c r="J470" i="1" s="1"/>
  <c r="L470" i="1"/>
  <c r="H470" i="1" s="1"/>
  <c r="A2345" i="1"/>
  <c r="B2345" i="1"/>
  <c r="C2345" i="1"/>
  <c r="D2345" i="1"/>
  <c r="G2345" i="1"/>
  <c r="K2345" i="1"/>
  <c r="I2345" i="1" s="1" a="1"/>
  <c r="I2345" i="1" s="1"/>
  <c r="L2345" i="1"/>
  <c r="H2345" i="1" s="1"/>
  <c r="A3203" i="1"/>
  <c r="B3203" i="1"/>
  <c r="C3203" i="1"/>
  <c r="D3203" i="1"/>
  <c r="G3203" i="1"/>
  <c r="K3203" i="1"/>
  <c r="L3203" i="1"/>
  <c r="H3203" i="1" s="1"/>
  <c r="A3177" i="1"/>
  <c r="B3177" i="1"/>
  <c r="C3177" i="1"/>
  <c r="D3177" i="1"/>
  <c r="G3177" i="1"/>
  <c r="K3177" i="1"/>
  <c r="L3177" i="1"/>
  <c r="H3177" i="1" s="1"/>
  <c r="A3036" i="1"/>
  <c r="B3036" i="1"/>
  <c r="C3036" i="1"/>
  <c r="D3036" i="1"/>
  <c r="G3036" i="1"/>
  <c r="K3036" i="1"/>
  <c r="I3036" i="1" s="1" a="1"/>
  <c r="I3036" i="1" s="1"/>
  <c r="L3036" i="1"/>
  <c r="H3036" i="1" s="1"/>
  <c r="A2971" i="1"/>
  <c r="B2971" i="1"/>
  <c r="C2971" i="1"/>
  <c r="D2971" i="1"/>
  <c r="G2971" i="1"/>
  <c r="K2971" i="1"/>
  <c r="L2971" i="1"/>
  <c r="H2971" i="1" s="1"/>
  <c r="A2946" i="1"/>
  <c r="B2946" i="1"/>
  <c r="C2946" i="1"/>
  <c r="D2946" i="1"/>
  <c r="G2946" i="1"/>
  <c r="K2946" i="1"/>
  <c r="I2946" i="1" s="1" a="1"/>
  <c r="I2946" i="1" s="1"/>
  <c r="L2946" i="1"/>
  <c r="H2946" i="1" s="1"/>
  <c r="A2814" i="1"/>
  <c r="B2814" i="1"/>
  <c r="C2814" i="1"/>
  <c r="D2814" i="1"/>
  <c r="G2814" i="1"/>
  <c r="K2814" i="1"/>
  <c r="L2814" i="1"/>
  <c r="H2814" i="1" s="1"/>
  <c r="A2581" i="1"/>
  <c r="B2581" i="1"/>
  <c r="C2581" i="1"/>
  <c r="D2581" i="1"/>
  <c r="G2581" i="1"/>
  <c r="K2581" i="1"/>
  <c r="I2581" i="1" s="1" a="1"/>
  <c r="I2581" i="1" s="1"/>
  <c r="L2581" i="1"/>
  <c r="H2581" i="1" s="1"/>
  <c r="A2460" i="1"/>
  <c r="B2460" i="1"/>
  <c r="C2460" i="1"/>
  <c r="D2460" i="1"/>
  <c r="G2460" i="1"/>
  <c r="K2460" i="1"/>
  <c r="L2460" i="1"/>
  <c r="H2460" i="1" s="1"/>
  <c r="A2216" i="1"/>
  <c r="B2216" i="1"/>
  <c r="C2216" i="1"/>
  <c r="D2216" i="1"/>
  <c r="G2216" i="1"/>
  <c r="K2216" i="1"/>
  <c r="L2216" i="1"/>
  <c r="H2216" i="1" s="1"/>
  <c r="A2217" i="1"/>
  <c r="B2217" i="1"/>
  <c r="C2217" i="1"/>
  <c r="D2217" i="1"/>
  <c r="G2217" i="1"/>
  <c r="K2217" i="1"/>
  <c r="F2217" i="1" s="1"/>
  <c r="L2217" i="1"/>
  <c r="H2217" i="1" s="1"/>
  <c r="A1792" i="1"/>
  <c r="B1792" i="1"/>
  <c r="C1792" i="1"/>
  <c r="D1792" i="1"/>
  <c r="G1792" i="1"/>
  <c r="K1792" i="1"/>
  <c r="I1792" i="1" s="1" a="1"/>
  <c r="I1792" i="1" s="1"/>
  <c r="L1792" i="1"/>
  <c r="H1792" i="1" s="1"/>
  <c r="A1418" i="1"/>
  <c r="B1418" i="1"/>
  <c r="C1418" i="1"/>
  <c r="D1418" i="1"/>
  <c r="G1418" i="1"/>
  <c r="K1418" i="1"/>
  <c r="F1418" i="1" s="1"/>
  <c r="L1418" i="1"/>
  <c r="H1418" i="1" s="1"/>
  <c r="A663" i="1"/>
  <c r="B663" i="1"/>
  <c r="C663" i="1"/>
  <c r="D663" i="1"/>
  <c r="G663" i="1"/>
  <c r="K663" i="1"/>
  <c r="J663" i="1" s="1"/>
  <c r="L663" i="1"/>
  <c r="H663" i="1" s="1"/>
  <c r="A214" i="1"/>
  <c r="B214" i="1"/>
  <c r="C214" i="1"/>
  <c r="D214" i="1"/>
  <c r="G214" i="1"/>
  <c r="K214" i="1"/>
  <c r="J214" i="1" s="1"/>
  <c r="L214" i="1"/>
  <c r="H214" i="1" s="1"/>
  <c r="A2720" i="1"/>
  <c r="B2720" i="1"/>
  <c r="C2720" i="1"/>
  <c r="D2720" i="1"/>
  <c r="G2720" i="1"/>
  <c r="K2720" i="1"/>
  <c r="I2720" i="1" s="1" a="1"/>
  <c r="I2720" i="1" s="1"/>
  <c r="L2720" i="1"/>
  <c r="H2720" i="1" s="1"/>
  <c r="A1220" i="1"/>
  <c r="B1220" i="1"/>
  <c r="C1220" i="1"/>
  <c r="D1220" i="1"/>
  <c r="G1220" i="1"/>
  <c r="K1220" i="1"/>
  <c r="L1220" i="1"/>
  <c r="H1220" i="1" s="1"/>
  <c r="A2669" i="1"/>
  <c r="B2669" i="1"/>
  <c r="C2669" i="1"/>
  <c r="D2669" i="1"/>
  <c r="G2669" i="1"/>
  <c r="K2669" i="1"/>
  <c r="J2669" i="1" s="1"/>
  <c r="L2669" i="1"/>
  <c r="H2669" i="1" s="1"/>
  <c r="A2377" i="1"/>
  <c r="B2377" i="1"/>
  <c r="C2377" i="1"/>
  <c r="D2377" i="1"/>
  <c r="G2377" i="1"/>
  <c r="K2377" i="1"/>
  <c r="L2377" i="1"/>
  <c r="H2377" i="1" s="1"/>
  <c r="A2378" i="1"/>
  <c r="B2378" i="1"/>
  <c r="C2378" i="1"/>
  <c r="D2378" i="1"/>
  <c r="G2378" i="1"/>
  <c r="K2378" i="1"/>
  <c r="I2378" i="1" s="1" a="1"/>
  <c r="I2378" i="1" s="1"/>
  <c r="L2378" i="1"/>
  <c r="H2378" i="1" s="1"/>
  <c r="A2009" i="1"/>
  <c r="B2009" i="1"/>
  <c r="C2009" i="1"/>
  <c r="D2009" i="1"/>
  <c r="G2009" i="1"/>
  <c r="K2009" i="1"/>
  <c r="J2009" i="1" s="1"/>
  <c r="L2009" i="1"/>
  <c r="H2009" i="1" s="1"/>
  <c r="A1742" i="1"/>
  <c r="B1742" i="1"/>
  <c r="C1742" i="1"/>
  <c r="D1742" i="1"/>
  <c r="G1742" i="1"/>
  <c r="K1742" i="1"/>
  <c r="F1742" i="1" s="1"/>
  <c r="L1742" i="1"/>
  <c r="H1742" i="1" s="1"/>
  <c r="A1682" i="1"/>
  <c r="B1682" i="1"/>
  <c r="C1682" i="1"/>
  <c r="D1682" i="1"/>
  <c r="G1682" i="1"/>
  <c r="K1682" i="1"/>
  <c r="I1682" i="1" s="1" a="1"/>
  <c r="I1682" i="1" s="1"/>
  <c r="L1682" i="1"/>
  <c r="H1682" i="1" s="1"/>
  <c r="A1683" i="1"/>
  <c r="B1683" i="1"/>
  <c r="C1683" i="1"/>
  <c r="D1683" i="1"/>
  <c r="G1683" i="1"/>
  <c r="K1683" i="1"/>
  <c r="F1683" i="1" s="1"/>
  <c r="L1683" i="1"/>
  <c r="H1683" i="1" s="1"/>
  <c r="A1657" i="1"/>
  <c r="B1657" i="1"/>
  <c r="C1657" i="1"/>
  <c r="D1657" i="1"/>
  <c r="G1657" i="1"/>
  <c r="K1657" i="1"/>
  <c r="J1657" i="1" s="1"/>
  <c r="L1657" i="1"/>
  <c r="H1657" i="1" s="1"/>
  <c r="A1285" i="1"/>
  <c r="B1285" i="1"/>
  <c r="C1285" i="1"/>
  <c r="D1285" i="1"/>
  <c r="G1285" i="1"/>
  <c r="K1285" i="1"/>
  <c r="J1285" i="1" s="1"/>
  <c r="L1285" i="1"/>
  <c r="H1285" i="1" s="1"/>
  <c r="A971" i="1"/>
  <c r="B971" i="1"/>
  <c r="C971" i="1"/>
  <c r="D971" i="1"/>
  <c r="G971" i="1"/>
  <c r="K971" i="1"/>
  <c r="L971" i="1"/>
  <c r="H971" i="1" s="1"/>
  <c r="A909" i="1"/>
  <c r="B909" i="1"/>
  <c r="C909" i="1"/>
  <c r="D909" i="1"/>
  <c r="G909" i="1"/>
  <c r="K909" i="1"/>
  <c r="I909" i="1" s="1" a="1"/>
  <c r="I909" i="1" s="1"/>
  <c r="L909" i="1"/>
  <c r="H909" i="1" s="1"/>
  <c r="A910" i="1"/>
  <c r="B910" i="1"/>
  <c r="C910" i="1"/>
  <c r="D910" i="1"/>
  <c r="G910" i="1"/>
  <c r="K910" i="1"/>
  <c r="L910" i="1"/>
  <c r="H910" i="1" s="1"/>
  <c r="A1065" i="1"/>
  <c r="B1065" i="1"/>
  <c r="C1065" i="1"/>
  <c r="D1065" i="1"/>
  <c r="G1065" i="1"/>
  <c r="K1065" i="1"/>
  <c r="F1065" i="1" s="1"/>
  <c r="L1065" i="1"/>
  <c r="H1065" i="1" s="1"/>
  <c r="A1221" i="1"/>
  <c r="B1221" i="1"/>
  <c r="C1221" i="1"/>
  <c r="D1221" i="1"/>
  <c r="G1221" i="1"/>
  <c r="K1221" i="1"/>
  <c r="I1221" i="1" s="1" a="1"/>
  <c r="I1221" i="1" s="1"/>
  <c r="L1221" i="1"/>
  <c r="H1221" i="1" s="1"/>
  <c r="A1793" i="1"/>
  <c r="B1793" i="1"/>
  <c r="C1793" i="1"/>
  <c r="D1793" i="1"/>
  <c r="G1793" i="1"/>
  <c r="K1793" i="1"/>
  <c r="I1793" i="1" s="1" a="1"/>
  <c r="I1793" i="1" s="1"/>
  <c r="L1793" i="1"/>
  <c r="H1793" i="1" s="1"/>
  <c r="A3037" i="1"/>
  <c r="B3037" i="1"/>
  <c r="C3037" i="1"/>
  <c r="D3037" i="1"/>
  <c r="G3037" i="1"/>
  <c r="K3037" i="1"/>
  <c r="J3037" i="1" s="1"/>
  <c r="L3037" i="1"/>
  <c r="H3037" i="1" s="1"/>
  <c r="A2421" i="1"/>
  <c r="B2421" i="1"/>
  <c r="C2421" i="1"/>
  <c r="D2421" i="1"/>
  <c r="G2421" i="1"/>
  <c r="K2421" i="1"/>
  <c r="L2421" i="1"/>
  <c r="H2421" i="1" s="1"/>
  <c r="A2379" i="1"/>
  <c r="B2379" i="1"/>
  <c r="C2379" i="1"/>
  <c r="D2379" i="1"/>
  <c r="G2379" i="1"/>
  <c r="K2379" i="1"/>
  <c r="I2379" i="1" s="1" a="1"/>
  <c r="I2379" i="1" s="1"/>
  <c r="L2379" i="1"/>
  <c r="H2379" i="1" s="1"/>
  <c r="A2218" i="1"/>
  <c r="B2218" i="1"/>
  <c r="C2218" i="1"/>
  <c r="D2218" i="1"/>
  <c r="G2218" i="1"/>
  <c r="K2218" i="1"/>
  <c r="F2218" i="1" s="1"/>
  <c r="L2218" i="1"/>
  <c r="H2218" i="1" s="1"/>
  <c r="A2186" i="1"/>
  <c r="B2186" i="1"/>
  <c r="C2186" i="1"/>
  <c r="D2186" i="1"/>
  <c r="G2186" i="1"/>
  <c r="K2186" i="1"/>
  <c r="J2186" i="1" s="1"/>
  <c r="L2186" i="1"/>
  <c r="H2186" i="1" s="1"/>
  <c r="A2043" i="1"/>
  <c r="B2043" i="1"/>
  <c r="C2043" i="1"/>
  <c r="D2043" i="1"/>
  <c r="G2043" i="1"/>
  <c r="K2043" i="1"/>
  <c r="I2043" i="1" s="1" a="1"/>
  <c r="I2043" i="1" s="1"/>
  <c r="L2043" i="1"/>
  <c r="H2043" i="1" s="1"/>
  <c r="A1743" i="1"/>
  <c r="B1743" i="1"/>
  <c r="C1743" i="1"/>
  <c r="D1743" i="1"/>
  <c r="G1743" i="1"/>
  <c r="K1743" i="1"/>
  <c r="F1743" i="1" s="1"/>
  <c r="L1743" i="1"/>
  <c r="H1743" i="1" s="1"/>
  <c r="A1385" i="1"/>
  <c r="B1385" i="1"/>
  <c r="C1385" i="1"/>
  <c r="D1385" i="1"/>
  <c r="G1385" i="1"/>
  <c r="K1385" i="1"/>
  <c r="I1385" i="1" s="1" a="1"/>
  <c r="I1385" i="1" s="1"/>
  <c r="L1385" i="1"/>
  <c r="H1385" i="1" s="1"/>
  <c r="A1347" i="1"/>
  <c r="B1347" i="1"/>
  <c r="C1347" i="1"/>
  <c r="D1347" i="1"/>
  <c r="G1347" i="1"/>
  <c r="K1347" i="1"/>
  <c r="I1347" i="1" s="1" a="1"/>
  <c r="I1347" i="1" s="1"/>
  <c r="L1347" i="1"/>
  <c r="H1347" i="1" s="1"/>
  <c r="A1286" i="1"/>
  <c r="B1286" i="1"/>
  <c r="C1286" i="1"/>
  <c r="D1286" i="1"/>
  <c r="G1286" i="1"/>
  <c r="K1286" i="1"/>
  <c r="J1286" i="1" s="1"/>
  <c r="L1286" i="1"/>
  <c r="H1286" i="1" s="1"/>
  <c r="A1261" i="1"/>
  <c r="B1261" i="1"/>
  <c r="C1261" i="1"/>
  <c r="D1261" i="1"/>
  <c r="G1261" i="1"/>
  <c r="K1261" i="1"/>
  <c r="I1261" i="1" s="1" a="1"/>
  <c r="I1261" i="1" s="1"/>
  <c r="L1261" i="1"/>
  <c r="H1261" i="1" s="1"/>
  <c r="A972" i="1"/>
  <c r="B972" i="1"/>
  <c r="C972" i="1"/>
  <c r="D972" i="1"/>
  <c r="G972" i="1"/>
  <c r="K972" i="1"/>
  <c r="J972" i="1" s="1"/>
  <c r="L972" i="1"/>
  <c r="H972" i="1" s="1"/>
  <c r="A668" i="1"/>
  <c r="B668" i="1"/>
  <c r="C668" i="1"/>
  <c r="D668" i="1"/>
  <c r="G668" i="1"/>
  <c r="K668" i="1"/>
  <c r="J668" i="1" s="1"/>
  <c r="L668" i="1"/>
  <c r="H668" i="1" s="1"/>
  <c r="A566" i="1"/>
  <c r="B566" i="1"/>
  <c r="C566" i="1"/>
  <c r="D566" i="1"/>
  <c r="G566" i="1"/>
  <c r="K566" i="1"/>
  <c r="L566" i="1"/>
  <c r="H566" i="1" s="1"/>
  <c r="A364" i="1"/>
  <c r="B364" i="1"/>
  <c r="C364" i="1"/>
  <c r="D364" i="1"/>
  <c r="G364" i="1"/>
  <c r="K364" i="1"/>
  <c r="J364" i="1" s="1"/>
  <c r="L364" i="1"/>
  <c r="H364" i="1" s="1"/>
  <c r="A2619" i="1"/>
  <c r="B2619" i="1"/>
  <c r="C2619" i="1"/>
  <c r="D2619" i="1"/>
  <c r="G2619" i="1"/>
  <c r="K2619" i="1"/>
  <c r="I2619" i="1" s="1" a="1"/>
  <c r="I2619" i="1" s="1"/>
  <c r="L2619" i="1"/>
  <c r="H2619" i="1" s="1"/>
  <c r="A1222" i="1"/>
  <c r="B1222" i="1"/>
  <c r="C1222" i="1"/>
  <c r="D1222" i="1"/>
  <c r="G1222" i="1"/>
  <c r="K1222" i="1"/>
  <c r="I1222" i="1" s="1" a="1"/>
  <c r="I1222" i="1" s="1"/>
  <c r="L1222" i="1"/>
  <c r="H1222" i="1" s="1"/>
  <c r="A2815" i="1"/>
  <c r="B2815" i="1"/>
  <c r="C2815" i="1"/>
  <c r="D2815" i="1"/>
  <c r="G2815" i="1"/>
  <c r="K2815" i="1"/>
  <c r="J2815" i="1" s="1"/>
  <c r="L2815" i="1"/>
  <c r="H2815" i="1" s="1"/>
  <c r="A2187" i="1"/>
  <c r="B2187" i="1"/>
  <c r="C2187" i="1"/>
  <c r="D2187" i="1"/>
  <c r="G2187" i="1"/>
  <c r="K2187" i="1"/>
  <c r="F2187" i="1" s="1"/>
  <c r="L2187" i="1"/>
  <c r="H2187" i="1" s="1"/>
  <c r="A2125" i="1"/>
  <c r="B2125" i="1"/>
  <c r="C2125" i="1"/>
  <c r="D2125" i="1"/>
  <c r="G2125" i="1"/>
  <c r="K2125" i="1"/>
  <c r="F2125" i="1" s="1"/>
  <c r="L2125" i="1"/>
  <c r="H2125" i="1" s="1"/>
  <c r="A2044" i="1"/>
  <c r="B2044" i="1"/>
  <c r="C2044" i="1"/>
  <c r="D2044" i="1"/>
  <c r="G2044" i="1"/>
  <c r="K2044" i="1"/>
  <c r="J2044" i="1" s="1"/>
  <c r="L2044" i="1"/>
  <c r="H2044" i="1" s="1"/>
  <c r="A2045" i="1"/>
  <c r="B2045" i="1"/>
  <c r="C2045" i="1"/>
  <c r="D2045" i="1"/>
  <c r="G2045" i="1"/>
  <c r="H2045" i="1"/>
  <c r="K2045" i="1"/>
  <c r="L2045" i="1"/>
  <c r="A2010" i="1"/>
  <c r="B2010" i="1"/>
  <c r="C2010" i="1"/>
  <c r="D2010" i="1"/>
  <c r="G2010" i="1"/>
  <c r="K2010" i="1"/>
  <c r="I2010" i="1" s="1" a="1"/>
  <c r="I2010" i="1" s="1"/>
  <c r="L2010" i="1"/>
  <c r="H2010" i="1" s="1"/>
  <c r="A1712" i="1"/>
  <c r="B1712" i="1"/>
  <c r="C1712" i="1"/>
  <c r="D1712" i="1"/>
  <c r="G1712" i="1"/>
  <c r="K1712" i="1"/>
  <c r="L1712" i="1"/>
  <c r="H1712" i="1" s="1"/>
  <c r="A1446" i="1"/>
  <c r="B1446" i="1"/>
  <c r="C1446" i="1"/>
  <c r="D1446" i="1"/>
  <c r="G1446" i="1"/>
  <c r="K1446" i="1"/>
  <c r="I1446" i="1" s="1" a="1"/>
  <c r="I1446" i="1" s="1"/>
  <c r="L1446" i="1"/>
  <c r="H1446" i="1" s="1"/>
  <c r="A1092" i="1"/>
  <c r="B1092" i="1"/>
  <c r="C1092" i="1"/>
  <c r="D1092" i="1"/>
  <c r="G1092" i="1"/>
  <c r="K1092" i="1"/>
  <c r="J1092" i="1" s="1"/>
  <c r="L1092" i="1"/>
  <c r="H1092" i="1" s="1"/>
  <c r="A431" i="1"/>
  <c r="B431" i="1"/>
  <c r="C431" i="1"/>
  <c r="D431" i="1"/>
  <c r="G431" i="1"/>
  <c r="K431" i="1"/>
  <c r="L431" i="1"/>
  <c r="H431" i="1" s="1"/>
  <c r="A226" i="1"/>
  <c r="B226" i="1"/>
  <c r="C226" i="1"/>
  <c r="D226" i="1"/>
  <c r="G226" i="1"/>
  <c r="K226" i="1"/>
  <c r="L226" i="1"/>
  <c r="H226" i="1" s="1"/>
  <c r="A167" i="1"/>
  <c r="B167" i="1"/>
  <c r="C167" i="1"/>
  <c r="D167" i="1"/>
  <c r="G167" i="1"/>
  <c r="K167" i="1"/>
  <c r="L167" i="1"/>
  <c r="H167" i="1" s="1"/>
  <c r="A57" i="1"/>
  <c r="B57" i="1"/>
  <c r="C57" i="1"/>
  <c r="D57" i="1"/>
  <c r="G57" i="1"/>
  <c r="K57" i="1"/>
  <c r="F57" i="1" s="1"/>
  <c r="L57" i="1"/>
  <c r="H57" i="1" s="1"/>
  <c r="A379" i="1"/>
  <c r="B379" i="1"/>
  <c r="C379" i="1"/>
  <c r="D379" i="1"/>
  <c r="G379" i="1"/>
  <c r="K379" i="1"/>
  <c r="I379" i="1" s="1" a="1"/>
  <c r="I379" i="1" s="1"/>
  <c r="L379" i="1"/>
  <c r="H379" i="1" s="1"/>
  <c r="A3038" i="1"/>
  <c r="B3038" i="1"/>
  <c r="C3038" i="1"/>
  <c r="D3038" i="1"/>
  <c r="G3038" i="1"/>
  <c r="K3038" i="1"/>
  <c r="F3038" i="1" s="1"/>
  <c r="L3038" i="1"/>
  <c r="H3038" i="1" s="1"/>
  <c r="A2670" i="1"/>
  <c r="B2670" i="1"/>
  <c r="C2670" i="1"/>
  <c r="D2670" i="1"/>
  <c r="G2670" i="1"/>
  <c r="K2670" i="1"/>
  <c r="F2670" i="1" s="1"/>
  <c r="L2670" i="1"/>
  <c r="H2670" i="1" s="1"/>
  <c r="A2620" i="1"/>
  <c r="B2620" i="1"/>
  <c r="C2620" i="1"/>
  <c r="D2620" i="1"/>
  <c r="G2620" i="1"/>
  <c r="K2620" i="1"/>
  <c r="F2620" i="1" s="1"/>
  <c r="L2620" i="1"/>
  <c r="H2620" i="1" s="1"/>
  <c r="A2532" i="1"/>
  <c r="B2532" i="1"/>
  <c r="C2532" i="1"/>
  <c r="D2532" i="1"/>
  <c r="G2532" i="1"/>
  <c r="K2532" i="1"/>
  <c r="J2532" i="1" s="1"/>
  <c r="L2532" i="1"/>
  <c r="H2532" i="1" s="1"/>
  <c r="A2305" i="1"/>
  <c r="B2305" i="1"/>
  <c r="C2305" i="1"/>
  <c r="D2305" i="1"/>
  <c r="G2305" i="1"/>
  <c r="K2305" i="1"/>
  <c r="F2305" i="1" s="1"/>
  <c r="L2305" i="1"/>
  <c r="H2305" i="1" s="1"/>
  <c r="A2306" i="1"/>
  <c r="B2306" i="1"/>
  <c r="C2306" i="1"/>
  <c r="D2306" i="1"/>
  <c r="G2306" i="1"/>
  <c r="K2306" i="1"/>
  <c r="I2306" i="1" s="1" a="1"/>
  <c r="I2306" i="1" s="1"/>
  <c r="L2306" i="1"/>
  <c r="H2306" i="1" s="1"/>
  <c r="A1744" i="1"/>
  <c r="B1744" i="1"/>
  <c r="C1744" i="1"/>
  <c r="D1744" i="1"/>
  <c r="G1744" i="1"/>
  <c r="K1744" i="1"/>
  <c r="J1744" i="1" s="1"/>
  <c r="L1744" i="1"/>
  <c r="H1744" i="1" s="1"/>
  <c r="A1447" i="1"/>
  <c r="B1447" i="1"/>
  <c r="C1447" i="1"/>
  <c r="D1447" i="1"/>
  <c r="G1447" i="1"/>
  <c r="K1447" i="1"/>
  <c r="I1447" i="1" s="1" a="1"/>
  <c r="I1447" i="1" s="1"/>
  <c r="L1447" i="1"/>
  <c r="H1447" i="1" s="1"/>
  <c r="A1287" i="1"/>
  <c r="B1287" i="1"/>
  <c r="C1287" i="1"/>
  <c r="D1287" i="1"/>
  <c r="G1287" i="1"/>
  <c r="K1287" i="1"/>
  <c r="F1287" i="1" s="1"/>
  <c r="L1287" i="1"/>
  <c r="H1287" i="1" s="1"/>
  <c r="A1043" i="1"/>
  <c r="B1043" i="1"/>
  <c r="C1043" i="1"/>
  <c r="D1043" i="1"/>
  <c r="G1043" i="1"/>
  <c r="K1043" i="1"/>
  <c r="J1043" i="1" s="1"/>
  <c r="L1043" i="1"/>
  <c r="H1043" i="1" s="1"/>
  <c r="A941" i="1"/>
  <c r="B941" i="1"/>
  <c r="C941" i="1"/>
  <c r="D941" i="1"/>
  <c r="G941" i="1"/>
  <c r="K941" i="1"/>
  <c r="F941" i="1" s="1"/>
  <c r="L941" i="1"/>
  <c r="H941" i="1" s="1"/>
  <c r="A755" i="1"/>
  <c r="B755" i="1"/>
  <c r="C755" i="1"/>
  <c r="D755" i="1"/>
  <c r="G755" i="1"/>
  <c r="K755" i="1"/>
  <c r="J755" i="1" s="1"/>
  <c r="L755" i="1"/>
  <c r="H755" i="1" s="1"/>
  <c r="A1725" i="1"/>
  <c r="B1725" i="1"/>
  <c r="C1725" i="1"/>
  <c r="D1725" i="1"/>
  <c r="G1725" i="1"/>
  <c r="K1725" i="1"/>
  <c r="F1725" i="1" s="1"/>
  <c r="L1725" i="1"/>
  <c r="H1725" i="1" s="1"/>
  <c r="A3076" i="1"/>
  <c r="B3076" i="1"/>
  <c r="C3076" i="1"/>
  <c r="D3076" i="1"/>
  <c r="G3076" i="1"/>
  <c r="K3076" i="1"/>
  <c r="I3076" i="1" s="1" a="1"/>
  <c r="I3076" i="1" s="1"/>
  <c r="L3076" i="1"/>
  <c r="H3076" i="1" s="1"/>
  <c r="A664" i="1"/>
  <c r="B664" i="1"/>
  <c r="C664" i="1"/>
  <c r="D664" i="1"/>
  <c r="G664" i="1"/>
  <c r="K664" i="1"/>
  <c r="J664" i="1" s="1"/>
  <c r="L664" i="1"/>
  <c r="H664" i="1" s="1"/>
  <c r="A3278" i="1"/>
  <c r="B3278" i="1"/>
  <c r="C3278" i="1"/>
  <c r="D3278" i="1"/>
  <c r="G3278" i="1"/>
  <c r="K3278" i="1"/>
  <c r="J3278" i="1" s="1"/>
  <c r="L3278" i="1"/>
  <c r="H3278" i="1" s="1"/>
  <c r="A3110" i="1"/>
  <c r="B3110" i="1"/>
  <c r="C3110" i="1"/>
  <c r="D3110" i="1"/>
  <c r="G3110" i="1"/>
  <c r="K3110" i="1"/>
  <c r="F3110" i="1" s="1"/>
  <c r="L3110" i="1"/>
  <c r="H3110" i="1" s="1"/>
  <c r="A2533" i="1"/>
  <c r="B2533" i="1"/>
  <c r="C2533" i="1"/>
  <c r="D2533" i="1"/>
  <c r="G2533" i="1"/>
  <c r="K2533" i="1"/>
  <c r="J2533" i="1" s="1"/>
  <c r="L2533" i="1"/>
  <c r="H2533" i="1" s="1"/>
  <c r="A2534" i="1"/>
  <c r="B2534" i="1"/>
  <c r="C2534" i="1"/>
  <c r="D2534" i="1"/>
  <c r="G2534" i="1"/>
  <c r="K2534" i="1"/>
  <c r="L2534" i="1"/>
  <c r="H2534" i="1" s="1"/>
  <c r="A2219" i="1"/>
  <c r="B2219" i="1"/>
  <c r="C2219" i="1"/>
  <c r="D2219" i="1"/>
  <c r="G2219" i="1"/>
  <c r="K2219" i="1"/>
  <c r="I2219" i="1" s="1" a="1"/>
  <c r="I2219" i="1" s="1"/>
  <c r="L2219" i="1"/>
  <c r="H2219" i="1" s="1"/>
  <c r="A2188" i="1"/>
  <c r="B2188" i="1"/>
  <c r="C2188" i="1"/>
  <c r="D2188" i="1"/>
  <c r="G2188" i="1"/>
  <c r="K2188" i="1"/>
  <c r="L2188" i="1"/>
  <c r="H2188" i="1" s="1"/>
  <c r="A2126" i="1"/>
  <c r="B2126" i="1"/>
  <c r="C2126" i="1"/>
  <c r="D2126" i="1"/>
  <c r="G2126" i="1"/>
  <c r="K2126" i="1"/>
  <c r="I2126" i="1" s="1" a="1"/>
  <c r="I2126" i="1" s="1"/>
  <c r="L2126" i="1"/>
  <c r="H2126" i="1" s="1"/>
  <c r="A1684" i="1"/>
  <c r="B1684" i="1"/>
  <c r="C1684" i="1"/>
  <c r="D1684" i="1"/>
  <c r="G1684" i="1"/>
  <c r="K1684" i="1"/>
  <c r="L1684" i="1"/>
  <c r="H1684" i="1" s="1"/>
  <c r="A1583" i="1"/>
  <c r="B1583" i="1"/>
  <c r="C1583" i="1"/>
  <c r="D1583" i="1"/>
  <c r="G1583" i="1"/>
  <c r="K1583" i="1"/>
  <c r="I1583" i="1" s="1" a="1"/>
  <c r="I1583" i="1" s="1"/>
  <c r="L1583" i="1"/>
  <c r="H1583" i="1" s="1"/>
  <c r="A105" i="1"/>
  <c r="B105" i="1"/>
  <c r="C105" i="1"/>
  <c r="D105" i="1"/>
  <c r="G105" i="1"/>
  <c r="K105" i="1"/>
  <c r="F105" i="1" s="1"/>
  <c r="L105" i="1"/>
  <c r="H105" i="1" s="1"/>
  <c r="A317" i="1"/>
  <c r="B317" i="1"/>
  <c r="C317" i="1"/>
  <c r="D317" i="1"/>
  <c r="G317" i="1"/>
  <c r="K317" i="1"/>
  <c r="J317" i="1" s="1"/>
  <c r="L317" i="1"/>
  <c r="H317" i="1" s="1"/>
  <c r="A21" i="1"/>
  <c r="B21" i="1"/>
  <c r="C21" i="1"/>
  <c r="D21" i="1"/>
  <c r="G21" i="1"/>
  <c r="K21" i="1"/>
  <c r="L21" i="1"/>
  <c r="H21" i="1" s="1"/>
  <c r="A1765" i="1"/>
  <c r="B1765" i="1"/>
  <c r="C1765" i="1"/>
  <c r="D1765" i="1"/>
  <c r="G1765" i="1"/>
  <c r="K1765" i="1"/>
  <c r="I1765" i="1" s="1" a="1"/>
  <c r="I1765" i="1" s="1"/>
  <c r="L1765" i="1"/>
  <c r="H1765" i="1" s="1"/>
  <c r="A3332" i="1"/>
  <c r="B3332" i="1"/>
  <c r="C3332" i="1"/>
  <c r="D3332" i="1"/>
  <c r="G3332" i="1"/>
  <c r="K3332" i="1"/>
  <c r="I3332" i="1" s="1" a="1"/>
  <c r="I3332" i="1" s="1"/>
  <c r="L3332" i="1"/>
  <c r="H3332" i="1" s="1"/>
  <c r="A2825" i="1"/>
  <c r="B2825" i="1"/>
  <c r="C2825" i="1"/>
  <c r="D2825" i="1"/>
  <c r="G2825" i="1"/>
  <c r="K2825" i="1"/>
  <c r="F2825" i="1" s="1"/>
  <c r="L2825" i="1"/>
  <c r="H2825" i="1" s="1"/>
  <c r="A2621" i="1"/>
  <c r="B2621" i="1"/>
  <c r="C2621" i="1"/>
  <c r="D2621" i="1"/>
  <c r="G2621" i="1"/>
  <c r="K2621" i="1"/>
  <c r="J2621" i="1" s="1"/>
  <c r="L2621" i="1"/>
  <c r="H2621" i="1" s="1"/>
  <c r="A2489" i="1"/>
  <c r="B2489" i="1"/>
  <c r="C2489" i="1"/>
  <c r="D2489" i="1"/>
  <c r="G2489" i="1"/>
  <c r="K2489" i="1"/>
  <c r="F2489" i="1" s="1"/>
  <c r="L2489" i="1"/>
  <c r="H2489" i="1" s="1"/>
  <c r="A2127" i="1"/>
  <c r="B2127" i="1"/>
  <c r="C2127" i="1"/>
  <c r="D2127" i="1"/>
  <c r="G2127" i="1"/>
  <c r="K2127" i="1"/>
  <c r="J2127" i="1" s="1"/>
  <c r="L2127" i="1"/>
  <c r="H2127" i="1" s="1"/>
  <c r="A2011" i="1"/>
  <c r="B2011" i="1"/>
  <c r="C2011" i="1"/>
  <c r="D2011" i="1"/>
  <c r="G2011" i="1"/>
  <c r="K2011" i="1"/>
  <c r="J2011" i="1" s="1"/>
  <c r="L2011" i="1"/>
  <c r="H2011" i="1" s="1"/>
  <c r="A1915" i="1"/>
  <c r="B1915" i="1"/>
  <c r="C1915" i="1"/>
  <c r="D1915" i="1"/>
  <c r="G1915" i="1"/>
  <c r="K1915" i="1"/>
  <c r="I1915" i="1" s="1" a="1"/>
  <c r="I1915" i="1" s="1"/>
  <c r="L1915" i="1"/>
  <c r="H1915" i="1" s="1"/>
  <c r="A1658" i="1"/>
  <c r="B1658" i="1"/>
  <c r="C1658" i="1"/>
  <c r="D1658" i="1"/>
  <c r="G1658" i="1"/>
  <c r="K1658" i="1"/>
  <c r="L1658" i="1"/>
  <c r="H1658" i="1" s="1"/>
  <c r="A1584" i="1"/>
  <c r="B1584" i="1"/>
  <c r="C1584" i="1"/>
  <c r="D1584" i="1"/>
  <c r="G1584" i="1"/>
  <c r="K1584" i="1"/>
  <c r="I1584" i="1" s="1" a="1"/>
  <c r="I1584" i="1" s="1"/>
  <c r="L1584" i="1"/>
  <c r="H1584" i="1" s="1"/>
  <c r="A1419" i="1"/>
  <c r="B1419" i="1"/>
  <c r="C1419" i="1"/>
  <c r="D1419" i="1"/>
  <c r="G1419" i="1"/>
  <c r="K1419" i="1"/>
  <c r="F1419" i="1" s="1"/>
  <c r="L1419" i="1"/>
  <c r="H1419" i="1" s="1"/>
  <c r="A1223" i="1"/>
  <c r="B1223" i="1"/>
  <c r="C1223" i="1"/>
  <c r="D1223" i="1"/>
  <c r="G1223" i="1"/>
  <c r="K1223" i="1"/>
  <c r="L1223" i="1"/>
  <c r="H1223" i="1" s="1"/>
  <c r="A1044" i="1"/>
  <c r="B1044" i="1"/>
  <c r="C1044" i="1"/>
  <c r="D1044" i="1"/>
  <c r="G1044" i="1"/>
  <c r="K1044" i="1"/>
  <c r="F1044" i="1" s="1"/>
  <c r="L1044" i="1"/>
  <c r="H1044" i="1" s="1"/>
  <c r="A1045" i="1"/>
  <c r="B1045" i="1"/>
  <c r="C1045" i="1"/>
  <c r="D1045" i="1"/>
  <c r="G1045" i="1"/>
  <c r="K1045" i="1"/>
  <c r="L1045" i="1"/>
  <c r="H1045" i="1" s="1"/>
  <c r="A989" i="1"/>
  <c r="B989" i="1"/>
  <c r="C989" i="1"/>
  <c r="D989" i="1"/>
  <c r="G989" i="1"/>
  <c r="K989" i="1"/>
  <c r="I989" i="1" s="1" a="1"/>
  <c r="I989" i="1" s="1"/>
  <c r="L989" i="1"/>
  <c r="H989" i="1" s="1"/>
  <c r="A2919" i="1"/>
  <c r="B2919" i="1"/>
  <c r="C2919" i="1"/>
  <c r="D2919" i="1"/>
  <c r="G2919" i="1"/>
  <c r="K2919" i="1"/>
  <c r="I2919" i="1" s="1" a="1"/>
  <c r="I2919" i="1" s="1"/>
  <c r="L2919" i="1"/>
  <c r="H2919" i="1" s="1"/>
  <c r="A587" i="1"/>
  <c r="B587" i="1"/>
  <c r="C587" i="1"/>
  <c r="D587" i="1"/>
  <c r="G587" i="1"/>
  <c r="K587" i="1"/>
  <c r="J587" i="1" s="1"/>
  <c r="L587" i="1"/>
  <c r="H587" i="1" s="1"/>
  <c r="A1916" i="1"/>
  <c r="B1916" i="1"/>
  <c r="C1916" i="1"/>
  <c r="D1916" i="1"/>
  <c r="G1916" i="1"/>
  <c r="K1916" i="1"/>
  <c r="I1916" i="1" s="1" a="1"/>
  <c r="I1916" i="1" s="1"/>
  <c r="L1916" i="1"/>
  <c r="H1916" i="1" s="1"/>
  <c r="A3333" i="1"/>
  <c r="B3333" i="1"/>
  <c r="C3333" i="1"/>
  <c r="D3333" i="1"/>
  <c r="G3333" i="1"/>
  <c r="K3333" i="1"/>
  <c r="F3333" i="1" s="1"/>
  <c r="L3333" i="1"/>
  <c r="H3333" i="1" s="1"/>
  <c r="A2307" i="1"/>
  <c r="B2307" i="1"/>
  <c r="C2307" i="1"/>
  <c r="D2307" i="1"/>
  <c r="G2307" i="1"/>
  <c r="K2307" i="1"/>
  <c r="L2307" i="1"/>
  <c r="H2307" i="1" s="1"/>
  <c r="A1887" i="1"/>
  <c r="B1887" i="1"/>
  <c r="C1887" i="1"/>
  <c r="D1887" i="1"/>
  <c r="G1887" i="1"/>
  <c r="K1887" i="1"/>
  <c r="J1887" i="1" s="1"/>
  <c r="L1887" i="1"/>
  <c r="H1887" i="1" s="1"/>
  <c r="A1845" i="1"/>
  <c r="B1845" i="1"/>
  <c r="C1845" i="1"/>
  <c r="D1845" i="1"/>
  <c r="G1845" i="1"/>
  <c r="K1845" i="1"/>
  <c r="J1845" i="1" s="1"/>
  <c r="L1845" i="1"/>
  <c r="H1845" i="1" s="1"/>
  <c r="A1632" i="1"/>
  <c r="B1632" i="1"/>
  <c r="C1632" i="1"/>
  <c r="D1632" i="1"/>
  <c r="G1632" i="1"/>
  <c r="K1632" i="1"/>
  <c r="I1632" i="1" s="1" a="1"/>
  <c r="I1632" i="1" s="1"/>
  <c r="L1632" i="1"/>
  <c r="H1632" i="1" s="1"/>
  <c r="A1348" i="1"/>
  <c r="B1348" i="1"/>
  <c r="C1348" i="1"/>
  <c r="D1348" i="1"/>
  <c r="G1348" i="1"/>
  <c r="K1348" i="1"/>
  <c r="J1348" i="1" s="1"/>
  <c r="L1348" i="1"/>
  <c r="H1348" i="1" s="1"/>
  <c r="A1262" i="1"/>
  <c r="B1262" i="1"/>
  <c r="C1262" i="1"/>
  <c r="D1262" i="1"/>
  <c r="G1262" i="1"/>
  <c r="K1262" i="1"/>
  <c r="I1262" i="1" s="1" a="1"/>
  <c r="I1262" i="1" s="1"/>
  <c r="L1262" i="1"/>
  <c r="H1262" i="1" s="1"/>
  <c r="A911" i="1"/>
  <c r="B911" i="1"/>
  <c r="C911" i="1"/>
  <c r="D911" i="1"/>
  <c r="G911" i="1"/>
  <c r="K911" i="1"/>
  <c r="F911" i="1" s="1"/>
  <c r="L911" i="1"/>
  <c r="H911" i="1" s="1"/>
  <c r="A872" i="1"/>
  <c r="B872" i="1"/>
  <c r="C872" i="1"/>
  <c r="D872" i="1"/>
  <c r="G872" i="1"/>
  <c r="K872" i="1"/>
  <c r="L872" i="1"/>
  <c r="H872" i="1" s="1"/>
  <c r="A348" i="1"/>
  <c r="B348" i="1"/>
  <c r="C348" i="1"/>
  <c r="D348" i="1"/>
  <c r="G348" i="1"/>
  <c r="K348" i="1"/>
  <c r="F348" i="1" s="1"/>
  <c r="L348" i="1"/>
  <c r="H348" i="1" s="1"/>
  <c r="A1263" i="1"/>
  <c r="B1263" i="1"/>
  <c r="C1263" i="1"/>
  <c r="D1263" i="1"/>
  <c r="G1263" i="1"/>
  <c r="K1263" i="1"/>
  <c r="J1263" i="1" s="1"/>
  <c r="L1263" i="1"/>
  <c r="H1263" i="1" s="1"/>
  <c r="A3385" i="1"/>
  <c r="B3385" i="1"/>
  <c r="C3385" i="1"/>
  <c r="D3385" i="1"/>
  <c r="G3385" i="1"/>
  <c r="K3385" i="1"/>
  <c r="F3385" i="1" s="1"/>
  <c r="L3385" i="1"/>
  <c r="H3385" i="1" s="1"/>
  <c r="A2151" i="1"/>
  <c r="B2151" i="1"/>
  <c r="C2151" i="1"/>
  <c r="D2151" i="1"/>
  <c r="G2151" i="1"/>
  <c r="K2151" i="1"/>
  <c r="I2151" i="1" s="1" a="1"/>
  <c r="I2151" i="1" s="1"/>
  <c r="L2151" i="1"/>
  <c r="H2151" i="1" s="1"/>
  <c r="A2087" i="1"/>
  <c r="B2087" i="1"/>
  <c r="C2087" i="1"/>
  <c r="D2087" i="1"/>
  <c r="G2087" i="1"/>
  <c r="K2087" i="1"/>
  <c r="J2087" i="1" s="1"/>
  <c r="L2087" i="1"/>
  <c r="H2087" i="1" s="1"/>
  <c r="A2088" i="1"/>
  <c r="B2088" i="1"/>
  <c r="C2088" i="1"/>
  <c r="D2088" i="1"/>
  <c r="G2088" i="1"/>
  <c r="K2088" i="1"/>
  <c r="I2088" i="1" s="1" a="1"/>
  <c r="I2088" i="1" s="1"/>
  <c r="L2088" i="1"/>
  <c r="H2088" i="1" s="1"/>
  <c r="A1794" i="1"/>
  <c r="B1794" i="1"/>
  <c r="C1794" i="1"/>
  <c r="D1794" i="1"/>
  <c r="G1794" i="1"/>
  <c r="K1794" i="1"/>
  <c r="F1794" i="1" s="1"/>
  <c r="L1794" i="1"/>
  <c r="H1794" i="1" s="1"/>
  <c r="A1795" i="1"/>
  <c r="B1795" i="1"/>
  <c r="C1795" i="1"/>
  <c r="D1795" i="1"/>
  <c r="G1795" i="1"/>
  <c r="K1795" i="1"/>
  <c r="I1795" i="1" s="1" a="1"/>
  <c r="I1795" i="1" s="1"/>
  <c r="L1795" i="1"/>
  <c r="H1795" i="1" s="1"/>
  <c r="A1699" i="1"/>
  <c r="B1699" i="1"/>
  <c r="C1699" i="1"/>
  <c r="D1699" i="1"/>
  <c r="G1699" i="1"/>
  <c r="K1699" i="1"/>
  <c r="F1699" i="1" s="1"/>
  <c r="L1699" i="1"/>
  <c r="H1699" i="1" s="1"/>
  <c r="A1448" i="1"/>
  <c r="B1448" i="1"/>
  <c r="C1448" i="1"/>
  <c r="D1448" i="1"/>
  <c r="G1448" i="1"/>
  <c r="K1448" i="1"/>
  <c r="J1448" i="1" s="1"/>
  <c r="L1448" i="1"/>
  <c r="H1448" i="1" s="1"/>
  <c r="A1349" i="1"/>
  <c r="B1349" i="1"/>
  <c r="C1349" i="1"/>
  <c r="D1349" i="1"/>
  <c r="G1349" i="1"/>
  <c r="K1349" i="1"/>
  <c r="F1349" i="1" s="1"/>
  <c r="L1349" i="1"/>
  <c r="H1349" i="1" s="1"/>
  <c r="A1181" i="1"/>
  <c r="B1181" i="1"/>
  <c r="C1181" i="1"/>
  <c r="D1181" i="1"/>
  <c r="G1181" i="1"/>
  <c r="K1181" i="1"/>
  <c r="I1181" i="1" s="1" a="1"/>
  <c r="I1181" i="1" s="1"/>
  <c r="L1181" i="1"/>
  <c r="H1181" i="1" s="1"/>
  <c r="A1182" i="1"/>
  <c r="B1182" i="1"/>
  <c r="C1182" i="1"/>
  <c r="D1182" i="1"/>
  <c r="G1182" i="1"/>
  <c r="K1182" i="1"/>
  <c r="J1182" i="1" s="1"/>
  <c r="L1182" i="1"/>
  <c r="H1182" i="1" s="1"/>
  <c r="A990" i="1"/>
  <c r="B990" i="1"/>
  <c r="C990" i="1"/>
  <c r="D990" i="1"/>
  <c r="G990" i="1"/>
  <c r="K990" i="1"/>
  <c r="I990" i="1" s="1" a="1"/>
  <c r="I990" i="1" s="1"/>
  <c r="L990" i="1"/>
  <c r="H990" i="1" s="1"/>
  <c r="A973" i="1"/>
  <c r="B973" i="1"/>
  <c r="C973" i="1"/>
  <c r="D973" i="1"/>
  <c r="G973" i="1"/>
  <c r="K973" i="1"/>
  <c r="F973" i="1" s="1"/>
  <c r="L973" i="1"/>
  <c r="H973" i="1" s="1"/>
  <c r="A567" i="1"/>
  <c r="B567" i="1"/>
  <c r="C567" i="1"/>
  <c r="D567" i="1"/>
  <c r="G567" i="1"/>
  <c r="K567" i="1"/>
  <c r="J567" i="1" s="1"/>
  <c r="L567" i="1"/>
  <c r="H567" i="1" s="1"/>
  <c r="A494" i="1"/>
  <c r="B494" i="1"/>
  <c r="C494" i="1"/>
  <c r="D494" i="1"/>
  <c r="G494" i="1"/>
  <c r="K494" i="1"/>
  <c r="F494" i="1" s="1"/>
  <c r="L494" i="1"/>
  <c r="H494" i="1" s="1"/>
  <c r="A495" i="1"/>
  <c r="B495" i="1"/>
  <c r="C495" i="1"/>
  <c r="D495" i="1"/>
  <c r="G495" i="1"/>
  <c r="K495" i="1"/>
  <c r="J495" i="1" s="1"/>
  <c r="L495" i="1"/>
  <c r="H495" i="1" s="1"/>
  <c r="A406" i="1"/>
  <c r="B406" i="1"/>
  <c r="C406" i="1"/>
  <c r="D406" i="1"/>
  <c r="G406" i="1"/>
  <c r="K406" i="1"/>
  <c r="F406" i="1" s="1"/>
  <c r="L406" i="1"/>
  <c r="H406" i="1" s="1"/>
  <c r="A153" i="1"/>
  <c r="B153" i="1"/>
  <c r="C153" i="1"/>
  <c r="D153" i="1"/>
  <c r="G153" i="1"/>
  <c r="K153" i="1"/>
  <c r="I153" i="1" s="1" a="1"/>
  <c r="I153" i="1" s="1"/>
  <c r="L153" i="1"/>
  <c r="H153" i="1" s="1"/>
  <c r="A1420" i="1"/>
  <c r="B1420" i="1"/>
  <c r="C1420" i="1"/>
  <c r="D1420" i="1"/>
  <c r="G1420" i="1"/>
  <c r="K1420" i="1"/>
  <c r="J1420" i="1" s="1"/>
  <c r="L1420" i="1"/>
  <c r="H1420" i="1" s="1"/>
  <c r="A2765" i="1"/>
  <c r="B2765" i="1"/>
  <c r="C2765" i="1"/>
  <c r="D2765" i="1"/>
  <c r="G2765" i="1"/>
  <c r="K2765" i="1"/>
  <c r="I2765" i="1" s="1" a="1"/>
  <c r="I2765" i="1" s="1"/>
  <c r="L2765" i="1"/>
  <c r="H2765" i="1" s="1"/>
  <c r="A3386" i="1"/>
  <c r="B3386" i="1"/>
  <c r="C3386" i="1"/>
  <c r="D3386" i="1"/>
  <c r="G3386" i="1"/>
  <c r="K3386" i="1"/>
  <c r="F3386" i="1" s="1"/>
  <c r="L3386" i="1"/>
  <c r="H3386" i="1" s="1"/>
  <c r="A3264" i="1"/>
  <c r="B3264" i="1"/>
  <c r="C3264" i="1"/>
  <c r="D3264" i="1"/>
  <c r="G3264" i="1"/>
  <c r="K3264" i="1"/>
  <c r="F3264" i="1" s="1"/>
  <c r="L3264" i="1"/>
  <c r="H3264" i="1" s="1"/>
  <c r="A2920" i="1"/>
  <c r="B2920" i="1"/>
  <c r="C2920" i="1"/>
  <c r="D2920" i="1"/>
  <c r="G2920" i="1"/>
  <c r="K2920" i="1"/>
  <c r="J2920" i="1" s="1"/>
  <c r="L2920" i="1"/>
  <c r="H2920" i="1" s="1"/>
  <c r="A1990" i="1"/>
  <c r="B1990" i="1"/>
  <c r="C1990" i="1"/>
  <c r="D1990" i="1"/>
  <c r="G1990" i="1"/>
  <c r="K1990" i="1"/>
  <c r="L1990" i="1"/>
  <c r="H1990" i="1" s="1"/>
  <c r="A1974" i="1"/>
  <c r="B1974" i="1"/>
  <c r="C1974" i="1"/>
  <c r="D1974" i="1"/>
  <c r="G1974" i="1"/>
  <c r="K1974" i="1"/>
  <c r="I1974" i="1" s="1" a="1"/>
  <c r="I1974" i="1" s="1"/>
  <c r="L1974" i="1"/>
  <c r="H1974" i="1" s="1"/>
  <c r="A1917" i="1"/>
  <c r="B1917" i="1"/>
  <c r="C1917" i="1"/>
  <c r="D1917" i="1"/>
  <c r="G1917" i="1"/>
  <c r="K1917" i="1"/>
  <c r="L1917" i="1"/>
  <c r="H1917" i="1" s="1"/>
  <c r="A1449" i="1"/>
  <c r="B1449" i="1"/>
  <c r="C1449" i="1"/>
  <c r="D1449" i="1"/>
  <c r="G1449" i="1"/>
  <c r="K1449" i="1"/>
  <c r="I1449" i="1" s="1" a="1"/>
  <c r="I1449" i="1" s="1"/>
  <c r="L1449" i="1"/>
  <c r="H1449" i="1" s="1"/>
  <c r="A1288" i="1"/>
  <c r="B1288" i="1"/>
  <c r="C1288" i="1"/>
  <c r="D1288" i="1"/>
  <c r="G1288" i="1"/>
  <c r="K1288" i="1"/>
  <c r="L1288" i="1"/>
  <c r="H1288" i="1" s="1"/>
  <c r="A239" i="1"/>
  <c r="B239" i="1"/>
  <c r="C239" i="1"/>
  <c r="D239" i="1"/>
  <c r="G239" i="1"/>
  <c r="K239" i="1"/>
  <c r="I239" i="1" s="1" a="1"/>
  <c r="I239" i="1" s="1"/>
  <c r="L239" i="1"/>
  <c r="H239" i="1" s="1"/>
  <c r="A2766" i="1"/>
  <c r="B2766" i="1"/>
  <c r="C2766" i="1"/>
  <c r="D2766" i="1"/>
  <c r="G2766" i="1"/>
  <c r="K2766" i="1"/>
  <c r="F2766" i="1" s="1"/>
  <c r="L2766" i="1"/>
  <c r="H2766" i="1" s="1"/>
  <c r="A3111" i="1"/>
  <c r="B3111" i="1"/>
  <c r="C3111" i="1"/>
  <c r="D3111" i="1"/>
  <c r="G3111" i="1"/>
  <c r="K3111" i="1"/>
  <c r="F3111" i="1" s="1"/>
  <c r="L3111" i="1"/>
  <c r="H3111" i="1" s="1"/>
  <c r="A2280" i="1"/>
  <c r="B2280" i="1"/>
  <c r="C2280" i="1"/>
  <c r="D2280" i="1"/>
  <c r="G2280" i="1"/>
  <c r="K2280" i="1"/>
  <c r="I2280" i="1" s="1" a="1"/>
  <c r="I2280" i="1" s="1"/>
  <c r="L2280" i="1"/>
  <c r="H2280" i="1" s="1"/>
  <c r="A1553" i="1"/>
  <c r="B1553" i="1"/>
  <c r="C1553" i="1"/>
  <c r="D1553" i="1"/>
  <c r="G1553" i="1"/>
  <c r="K1553" i="1"/>
  <c r="J1553" i="1" s="1"/>
  <c r="L1553" i="1"/>
  <c r="H1553" i="1" s="1"/>
  <c r="A1183" i="1"/>
  <c r="B1183" i="1"/>
  <c r="C1183" i="1"/>
  <c r="D1183" i="1"/>
  <c r="G1183" i="1"/>
  <c r="K1183" i="1"/>
  <c r="I1183" i="1" s="1" a="1"/>
  <c r="I1183" i="1" s="1"/>
  <c r="L1183" i="1"/>
  <c r="H1183" i="1" s="1"/>
  <c r="A432" i="1"/>
  <c r="B432" i="1"/>
  <c r="C432" i="1"/>
  <c r="D432" i="1"/>
  <c r="G432" i="1"/>
  <c r="K432" i="1"/>
  <c r="I432" i="1" s="1" a="1"/>
  <c r="I432" i="1" s="1"/>
  <c r="L432" i="1"/>
  <c r="H432" i="1" s="1"/>
  <c r="A1066" i="1"/>
  <c r="B1066" i="1"/>
  <c r="C1066" i="1"/>
  <c r="D1066" i="1"/>
  <c r="G1066" i="1"/>
  <c r="K1066" i="1"/>
  <c r="J1066" i="1" s="1"/>
  <c r="L1066" i="1"/>
  <c r="H1066" i="1" s="1"/>
  <c r="A40" i="1"/>
  <c r="B40" i="1"/>
  <c r="C40" i="1"/>
  <c r="D40" i="1"/>
  <c r="G40" i="1"/>
  <c r="K40" i="1"/>
  <c r="F40" i="1" s="1"/>
  <c r="L40" i="1"/>
  <c r="H40" i="1" s="1"/>
  <c r="A496" i="1"/>
  <c r="B496" i="1"/>
  <c r="C496" i="1"/>
  <c r="D496" i="1"/>
  <c r="G496" i="1"/>
  <c r="K496" i="1"/>
  <c r="I496" i="1" s="1" a="1"/>
  <c r="I496" i="1" s="1"/>
  <c r="L496" i="1"/>
  <c r="H496" i="1" s="1"/>
  <c r="A227" i="1"/>
  <c r="B227" i="1"/>
  <c r="C227" i="1"/>
  <c r="D227" i="1"/>
  <c r="G227" i="1"/>
  <c r="K227" i="1"/>
  <c r="I227" i="1" s="1" a="1"/>
  <c r="I227" i="1" s="1"/>
  <c r="L227" i="1"/>
  <c r="H227" i="1" s="1"/>
  <c r="A1067" i="1"/>
  <c r="B1067" i="1"/>
  <c r="C1067" i="1"/>
  <c r="D1067" i="1"/>
  <c r="G1067" i="1"/>
  <c r="K1067" i="1"/>
  <c r="J1067" i="1" s="1"/>
  <c r="L1067" i="1"/>
  <c r="H1067" i="1" s="1"/>
  <c r="A3077" i="1"/>
  <c r="B3077" i="1"/>
  <c r="C3077" i="1"/>
  <c r="D3077" i="1"/>
  <c r="G3077" i="1"/>
  <c r="K3077" i="1"/>
  <c r="I3077" i="1" s="1" a="1"/>
  <c r="I3077" i="1" s="1"/>
  <c r="L3077" i="1"/>
  <c r="H3077" i="1" s="1"/>
  <c r="A3334" i="1"/>
  <c r="B3334" i="1"/>
  <c r="C3334" i="1"/>
  <c r="D3334" i="1"/>
  <c r="G3334" i="1"/>
  <c r="K3334" i="1"/>
  <c r="L3334" i="1"/>
  <c r="H3334" i="1" s="1"/>
  <c r="A3304" i="1"/>
  <c r="B3304" i="1"/>
  <c r="C3304" i="1"/>
  <c r="D3304" i="1"/>
  <c r="G3304" i="1"/>
  <c r="K3304" i="1"/>
  <c r="F3304" i="1" s="1"/>
  <c r="L3304" i="1"/>
  <c r="H3304" i="1" s="1"/>
  <c r="A2646" i="1"/>
  <c r="B2646" i="1"/>
  <c r="C2646" i="1"/>
  <c r="D2646" i="1"/>
  <c r="G2646" i="1"/>
  <c r="K2646" i="1"/>
  <c r="J2646" i="1" s="1"/>
  <c r="L2646" i="1"/>
  <c r="H2646" i="1" s="1"/>
  <c r="A2422" i="1"/>
  <c r="B2422" i="1"/>
  <c r="C2422" i="1"/>
  <c r="D2422" i="1"/>
  <c r="G2422" i="1"/>
  <c r="K2422" i="1"/>
  <c r="J2422" i="1" s="1"/>
  <c r="L2422" i="1"/>
  <c r="H2422" i="1" s="1"/>
  <c r="A2423" i="1"/>
  <c r="B2423" i="1"/>
  <c r="C2423" i="1"/>
  <c r="D2423" i="1"/>
  <c r="G2423" i="1"/>
  <c r="K2423" i="1"/>
  <c r="I2423" i="1" s="1" a="1"/>
  <c r="I2423" i="1" s="1"/>
  <c r="L2423" i="1"/>
  <c r="H2423" i="1" s="1"/>
  <c r="A2380" i="1"/>
  <c r="B2380" i="1"/>
  <c r="C2380" i="1"/>
  <c r="D2380" i="1"/>
  <c r="G2380" i="1"/>
  <c r="K2380" i="1"/>
  <c r="J2380" i="1" s="1"/>
  <c r="L2380" i="1"/>
  <c r="H2380" i="1" s="1"/>
  <c r="A2244" i="1"/>
  <c r="B2244" i="1"/>
  <c r="C2244" i="1"/>
  <c r="D2244" i="1"/>
  <c r="G2244" i="1"/>
  <c r="K2244" i="1"/>
  <c r="I2244" i="1" s="1" a="1"/>
  <c r="I2244" i="1" s="1"/>
  <c r="L2244" i="1"/>
  <c r="H2244" i="1" s="1"/>
  <c r="A1975" i="1"/>
  <c r="B1975" i="1"/>
  <c r="C1975" i="1"/>
  <c r="D1975" i="1"/>
  <c r="G1975" i="1"/>
  <c r="K1975" i="1"/>
  <c r="I1975" i="1" s="1" a="1"/>
  <c r="I1975" i="1" s="1"/>
  <c r="L1975" i="1"/>
  <c r="H1975" i="1" s="1"/>
  <c r="A1888" i="1"/>
  <c r="B1888" i="1"/>
  <c r="C1888" i="1"/>
  <c r="D1888" i="1"/>
  <c r="G1888" i="1"/>
  <c r="K1888" i="1"/>
  <c r="L1888" i="1"/>
  <c r="H1888" i="1" s="1"/>
  <c r="A808" i="1"/>
  <c r="B808" i="1"/>
  <c r="C808" i="1"/>
  <c r="D808" i="1"/>
  <c r="G808" i="1"/>
  <c r="K808" i="1"/>
  <c r="F808" i="1" s="1"/>
  <c r="L808" i="1"/>
  <c r="H808" i="1" s="1"/>
  <c r="A497" i="1"/>
  <c r="B497" i="1"/>
  <c r="C497" i="1"/>
  <c r="D497" i="1"/>
  <c r="G497" i="1"/>
  <c r="K497" i="1"/>
  <c r="J497" i="1" s="1"/>
  <c r="L497" i="1"/>
  <c r="H497" i="1" s="1"/>
  <c r="A2826" i="1"/>
  <c r="B2826" i="1"/>
  <c r="C2826" i="1"/>
  <c r="D2826" i="1"/>
  <c r="G2826" i="1"/>
  <c r="K2826" i="1"/>
  <c r="L2826" i="1"/>
  <c r="H2826" i="1" s="1"/>
  <c r="A2046" i="1"/>
  <c r="B2046" i="1"/>
  <c r="C2046" i="1"/>
  <c r="D2046" i="1"/>
  <c r="G2046" i="1"/>
  <c r="K2046" i="1"/>
  <c r="L2046" i="1"/>
  <c r="H2046" i="1" s="1"/>
  <c r="A1918" i="1"/>
  <c r="B1918" i="1"/>
  <c r="C1918" i="1"/>
  <c r="D1918" i="1"/>
  <c r="G1918" i="1"/>
  <c r="K1918" i="1"/>
  <c r="L1918" i="1"/>
  <c r="H1918" i="1" s="1"/>
  <c r="A3230" i="1"/>
  <c r="B3230" i="1"/>
  <c r="C3230" i="1"/>
  <c r="D3230" i="1"/>
  <c r="G3230" i="1"/>
  <c r="K3230" i="1"/>
  <c r="F3230" i="1" s="1"/>
  <c r="L3230" i="1"/>
  <c r="H3230" i="1" s="1"/>
  <c r="A2346" i="1"/>
  <c r="B2346" i="1"/>
  <c r="C2346" i="1"/>
  <c r="D2346" i="1"/>
  <c r="G2346" i="1"/>
  <c r="K2346" i="1"/>
  <c r="F2346" i="1" s="1"/>
  <c r="L2346" i="1"/>
  <c r="H2346" i="1" s="1"/>
  <c r="A2281" i="1"/>
  <c r="B2281" i="1"/>
  <c r="C2281" i="1"/>
  <c r="D2281" i="1"/>
  <c r="G2281" i="1"/>
  <c r="K2281" i="1"/>
  <c r="L2281" i="1"/>
  <c r="H2281" i="1" s="1"/>
  <c r="A2128" i="1"/>
  <c r="B2128" i="1"/>
  <c r="C2128" i="1"/>
  <c r="D2128" i="1"/>
  <c r="G2128" i="1"/>
  <c r="K2128" i="1"/>
  <c r="J2128" i="1" s="1"/>
  <c r="L2128" i="1"/>
  <c r="H2128" i="1" s="1"/>
  <c r="A1919" i="1"/>
  <c r="B1919" i="1"/>
  <c r="C1919" i="1"/>
  <c r="D1919" i="1"/>
  <c r="G1919" i="1"/>
  <c r="K1919" i="1"/>
  <c r="L1919" i="1"/>
  <c r="H1919" i="1" s="1"/>
  <c r="A1766" i="1"/>
  <c r="B1766" i="1"/>
  <c r="C1766" i="1"/>
  <c r="D1766" i="1"/>
  <c r="G1766" i="1"/>
  <c r="K1766" i="1"/>
  <c r="L1766" i="1"/>
  <c r="H1766" i="1" s="1"/>
  <c r="A1350" i="1"/>
  <c r="B1350" i="1"/>
  <c r="C1350" i="1"/>
  <c r="D1350" i="1"/>
  <c r="G1350" i="1"/>
  <c r="K1350" i="1"/>
  <c r="I1350" i="1" s="1" a="1"/>
  <c r="I1350" i="1" s="1"/>
  <c r="L1350" i="1"/>
  <c r="H1350" i="1" s="1"/>
  <c r="A540" i="1"/>
  <c r="B540" i="1"/>
  <c r="C540" i="1"/>
  <c r="D540" i="1"/>
  <c r="G540" i="1"/>
  <c r="K540" i="1"/>
  <c r="J540" i="1" s="1"/>
  <c r="L540" i="1"/>
  <c r="H540" i="1" s="1"/>
  <c r="A733" i="1"/>
  <c r="B733" i="1"/>
  <c r="C733" i="1"/>
  <c r="D733" i="1"/>
  <c r="G733" i="1"/>
  <c r="K733" i="1"/>
  <c r="L733" i="1"/>
  <c r="H733" i="1" s="1"/>
  <c r="A1810" i="1"/>
  <c r="B1810" i="1"/>
  <c r="C1810" i="1"/>
  <c r="D1810" i="1"/>
  <c r="G1810" i="1"/>
  <c r="K1810" i="1"/>
  <c r="J1810" i="1" s="1"/>
  <c r="L1810" i="1"/>
  <c r="H1810" i="1" s="1"/>
  <c r="A1796" i="1"/>
  <c r="B1796" i="1"/>
  <c r="C1796" i="1"/>
  <c r="D1796" i="1"/>
  <c r="G1796" i="1"/>
  <c r="K1796" i="1"/>
  <c r="L1796" i="1"/>
  <c r="H1796" i="1" s="1"/>
  <c r="A1685" i="1"/>
  <c r="B1685" i="1"/>
  <c r="C1685" i="1"/>
  <c r="D1685" i="1"/>
  <c r="G1685" i="1"/>
  <c r="K1685" i="1"/>
  <c r="I1685" i="1" s="1" a="1"/>
  <c r="I1685" i="1" s="1"/>
  <c r="L1685" i="1"/>
  <c r="H1685" i="1" s="1"/>
  <c r="A2047" i="1"/>
  <c r="B2047" i="1"/>
  <c r="C2047" i="1"/>
  <c r="D2047" i="1"/>
  <c r="G2047" i="1"/>
  <c r="K2047" i="1"/>
  <c r="L2047" i="1"/>
  <c r="H2047" i="1" s="1"/>
  <c r="A2987" i="1"/>
  <c r="B2987" i="1"/>
  <c r="C2987" i="1"/>
  <c r="D2987" i="1"/>
  <c r="G2987" i="1"/>
  <c r="K2987" i="1"/>
  <c r="J2987" i="1" s="1"/>
  <c r="L2987" i="1"/>
  <c r="H2987" i="1" s="1"/>
  <c r="A2767" i="1"/>
  <c r="B2767" i="1"/>
  <c r="C2767" i="1"/>
  <c r="D2767" i="1"/>
  <c r="G2767" i="1"/>
  <c r="K2767" i="1"/>
  <c r="I2767" i="1" s="1" a="1"/>
  <c r="I2767" i="1" s="1"/>
  <c r="L2767" i="1"/>
  <c r="H2767" i="1" s="1"/>
  <c r="A2721" i="1"/>
  <c r="B2721" i="1"/>
  <c r="C2721" i="1"/>
  <c r="D2721" i="1"/>
  <c r="G2721" i="1"/>
  <c r="K2721" i="1"/>
  <c r="L2721" i="1"/>
  <c r="H2721" i="1" s="1"/>
  <c r="A2490" i="1"/>
  <c r="B2490" i="1"/>
  <c r="C2490" i="1"/>
  <c r="D2490" i="1"/>
  <c r="G2490" i="1"/>
  <c r="K2490" i="1"/>
  <c r="J2490" i="1" s="1"/>
  <c r="L2490" i="1"/>
  <c r="H2490" i="1" s="1"/>
  <c r="A2424" i="1"/>
  <c r="B2424" i="1"/>
  <c r="C2424" i="1"/>
  <c r="D2424" i="1"/>
  <c r="G2424" i="1"/>
  <c r="K2424" i="1"/>
  <c r="F2424" i="1" s="1"/>
  <c r="L2424" i="1"/>
  <c r="H2424" i="1" s="1"/>
  <c r="A2282" i="1"/>
  <c r="B2282" i="1"/>
  <c r="C2282" i="1"/>
  <c r="D2282" i="1"/>
  <c r="G2282" i="1"/>
  <c r="K2282" i="1"/>
  <c r="L2282" i="1"/>
  <c r="H2282" i="1" s="1"/>
  <c r="A1421" i="1"/>
  <c r="B1421" i="1"/>
  <c r="C1421" i="1"/>
  <c r="D1421" i="1"/>
  <c r="G1421" i="1"/>
  <c r="K1421" i="1"/>
  <c r="L1421" i="1"/>
  <c r="H1421" i="1" s="1"/>
  <c r="A1093" i="1"/>
  <c r="B1093" i="1"/>
  <c r="C1093" i="1"/>
  <c r="D1093" i="1"/>
  <c r="G1093" i="1"/>
  <c r="K1093" i="1"/>
  <c r="I1093" i="1" s="1" a="1"/>
  <c r="I1093" i="1" s="1"/>
  <c r="L1093" i="1"/>
  <c r="H1093" i="1" s="1"/>
  <c r="A1008" i="1"/>
  <c r="B1008" i="1"/>
  <c r="C1008" i="1"/>
  <c r="D1008" i="1"/>
  <c r="G1008" i="1"/>
  <c r="K1008" i="1"/>
  <c r="J1008" i="1" s="1"/>
  <c r="L1008" i="1"/>
  <c r="H1008" i="1" s="1"/>
  <c r="A623" i="1"/>
  <c r="B623" i="1"/>
  <c r="C623" i="1"/>
  <c r="D623" i="1"/>
  <c r="G623" i="1"/>
  <c r="K623" i="1"/>
  <c r="I623" i="1" s="1" a="1"/>
  <c r="I623" i="1" s="1"/>
  <c r="L623" i="1"/>
  <c r="H623" i="1" s="1"/>
  <c r="A327" i="1"/>
  <c r="B327" i="1"/>
  <c r="C327" i="1"/>
  <c r="D327" i="1"/>
  <c r="G327" i="1"/>
  <c r="K327" i="1"/>
  <c r="F327" i="1" s="1"/>
  <c r="L327" i="1"/>
  <c r="H327" i="1" s="1"/>
  <c r="A974" i="1"/>
  <c r="B974" i="1"/>
  <c r="C974" i="1"/>
  <c r="D974" i="1"/>
  <c r="G974" i="1"/>
  <c r="K974" i="1"/>
  <c r="J974" i="1" s="1"/>
  <c r="L974" i="1"/>
  <c r="H974" i="1" s="1"/>
  <c r="A1289" i="1"/>
  <c r="B1289" i="1"/>
  <c r="C1289" i="1"/>
  <c r="D1289" i="1"/>
  <c r="G1289" i="1"/>
  <c r="K1289" i="1"/>
  <c r="L1289" i="1"/>
  <c r="H1289" i="1" s="1"/>
  <c r="A3305" i="1"/>
  <c r="B3305" i="1"/>
  <c r="C3305" i="1"/>
  <c r="D3305" i="1"/>
  <c r="G3305" i="1"/>
  <c r="K3305" i="1"/>
  <c r="L3305" i="1"/>
  <c r="H3305" i="1" s="1"/>
  <c r="A3078" i="1"/>
  <c r="B3078" i="1"/>
  <c r="C3078" i="1"/>
  <c r="D3078" i="1"/>
  <c r="G3078" i="1"/>
  <c r="K3078" i="1"/>
  <c r="I3078" i="1" s="1" a="1"/>
  <c r="I3078" i="1" s="1"/>
  <c r="L3078" i="1"/>
  <c r="H3078" i="1" s="1"/>
  <c r="A3039" i="1"/>
  <c r="B3039" i="1"/>
  <c r="C3039" i="1"/>
  <c r="D3039" i="1"/>
  <c r="G3039" i="1"/>
  <c r="K3039" i="1"/>
  <c r="L3039" i="1"/>
  <c r="H3039" i="1" s="1"/>
  <c r="A2982" i="1"/>
  <c r="B2982" i="1"/>
  <c r="C2982" i="1"/>
  <c r="D2982" i="1"/>
  <c r="G2982" i="1"/>
  <c r="K2982" i="1"/>
  <c r="L2982" i="1"/>
  <c r="H2982" i="1" s="1"/>
  <c r="A2535" i="1"/>
  <c r="B2535" i="1"/>
  <c r="C2535" i="1"/>
  <c r="D2535" i="1"/>
  <c r="G2535" i="1"/>
  <c r="K2535" i="1"/>
  <c r="L2535" i="1"/>
  <c r="H2535" i="1" s="1"/>
  <c r="A2536" i="1"/>
  <c r="B2536" i="1"/>
  <c r="C2536" i="1"/>
  <c r="D2536" i="1"/>
  <c r="G2536" i="1"/>
  <c r="K2536" i="1"/>
  <c r="L2536" i="1"/>
  <c r="H2536" i="1" s="1"/>
  <c r="A1920" i="1"/>
  <c r="B1920" i="1"/>
  <c r="C1920" i="1"/>
  <c r="D1920" i="1"/>
  <c r="G1920" i="1"/>
  <c r="K1920" i="1"/>
  <c r="F1920" i="1" s="1"/>
  <c r="L1920" i="1"/>
  <c r="H1920" i="1" s="1"/>
  <c r="A1820" i="1"/>
  <c r="B1820" i="1"/>
  <c r="C1820" i="1"/>
  <c r="D1820" i="1"/>
  <c r="G1820" i="1"/>
  <c r="K1820" i="1"/>
  <c r="L1820" i="1"/>
  <c r="H1820" i="1" s="1"/>
  <c r="A1797" i="1"/>
  <c r="B1797" i="1"/>
  <c r="C1797" i="1"/>
  <c r="D1797" i="1"/>
  <c r="G1797" i="1"/>
  <c r="K1797" i="1"/>
  <c r="J1797" i="1" s="1"/>
  <c r="L1797" i="1"/>
  <c r="H1797" i="1" s="1"/>
  <c r="A1745" i="1"/>
  <c r="B1745" i="1"/>
  <c r="C1745" i="1"/>
  <c r="D1745" i="1"/>
  <c r="G1745" i="1"/>
  <c r="K1745" i="1"/>
  <c r="I1745" i="1" s="1" a="1"/>
  <c r="I1745" i="1" s="1"/>
  <c r="L1745" i="1"/>
  <c r="H1745" i="1" s="1"/>
  <c r="A1450" i="1"/>
  <c r="B1450" i="1"/>
  <c r="C1450" i="1"/>
  <c r="D1450" i="1"/>
  <c r="G1450" i="1"/>
  <c r="K1450" i="1"/>
  <c r="I1450" i="1" s="1" a="1"/>
  <c r="I1450" i="1" s="1"/>
  <c r="L1450" i="1"/>
  <c r="H1450" i="1" s="1"/>
  <c r="A1386" i="1"/>
  <c r="B1386" i="1"/>
  <c r="C1386" i="1"/>
  <c r="D1386" i="1"/>
  <c r="G1386" i="1"/>
  <c r="K1386" i="1"/>
  <c r="F1386" i="1" s="1"/>
  <c r="L1386" i="1"/>
  <c r="H1386" i="1" s="1"/>
  <c r="A1351" i="1"/>
  <c r="B1351" i="1"/>
  <c r="C1351" i="1"/>
  <c r="D1351" i="1"/>
  <c r="G1351" i="1"/>
  <c r="K1351" i="1"/>
  <c r="I1351" i="1" s="1" a="1"/>
  <c r="I1351" i="1" s="1"/>
  <c r="L1351" i="1"/>
  <c r="H1351" i="1" s="1"/>
  <c r="A1224" i="1"/>
  <c r="B1224" i="1"/>
  <c r="C1224" i="1"/>
  <c r="D1224" i="1"/>
  <c r="G1224" i="1"/>
  <c r="K1224" i="1"/>
  <c r="F1224" i="1" s="1"/>
  <c r="L1224" i="1"/>
  <c r="H1224" i="1" s="1"/>
  <c r="A1225" i="1"/>
  <c r="B1225" i="1"/>
  <c r="C1225" i="1"/>
  <c r="D1225" i="1"/>
  <c r="G1225" i="1"/>
  <c r="K1225" i="1"/>
  <c r="F1225" i="1" s="1"/>
  <c r="L1225" i="1"/>
  <c r="H1225" i="1" s="1"/>
  <c r="A1184" i="1"/>
  <c r="B1184" i="1"/>
  <c r="C1184" i="1"/>
  <c r="D1184" i="1"/>
  <c r="G1184" i="1"/>
  <c r="K1184" i="1"/>
  <c r="F1184" i="1" s="1"/>
  <c r="L1184" i="1"/>
  <c r="H1184" i="1" s="1"/>
  <c r="A734" i="1"/>
  <c r="B734" i="1"/>
  <c r="C734" i="1"/>
  <c r="D734" i="1"/>
  <c r="G734" i="1"/>
  <c r="K734" i="1"/>
  <c r="L734" i="1"/>
  <c r="H734" i="1" s="1"/>
  <c r="A600" i="1"/>
  <c r="B600" i="1"/>
  <c r="C600" i="1"/>
  <c r="D600" i="1"/>
  <c r="G600" i="1"/>
  <c r="K600" i="1"/>
  <c r="L600" i="1"/>
  <c r="H600" i="1" s="1"/>
  <c r="A433" i="1"/>
  <c r="B433" i="1"/>
  <c r="C433" i="1"/>
  <c r="D433" i="1"/>
  <c r="G433" i="1"/>
  <c r="K433" i="1"/>
  <c r="J433" i="1" s="1"/>
  <c r="L433" i="1"/>
  <c r="H433" i="1" s="1"/>
  <c r="A106" i="1"/>
  <c r="B106" i="1"/>
  <c r="C106" i="1"/>
  <c r="D106" i="1"/>
  <c r="G106" i="1"/>
  <c r="K106" i="1"/>
  <c r="I106" i="1" s="1" a="1"/>
  <c r="I106" i="1" s="1"/>
  <c r="L106" i="1"/>
  <c r="H106" i="1" s="1"/>
  <c r="A1132" i="1"/>
  <c r="B1132" i="1"/>
  <c r="C1132" i="1"/>
  <c r="D1132" i="1"/>
  <c r="G1132" i="1"/>
  <c r="K1132" i="1"/>
  <c r="F1132" i="1" s="1"/>
  <c r="L1132" i="1"/>
  <c r="H1132" i="1" s="1"/>
  <c r="A3279" i="1"/>
  <c r="B3279" i="1"/>
  <c r="C3279" i="1"/>
  <c r="D3279" i="1"/>
  <c r="G3279" i="1"/>
  <c r="K3279" i="1"/>
  <c r="J3279" i="1" s="1"/>
  <c r="L3279" i="1"/>
  <c r="H3279" i="1" s="1"/>
  <c r="A3079" i="1"/>
  <c r="B3079" i="1"/>
  <c r="C3079" i="1"/>
  <c r="D3079" i="1"/>
  <c r="G3079" i="1"/>
  <c r="K3079" i="1"/>
  <c r="F3079" i="1" s="1"/>
  <c r="L3079" i="1"/>
  <c r="H3079" i="1" s="1"/>
  <c r="A2425" i="1"/>
  <c r="B2425" i="1"/>
  <c r="C2425" i="1"/>
  <c r="D2425" i="1"/>
  <c r="G2425" i="1"/>
  <c r="K2425" i="1"/>
  <c r="F2425" i="1" s="1"/>
  <c r="L2425" i="1"/>
  <c r="H2425" i="1" s="1"/>
  <c r="A2012" i="1"/>
  <c r="B2012" i="1"/>
  <c r="C2012" i="1"/>
  <c r="D2012" i="1"/>
  <c r="G2012" i="1"/>
  <c r="K2012" i="1"/>
  <c r="L2012" i="1"/>
  <c r="H2012" i="1" s="1"/>
  <c r="A1947" i="1"/>
  <c r="B1947" i="1"/>
  <c r="C1947" i="1"/>
  <c r="D1947" i="1"/>
  <c r="G1947" i="1"/>
  <c r="K1947" i="1"/>
  <c r="I1947" i="1" s="1" a="1"/>
  <c r="I1947" i="1" s="1"/>
  <c r="L1947" i="1"/>
  <c r="H1947" i="1" s="1"/>
  <c r="A1746" i="1"/>
  <c r="B1746" i="1"/>
  <c r="C1746" i="1"/>
  <c r="D1746" i="1"/>
  <c r="G1746" i="1"/>
  <c r="K1746" i="1"/>
  <c r="L1746" i="1"/>
  <c r="H1746" i="1" s="1"/>
  <c r="A1659" i="1"/>
  <c r="B1659" i="1"/>
  <c r="C1659" i="1"/>
  <c r="D1659" i="1"/>
  <c r="G1659" i="1"/>
  <c r="K1659" i="1"/>
  <c r="L1659" i="1"/>
  <c r="H1659" i="1" s="1"/>
  <c r="A1554" i="1"/>
  <c r="B1554" i="1"/>
  <c r="C1554" i="1"/>
  <c r="D1554" i="1"/>
  <c r="G1554" i="1"/>
  <c r="K1554" i="1"/>
  <c r="F1554" i="1" s="1"/>
  <c r="L1554" i="1"/>
  <c r="H1554" i="1" s="1"/>
  <c r="A1046" i="1"/>
  <c r="B1046" i="1"/>
  <c r="C1046" i="1"/>
  <c r="D1046" i="1"/>
  <c r="G1046" i="1"/>
  <c r="K1046" i="1"/>
  <c r="J1046" i="1" s="1"/>
  <c r="L1046" i="1"/>
  <c r="H1046" i="1" s="1"/>
  <c r="A855" i="1"/>
  <c r="B855" i="1"/>
  <c r="C855" i="1"/>
  <c r="D855" i="1"/>
  <c r="G855" i="1"/>
  <c r="K855" i="1"/>
  <c r="F855" i="1" s="1"/>
  <c r="L855" i="1"/>
  <c r="H855" i="1" s="1"/>
  <c r="A643" i="1"/>
  <c r="B643" i="1"/>
  <c r="C643" i="1"/>
  <c r="D643" i="1"/>
  <c r="G643" i="1"/>
  <c r="K643" i="1"/>
  <c r="J643" i="1" s="1"/>
  <c r="L643" i="1"/>
  <c r="H643" i="1" s="1"/>
  <c r="A240" i="1"/>
  <c r="B240" i="1"/>
  <c r="C240" i="1"/>
  <c r="D240" i="1"/>
  <c r="G240" i="1"/>
  <c r="K240" i="1"/>
  <c r="L240" i="1"/>
  <c r="H240" i="1" s="1"/>
  <c r="A86" i="1"/>
  <c r="B86" i="1"/>
  <c r="C86" i="1"/>
  <c r="D86" i="1"/>
  <c r="G86" i="1"/>
  <c r="K86" i="1"/>
  <c r="I86" i="1" s="1" a="1"/>
  <c r="I86" i="1" s="1"/>
  <c r="L86" i="1"/>
  <c r="H86" i="1" s="1"/>
  <c r="A1516" i="1"/>
  <c r="B1516" i="1"/>
  <c r="C1516" i="1"/>
  <c r="D1516" i="1"/>
  <c r="G1516" i="1"/>
  <c r="K1516" i="1"/>
  <c r="J1516" i="1" s="1"/>
  <c r="L1516" i="1"/>
  <c r="H1516" i="1" s="1"/>
  <c r="A1660" i="1"/>
  <c r="B1660" i="1"/>
  <c r="C1660" i="1"/>
  <c r="D1660" i="1"/>
  <c r="G1660" i="1"/>
  <c r="K1660" i="1"/>
  <c r="L1660" i="1"/>
  <c r="H1660" i="1" s="1"/>
  <c r="A3231" i="1"/>
  <c r="B3231" i="1"/>
  <c r="C3231" i="1"/>
  <c r="D3231" i="1"/>
  <c r="G3231" i="1"/>
  <c r="K3231" i="1"/>
  <c r="F3231" i="1" s="1"/>
  <c r="L3231" i="1"/>
  <c r="H3231" i="1" s="1"/>
  <c r="A2461" i="1"/>
  <c r="B2461" i="1"/>
  <c r="C2461" i="1"/>
  <c r="D2461" i="1"/>
  <c r="G2461" i="1"/>
  <c r="K2461" i="1"/>
  <c r="F2461" i="1" s="1"/>
  <c r="L2461" i="1"/>
  <c r="H2461" i="1" s="1"/>
  <c r="A3149" i="1"/>
  <c r="B3149" i="1"/>
  <c r="C3149" i="1"/>
  <c r="D3149" i="1"/>
  <c r="G3149" i="1"/>
  <c r="K3149" i="1"/>
  <c r="F3149" i="1" s="1"/>
  <c r="L3149" i="1"/>
  <c r="H3149" i="1" s="1"/>
  <c r="A1491" i="1"/>
  <c r="B1491" i="1"/>
  <c r="C1491" i="1"/>
  <c r="D1491" i="1"/>
  <c r="G1491" i="1"/>
  <c r="K1491" i="1"/>
  <c r="L1491" i="1"/>
  <c r="H1491" i="1" s="1"/>
  <c r="A3335" i="1"/>
  <c r="B3335" i="1"/>
  <c r="C3335" i="1"/>
  <c r="D3335" i="1"/>
  <c r="G3335" i="1"/>
  <c r="K3335" i="1"/>
  <c r="J3335" i="1" s="1"/>
  <c r="L3335" i="1"/>
  <c r="H3335" i="1" s="1"/>
  <c r="A3336" i="1"/>
  <c r="B3336" i="1"/>
  <c r="C3336" i="1"/>
  <c r="D3336" i="1"/>
  <c r="G3336" i="1"/>
  <c r="K3336" i="1"/>
  <c r="J3336" i="1" s="1"/>
  <c r="L3336" i="1"/>
  <c r="H3336" i="1" s="1"/>
  <c r="A3280" i="1"/>
  <c r="B3280" i="1"/>
  <c r="C3280" i="1"/>
  <c r="D3280" i="1"/>
  <c r="G3280" i="1"/>
  <c r="K3280" i="1"/>
  <c r="F3280" i="1" s="1"/>
  <c r="L3280" i="1"/>
  <c r="H3280" i="1" s="1"/>
  <c r="A3204" i="1"/>
  <c r="B3204" i="1"/>
  <c r="C3204" i="1"/>
  <c r="D3204" i="1"/>
  <c r="G3204" i="1"/>
  <c r="K3204" i="1"/>
  <c r="F3204" i="1" s="1"/>
  <c r="L3204" i="1"/>
  <c r="H3204" i="1" s="1"/>
  <c r="A2622" i="1"/>
  <c r="B2622" i="1"/>
  <c r="C2622" i="1"/>
  <c r="D2622" i="1"/>
  <c r="G2622" i="1"/>
  <c r="K2622" i="1"/>
  <c r="I2622" i="1" s="1" a="1"/>
  <c r="I2622" i="1" s="1"/>
  <c r="L2622" i="1"/>
  <c r="H2622" i="1" s="1"/>
  <c r="A2491" i="1"/>
  <c r="B2491" i="1"/>
  <c r="C2491" i="1"/>
  <c r="D2491" i="1"/>
  <c r="G2491" i="1"/>
  <c r="K2491" i="1"/>
  <c r="F2491" i="1" s="1"/>
  <c r="L2491" i="1"/>
  <c r="H2491" i="1" s="1"/>
  <c r="A2048" i="1"/>
  <c r="B2048" i="1"/>
  <c r="C2048" i="1"/>
  <c r="D2048" i="1"/>
  <c r="G2048" i="1"/>
  <c r="K2048" i="1"/>
  <c r="J2048" i="1" s="1"/>
  <c r="L2048" i="1"/>
  <c r="H2048" i="1" s="1"/>
  <c r="A1846" i="1"/>
  <c r="B1846" i="1"/>
  <c r="C1846" i="1"/>
  <c r="D1846" i="1"/>
  <c r="G1846" i="1"/>
  <c r="K1846" i="1"/>
  <c r="L1846" i="1"/>
  <c r="H1846" i="1" s="1"/>
  <c r="A1610" i="1"/>
  <c r="B1610" i="1"/>
  <c r="C1610" i="1"/>
  <c r="D1610" i="1"/>
  <c r="G1610" i="1"/>
  <c r="K1610" i="1"/>
  <c r="J1610" i="1" s="1"/>
  <c r="L1610" i="1"/>
  <c r="H1610" i="1" s="1"/>
  <c r="A1585" i="1"/>
  <c r="B1585" i="1"/>
  <c r="C1585" i="1"/>
  <c r="D1585" i="1"/>
  <c r="G1585" i="1"/>
  <c r="K1585" i="1"/>
  <c r="L1585" i="1"/>
  <c r="H1585" i="1" s="1"/>
  <c r="A1555" i="1"/>
  <c r="B1555" i="1"/>
  <c r="C1555" i="1"/>
  <c r="D1555" i="1"/>
  <c r="G1555" i="1"/>
  <c r="K1555" i="1"/>
  <c r="F1555" i="1" s="1"/>
  <c r="L1555" i="1"/>
  <c r="H1555" i="1" s="1"/>
  <c r="A1422" i="1"/>
  <c r="B1422" i="1"/>
  <c r="C1422" i="1"/>
  <c r="D1422" i="1"/>
  <c r="G1422" i="1"/>
  <c r="K1422" i="1"/>
  <c r="F1422" i="1" s="1"/>
  <c r="L1422" i="1"/>
  <c r="H1422" i="1" s="1"/>
  <c r="A1133" i="1"/>
  <c r="B1133" i="1"/>
  <c r="C1133" i="1"/>
  <c r="D1133" i="1"/>
  <c r="G1133" i="1"/>
  <c r="K1133" i="1"/>
  <c r="F1133" i="1" s="1"/>
  <c r="L1133" i="1"/>
  <c r="H1133" i="1" s="1"/>
  <c r="A349" i="1"/>
  <c r="B349" i="1"/>
  <c r="C349" i="1"/>
  <c r="D349" i="1"/>
  <c r="G349" i="1"/>
  <c r="K349" i="1"/>
  <c r="F349" i="1" s="1"/>
  <c r="L349" i="1"/>
  <c r="H349" i="1" s="1"/>
  <c r="A10" i="1"/>
  <c r="B10" i="1"/>
  <c r="C10" i="1"/>
  <c r="D10" i="1"/>
  <c r="G10" i="1"/>
  <c r="K10" i="1"/>
  <c r="L10" i="1"/>
  <c r="H10" i="1" s="1"/>
  <c r="A124" i="1"/>
  <c r="B124" i="1"/>
  <c r="C124" i="1"/>
  <c r="D124" i="1"/>
  <c r="G124" i="1"/>
  <c r="K124" i="1"/>
  <c r="L124" i="1"/>
  <c r="H124" i="1" s="1"/>
  <c r="A2462" i="1"/>
  <c r="B2462" i="1"/>
  <c r="C2462" i="1"/>
  <c r="D2462" i="1"/>
  <c r="G2462" i="1"/>
  <c r="K2462" i="1"/>
  <c r="F2462" i="1" s="1"/>
  <c r="L2462" i="1"/>
  <c r="H2462" i="1" s="1"/>
  <c r="A3265" i="1"/>
  <c r="B3265" i="1"/>
  <c r="C3265" i="1"/>
  <c r="D3265" i="1"/>
  <c r="G3265" i="1"/>
  <c r="I3265" i="1" a="1"/>
  <c r="I3265" i="1" s="1"/>
  <c r="K3265" i="1"/>
  <c r="F3265" i="1" s="1"/>
  <c r="L3265" i="1"/>
  <c r="H3265" i="1" s="1"/>
  <c r="A3040" i="1"/>
  <c r="B3040" i="1"/>
  <c r="C3040" i="1"/>
  <c r="D3040" i="1"/>
  <c r="G3040" i="1"/>
  <c r="K3040" i="1"/>
  <c r="F3040" i="1" s="1"/>
  <c r="L3040" i="1"/>
  <c r="H3040" i="1" s="1"/>
  <c r="A2947" i="1"/>
  <c r="B2947" i="1"/>
  <c r="C2947" i="1"/>
  <c r="D2947" i="1"/>
  <c r="G2947" i="1"/>
  <c r="K2947" i="1"/>
  <c r="I2947" i="1" s="1" a="1"/>
  <c r="I2947" i="1" s="1"/>
  <c r="L2947" i="1"/>
  <c r="H2947" i="1" s="1"/>
  <c r="A2888" i="1"/>
  <c r="B2888" i="1"/>
  <c r="C2888" i="1"/>
  <c r="D2888" i="1"/>
  <c r="G2888" i="1"/>
  <c r="K2888" i="1"/>
  <c r="F2888" i="1" s="1"/>
  <c r="L2888" i="1"/>
  <c r="H2888" i="1" s="1"/>
  <c r="A2850" i="1"/>
  <c r="B2850" i="1"/>
  <c r="C2850" i="1"/>
  <c r="D2850" i="1"/>
  <c r="G2850" i="1"/>
  <c r="K2850" i="1"/>
  <c r="J2850" i="1" s="1"/>
  <c r="L2850" i="1"/>
  <c r="H2850" i="1" s="1"/>
  <c r="A2796" i="1"/>
  <c r="B2796" i="1"/>
  <c r="C2796" i="1"/>
  <c r="D2796" i="1"/>
  <c r="G2796" i="1"/>
  <c r="K2796" i="1"/>
  <c r="L2796" i="1"/>
  <c r="H2796" i="1" s="1"/>
  <c r="A1847" i="1"/>
  <c r="B1847" i="1"/>
  <c r="C1847" i="1"/>
  <c r="D1847" i="1"/>
  <c r="G1847" i="1"/>
  <c r="K1847" i="1"/>
  <c r="F1847" i="1" s="1"/>
  <c r="L1847" i="1"/>
  <c r="H1847" i="1" s="1"/>
  <c r="A1747" i="1"/>
  <c r="B1747" i="1"/>
  <c r="C1747" i="1"/>
  <c r="D1747" i="1"/>
  <c r="G1747" i="1"/>
  <c r="K1747" i="1"/>
  <c r="L1747" i="1"/>
  <c r="H1747" i="1" s="1"/>
  <c r="A1517" i="1"/>
  <c r="B1517" i="1"/>
  <c r="C1517" i="1"/>
  <c r="D1517" i="1"/>
  <c r="G1517" i="1"/>
  <c r="K1517" i="1"/>
  <c r="F1517" i="1" s="1"/>
  <c r="L1517" i="1"/>
  <c r="H1517" i="1" s="1"/>
  <c r="A1134" i="1"/>
  <c r="B1134" i="1"/>
  <c r="C1134" i="1"/>
  <c r="D1134" i="1"/>
  <c r="G1134" i="1"/>
  <c r="K1134" i="1"/>
  <c r="F1134" i="1" s="1"/>
  <c r="L1134" i="1"/>
  <c r="H1134" i="1" s="1"/>
  <c r="A1009" i="1"/>
  <c r="B1009" i="1"/>
  <c r="C1009" i="1"/>
  <c r="D1009" i="1"/>
  <c r="G1009" i="1"/>
  <c r="K1009" i="1"/>
  <c r="I1009" i="1" s="1" a="1"/>
  <c r="I1009" i="1" s="1"/>
  <c r="L1009" i="1"/>
  <c r="H1009" i="1" s="1"/>
  <c r="A471" i="1"/>
  <c r="B471" i="1"/>
  <c r="C471" i="1"/>
  <c r="D471" i="1"/>
  <c r="G471" i="1"/>
  <c r="K471" i="1"/>
  <c r="L471" i="1"/>
  <c r="H471" i="1" s="1"/>
  <c r="A407" i="1"/>
  <c r="B407" i="1"/>
  <c r="C407" i="1"/>
  <c r="D407" i="1"/>
  <c r="G407" i="1"/>
  <c r="K407" i="1"/>
  <c r="J407" i="1" s="1"/>
  <c r="L407" i="1"/>
  <c r="H407" i="1" s="1"/>
  <c r="A271" i="1"/>
  <c r="B271" i="1"/>
  <c r="C271" i="1"/>
  <c r="D271" i="1"/>
  <c r="G271" i="1"/>
  <c r="K271" i="1"/>
  <c r="J271" i="1" s="1"/>
  <c r="L271" i="1"/>
  <c r="H271" i="1" s="1"/>
  <c r="A756" i="1"/>
  <c r="B756" i="1"/>
  <c r="C756" i="1"/>
  <c r="D756" i="1"/>
  <c r="G756" i="1"/>
  <c r="K756" i="1"/>
  <c r="L756" i="1"/>
  <c r="H756" i="1" s="1"/>
  <c r="A3150" i="1"/>
  <c r="B3150" i="1"/>
  <c r="C3150" i="1"/>
  <c r="D3150" i="1"/>
  <c r="G3150" i="1"/>
  <c r="K3150" i="1"/>
  <c r="L3150" i="1"/>
  <c r="H3150" i="1" s="1"/>
  <c r="A3080" i="1"/>
  <c r="B3080" i="1"/>
  <c r="C3080" i="1"/>
  <c r="D3080" i="1"/>
  <c r="G3080" i="1"/>
  <c r="K3080" i="1"/>
  <c r="F3080" i="1" s="1"/>
  <c r="L3080" i="1"/>
  <c r="H3080" i="1" s="1"/>
  <c r="A2948" i="1"/>
  <c r="B2948" i="1"/>
  <c r="C2948" i="1"/>
  <c r="D2948" i="1"/>
  <c r="G2948" i="1"/>
  <c r="K2948" i="1"/>
  <c r="L2948" i="1"/>
  <c r="H2948" i="1" s="1"/>
  <c r="A2816" i="1"/>
  <c r="B2816" i="1"/>
  <c r="C2816" i="1"/>
  <c r="D2816" i="1"/>
  <c r="G2816" i="1"/>
  <c r="K2816" i="1"/>
  <c r="F2816" i="1" s="1"/>
  <c r="L2816" i="1"/>
  <c r="H2816" i="1" s="1"/>
  <c r="A2722" i="1"/>
  <c r="B2722" i="1"/>
  <c r="C2722" i="1"/>
  <c r="D2722" i="1"/>
  <c r="G2722" i="1"/>
  <c r="K2722" i="1"/>
  <c r="I2722" i="1" s="1" a="1"/>
  <c r="I2722" i="1" s="1"/>
  <c r="L2722" i="1"/>
  <c r="H2722" i="1" s="1"/>
  <c r="A2308" i="1"/>
  <c r="B2308" i="1"/>
  <c r="C2308" i="1"/>
  <c r="D2308" i="1"/>
  <c r="G2308" i="1"/>
  <c r="K2308" i="1"/>
  <c r="L2308" i="1"/>
  <c r="H2308" i="1" s="1"/>
  <c r="A2283" i="1"/>
  <c r="B2283" i="1"/>
  <c r="C2283" i="1"/>
  <c r="D2283" i="1"/>
  <c r="G2283" i="1"/>
  <c r="K2283" i="1"/>
  <c r="J2283" i="1" s="1"/>
  <c r="L2283" i="1"/>
  <c r="H2283" i="1" s="1"/>
  <c r="A2220" i="1"/>
  <c r="B2220" i="1"/>
  <c r="C2220" i="1"/>
  <c r="D2220" i="1"/>
  <c r="G2220" i="1"/>
  <c r="K2220" i="1"/>
  <c r="L2220" i="1"/>
  <c r="H2220" i="1" s="1"/>
  <c r="A2189" i="1"/>
  <c r="B2189" i="1"/>
  <c r="C2189" i="1"/>
  <c r="D2189" i="1"/>
  <c r="G2189" i="1"/>
  <c r="K2189" i="1"/>
  <c r="F2189" i="1" s="1"/>
  <c r="L2189" i="1"/>
  <c r="H2189" i="1" s="1"/>
  <c r="A1798" i="1"/>
  <c r="B1798" i="1"/>
  <c r="C1798" i="1"/>
  <c r="D1798" i="1"/>
  <c r="G1798" i="1"/>
  <c r="K1798" i="1"/>
  <c r="F1798" i="1" s="1"/>
  <c r="L1798" i="1"/>
  <c r="H1798" i="1" s="1"/>
  <c r="A1661" i="1"/>
  <c r="B1661" i="1"/>
  <c r="C1661" i="1"/>
  <c r="D1661" i="1"/>
  <c r="G1661" i="1"/>
  <c r="K1661" i="1"/>
  <c r="I1661" i="1" s="1" a="1"/>
  <c r="I1661" i="1" s="1"/>
  <c r="L1661" i="1"/>
  <c r="H1661" i="1" s="1"/>
  <c r="A1611" i="1"/>
  <c r="B1611" i="1"/>
  <c r="C1611" i="1"/>
  <c r="D1611" i="1"/>
  <c r="G1611" i="1"/>
  <c r="K1611" i="1"/>
  <c r="L1611" i="1"/>
  <c r="H1611" i="1" s="1"/>
  <c r="A942" i="1"/>
  <c r="B942" i="1"/>
  <c r="C942" i="1"/>
  <c r="D942" i="1"/>
  <c r="G942" i="1"/>
  <c r="K942" i="1"/>
  <c r="L942" i="1"/>
  <c r="H942" i="1" s="1"/>
  <c r="A302" i="1"/>
  <c r="B302" i="1"/>
  <c r="C302" i="1"/>
  <c r="D302" i="1"/>
  <c r="G302" i="1"/>
  <c r="K302" i="1"/>
  <c r="J302" i="1" s="1"/>
  <c r="L302" i="1"/>
  <c r="H302" i="1" s="1"/>
  <c r="A3112" i="1"/>
  <c r="B3112" i="1"/>
  <c r="C3112" i="1"/>
  <c r="D3112" i="1"/>
  <c r="G3112" i="1"/>
  <c r="K3112" i="1"/>
  <c r="J3112" i="1" s="1"/>
  <c r="L3112" i="1"/>
  <c r="H3112" i="1" s="1"/>
  <c r="A3041" i="1"/>
  <c r="B3041" i="1"/>
  <c r="C3041" i="1"/>
  <c r="D3041" i="1"/>
  <c r="G3041" i="1"/>
  <c r="K3041" i="1"/>
  <c r="L3041" i="1"/>
  <c r="H3041" i="1" s="1"/>
  <c r="A2537" i="1"/>
  <c r="B2537" i="1"/>
  <c r="C2537" i="1"/>
  <c r="D2537" i="1"/>
  <c r="G2537" i="1"/>
  <c r="K2537" i="1"/>
  <c r="F2537" i="1" s="1"/>
  <c r="L2537" i="1"/>
  <c r="H2537" i="1" s="1"/>
  <c r="A2190" i="1"/>
  <c r="B2190" i="1"/>
  <c r="C2190" i="1"/>
  <c r="D2190" i="1"/>
  <c r="G2190" i="1"/>
  <c r="K2190" i="1"/>
  <c r="L2190" i="1"/>
  <c r="H2190" i="1" s="1"/>
  <c r="A2049" i="1"/>
  <c r="B2049" i="1"/>
  <c r="C2049" i="1"/>
  <c r="D2049" i="1"/>
  <c r="G2049" i="1"/>
  <c r="K2049" i="1"/>
  <c r="I2049" i="1" s="1" a="1"/>
  <c r="I2049" i="1" s="1"/>
  <c r="L2049" i="1"/>
  <c r="H2049" i="1" s="1"/>
  <c r="A1713" i="1"/>
  <c r="B1713" i="1"/>
  <c r="C1713" i="1"/>
  <c r="D1713" i="1"/>
  <c r="G1713" i="1"/>
  <c r="K1713" i="1"/>
  <c r="F1713" i="1" s="1"/>
  <c r="L1713" i="1"/>
  <c r="H1713" i="1" s="1"/>
  <c r="A1492" i="1"/>
  <c r="B1492" i="1"/>
  <c r="C1492" i="1"/>
  <c r="D1492" i="1"/>
  <c r="G1492" i="1"/>
  <c r="K1492" i="1"/>
  <c r="L1492" i="1"/>
  <c r="H1492" i="1" s="1"/>
  <c r="A1423" i="1"/>
  <c r="B1423" i="1"/>
  <c r="C1423" i="1"/>
  <c r="D1423" i="1"/>
  <c r="G1423" i="1"/>
  <c r="K1423" i="1"/>
  <c r="I1423" i="1" s="1" a="1"/>
  <c r="I1423" i="1" s="1"/>
  <c r="L1423" i="1"/>
  <c r="H1423" i="1" s="1"/>
  <c r="A1976" i="1"/>
  <c r="B1976" i="1"/>
  <c r="C1976" i="1"/>
  <c r="D1976" i="1"/>
  <c r="G1976" i="1"/>
  <c r="K1976" i="1"/>
  <c r="F1976" i="1" s="1"/>
  <c r="L1976" i="1"/>
  <c r="H1976" i="1" s="1"/>
  <c r="A154" i="1"/>
  <c r="B154" i="1"/>
  <c r="C154" i="1"/>
  <c r="D154" i="1"/>
  <c r="G154" i="1"/>
  <c r="K154" i="1"/>
  <c r="F154" i="1" s="1"/>
  <c r="L154" i="1"/>
  <c r="H154" i="1" s="1"/>
  <c r="A1662" i="1"/>
  <c r="B1662" i="1"/>
  <c r="C1662" i="1"/>
  <c r="D1662" i="1"/>
  <c r="G1662" i="1"/>
  <c r="K1662" i="1"/>
  <c r="F1662" i="1" s="1"/>
  <c r="L1662" i="1"/>
  <c r="H1662" i="1" s="1"/>
  <c r="A2245" i="1"/>
  <c r="B2245" i="1"/>
  <c r="C2245" i="1"/>
  <c r="D2245" i="1"/>
  <c r="G2245" i="1"/>
  <c r="K2245" i="1"/>
  <c r="J2245" i="1" s="1"/>
  <c r="L2245" i="1"/>
  <c r="H2245" i="1" s="1"/>
  <c r="A1047" i="1"/>
  <c r="B1047" i="1"/>
  <c r="C1047" i="1"/>
  <c r="D1047" i="1"/>
  <c r="G1047" i="1"/>
  <c r="K1047" i="1"/>
  <c r="I1047" i="1" s="1" a="1"/>
  <c r="I1047" i="1" s="1"/>
  <c r="L1047" i="1"/>
  <c r="H1047" i="1" s="1"/>
  <c r="A1586" i="1"/>
  <c r="B1586" i="1"/>
  <c r="C1586" i="1"/>
  <c r="D1586" i="1"/>
  <c r="G1586" i="1"/>
  <c r="K1586" i="1"/>
  <c r="L1586" i="1"/>
  <c r="H1586" i="1" s="1"/>
  <c r="A3081" i="1"/>
  <c r="B3081" i="1"/>
  <c r="C3081" i="1"/>
  <c r="D3081" i="1"/>
  <c r="G3081" i="1"/>
  <c r="K3081" i="1"/>
  <c r="J3081" i="1" s="1"/>
  <c r="L3081" i="1"/>
  <c r="H3081" i="1" s="1"/>
  <c r="A2797" i="1"/>
  <c r="B2797" i="1"/>
  <c r="C2797" i="1"/>
  <c r="D2797" i="1"/>
  <c r="G2797" i="1"/>
  <c r="K2797" i="1"/>
  <c r="F2797" i="1" s="1"/>
  <c r="L2797" i="1"/>
  <c r="H2797" i="1" s="1"/>
  <c r="A2723" i="1"/>
  <c r="B2723" i="1"/>
  <c r="C2723" i="1"/>
  <c r="D2723" i="1"/>
  <c r="G2723" i="1"/>
  <c r="K2723" i="1"/>
  <c r="F2723" i="1" s="1"/>
  <c r="L2723" i="1"/>
  <c r="H2723" i="1" s="1"/>
  <c r="A2689" i="1"/>
  <c r="B2689" i="1"/>
  <c r="C2689" i="1"/>
  <c r="D2689" i="1"/>
  <c r="G2689" i="1"/>
  <c r="K2689" i="1"/>
  <c r="I2689" i="1" s="1" a="1"/>
  <c r="I2689" i="1" s="1"/>
  <c r="L2689" i="1"/>
  <c r="H2689" i="1" s="1"/>
  <c r="A2623" i="1"/>
  <c r="B2623" i="1"/>
  <c r="C2623" i="1"/>
  <c r="D2623" i="1"/>
  <c r="G2623" i="1"/>
  <c r="K2623" i="1"/>
  <c r="I2623" i="1" s="1" a="1"/>
  <c r="I2623" i="1" s="1"/>
  <c r="L2623" i="1"/>
  <c r="H2623" i="1" s="1"/>
  <c r="A2463" i="1"/>
  <c r="B2463" i="1"/>
  <c r="C2463" i="1"/>
  <c r="D2463" i="1"/>
  <c r="G2463" i="1"/>
  <c r="K2463" i="1"/>
  <c r="J2463" i="1" s="1"/>
  <c r="L2463" i="1"/>
  <c r="H2463" i="1" s="1"/>
  <c r="A2381" i="1"/>
  <c r="B2381" i="1"/>
  <c r="C2381" i="1"/>
  <c r="D2381" i="1"/>
  <c r="G2381" i="1"/>
  <c r="K2381" i="1"/>
  <c r="L2381" i="1"/>
  <c r="H2381" i="1" s="1"/>
  <c r="A2246" i="1"/>
  <c r="B2246" i="1"/>
  <c r="C2246" i="1"/>
  <c r="D2246" i="1"/>
  <c r="G2246" i="1"/>
  <c r="K2246" i="1"/>
  <c r="I2246" i="1" s="1" a="1"/>
  <c r="I2246" i="1" s="1"/>
  <c r="L2246" i="1"/>
  <c r="H2246" i="1" s="1"/>
  <c r="A2221" i="1"/>
  <c r="B2221" i="1"/>
  <c r="C2221" i="1"/>
  <c r="D2221" i="1"/>
  <c r="G2221" i="1"/>
  <c r="K2221" i="1"/>
  <c r="J2221" i="1" s="1"/>
  <c r="L2221" i="1"/>
  <c r="H2221" i="1" s="1"/>
  <c r="A1848" i="1"/>
  <c r="B1848" i="1"/>
  <c r="C1848" i="1"/>
  <c r="D1848" i="1"/>
  <c r="G1848" i="1"/>
  <c r="K1848" i="1"/>
  <c r="F1848" i="1" s="1"/>
  <c r="L1848" i="1"/>
  <c r="H1848" i="1" s="1"/>
  <c r="A1663" i="1"/>
  <c r="B1663" i="1"/>
  <c r="C1663" i="1"/>
  <c r="D1663" i="1"/>
  <c r="G1663" i="1"/>
  <c r="K1663" i="1"/>
  <c r="F1663" i="1" s="1"/>
  <c r="L1663" i="1"/>
  <c r="H1663" i="1" s="1"/>
  <c r="A1493" i="1"/>
  <c r="B1493" i="1"/>
  <c r="C1493" i="1"/>
  <c r="D1493" i="1"/>
  <c r="G1493" i="1"/>
  <c r="K1493" i="1"/>
  <c r="I1493" i="1" s="1" a="1"/>
  <c r="I1493" i="1" s="1"/>
  <c r="L1493" i="1"/>
  <c r="H1493" i="1" s="1"/>
  <c r="A1158" i="1"/>
  <c r="B1158" i="1"/>
  <c r="C1158" i="1"/>
  <c r="D1158" i="1"/>
  <c r="G1158" i="1"/>
  <c r="K1158" i="1"/>
  <c r="I1158" i="1" s="1" a="1"/>
  <c r="I1158" i="1" s="1"/>
  <c r="L1158" i="1"/>
  <c r="H1158" i="1" s="1"/>
  <c r="A155" i="1"/>
  <c r="B155" i="1"/>
  <c r="C155" i="1"/>
  <c r="D155" i="1"/>
  <c r="G155" i="1"/>
  <c r="K155" i="1"/>
  <c r="L155" i="1"/>
  <c r="H155" i="1" s="1"/>
  <c r="A1714" i="1"/>
  <c r="B1714" i="1"/>
  <c r="C1714" i="1"/>
  <c r="D1714" i="1"/>
  <c r="G1714" i="1"/>
  <c r="K1714" i="1"/>
  <c r="L1714" i="1"/>
  <c r="H1714" i="1" s="1"/>
  <c r="A3113" i="1"/>
  <c r="B3113" i="1"/>
  <c r="C3113" i="1"/>
  <c r="D3113" i="1"/>
  <c r="G3113" i="1"/>
  <c r="K3113" i="1"/>
  <c r="I3113" i="1" s="1" a="1"/>
  <c r="I3113" i="1" s="1"/>
  <c r="L3113" i="1"/>
  <c r="H3113" i="1" s="1"/>
  <c r="A288" i="1"/>
  <c r="B288" i="1"/>
  <c r="C288" i="1"/>
  <c r="D288" i="1"/>
  <c r="F288" i="1"/>
  <c r="G288" i="1"/>
  <c r="K288" i="1"/>
  <c r="J288" i="1" s="1"/>
  <c r="L288" i="1"/>
  <c r="H288" i="1" s="1"/>
  <c r="A107" i="1"/>
  <c r="B107" i="1"/>
  <c r="C107" i="1"/>
  <c r="D107" i="1"/>
  <c r="G107" i="1"/>
  <c r="K107" i="1"/>
  <c r="F107" i="1" s="1"/>
  <c r="L107" i="1"/>
  <c r="H107" i="1" s="1"/>
  <c r="A809" i="1"/>
  <c r="B809" i="1"/>
  <c r="C809" i="1"/>
  <c r="D809" i="1"/>
  <c r="G809" i="1"/>
  <c r="K809" i="1"/>
  <c r="F809" i="1" s="1"/>
  <c r="L809" i="1"/>
  <c r="H809" i="1" s="1"/>
  <c r="A289" i="1"/>
  <c r="B289" i="1"/>
  <c r="C289" i="1"/>
  <c r="D289" i="1"/>
  <c r="G289" i="1"/>
  <c r="K289" i="1"/>
  <c r="F289" i="1" s="1"/>
  <c r="L289" i="1"/>
  <c r="H289" i="1" s="1"/>
  <c r="A1264" i="1"/>
  <c r="B1264" i="1"/>
  <c r="C1264" i="1"/>
  <c r="D1264" i="1"/>
  <c r="G1264" i="1"/>
  <c r="K1264" i="1"/>
  <c r="L1264" i="1"/>
  <c r="H1264" i="1" s="1"/>
  <c r="A3387" i="1"/>
  <c r="B3387" i="1"/>
  <c r="C3387" i="1"/>
  <c r="D3387" i="1"/>
  <c r="G3387" i="1"/>
  <c r="K3387" i="1"/>
  <c r="J3387" i="1" s="1"/>
  <c r="L3387" i="1"/>
  <c r="H3387" i="1" s="1"/>
  <c r="A2492" i="1"/>
  <c r="B2492" i="1"/>
  <c r="C2492" i="1"/>
  <c r="D2492" i="1"/>
  <c r="G2492" i="1"/>
  <c r="K2492" i="1"/>
  <c r="L2492" i="1"/>
  <c r="H2492" i="1" s="1"/>
  <c r="A3388" i="1"/>
  <c r="B3388" i="1"/>
  <c r="C3388" i="1"/>
  <c r="D3388" i="1"/>
  <c r="G3388" i="1"/>
  <c r="K3388" i="1"/>
  <c r="I3388" i="1" s="1" a="1"/>
  <c r="I3388" i="1" s="1"/>
  <c r="L3388" i="1"/>
  <c r="H3388" i="1" s="1"/>
  <c r="A3042" i="1"/>
  <c r="B3042" i="1"/>
  <c r="C3042" i="1"/>
  <c r="D3042" i="1"/>
  <c r="G3042" i="1"/>
  <c r="K3042" i="1"/>
  <c r="F3042" i="1" s="1"/>
  <c r="L3042" i="1"/>
  <c r="H3042" i="1" s="1"/>
  <c r="A2851" i="1"/>
  <c r="B2851" i="1"/>
  <c r="C2851" i="1"/>
  <c r="D2851" i="1"/>
  <c r="G2851" i="1"/>
  <c r="K2851" i="1"/>
  <c r="F2851" i="1" s="1"/>
  <c r="L2851" i="1"/>
  <c r="H2851" i="1" s="1"/>
  <c r="A1451" i="1"/>
  <c r="B1451" i="1"/>
  <c r="C1451" i="1"/>
  <c r="D1451" i="1"/>
  <c r="G1451" i="1"/>
  <c r="K1451" i="1"/>
  <c r="F1451" i="1" s="1"/>
  <c r="L1451" i="1"/>
  <c r="H1451" i="1" s="1"/>
  <c r="A1352" i="1"/>
  <c r="B1352" i="1"/>
  <c r="C1352" i="1"/>
  <c r="D1352" i="1"/>
  <c r="G1352" i="1"/>
  <c r="K1352" i="1"/>
  <c r="J1352" i="1" s="1"/>
  <c r="L1352" i="1"/>
  <c r="H1352" i="1" s="1"/>
  <c r="A655" i="1"/>
  <c r="B655" i="1"/>
  <c r="C655" i="1"/>
  <c r="D655" i="1"/>
  <c r="G655" i="1"/>
  <c r="K655" i="1"/>
  <c r="I655" i="1" s="1" a="1"/>
  <c r="I655" i="1" s="1"/>
  <c r="L655" i="1"/>
  <c r="H655" i="1" s="1"/>
  <c r="A588" i="1"/>
  <c r="B588" i="1"/>
  <c r="C588" i="1"/>
  <c r="D588" i="1"/>
  <c r="G588" i="1"/>
  <c r="K588" i="1"/>
  <c r="J588" i="1" s="1"/>
  <c r="L588" i="1"/>
  <c r="H588" i="1" s="1"/>
  <c r="A601" i="1"/>
  <c r="B601" i="1"/>
  <c r="C601" i="1"/>
  <c r="D601" i="1"/>
  <c r="G601" i="1"/>
  <c r="K601" i="1"/>
  <c r="L601" i="1"/>
  <c r="H601" i="1" s="1"/>
  <c r="A2687" i="1"/>
  <c r="B2687" i="1"/>
  <c r="C2687" i="1"/>
  <c r="D2687" i="1"/>
  <c r="G2687" i="1"/>
  <c r="K2687" i="1"/>
  <c r="I2687" i="1" s="1" a="1"/>
  <c r="I2687" i="1" s="1"/>
  <c r="L2687" i="1"/>
  <c r="H2687" i="1" s="1"/>
  <c r="A1265" i="1"/>
  <c r="B1265" i="1"/>
  <c r="C1265" i="1"/>
  <c r="D1265" i="1"/>
  <c r="G1265" i="1"/>
  <c r="K1265" i="1"/>
  <c r="F1265" i="1" s="1"/>
  <c r="L1265" i="1"/>
  <c r="H1265" i="1" s="1"/>
  <c r="A3002" i="1"/>
  <c r="B3002" i="1"/>
  <c r="C3002" i="1"/>
  <c r="D3002" i="1"/>
  <c r="G3002" i="1"/>
  <c r="K3002" i="1"/>
  <c r="F3002" i="1" s="1"/>
  <c r="L3002" i="1"/>
  <c r="H3002" i="1" s="1"/>
  <c r="A3389" i="1"/>
  <c r="B3389" i="1"/>
  <c r="C3389" i="1"/>
  <c r="D3389" i="1"/>
  <c r="G3389" i="1"/>
  <c r="K3389" i="1"/>
  <c r="I3389" i="1" s="1" a="1"/>
  <c r="I3389" i="1" s="1"/>
  <c r="L3389" i="1"/>
  <c r="H3389" i="1" s="1"/>
  <c r="A3266" i="1"/>
  <c r="B3266" i="1"/>
  <c r="C3266" i="1"/>
  <c r="D3266" i="1"/>
  <c r="G3266" i="1"/>
  <c r="K3266" i="1"/>
  <c r="J3266" i="1" s="1"/>
  <c r="L3266" i="1"/>
  <c r="H3266" i="1" s="1"/>
  <c r="A2852" i="1"/>
  <c r="B2852" i="1"/>
  <c r="C2852" i="1"/>
  <c r="D2852" i="1"/>
  <c r="G2852" i="1"/>
  <c r="K2852" i="1"/>
  <c r="L2852" i="1"/>
  <c r="H2852" i="1" s="1"/>
  <c r="A2382" i="1"/>
  <c r="B2382" i="1"/>
  <c r="C2382" i="1"/>
  <c r="D2382" i="1"/>
  <c r="G2382" i="1"/>
  <c r="K2382" i="1"/>
  <c r="I2382" i="1" s="1" a="1"/>
  <c r="I2382" i="1" s="1"/>
  <c r="L2382" i="1"/>
  <c r="H2382" i="1" s="1"/>
  <c r="A2222" i="1"/>
  <c r="B2222" i="1"/>
  <c r="C2222" i="1"/>
  <c r="D2222" i="1"/>
  <c r="G2222" i="1"/>
  <c r="K2222" i="1"/>
  <c r="I2222" i="1" s="1" a="1"/>
  <c r="I2222" i="1" s="1"/>
  <c r="L2222" i="1"/>
  <c r="H2222" i="1" s="1"/>
  <c r="A2152" i="1"/>
  <c r="B2152" i="1"/>
  <c r="C2152" i="1"/>
  <c r="D2152" i="1"/>
  <c r="G2152" i="1"/>
  <c r="K2152" i="1"/>
  <c r="F2152" i="1" s="1"/>
  <c r="L2152" i="1"/>
  <c r="H2152" i="1" s="1"/>
  <c r="A2089" i="1"/>
  <c r="B2089" i="1"/>
  <c r="C2089" i="1"/>
  <c r="D2089" i="1"/>
  <c r="G2089" i="1"/>
  <c r="K2089" i="1"/>
  <c r="F2089" i="1" s="1"/>
  <c r="L2089" i="1"/>
  <c r="H2089" i="1" s="1"/>
  <c r="A1948" i="1"/>
  <c r="B1948" i="1"/>
  <c r="C1948" i="1"/>
  <c r="D1948" i="1"/>
  <c r="G1948" i="1"/>
  <c r="K1948" i="1"/>
  <c r="F1948" i="1" s="1"/>
  <c r="L1948" i="1"/>
  <c r="H1948" i="1" s="1"/>
  <c r="A1921" i="1"/>
  <c r="B1921" i="1"/>
  <c r="C1921" i="1"/>
  <c r="D1921" i="1"/>
  <c r="F1921" i="1"/>
  <c r="G1921" i="1"/>
  <c r="K1921" i="1"/>
  <c r="I1921" i="1" s="1" a="1"/>
  <c r="I1921" i="1" s="1"/>
  <c r="L1921" i="1"/>
  <c r="H1921" i="1" s="1"/>
  <c r="A1700" i="1"/>
  <c r="B1700" i="1"/>
  <c r="C1700" i="1"/>
  <c r="D1700" i="1"/>
  <c r="F1700" i="1"/>
  <c r="G1700" i="1"/>
  <c r="K1700" i="1"/>
  <c r="J1700" i="1" s="1"/>
  <c r="L1700" i="1"/>
  <c r="H1700" i="1" s="1"/>
  <c r="A1094" i="1"/>
  <c r="B1094" i="1"/>
  <c r="C1094" i="1"/>
  <c r="D1094" i="1"/>
  <c r="G1094" i="1"/>
  <c r="K1094" i="1"/>
  <c r="L1094" i="1"/>
  <c r="H1094" i="1" s="1"/>
  <c r="A684" i="1"/>
  <c r="B684" i="1"/>
  <c r="C684" i="1"/>
  <c r="D684" i="1"/>
  <c r="G684" i="1"/>
  <c r="K684" i="1"/>
  <c r="I684" i="1" s="1" a="1"/>
  <c r="I684" i="1" s="1"/>
  <c r="L684" i="1"/>
  <c r="H684" i="1" s="1"/>
  <c r="A241" i="1"/>
  <c r="B241" i="1"/>
  <c r="C241" i="1"/>
  <c r="D241" i="1"/>
  <c r="G241" i="1"/>
  <c r="K241" i="1"/>
  <c r="I241" i="1" s="1" a="1"/>
  <c r="I241" i="1" s="1"/>
  <c r="L241" i="1"/>
  <c r="H241" i="1" s="1"/>
  <c r="A521" i="1"/>
  <c r="B521" i="1"/>
  <c r="C521" i="1"/>
  <c r="D521" i="1"/>
  <c r="G521" i="1"/>
  <c r="K521" i="1"/>
  <c r="F521" i="1" s="1"/>
  <c r="L521" i="1"/>
  <c r="H521" i="1" s="1"/>
  <c r="A882" i="1"/>
  <c r="B882" i="1"/>
  <c r="C882" i="1"/>
  <c r="D882" i="1"/>
  <c r="G882" i="1"/>
  <c r="K882" i="1"/>
  <c r="I882" i="1" s="1" a="1"/>
  <c r="I882" i="1" s="1"/>
  <c r="L882" i="1"/>
  <c r="H882" i="1" s="1"/>
  <c r="A2853" i="1"/>
  <c r="B2853" i="1"/>
  <c r="C2853" i="1"/>
  <c r="D2853" i="1"/>
  <c r="G2853" i="1"/>
  <c r="K2853" i="1"/>
  <c r="J2853" i="1" s="1"/>
  <c r="L2853" i="1"/>
  <c r="H2853" i="1" s="1"/>
  <c r="A2090" i="1"/>
  <c r="B2090" i="1"/>
  <c r="C2090" i="1"/>
  <c r="D2090" i="1"/>
  <c r="G2090" i="1"/>
  <c r="K2090" i="1"/>
  <c r="L2090" i="1"/>
  <c r="H2090" i="1" s="1"/>
  <c r="A1185" i="1"/>
  <c r="B1185" i="1"/>
  <c r="C1185" i="1"/>
  <c r="D1185" i="1"/>
  <c r="G1185" i="1"/>
  <c r="K1185" i="1"/>
  <c r="I1185" i="1" s="1" a="1"/>
  <c r="I1185" i="1" s="1"/>
  <c r="L1185" i="1"/>
  <c r="H1185" i="1" s="1"/>
  <c r="A1068" i="1"/>
  <c r="B1068" i="1"/>
  <c r="C1068" i="1"/>
  <c r="D1068" i="1"/>
  <c r="G1068" i="1"/>
  <c r="K1068" i="1"/>
  <c r="J1068" i="1" s="1"/>
  <c r="L1068" i="1"/>
  <c r="H1068" i="1" s="1"/>
  <c r="A991" i="1"/>
  <c r="B991" i="1"/>
  <c r="C991" i="1"/>
  <c r="D991" i="1"/>
  <c r="G991" i="1"/>
  <c r="K991" i="1"/>
  <c r="F991" i="1" s="1"/>
  <c r="L991" i="1"/>
  <c r="H991" i="1" s="1"/>
  <c r="A975" i="1"/>
  <c r="B975" i="1"/>
  <c r="C975" i="1"/>
  <c r="D975" i="1"/>
  <c r="G975" i="1"/>
  <c r="K975" i="1"/>
  <c r="F975" i="1" s="1"/>
  <c r="L975" i="1"/>
  <c r="H975" i="1" s="1"/>
  <c r="A943" i="1"/>
  <c r="B943" i="1"/>
  <c r="C943" i="1"/>
  <c r="D943" i="1"/>
  <c r="G943" i="1"/>
  <c r="K943" i="1"/>
  <c r="F943" i="1" s="1"/>
  <c r="L943" i="1"/>
  <c r="H943" i="1" s="1"/>
  <c r="A757" i="1"/>
  <c r="B757" i="1"/>
  <c r="C757" i="1"/>
  <c r="D757" i="1"/>
  <c r="G757" i="1"/>
  <c r="K757" i="1"/>
  <c r="I757" i="1" s="1" a="1"/>
  <c r="I757" i="1" s="1"/>
  <c r="L757" i="1"/>
  <c r="H757" i="1" s="1"/>
  <c r="A58" i="1"/>
  <c r="B58" i="1"/>
  <c r="C58" i="1"/>
  <c r="D58" i="1"/>
  <c r="G58" i="1"/>
  <c r="K58" i="1"/>
  <c r="J58" i="1" s="1"/>
  <c r="L58" i="1"/>
  <c r="H58" i="1" s="1"/>
  <c r="A1325" i="1"/>
  <c r="B1325" i="1"/>
  <c r="C1325" i="1"/>
  <c r="D1325" i="1"/>
  <c r="G1325" i="1"/>
  <c r="K1325" i="1"/>
  <c r="L1325" i="1"/>
  <c r="H1325" i="1" s="1"/>
  <c r="A810" i="1"/>
  <c r="B810" i="1"/>
  <c r="C810" i="1"/>
  <c r="D810" i="1"/>
  <c r="G810" i="1"/>
  <c r="K810" i="1"/>
  <c r="I810" i="1" s="1" a="1"/>
  <c r="I810" i="1" s="1"/>
  <c r="L810" i="1"/>
  <c r="H810" i="1" s="1"/>
  <c r="A541" i="1"/>
  <c r="B541" i="1"/>
  <c r="C541" i="1"/>
  <c r="D541" i="1"/>
  <c r="G541" i="1"/>
  <c r="K541" i="1"/>
  <c r="F541" i="1" s="1"/>
  <c r="L541" i="1"/>
  <c r="H541" i="1" s="1"/>
  <c r="A1949" i="1"/>
  <c r="B1949" i="1"/>
  <c r="C1949" i="1"/>
  <c r="D1949" i="1"/>
  <c r="G1949" i="1"/>
  <c r="K1949" i="1"/>
  <c r="F1949" i="1" s="1"/>
  <c r="L1949" i="1"/>
  <c r="H1949" i="1" s="1"/>
  <c r="A3082" i="1"/>
  <c r="B3082" i="1"/>
  <c r="C3082" i="1"/>
  <c r="D3082" i="1"/>
  <c r="G3082" i="1"/>
  <c r="K3082" i="1"/>
  <c r="I3082" i="1" s="1" a="1"/>
  <c r="I3082" i="1" s="1"/>
  <c r="L3082" i="1"/>
  <c r="H3082" i="1" s="1"/>
  <c r="A3267" i="1"/>
  <c r="B3267" i="1"/>
  <c r="C3267" i="1"/>
  <c r="D3267" i="1"/>
  <c r="G3267" i="1"/>
  <c r="K3267" i="1"/>
  <c r="F3267" i="1" s="1"/>
  <c r="L3267" i="1"/>
  <c r="H3267" i="1" s="1"/>
  <c r="A3151" i="1"/>
  <c r="B3151" i="1"/>
  <c r="C3151" i="1"/>
  <c r="D3151" i="1"/>
  <c r="G3151" i="1"/>
  <c r="K3151" i="1"/>
  <c r="J3151" i="1" s="1"/>
  <c r="L3151" i="1"/>
  <c r="H3151" i="1" s="1"/>
  <c r="A2983" i="1"/>
  <c r="B2983" i="1"/>
  <c r="C2983" i="1"/>
  <c r="D2983" i="1"/>
  <c r="G2983" i="1"/>
  <c r="K2983" i="1"/>
  <c r="J2983" i="1" s="1"/>
  <c r="L2983" i="1"/>
  <c r="H2983" i="1" s="1"/>
  <c r="A2671" i="1"/>
  <c r="B2671" i="1"/>
  <c r="C2671" i="1"/>
  <c r="D2671" i="1"/>
  <c r="G2671" i="1"/>
  <c r="K2671" i="1"/>
  <c r="J2671" i="1" s="1"/>
  <c r="L2671" i="1"/>
  <c r="H2671" i="1" s="1"/>
  <c r="A2493" i="1"/>
  <c r="B2493" i="1"/>
  <c r="C2493" i="1"/>
  <c r="D2493" i="1"/>
  <c r="G2493" i="1"/>
  <c r="K2493" i="1"/>
  <c r="I2493" i="1" s="1" a="1"/>
  <c r="I2493" i="1" s="1"/>
  <c r="L2493" i="1"/>
  <c r="H2493" i="1" s="1"/>
  <c r="A2383" i="1"/>
  <c r="B2383" i="1"/>
  <c r="C2383" i="1"/>
  <c r="D2383" i="1"/>
  <c r="G2383" i="1"/>
  <c r="K2383" i="1"/>
  <c r="I2383" i="1" s="1" a="1"/>
  <c r="I2383" i="1" s="1"/>
  <c r="L2383" i="1"/>
  <c r="H2383" i="1" s="1"/>
  <c r="A2247" i="1"/>
  <c r="B2247" i="1"/>
  <c r="C2247" i="1"/>
  <c r="D2247" i="1"/>
  <c r="G2247" i="1"/>
  <c r="K2247" i="1"/>
  <c r="F2247" i="1" s="1"/>
  <c r="L2247" i="1"/>
  <c r="H2247" i="1" s="1"/>
  <c r="A2223" i="1"/>
  <c r="B2223" i="1"/>
  <c r="C2223" i="1"/>
  <c r="D2223" i="1"/>
  <c r="G2223" i="1"/>
  <c r="K2223" i="1"/>
  <c r="I2223" i="1" s="1" a="1"/>
  <c r="I2223" i="1" s="1"/>
  <c r="L2223" i="1"/>
  <c r="H2223" i="1" s="1"/>
  <c r="A1767" i="1"/>
  <c r="B1767" i="1"/>
  <c r="C1767" i="1"/>
  <c r="D1767" i="1"/>
  <c r="G1767" i="1"/>
  <c r="K1767" i="1"/>
  <c r="F1767" i="1" s="1"/>
  <c r="L1767" i="1"/>
  <c r="H1767" i="1" s="1"/>
  <c r="A1768" i="1"/>
  <c r="B1768" i="1"/>
  <c r="C1768" i="1"/>
  <c r="D1768" i="1"/>
  <c r="G1768" i="1"/>
  <c r="K1768" i="1"/>
  <c r="L1768" i="1"/>
  <c r="H1768" i="1" s="1"/>
  <c r="A1290" i="1"/>
  <c r="B1290" i="1"/>
  <c r="C1290" i="1"/>
  <c r="D1290" i="1"/>
  <c r="G1290" i="1"/>
  <c r="K1290" i="1"/>
  <c r="J1290" i="1" s="1"/>
  <c r="L1290" i="1"/>
  <c r="H1290" i="1" s="1"/>
  <c r="A1226" i="1"/>
  <c r="B1226" i="1"/>
  <c r="C1226" i="1"/>
  <c r="D1226" i="1"/>
  <c r="G1226" i="1"/>
  <c r="K1226" i="1"/>
  <c r="L1226" i="1"/>
  <c r="H1226" i="1" s="1"/>
  <c r="A944" i="1"/>
  <c r="B944" i="1"/>
  <c r="C944" i="1"/>
  <c r="D944" i="1"/>
  <c r="G944" i="1"/>
  <c r="K944" i="1"/>
  <c r="I944" i="1" s="1" a="1"/>
  <c r="I944" i="1" s="1"/>
  <c r="L944" i="1"/>
  <c r="H944" i="1" s="1"/>
  <c r="A856" i="1"/>
  <c r="B856" i="1"/>
  <c r="C856" i="1"/>
  <c r="D856" i="1"/>
  <c r="G856" i="1"/>
  <c r="K856" i="1"/>
  <c r="F856" i="1" s="1"/>
  <c r="L856" i="1"/>
  <c r="H856" i="1" s="1"/>
  <c r="A656" i="1"/>
  <c r="B656" i="1"/>
  <c r="C656" i="1"/>
  <c r="D656" i="1"/>
  <c r="G656" i="1"/>
  <c r="K656" i="1"/>
  <c r="F656" i="1" s="1"/>
  <c r="L656" i="1"/>
  <c r="H656" i="1" s="1"/>
  <c r="A408" i="1"/>
  <c r="B408" i="1"/>
  <c r="C408" i="1"/>
  <c r="D408" i="1"/>
  <c r="G408" i="1"/>
  <c r="K408" i="1"/>
  <c r="I408" i="1" s="1" a="1"/>
  <c r="I408" i="1" s="1"/>
  <c r="L408" i="1"/>
  <c r="H408" i="1" s="1"/>
  <c r="A669" i="1"/>
  <c r="B669" i="1"/>
  <c r="C669" i="1"/>
  <c r="D669" i="1"/>
  <c r="G669" i="1"/>
  <c r="K669" i="1"/>
  <c r="J669" i="1" s="1"/>
  <c r="L669" i="1"/>
  <c r="H669" i="1" s="1"/>
  <c r="A992" i="1"/>
  <c r="B992" i="1"/>
  <c r="C992" i="1"/>
  <c r="D992" i="1"/>
  <c r="G992" i="1"/>
  <c r="K992" i="1"/>
  <c r="I992" i="1" s="1" a="1"/>
  <c r="I992" i="1" s="1"/>
  <c r="L992" i="1"/>
  <c r="H992" i="1" s="1"/>
  <c r="A434" i="1"/>
  <c r="B434" i="1"/>
  <c r="C434" i="1"/>
  <c r="D434" i="1"/>
  <c r="G434" i="1"/>
  <c r="K434" i="1"/>
  <c r="J434" i="1" s="1"/>
  <c r="L434" i="1"/>
  <c r="H434" i="1" s="1"/>
  <c r="A2538" i="1"/>
  <c r="B2538" i="1"/>
  <c r="C2538" i="1"/>
  <c r="D2538" i="1"/>
  <c r="G2538" i="1"/>
  <c r="K2538" i="1"/>
  <c r="I2538" i="1" s="1" a="1"/>
  <c r="I2538" i="1" s="1"/>
  <c r="L2538" i="1"/>
  <c r="H2538" i="1" s="1"/>
  <c r="A3360" i="1"/>
  <c r="B3360" i="1"/>
  <c r="C3360" i="1"/>
  <c r="D3360" i="1"/>
  <c r="G3360" i="1"/>
  <c r="K3360" i="1"/>
  <c r="I3360" i="1" s="1" a="1"/>
  <c r="I3360" i="1" s="1"/>
  <c r="L3360" i="1"/>
  <c r="H3360" i="1" s="1"/>
  <c r="A2426" i="1"/>
  <c r="B2426" i="1"/>
  <c r="C2426" i="1"/>
  <c r="D2426" i="1"/>
  <c r="G2426" i="1"/>
  <c r="K2426" i="1"/>
  <c r="F2426" i="1" s="1"/>
  <c r="L2426" i="1"/>
  <c r="H2426" i="1" s="1"/>
  <c r="A2153" i="1"/>
  <c r="B2153" i="1"/>
  <c r="C2153" i="1"/>
  <c r="D2153" i="1"/>
  <c r="G2153" i="1"/>
  <c r="K2153" i="1"/>
  <c r="F2153" i="1" s="1"/>
  <c r="L2153" i="1"/>
  <c r="H2153" i="1" s="1"/>
  <c r="A1849" i="1"/>
  <c r="B1849" i="1"/>
  <c r="C1849" i="1"/>
  <c r="D1849" i="1"/>
  <c r="G1849" i="1"/>
  <c r="K1849" i="1"/>
  <c r="I1849" i="1" s="1" a="1"/>
  <c r="I1849" i="1" s="1"/>
  <c r="L1849" i="1"/>
  <c r="H1849" i="1" s="1"/>
  <c r="A1715" i="1"/>
  <c r="B1715" i="1"/>
  <c r="C1715" i="1"/>
  <c r="D1715" i="1"/>
  <c r="G1715" i="1"/>
  <c r="K1715" i="1"/>
  <c r="F1715" i="1" s="1"/>
  <c r="L1715" i="1"/>
  <c r="H1715" i="1" s="1"/>
  <c r="A1612" i="1"/>
  <c r="B1612" i="1"/>
  <c r="C1612" i="1"/>
  <c r="D1612" i="1"/>
  <c r="G1612" i="1"/>
  <c r="K1612" i="1"/>
  <c r="J1612" i="1" s="1"/>
  <c r="L1612" i="1"/>
  <c r="H1612" i="1" s="1"/>
  <c r="A1556" i="1"/>
  <c r="B1556" i="1"/>
  <c r="C1556" i="1"/>
  <c r="D1556" i="1"/>
  <c r="G1556" i="1"/>
  <c r="K1556" i="1"/>
  <c r="J1556" i="1" s="1"/>
  <c r="L1556" i="1"/>
  <c r="H1556" i="1" s="1"/>
  <c r="A1494" i="1"/>
  <c r="B1494" i="1"/>
  <c r="C1494" i="1"/>
  <c r="D1494" i="1"/>
  <c r="G1494" i="1"/>
  <c r="K1494" i="1"/>
  <c r="I1494" i="1" s="1" a="1"/>
  <c r="I1494" i="1" s="1"/>
  <c r="L1494" i="1"/>
  <c r="H1494" i="1" s="1"/>
  <c r="A1095" i="1"/>
  <c r="B1095" i="1"/>
  <c r="C1095" i="1"/>
  <c r="D1095" i="1"/>
  <c r="G1095" i="1"/>
  <c r="K1095" i="1"/>
  <c r="L1095" i="1"/>
  <c r="H1095" i="1" s="1"/>
  <c r="A834" i="1"/>
  <c r="B834" i="1"/>
  <c r="C834" i="1"/>
  <c r="D834" i="1"/>
  <c r="G834" i="1"/>
  <c r="K834" i="1"/>
  <c r="F834" i="1" s="1"/>
  <c r="L834" i="1"/>
  <c r="H834" i="1" s="1"/>
  <c r="A196" i="1"/>
  <c r="B196" i="1"/>
  <c r="C196" i="1"/>
  <c r="D196" i="1"/>
  <c r="G196" i="1"/>
  <c r="K196" i="1"/>
  <c r="F196" i="1" s="1"/>
  <c r="L196" i="1"/>
  <c r="H196" i="1" s="1"/>
  <c r="A3390" i="1"/>
  <c r="B3390" i="1"/>
  <c r="C3390" i="1"/>
  <c r="D3390" i="1"/>
  <c r="G3390" i="1"/>
  <c r="K3390" i="1"/>
  <c r="I3390" i="1" s="1" a="1"/>
  <c r="I3390" i="1" s="1"/>
  <c r="L3390" i="1"/>
  <c r="H3390" i="1" s="1"/>
  <c r="A1495" i="1"/>
  <c r="B1495" i="1"/>
  <c r="C1495" i="1"/>
  <c r="D1495" i="1"/>
  <c r="G1495" i="1"/>
  <c r="K1495" i="1"/>
  <c r="L1495" i="1"/>
  <c r="H1495" i="1" s="1"/>
  <c r="A657" i="1"/>
  <c r="B657" i="1"/>
  <c r="C657" i="1"/>
  <c r="D657" i="1"/>
  <c r="G657" i="1"/>
  <c r="K657" i="1"/>
  <c r="J657" i="1" s="1"/>
  <c r="L657" i="1"/>
  <c r="H657" i="1" s="1"/>
  <c r="A3205" i="1"/>
  <c r="B3205" i="1"/>
  <c r="C3205" i="1"/>
  <c r="D3205" i="1"/>
  <c r="G3205" i="1"/>
  <c r="K3205" i="1"/>
  <c r="J3205" i="1" s="1"/>
  <c r="L3205" i="1"/>
  <c r="H3205" i="1" s="1"/>
  <c r="A3131" i="1"/>
  <c r="B3131" i="1"/>
  <c r="C3131" i="1"/>
  <c r="D3131" i="1"/>
  <c r="G3131" i="1"/>
  <c r="K3131" i="1"/>
  <c r="L3131" i="1"/>
  <c r="H3131" i="1" s="1"/>
  <c r="A3003" i="1"/>
  <c r="B3003" i="1"/>
  <c r="C3003" i="1"/>
  <c r="D3003" i="1"/>
  <c r="G3003" i="1"/>
  <c r="K3003" i="1"/>
  <c r="I3003" i="1" s="1" a="1"/>
  <c r="I3003" i="1" s="1"/>
  <c r="L3003" i="1"/>
  <c r="H3003" i="1" s="1"/>
  <c r="A2647" i="1"/>
  <c r="B2647" i="1"/>
  <c r="C2647" i="1"/>
  <c r="D2647" i="1"/>
  <c r="G2647" i="1"/>
  <c r="K2647" i="1"/>
  <c r="F2647" i="1" s="1"/>
  <c r="L2647" i="1"/>
  <c r="H2647" i="1" s="1"/>
  <c r="A2013" i="1"/>
  <c r="B2013" i="1"/>
  <c r="C2013" i="1"/>
  <c r="D2013" i="1"/>
  <c r="G2013" i="1"/>
  <c r="K2013" i="1"/>
  <c r="F2013" i="1" s="1"/>
  <c r="L2013" i="1"/>
  <c r="H2013" i="1" s="1"/>
  <c r="A1950" i="1"/>
  <c r="B1950" i="1"/>
  <c r="C1950" i="1"/>
  <c r="D1950" i="1"/>
  <c r="G1950" i="1"/>
  <c r="K1950" i="1"/>
  <c r="I1950" i="1" s="1" a="1"/>
  <c r="I1950" i="1" s="1"/>
  <c r="L1950" i="1"/>
  <c r="H1950" i="1" s="1"/>
  <c r="A1613" i="1"/>
  <c r="B1613" i="1"/>
  <c r="C1613" i="1"/>
  <c r="D1613" i="1"/>
  <c r="G1613" i="1"/>
  <c r="K1613" i="1"/>
  <c r="J1613" i="1" s="1"/>
  <c r="L1613" i="1"/>
  <c r="H1613" i="1" s="1"/>
  <c r="A1452" i="1"/>
  <c r="B1452" i="1"/>
  <c r="C1452" i="1"/>
  <c r="D1452" i="1"/>
  <c r="G1452" i="1"/>
  <c r="K1452" i="1"/>
  <c r="I1452" i="1" s="1" a="1"/>
  <c r="I1452" i="1" s="1"/>
  <c r="L1452" i="1"/>
  <c r="H1452" i="1" s="1"/>
  <c r="A1353" i="1"/>
  <c r="B1353" i="1"/>
  <c r="C1353" i="1"/>
  <c r="D1353" i="1"/>
  <c r="G1353" i="1"/>
  <c r="K1353" i="1"/>
  <c r="J1353" i="1" s="1"/>
  <c r="L1353" i="1"/>
  <c r="H1353" i="1" s="1"/>
  <c r="A1266" i="1"/>
  <c r="B1266" i="1"/>
  <c r="C1266" i="1"/>
  <c r="D1266" i="1"/>
  <c r="G1266" i="1"/>
  <c r="K1266" i="1"/>
  <c r="I1266" i="1" s="1" a="1"/>
  <c r="I1266" i="1" s="1"/>
  <c r="L1266" i="1"/>
  <c r="H1266" i="1" s="1"/>
  <c r="A1267" i="1"/>
  <c r="B1267" i="1"/>
  <c r="C1267" i="1"/>
  <c r="D1267" i="1"/>
  <c r="G1267" i="1"/>
  <c r="K1267" i="1"/>
  <c r="I1267" i="1" s="1" a="1"/>
  <c r="I1267" i="1" s="1"/>
  <c r="L1267" i="1"/>
  <c r="H1267" i="1" s="1"/>
  <c r="A857" i="1"/>
  <c r="B857" i="1"/>
  <c r="C857" i="1"/>
  <c r="D857" i="1"/>
  <c r="G857" i="1"/>
  <c r="K857" i="1"/>
  <c r="J857" i="1" s="1"/>
  <c r="L857" i="1"/>
  <c r="H857" i="1" s="1"/>
  <c r="A542" i="1"/>
  <c r="B542" i="1"/>
  <c r="C542" i="1"/>
  <c r="D542" i="1"/>
  <c r="G542" i="1"/>
  <c r="K542" i="1"/>
  <c r="F542" i="1" s="1"/>
  <c r="L542" i="1"/>
  <c r="H542" i="1" s="1"/>
  <c r="A945" i="1"/>
  <c r="B945" i="1"/>
  <c r="C945" i="1"/>
  <c r="D945" i="1"/>
  <c r="G945" i="1"/>
  <c r="K945" i="1"/>
  <c r="I945" i="1" s="1" a="1"/>
  <c r="I945" i="1" s="1"/>
  <c r="L945" i="1"/>
  <c r="H945" i="1" s="1"/>
  <c r="A252" i="1"/>
  <c r="B252" i="1"/>
  <c r="C252" i="1"/>
  <c r="D252" i="1"/>
  <c r="G252" i="1"/>
  <c r="K252" i="1"/>
  <c r="I252" i="1" s="1" a="1"/>
  <c r="I252" i="1" s="1"/>
  <c r="L252" i="1"/>
  <c r="H252" i="1" s="1"/>
  <c r="A3391" i="1"/>
  <c r="B3391" i="1"/>
  <c r="C3391" i="1"/>
  <c r="D3391" i="1"/>
  <c r="G3391" i="1"/>
  <c r="K3391" i="1"/>
  <c r="J3391" i="1" s="1"/>
  <c r="L3391" i="1"/>
  <c r="H3391" i="1" s="1"/>
  <c r="A2889" i="1"/>
  <c r="B2889" i="1"/>
  <c r="C2889" i="1"/>
  <c r="D2889" i="1"/>
  <c r="G2889" i="1"/>
  <c r="K2889" i="1"/>
  <c r="I2889" i="1" s="1" a="1"/>
  <c r="I2889" i="1" s="1"/>
  <c r="L2889" i="1"/>
  <c r="H2889" i="1" s="1"/>
  <c r="A2648" i="1"/>
  <c r="B2648" i="1"/>
  <c r="C2648" i="1"/>
  <c r="D2648" i="1"/>
  <c r="G2648" i="1"/>
  <c r="K2648" i="1"/>
  <c r="L2648" i="1"/>
  <c r="H2648" i="1" s="1"/>
  <c r="A2129" i="1"/>
  <c r="B2129" i="1"/>
  <c r="C2129" i="1"/>
  <c r="D2129" i="1"/>
  <c r="G2129" i="1"/>
  <c r="K2129" i="1"/>
  <c r="L2129" i="1"/>
  <c r="H2129" i="1" s="1"/>
  <c r="A1686" i="1"/>
  <c r="B1686" i="1"/>
  <c r="C1686" i="1"/>
  <c r="D1686" i="1"/>
  <c r="G1686" i="1"/>
  <c r="K1686" i="1"/>
  <c r="L1686" i="1"/>
  <c r="H1686" i="1" s="1"/>
  <c r="A976" i="1"/>
  <c r="B976" i="1"/>
  <c r="C976" i="1"/>
  <c r="D976" i="1"/>
  <c r="G976" i="1"/>
  <c r="K976" i="1"/>
  <c r="F976" i="1" s="1"/>
  <c r="L976" i="1"/>
  <c r="H976" i="1" s="1"/>
  <c r="A602" i="1"/>
  <c r="B602" i="1"/>
  <c r="C602" i="1"/>
  <c r="D602" i="1"/>
  <c r="G602" i="1"/>
  <c r="K602" i="1"/>
  <c r="F602" i="1" s="1"/>
  <c r="L602" i="1"/>
  <c r="H602" i="1" s="1"/>
  <c r="A98" i="1"/>
  <c r="B98" i="1"/>
  <c r="C98" i="1"/>
  <c r="D98" i="1"/>
  <c r="G98" i="1"/>
  <c r="K98" i="1"/>
  <c r="J98" i="1" s="1"/>
  <c r="L98" i="1"/>
  <c r="H98" i="1" s="1"/>
  <c r="A873" i="1"/>
  <c r="B873" i="1"/>
  <c r="C873" i="1"/>
  <c r="D873" i="1"/>
  <c r="G873" i="1"/>
  <c r="K873" i="1"/>
  <c r="L873" i="1"/>
  <c r="H873" i="1" s="1"/>
  <c r="A498" i="1"/>
  <c r="B498" i="1"/>
  <c r="C498" i="1"/>
  <c r="D498" i="1"/>
  <c r="G498" i="1"/>
  <c r="K498" i="1"/>
  <c r="I498" i="1" s="1" a="1"/>
  <c r="I498" i="1" s="1"/>
  <c r="L498" i="1"/>
  <c r="H498" i="1" s="1"/>
  <c r="A1633" i="1"/>
  <c r="B1633" i="1"/>
  <c r="C1633" i="1"/>
  <c r="D1633" i="1"/>
  <c r="G1633" i="1"/>
  <c r="K1633" i="1"/>
  <c r="F1633" i="1" s="1"/>
  <c r="L1633" i="1"/>
  <c r="H1633" i="1" s="1"/>
  <c r="A522" i="1"/>
  <c r="B522" i="1"/>
  <c r="C522" i="1"/>
  <c r="D522" i="1"/>
  <c r="G522" i="1"/>
  <c r="K522" i="1"/>
  <c r="L522" i="1"/>
  <c r="H522" i="1" s="1"/>
  <c r="A3206" i="1"/>
  <c r="B3206" i="1"/>
  <c r="C3206" i="1"/>
  <c r="D3206" i="1"/>
  <c r="G3206" i="1"/>
  <c r="K3206" i="1"/>
  <c r="I3206" i="1" s="1" a="1"/>
  <c r="I3206" i="1" s="1"/>
  <c r="L3206" i="1"/>
  <c r="H3206" i="1" s="1"/>
  <c r="A3207" i="1"/>
  <c r="B3207" i="1"/>
  <c r="C3207" i="1"/>
  <c r="D3207" i="1"/>
  <c r="G3207" i="1"/>
  <c r="K3207" i="1"/>
  <c r="F3207" i="1" s="1"/>
  <c r="L3207" i="1"/>
  <c r="H3207" i="1" s="1"/>
  <c r="A2854" i="1"/>
  <c r="B2854" i="1"/>
  <c r="C2854" i="1"/>
  <c r="D2854" i="1"/>
  <c r="G2854" i="1"/>
  <c r="K2854" i="1"/>
  <c r="J2854" i="1" s="1"/>
  <c r="L2854" i="1"/>
  <c r="H2854" i="1" s="1"/>
  <c r="A2798" i="1"/>
  <c r="B2798" i="1"/>
  <c r="C2798" i="1"/>
  <c r="D2798" i="1"/>
  <c r="G2798" i="1"/>
  <c r="K2798" i="1"/>
  <c r="I2798" i="1" s="1" a="1"/>
  <c r="I2798" i="1" s="1"/>
  <c r="L2798" i="1"/>
  <c r="H2798" i="1" s="1"/>
  <c r="A2799" i="1"/>
  <c r="B2799" i="1"/>
  <c r="C2799" i="1"/>
  <c r="D2799" i="1"/>
  <c r="G2799" i="1"/>
  <c r="K2799" i="1"/>
  <c r="I2799" i="1" s="1" a="1"/>
  <c r="I2799" i="1" s="1"/>
  <c r="L2799" i="1"/>
  <c r="H2799" i="1" s="1"/>
  <c r="A2768" i="1"/>
  <c r="B2768" i="1"/>
  <c r="C2768" i="1"/>
  <c r="D2768" i="1"/>
  <c r="G2768" i="1"/>
  <c r="K2768" i="1"/>
  <c r="F2768" i="1" s="1"/>
  <c r="L2768" i="1"/>
  <c r="H2768" i="1" s="1"/>
  <c r="A2649" i="1"/>
  <c r="B2649" i="1"/>
  <c r="C2649" i="1"/>
  <c r="D2649" i="1"/>
  <c r="G2649" i="1"/>
  <c r="K2649" i="1"/>
  <c r="F2649" i="1" s="1"/>
  <c r="L2649" i="1"/>
  <c r="H2649" i="1" s="1"/>
  <c r="A2582" i="1"/>
  <c r="B2582" i="1"/>
  <c r="C2582" i="1"/>
  <c r="D2582" i="1"/>
  <c r="G2582" i="1"/>
  <c r="K2582" i="1"/>
  <c r="L2582" i="1"/>
  <c r="H2582" i="1" s="1"/>
  <c r="A2539" i="1"/>
  <c r="B2539" i="1"/>
  <c r="C2539" i="1"/>
  <c r="D2539" i="1"/>
  <c r="G2539" i="1"/>
  <c r="K2539" i="1"/>
  <c r="F2539" i="1" s="1"/>
  <c r="L2539" i="1"/>
  <c r="H2539" i="1" s="1"/>
  <c r="A2091" i="1"/>
  <c r="B2091" i="1"/>
  <c r="C2091" i="1"/>
  <c r="D2091" i="1"/>
  <c r="G2091" i="1"/>
  <c r="K2091" i="1"/>
  <c r="L2091" i="1"/>
  <c r="H2091" i="1" s="1"/>
  <c r="A336" i="1"/>
  <c r="B336" i="1"/>
  <c r="C336" i="1"/>
  <c r="D336" i="1"/>
  <c r="G336" i="1"/>
  <c r="K336" i="1"/>
  <c r="J336" i="1" s="1"/>
  <c r="L336" i="1"/>
  <c r="H336" i="1" s="1"/>
  <c r="A3178" i="1"/>
  <c r="B3178" i="1"/>
  <c r="C3178" i="1"/>
  <c r="D3178" i="1"/>
  <c r="G3178" i="1"/>
  <c r="K3178" i="1"/>
  <c r="L3178" i="1"/>
  <c r="H3178" i="1" s="1"/>
  <c r="A290" i="1"/>
  <c r="B290" i="1"/>
  <c r="C290" i="1"/>
  <c r="D290" i="1"/>
  <c r="G290" i="1"/>
  <c r="K290" i="1"/>
  <c r="F290" i="1" s="1"/>
  <c r="L290" i="1"/>
  <c r="H290" i="1" s="1"/>
  <c r="A3361" i="1"/>
  <c r="B3361" i="1"/>
  <c r="C3361" i="1"/>
  <c r="D3361" i="1"/>
  <c r="G3361" i="1"/>
  <c r="K3361" i="1"/>
  <c r="F3361" i="1" s="1"/>
  <c r="L3361" i="1"/>
  <c r="H3361" i="1" s="1"/>
  <c r="A2817" i="1"/>
  <c r="B2817" i="1"/>
  <c r="C2817" i="1"/>
  <c r="D2817" i="1"/>
  <c r="G2817" i="1"/>
  <c r="K2817" i="1"/>
  <c r="L2817" i="1"/>
  <c r="H2817" i="1" s="1"/>
  <c r="A2724" i="1"/>
  <c r="B2724" i="1"/>
  <c r="C2724" i="1"/>
  <c r="D2724" i="1"/>
  <c r="G2724" i="1"/>
  <c r="K2724" i="1"/>
  <c r="J2724" i="1" s="1"/>
  <c r="L2724" i="1"/>
  <c r="H2724" i="1" s="1"/>
  <c r="A2427" i="1"/>
  <c r="B2427" i="1"/>
  <c r="C2427" i="1"/>
  <c r="D2427" i="1"/>
  <c r="G2427" i="1"/>
  <c r="K2427" i="1"/>
  <c r="I2427" i="1" s="1" a="1"/>
  <c r="I2427" i="1" s="1"/>
  <c r="L2427" i="1"/>
  <c r="H2427" i="1" s="1"/>
  <c r="A2384" i="1"/>
  <c r="B2384" i="1"/>
  <c r="C2384" i="1"/>
  <c r="D2384" i="1"/>
  <c r="G2384" i="1"/>
  <c r="K2384" i="1"/>
  <c r="F2384" i="1" s="1"/>
  <c r="L2384" i="1"/>
  <c r="H2384" i="1" s="1"/>
  <c r="A2050" i="1"/>
  <c r="B2050" i="1"/>
  <c r="C2050" i="1"/>
  <c r="D2050" i="1"/>
  <c r="G2050" i="1"/>
  <c r="K2050" i="1"/>
  <c r="F2050" i="1" s="1"/>
  <c r="L2050" i="1"/>
  <c r="H2050" i="1" s="1"/>
  <c r="A1850" i="1"/>
  <c r="B1850" i="1"/>
  <c r="C1850" i="1"/>
  <c r="D1850" i="1"/>
  <c r="G1850" i="1"/>
  <c r="K1850" i="1"/>
  <c r="I1850" i="1" s="1" a="1"/>
  <c r="I1850" i="1" s="1"/>
  <c r="L1850" i="1"/>
  <c r="H1850" i="1" s="1"/>
  <c r="A1614" i="1"/>
  <c r="B1614" i="1"/>
  <c r="C1614" i="1"/>
  <c r="D1614" i="1"/>
  <c r="G1614" i="1"/>
  <c r="K1614" i="1"/>
  <c r="F1614" i="1" s="1"/>
  <c r="L1614" i="1"/>
  <c r="H1614" i="1" s="1"/>
  <c r="A1048" i="1"/>
  <c r="B1048" i="1"/>
  <c r="C1048" i="1"/>
  <c r="D1048" i="1"/>
  <c r="G1048" i="1"/>
  <c r="K1048" i="1"/>
  <c r="J1048" i="1" s="1"/>
  <c r="L1048" i="1"/>
  <c r="H1048" i="1" s="1"/>
  <c r="A946" i="1"/>
  <c r="B946" i="1"/>
  <c r="C946" i="1"/>
  <c r="D946" i="1"/>
  <c r="G946" i="1"/>
  <c r="K946" i="1"/>
  <c r="J946" i="1" s="1"/>
  <c r="L946" i="1"/>
  <c r="H946" i="1" s="1"/>
  <c r="A603" i="1"/>
  <c r="B603" i="1"/>
  <c r="C603" i="1"/>
  <c r="D603" i="1"/>
  <c r="G603" i="1"/>
  <c r="K603" i="1"/>
  <c r="L603" i="1"/>
  <c r="H603" i="1" s="1"/>
  <c r="A291" i="1"/>
  <c r="B291" i="1"/>
  <c r="C291" i="1"/>
  <c r="D291" i="1"/>
  <c r="G291" i="1"/>
  <c r="K291" i="1"/>
  <c r="I291" i="1" s="1" a="1"/>
  <c r="I291" i="1" s="1"/>
  <c r="L291" i="1"/>
  <c r="H291" i="1" s="1"/>
  <c r="A136" i="1"/>
  <c r="B136" i="1"/>
  <c r="C136" i="1"/>
  <c r="D136" i="1"/>
  <c r="G136" i="1"/>
  <c r="K136" i="1"/>
  <c r="F136" i="1" s="1"/>
  <c r="L136" i="1"/>
  <c r="H136" i="1" s="1"/>
  <c r="A2051" i="1"/>
  <c r="B2051" i="1"/>
  <c r="C2051" i="1"/>
  <c r="D2051" i="1"/>
  <c r="G2051" i="1"/>
  <c r="K2051" i="1"/>
  <c r="I2051" i="1" s="1" a="1"/>
  <c r="I2051" i="1" s="1"/>
  <c r="L2051" i="1"/>
  <c r="H2051" i="1" s="1"/>
  <c r="A1453" i="1"/>
  <c r="B1453" i="1"/>
  <c r="C1453" i="1"/>
  <c r="D1453" i="1"/>
  <c r="G1453" i="1"/>
  <c r="K1453" i="1"/>
  <c r="J1453" i="1" s="1"/>
  <c r="L1453" i="1"/>
  <c r="H1453" i="1" s="1"/>
  <c r="A137" i="1"/>
  <c r="B137" i="1"/>
  <c r="C137" i="1"/>
  <c r="D137" i="1"/>
  <c r="G137" i="1"/>
  <c r="K137" i="1"/>
  <c r="F137" i="1" s="1"/>
  <c r="L137" i="1"/>
  <c r="H137" i="1" s="1"/>
  <c r="A874" i="1"/>
  <c r="B874" i="1"/>
  <c r="C874" i="1"/>
  <c r="D874" i="1"/>
  <c r="G874" i="1"/>
  <c r="K874" i="1"/>
  <c r="J874" i="1" s="1"/>
  <c r="L874" i="1"/>
  <c r="H874" i="1" s="1"/>
  <c r="A2154" i="1"/>
  <c r="B2154" i="1"/>
  <c r="C2154" i="1"/>
  <c r="D2154" i="1"/>
  <c r="G2154" i="1"/>
  <c r="K2154" i="1"/>
  <c r="J2154" i="1" s="1"/>
  <c r="L2154" i="1"/>
  <c r="H2154" i="1" s="1"/>
  <c r="A875" i="1"/>
  <c r="B875" i="1"/>
  <c r="C875" i="1"/>
  <c r="D875" i="1"/>
  <c r="G875" i="1"/>
  <c r="K875" i="1"/>
  <c r="F875" i="1" s="1"/>
  <c r="L875" i="1"/>
  <c r="H875" i="1" s="1"/>
  <c r="A2855" i="1"/>
  <c r="B2855" i="1"/>
  <c r="C2855" i="1"/>
  <c r="D2855" i="1"/>
  <c r="G2855" i="1"/>
  <c r="K2855" i="1"/>
  <c r="F2855" i="1" s="1"/>
  <c r="L2855" i="1"/>
  <c r="H2855" i="1" s="1"/>
  <c r="A2818" i="1"/>
  <c r="B2818" i="1"/>
  <c r="C2818" i="1"/>
  <c r="D2818" i="1"/>
  <c r="G2818" i="1"/>
  <c r="K2818" i="1"/>
  <c r="L2818" i="1"/>
  <c r="H2818" i="1" s="1"/>
  <c r="A2428" i="1"/>
  <c r="B2428" i="1"/>
  <c r="C2428" i="1"/>
  <c r="D2428" i="1"/>
  <c r="G2428" i="1"/>
  <c r="K2428" i="1"/>
  <c r="I2428" i="1" s="1" a="1"/>
  <c r="I2428" i="1" s="1"/>
  <c r="L2428" i="1"/>
  <c r="H2428" i="1" s="1"/>
  <c r="A1186" i="1"/>
  <c r="B1186" i="1"/>
  <c r="C1186" i="1"/>
  <c r="D1186" i="1"/>
  <c r="G1186" i="1"/>
  <c r="K1186" i="1"/>
  <c r="F1186" i="1" s="1"/>
  <c r="L1186" i="1"/>
  <c r="H1186" i="1" s="1"/>
  <c r="A1096" i="1"/>
  <c r="B1096" i="1"/>
  <c r="C1096" i="1"/>
  <c r="D1096" i="1"/>
  <c r="G1096" i="1"/>
  <c r="K1096" i="1"/>
  <c r="L1096" i="1"/>
  <c r="H1096" i="1" s="1"/>
  <c r="A912" i="1"/>
  <c r="B912" i="1"/>
  <c r="C912" i="1"/>
  <c r="D912" i="1"/>
  <c r="G912" i="1"/>
  <c r="K912" i="1"/>
  <c r="L912" i="1"/>
  <c r="H912" i="1" s="1"/>
  <c r="A644" i="1"/>
  <c r="B644" i="1"/>
  <c r="C644" i="1"/>
  <c r="D644" i="1"/>
  <c r="G644" i="1"/>
  <c r="K644" i="1"/>
  <c r="L644" i="1"/>
  <c r="H644" i="1" s="1"/>
  <c r="A409" i="1"/>
  <c r="B409" i="1"/>
  <c r="C409" i="1"/>
  <c r="D409" i="1"/>
  <c r="G409" i="1"/>
  <c r="K409" i="1"/>
  <c r="L409" i="1"/>
  <c r="H409" i="1" s="1"/>
  <c r="A172" i="1"/>
  <c r="B172" i="1"/>
  <c r="C172" i="1"/>
  <c r="D172" i="1"/>
  <c r="G172" i="1"/>
  <c r="K172" i="1"/>
  <c r="L172" i="1"/>
  <c r="H172" i="1" s="1"/>
  <c r="A2464" i="1"/>
  <c r="B2464" i="1"/>
  <c r="C2464" i="1"/>
  <c r="D2464" i="1"/>
  <c r="G2464" i="1"/>
  <c r="K2464" i="1"/>
  <c r="F2464" i="1" s="1"/>
  <c r="L2464" i="1"/>
  <c r="H2464" i="1" s="1"/>
  <c r="A3362" i="1"/>
  <c r="B3362" i="1"/>
  <c r="C3362" i="1"/>
  <c r="D3362" i="1"/>
  <c r="G3362" i="1"/>
  <c r="K3362" i="1"/>
  <c r="F3362" i="1" s="1"/>
  <c r="L3362" i="1"/>
  <c r="H3362" i="1" s="1"/>
  <c r="A3208" i="1"/>
  <c r="B3208" i="1"/>
  <c r="C3208" i="1"/>
  <c r="D3208" i="1"/>
  <c r="G3208" i="1"/>
  <c r="K3208" i="1"/>
  <c r="F3208" i="1" s="1"/>
  <c r="L3208" i="1"/>
  <c r="H3208" i="1" s="1"/>
  <c r="A3083" i="1"/>
  <c r="B3083" i="1"/>
  <c r="C3083" i="1"/>
  <c r="D3083" i="1"/>
  <c r="G3083" i="1"/>
  <c r="K3083" i="1"/>
  <c r="L3083" i="1"/>
  <c r="H3083" i="1" s="1"/>
  <c r="A2725" i="1"/>
  <c r="B2725" i="1"/>
  <c r="C2725" i="1"/>
  <c r="D2725" i="1"/>
  <c r="G2725" i="1"/>
  <c r="K2725" i="1"/>
  <c r="F2725" i="1" s="1"/>
  <c r="L2725" i="1"/>
  <c r="H2725" i="1" s="1"/>
  <c r="A2650" i="1"/>
  <c r="B2650" i="1"/>
  <c r="C2650" i="1"/>
  <c r="D2650" i="1"/>
  <c r="G2650" i="1"/>
  <c r="K2650" i="1"/>
  <c r="L2650" i="1"/>
  <c r="H2650" i="1" s="1"/>
  <c r="A2624" i="1"/>
  <c r="B2624" i="1"/>
  <c r="C2624" i="1"/>
  <c r="D2624" i="1"/>
  <c r="G2624" i="1"/>
  <c r="K2624" i="1"/>
  <c r="F2624" i="1" s="1"/>
  <c r="L2624" i="1"/>
  <c r="H2624" i="1" s="1"/>
  <c r="A2130" i="1"/>
  <c r="B2130" i="1"/>
  <c r="C2130" i="1"/>
  <c r="D2130" i="1"/>
  <c r="G2130" i="1"/>
  <c r="K2130" i="1"/>
  <c r="F2130" i="1" s="1"/>
  <c r="L2130" i="1"/>
  <c r="H2130" i="1" s="1"/>
  <c r="A1922" i="1"/>
  <c r="B1922" i="1"/>
  <c r="C1922" i="1"/>
  <c r="D1922" i="1"/>
  <c r="G1922" i="1"/>
  <c r="K1922" i="1"/>
  <c r="F1922" i="1" s="1"/>
  <c r="L1922" i="1"/>
  <c r="H1922" i="1" s="1"/>
  <c r="A1923" i="1"/>
  <c r="B1923" i="1"/>
  <c r="C1923" i="1"/>
  <c r="D1923" i="1"/>
  <c r="G1923" i="1"/>
  <c r="K1923" i="1"/>
  <c r="L1923" i="1"/>
  <c r="H1923" i="1" s="1"/>
  <c r="A1557" i="1"/>
  <c r="B1557" i="1"/>
  <c r="C1557" i="1"/>
  <c r="D1557" i="1"/>
  <c r="G1557" i="1"/>
  <c r="K1557" i="1"/>
  <c r="F1557" i="1" s="1"/>
  <c r="L1557" i="1"/>
  <c r="H1557" i="1" s="1"/>
  <c r="A779" i="1"/>
  <c r="B779" i="1"/>
  <c r="C779" i="1"/>
  <c r="D779" i="1"/>
  <c r="G779" i="1"/>
  <c r="K779" i="1"/>
  <c r="F779" i="1" s="1"/>
  <c r="L779" i="1"/>
  <c r="H779" i="1" s="1"/>
  <c r="A1387" i="1"/>
  <c r="B1387" i="1"/>
  <c r="C1387" i="1"/>
  <c r="D1387" i="1"/>
  <c r="G1387" i="1"/>
  <c r="K1387" i="1"/>
  <c r="J1387" i="1" s="1"/>
  <c r="L1387" i="1"/>
  <c r="H1387" i="1" s="1"/>
  <c r="A303" i="1"/>
  <c r="B303" i="1"/>
  <c r="C303" i="1"/>
  <c r="D303" i="1"/>
  <c r="G303" i="1"/>
  <c r="K303" i="1"/>
  <c r="L303" i="1"/>
  <c r="H303" i="1" s="1"/>
  <c r="A2284" i="1"/>
  <c r="B2284" i="1"/>
  <c r="C2284" i="1"/>
  <c r="D2284" i="1"/>
  <c r="G2284" i="1"/>
  <c r="K2284" i="1"/>
  <c r="F2284" i="1" s="1"/>
  <c r="L2284" i="1"/>
  <c r="H2284" i="1" s="1"/>
  <c r="A1634" i="1"/>
  <c r="B1634" i="1"/>
  <c r="C1634" i="1"/>
  <c r="D1634" i="1"/>
  <c r="G1634" i="1"/>
  <c r="K1634" i="1"/>
  <c r="F1634" i="1" s="1"/>
  <c r="L1634" i="1"/>
  <c r="H1634" i="1" s="1"/>
  <c r="A589" i="1"/>
  <c r="B589" i="1"/>
  <c r="C589" i="1"/>
  <c r="D589" i="1"/>
  <c r="G589" i="1"/>
  <c r="K589" i="1"/>
  <c r="F589" i="1" s="1"/>
  <c r="L589" i="1"/>
  <c r="H589" i="1" s="1"/>
  <c r="A780" i="1"/>
  <c r="B780" i="1"/>
  <c r="C780" i="1"/>
  <c r="D780" i="1"/>
  <c r="G780" i="1"/>
  <c r="K780" i="1"/>
  <c r="L780" i="1"/>
  <c r="H780" i="1" s="1"/>
  <c r="A2856" i="1"/>
  <c r="B2856" i="1"/>
  <c r="C2856" i="1"/>
  <c r="D2856" i="1"/>
  <c r="G2856" i="1"/>
  <c r="K2856" i="1"/>
  <c r="F2856" i="1" s="1"/>
  <c r="L2856" i="1"/>
  <c r="H2856" i="1" s="1"/>
  <c r="A2347" i="1"/>
  <c r="B2347" i="1"/>
  <c r="C2347" i="1"/>
  <c r="D2347" i="1"/>
  <c r="G2347" i="1"/>
  <c r="K2347" i="1"/>
  <c r="F2347" i="1" s="1"/>
  <c r="L2347" i="1"/>
  <c r="H2347" i="1" s="1"/>
  <c r="A1889" i="1"/>
  <c r="B1889" i="1"/>
  <c r="C1889" i="1"/>
  <c r="D1889" i="1"/>
  <c r="G1889" i="1"/>
  <c r="K1889" i="1"/>
  <c r="L1889" i="1"/>
  <c r="H1889" i="1" s="1"/>
  <c r="A1687" i="1"/>
  <c r="B1687" i="1"/>
  <c r="C1687" i="1"/>
  <c r="D1687" i="1"/>
  <c r="G1687" i="1"/>
  <c r="K1687" i="1"/>
  <c r="F1687" i="1" s="1"/>
  <c r="L1687" i="1"/>
  <c r="H1687" i="1" s="1"/>
  <c r="A1664" i="1"/>
  <c r="B1664" i="1"/>
  <c r="C1664" i="1"/>
  <c r="D1664" i="1"/>
  <c r="G1664" i="1"/>
  <c r="K1664" i="1"/>
  <c r="F1664" i="1" s="1"/>
  <c r="L1664" i="1"/>
  <c r="H1664" i="1" s="1"/>
  <c r="A1615" i="1"/>
  <c r="B1615" i="1"/>
  <c r="C1615" i="1"/>
  <c r="D1615" i="1"/>
  <c r="G1615" i="1"/>
  <c r="K1615" i="1"/>
  <c r="F1615" i="1" s="1"/>
  <c r="L1615" i="1"/>
  <c r="H1615" i="1" s="1"/>
  <c r="A1424" i="1"/>
  <c r="B1424" i="1"/>
  <c r="C1424" i="1"/>
  <c r="D1424" i="1"/>
  <c r="G1424" i="1"/>
  <c r="K1424" i="1"/>
  <c r="L1424" i="1"/>
  <c r="H1424" i="1" s="1"/>
  <c r="A1388" i="1"/>
  <c r="B1388" i="1"/>
  <c r="C1388" i="1"/>
  <c r="D1388" i="1"/>
  <c r="G1388" i="1"/>
  <c r="K1388" i="1"/>
  <c r="F1388" i="1" s="1"/>
  <c r="L1388" i="1"/>
  <c r="H1388" i="1" s="1"/>
  <c r="A472" i="1"/>
  <c r="B472" i="1"/>
  <c r="C472" i="1"/>
  <c r="D472" i="1"/>
  <c r="G472" i="1"/>
  <c r="K472" i="1"/>
  <c r="F472" i="1" s="1"/>
  <c r="L472" i="1"/>
  <c r="H472" i="1" s="1"/>
  <c r="A410" i="1"/>
  <c r="B410" i="1"/>
  <c r="C410" i="1"/>
  <c r="D410" i="1"/>
  <c r="G410" i="1"/>
  <c r="K410" i="1"/>
  <c r="I410" i="1" s="1" a="1"/>
  <c r="I410" i="1" s="1"/>
  <c r="L410" i="1"/>
  <c r="H410" i="1" s="1"/>
  <c r="A2248" i="1"/>
  <c r="B2248" i="1"/>
  <c r="C2248" i="1"/>
  <c r="D2248" i="1"/>
  <c r="G2248" i="1"/>
  <c r="K2248" i="1"/>
  <c r="F2248" i="1" s="1"/>
  <c r="L2248" i="1"/>
  <c r="H2248" i="1" s="1"/>
  <c r="A1069" i="1"/>
  <c r="B1069" i="1"/>
  <c r="C1069" i="1"/>
  <c r="D1069" i="1"/>
  <c r="G1069" i="1"/>
  <c r="K1069" i="1"/>
  <c r="F1069" i="1" s="1"/>
  <c r="L1069" i="1"/>
  <c r="H1069" i="1" s="1"/>
  <c r="A1187" i="1"/>
  <c r="B1187" i="1"/>
  <c r="C1187" i="1"/>
  <c r="D1187" i="1"/>
  <c r="G1187" i="1"/>
  <c r="K1187" i="1"/>
  <c r="F1187" i="1" s="1"/>
  <c r="L1187" i="1"/>
  <c r="H1187" i="1" s="1"/>
  <c r="A1851" i="1"/>
  <c r="B1851" i="1"/>
  <c r="C1851" i="1"/>
  <c r="D1851" i="1"/>
  <c r="G1851" i="1"/>
  <c r="K1851" i="1"/>
  <c r="F1851" i="1" s="1"/>
  <c r="L1851" i="1"/>
  <c r="H1851" i="1" s="1"/>
  <c r="A947" i="1"/>
  <c r="B947" i="1"/>
  <c r="C947" i="1"/>
  <c r="D947" i="1"/>
  <c r="G947" i="1"/>
  <c r="K947" i="1"/>
  <c r="F947" i="1" s="1"/>
  <c r="L947" i="1"/>
  <c r="H947" i="1" s="1"/>
  <c r="A3363" i="1"/>
  <c r="B3363" i="1"/>
  <c r="C3363" i="1"/>
  <c r="D3363" i="1"/>
  <c r="G3363" i="1"/>
  <c r="K3363" i="1"/>
  <c r="F3363" i="1" s="1"/>
  <c r="L3363" i="1"/>
  <c r="H3363" i="1" s="1"/>
  <c r="A3043" i="1"/>
  <c r="B3043" i="1"/>
  <c r="C3043" i="1"/>
  <c r="D3043" i="1"/>
  <c r="G3043" i="1"/>
  <c r="K3043" i="1"/>
  <c r="I3043" i="1" s="1" a="1"/>
  <c r="I3043" i="1" s="1"/>
  <c r="L3043" i="1"/>
  <c r="H3043" i="1" s="1"/>
  <c r="A2972" i="1"/>
  <c r="B2972" i="1"/>
  <c r="C2972" i="1"/>
  <c r="D2972" i="1"/>
  <c r="G2972" i="1"/>
  <c r="K2972" i="1"/>
  <c r="F2972" i="1" s="1"/>
  <c r="L2972" i="1"/>
  <c r="H2972" i="1" s="1"/>
  <c r="A2890" i="1"/>
  <c r="B2890" i="1"/>
  <c r="C2890" i="1"/>
  <c r="D2890" i="1"/>
  <c r="G2890" i="1"/>
  <c r="K2890" i="1"/>
  <c r="F2890" i="1" s="1"/>
  <c r="L2890" i="1"/>
  <c r="H2890" i="1" s="1"/>
  <c r="A2309" i="1"/>
  <c r="B2309" i="1"/>
  <c r="C2309" i="1"/>
  <c r="D2309" i="1"/>
  <c r="G2309" i="1"/>
  <c r="K2309" i="1"/>
  <c r="L2309" i="1"/>
  <c r="H2309" i="1" s="1"/>
  <c r="A1977" i="1"/>
  <c r="B1977" i="1"/>
  <c r="C1977" i="1"/>
  <c r="D1977" i="1"/>
  <c r="G1977" i="1"/>
  <c r="K1977" i="1"/>
  <c r="F1977" i="1" s="1"/>
  <c r="L1977" i="1"/>
  <c r="H1977" i="1" s="1"/>
  <c r="A1799" i="1"/>
  <c r="B1799" i="1"/>
  <c r="C1799" i="1"/>
  <c r="D1799" i="1"/>
  <c r="G1799" i="1"/>
  <c r="K1799" i="1"/>
  <c r="F1799" i="1" s="1"/>
  <c r="L1799" i="1"/>
  <c r="H1799" i="1" s="1"/>
  <c r="A1748" i="1"/>
  <c r="B1748" i="1"/>
  <c r="C1748" i="1"/>
  <c r="D1748" i="1"/>
  <c r="G1748" i="1"/>
  <c r="K1748" i="1"/>
  <c r="F1748" i="1" s="1"/>
  <c r="L1748" i="1"/>
  <c r="H1748" i="1" s="1"/>
  <c r="A1496" i="1"/>
  <c r="B1496" i="1"/>
  <c r="C1496" i="1"/>
  <c r="D1496" i="1"/>
  <c r="G1496" i="1"/>
  <c r="K1496" i="1"/>
  <c r="L1496" i="1"/>
  <c r="H1496" i="1" s="1"/>
  <c r="A1454" i="1"/>
  <c r="B1454" i="1"/>
  <c r="C1454" i="1"/>
  <c r="D1454" i="1"/>
  <c r="G1454" i="1"/>
  <c r="K1454" i="1"/>
  <c r="J1454" i="1" s="1"/>
  <c r="L1454" i="1"/>
  <c r="H1454" i="1" s="1"/>
  <c r="A1455" i="1"/>
  <c r="B1455" i="1"/>
  <c r="C1455" i="1"/>
  <c r="D1455" i="1"/>
  <c r="G1455" i="1"/>
  <c r="K1455" i="1"/>
  <c r="F1455" i="1" s="1"/>
  <c r="L1455" i="1"/>
  <c r="H1455" i="1" s="1"/>
  <c r="A1354" i="1"/>
  <c r="B1354" i="1"/>
  <c r="C1354" i="1"/>
  <c r="D1354" i="1"/>
  <c r="G1354" i="1"/>
  <c r="K1354" i="1"/>
  <c r="F1354" i="1" s="1"/>
  <c r="L1354" i="1"/>
  <c r="H1354" i="1" s="1"/>
  <c r="A272" i="1"/>
  <c r="B272" i="1"/>
  <c r="C272" i="1"/>
  <c r="D272" i="1"/>
  <c r="G272" i="1"/>
  <c r="K272" i="1"/>
  <c r="L272" i="1"/>
  <c r="H272" i="1" s="1"/>
  <c r="A3232" i="1"/>
  <c r="B3232" i="1"/>
  <c r="C3232" i="1"/>
  <c r="D3232" i="1"/>
  <c r="G3232" i="1"/>
  <c r="K3232" i="1"/>
  <c r="F3232" i="1" s="1"/>
  <c r="L3232" i="1"/>
  <c r="H3232" i="1" s="1"/>
  <c r="A624" i="1"/>
  <c r="B624" i="1"/>
  <c r="C624" i="1"/>
  <c r="D624" i="1"/>
  <c r="G624" i="1"/>
  <c r="K624" i="1"/>
  <c r="F624" i="1" s="1"/>
  <c r="L624" i="1"/>
  <c r="H624" i="1" s="1"/>
  <c r="A3281" i="1"/>
  <c r="B3281" i="1"/>
  <c r="C3281" i="1"/>
  <c r="D3281" i="1"/>
  <c r="G3281" i="1"/>
  <c r="K3281" i="1"/>
  <c r="F3281" i="1" s="1"/>
  <c r="L3281" i="1"/>
  <c r="H3281" i="1" s="1"/>
  <c r="A3268" i="1"/>
  <c r="B3268" i="1"/>
  <c r="C3268" i="1"/>
  <c r="D3268" i="1"/>
  <c r="G3268" i="1"/>
  <c r="K3268" i="1"/>
  <c r="L3268" i="1"/>
  <c r="H3268" i="1" s="1"/>
  <c r="A1097" i="1"/>
  <c r="B1097" i="1"/>
  <c r="C1097" i="1"/>
  <c r="D1097" i="1"/>
  <c r="G1097" i="1"/>
  <c r="K1097" i="1"/>
  <c r="F1097" i="1" s="1"/>
  <c r="L1097" i="1"/>
  <c r="H1097" i="1" s="1"/>
  <c r="A304" i="1"/>
  <c r="B304" i="1"/>
  <c r="C304" i="1"/>
  <c r="D304" i="1"/>
  <c r="G304" i="1"/>
  <c r="K304" i="1"/>
  <c r="F304" i="1" s="1"/>
  <c r="L304" i="1"/>
  <c r="H304" i="1" s="1"/>
  <c r="A1355" i="1"/>
  <c r="B1355" i="1"/>
  <c r="C1355" i="1"/>
  <c r="D1355" i="1"/>
  <c r="G1355" i="1"/>
  <c r="K1355" i="1"/>
  <c r="L1355" i="1"/>
  <c r="H1355" i="1" s="1"/>
  <c r="A543" i="1"/>
  <c r="B543" i="1"/>
  <c r="C543" i="1"/>
  <c r="D543" i="1"/>
  <c r="G543" i="1"/>
  <c r="K543" i="1"/>
  <c r="F543" i="1" s="1"/>
  <c r="L543" i="1"/>
  <c r="H543" i="1" s="1"/>
  <c r="A685" i="1"/>
  <c r="B685" i="1"/>
  <c r="C685" i="1"/>
  <c r="D685" i="1"/>
  <c r="G685" i="1"/>
  <c r="K685" i="1"/>
  <c r="F685" i="1" s="1"/>
  <c r="L685" i="1"/>
  <c r="H685" i="1" s="1"/>
  <c r="A3364" i="1"/>
  <c r="B3364" i="1"/>
  <c r="C3364" i="1"/>
  <c r="D3364" i="1"/>
  <c r="G3364" i="1"/>
  <c r="K3364" i="1"/>
  <c r="L3364" i="1"/>
  <c r="H3364" i="1" s="1"/>
  <c r="A1769" i="1"/>
  <c r="B1769" i="1"/>
  <c r="C1769" i="1"/>
  <c r="D1769" i="1"/>
  <c r="G1769" i="1"/>
  <c r="K1769" i="1"/>
  <c r="F1769" i="1" s="1"/>
  <c r="L1769" i="1"/>
  <c r="H1769" i="1" s="1"/>
  <c r="A3132" i="1"/>
  <c r="B3132" i="1"/>
  <c r="C3132" i="1"/>
  <c r="D3132" i="1"/>
  <c r="G3132" i="1"/>
  <c r="K3132" i="1"/>
  <c r="L3132" i="1"/>
  <c r="H3132" i="1" s="1"/>
  <c r="A3004" i="1"/>
  <c r="B3004" i="1"/>
  <c r="C3004" i="1"/>
  <c r="D3004" i="1"/>
  <c r="G3004" i="1"/>
  <c r="K3004" i="1"/>
  <c r="F3004" i="1" s="1"/>
  <c r="L3004" i="1"/>
  <c r="H3004" i="1" s="1"/>
  <c r="A2949" i="1"/>
  <c r="B2949" i="1"/>
  <c r="C2949" i="1"/>
  <c r="D2949" i="1"/>
  <c r="G2949" i="1"/>
  <c r="K2949" i="1"/>
  <c r="F2949" i="1" s="1"/>
  <c r="L2949" i="1"/>
  <c r="H2949" i="1" s="1"/>
  <c r="A2583" i="1"/>
  <c r="B2583" i="1"/>
  <c r="C2583" i="1"/>
  <c r="D2583" i="1"/>
  <c r="G2583" i="1"/>
  <c r="K2583" i="1"/>
  <c r="F2583" i="1" s="1"/>
  <c r="L2583" i="1"/>
  <c r="H2583" i="1" s="1"/>
  <c r="A2465" i="1"/>
  <c r="B2465" i="1"/>
  <c r="C2465" i="1"/>
  <c r="D2465" i="1"/>
  <c r="G2465" i="1"/>
  <c r="K2465" i="1"/>
  <c r="F2465" i="1" s="1"/>
  <c r="L2465" i="1"/>
  <c r="H2465" i="1" s="1"/>
  <c r="A1456" i="1"/>
  <c r="B1456" i="1"/>
  <c r="C1456" i="1"/>
  <c r="D1456" i="1"/>
  <c r="G1456" i="1"/>
  <c r="K1456" i="1"/>
  <c r="F1456" i="1" s="1"/>
  <c r="L1456" i="1"/>
  <c r="H1456" i="1" s="1"/>
  <c r="A1098" i="1"/>
  <c r="B1098" i="1"/>
  <c r="C1098" i="1"/>
  <c r="D1098" i="1"/>
  <c r="G1098" i="1"/>
  <c r="K1098" i="1"/>
  <c r="I1098" i="1" s="1" a="1"/>
  <c r="I1098" i="1" s="1"/>
  <c r="L1098" i="1"/>
  <c r="H1098" i="1" s="1"/>
  <c r="A435" i="1"/>
  <c r="B435" i="1"/>
  <c r="C435" i="1"/>
  <c r="D435" i="1"/>
  <c r="G435" i="1"/>
  <c r="K435" i="1"/>
  <c r="F435" i="1" s="1"/>
  <c r="L435" i="1"/>
  <c r="H435" i="1" s="1"/>
  <c r="A1049" i="1"/>
  <c r="B1049" i="1"/>
  <c r="C1049" i="1"/>
  <c r="D1049" i="1"/>
  <c r="G1049" i="1"/>
  <c r="K1049" i="1"/>
  <c r="F1049" i="1" s="1"/>
  <c r="L1049" i="1"/>
  <c r="H1049" i="1" s="1"/>
  <c r="A292" i="1"/>
  <c r="B292" i="1"/>
  <c r="C292" i="1"/>
  <c r="D292" i="1"/>
  <c r="G292" i="1"/>
  <c r="K292" i="1"/>
  <c r="F292" i="1" s="1"/>
  <c r="L292" i="1"/>
  <c r="H292" i="1" s="1"/>
  <c r="A3337" i="1"/>
  <c r="B3337" i="1"/>
  <c r="C3337" i="1"/>
  <c r="D3337" i="1"/>
  <c r="G3337" i="1"/>
  <c r="K3337" i="1"/>
  <c r="F3337" i="1" s="1"/>
  <c r="L3337" i="1"/>
  <c r="H3337" i="1" s="1"/>
  <c r="A242" i="1"/>
  <c r="B242" i="1"/>
  <c r="C242" i="1"/>
  <c r="D242" i="1"/>
  <c r="G242" i="1"/>
  <c r="K242" i="1"/>
  <c r="F242" i="1" s="1"/>
  <c r="L242" i="1"/>
  <c r="H242" i="1" s="1"/>
  <c r="A138" i="1"/>
  <c r="B138" i="1"/>
  <c r="C138" i="1"/>
  <c r="D138" i="1"/>
  <c r="G138" i="1"/>
  <c r="K138" i="1"/>
  <c r="J138" i="1" s="1"/>
  <c r="L138" i="1"/>
  <c r="H138" i="1" s="1"/>
  <c r="A3114" i="1"/>
  <c r="B3114" i="1"/>
  <c r="C3114" i="1"/>
  <c r="D3114" i="1"/>
  <c r="G3114" i="1"/>
  <c r="K3114" i="1"/>
  <c r="J3114" i="1" s="1"/>
  <c r="L3114" i="1"/>
  <c r="H3114" i="1" s="1"/>
  <c r="A273" i="1"/>
  <c r="B273" i="1"/>
  <c r="C273" i="1"/>
  <c r="D273" i="1"/>
  <c r="G273" i="1"/>
  <c r="K273" i="1"/>
  <c r="L273" i="1"/>
  <c r="H273" i="1" s="1"/>
  <c r="A758" i="1"/>
  <c r="B758" i="1"/>
  <c r="C758" i="1"/>
  <c r="D758" i="1"/>
  <c r="G758" i="1"/>
  <c r="K758" i="1"/>
  <c r="F758" i="1" s="1"/>
  <c r="L758" i="1"/>
  <c r="H758" i="1" s="1"/>
  <c r="A3233" i="1"/>
  <c r="B3233" i="1"/>
  <c r="C3233" i="1"/>
  <c r="D3233" i="1"/>
  <c r="G3233" i="1"/>
  <c r="K3233" i="1"/>
  <c r="L3233" i="1"/>
  <c r="H3233" i="1" s="1"/>
  <c r="A3234" i="1"/>
  <c r="B3234" i="1"/>
  <c r="C3234" i="1"/>
  <c r="D3234" i="1"/>
  <c r="G3234" i="1"/>
  <c r="K3234" i="1"/>
  <c r="F3234" i="1" s="1"/>
  <c r="L3234" i="1"/>
  <c r="H3234" i="1" s="1"/>
  <c r="A2726" i="1"/>
  <c r="B2726" i="1"/>
  <c r="C2726" i="1"/>
  <c r="D2726" i="1"/>
  <c r="G2726" i="1"/>
  <c r="K2726" i="1"/>
  <c r="I2726" i="1" s="1" a="1"/>
  <c r="I2726" i="1" s="1"/>
  <c r="L2726" i="1"/>
  <c r="H2726" i="1" s="1"/>
  <c r="A2540" i="1"/>
  <c r="B2540" i="1"/>
  <c r="C2540" i="1"/>
  <c r="D2540" i="1"/>
  <c r="G2540" i="1"/>
  <c r="K2540" i="1"/>
  <c r="F2540" i="1" s="1"/>
  <c r="L2540" i="1"/>
  <c r="H2540" i="1" s="1"/>
  <c r="A2429" i="1"/>
  <c r="B2429" i="1"/>
  <c r="C2429" i="1"/>
  <c r="D2429" i="1"/>
  <c r="G2429" i="1"/>
  <c r="K2429" i="1"/>
  <c r="J2429" i="1" s="1"/>
  <c r="L2429" i="1"/>
  <c r="H2429" i="1" s="1"/>
  <c r="A1688" i="1"/>
  <c r="B1688" i="1"/>
  <c r="C1688" i="1"/>
  <c r="D1688" i="1"/>
  <c r="G1688" i="1"/>
  <c r="K1688" i="1"/>
  <c r="L1688" i="1"/>
  <c r="H1688" i="1" s="1"/>
  <c r="A1518" i="1"/>
  <c r="B1518" i="1"/>
  <c r="C1518" i="1"/>
  <c r="D1518" i="1"/>
  <c r="G1518" i="1"/>
  <c r="K1518" i="1"/>
  <c r="I1518" i="1" s="1" a="1"/>
  <c r="I1518" i="1" s="1"/>
  <c r="L1518" i="1"/>
  <c r="H1518" i="1" s="1"/>
  <c r="A274" i="1"/>
  <c r="B274" i="1"/>
  <c r="C274" i="1"/>
  <c r="D274" i="1"/>
  <c r="G274" i="1"/>
  <c r="K274" i="1"/>
  <c r="F274" i="1" s="1"/>
  <c r="L274" i="1"/>
  <c r="H274" i="1" s="1"/>
  <c r="A2430" i="1"/>
  <c r="B2430" i="1"/>
  <c r="C2430" i="1"/>
  <c r="D2430" i="1"/>
  <c r="G2430" i="1"/>
  <c r="K2430" i="1"/>
  <c r="I2430" i="1" s="1" a="1"/>
  <c r="I2430" i="1" s="1"/>
  <c r="L2430" i="1"/>
  <c r="H2430" i="1" s="1"/>
  <c r="A2800" i="1"/>
  <c r="B2800" i="1"/>
  <c r="C2800" i="1"/>
  <c r="D2800" i="1"/>
  <c r="G2800" i="1"/>
  <c r="K2800" i="1"/>
  <c r="F2800" i="1" s="1"/>
  <c r="L2800" i="1"/>
  <c r="H2800" i="1" s="1"/>
  <c r="A3005" i="1"/>
  <c r="B3005" i="1"/>
  <c r="C3005" i="1"/>
  <c r="D3005" i="1"/>
  <c r="G3005" i="1"/>
  <c r="K3005" i="1"/>
  <c r="F3005" i="1" s="1"/>
  <c r="L3005" i="1"/>
  <c r="H3005" i="1" s="1"/>
  <c r="A3306" i="1"/>
  <c r="B3306" i="1"/>
  <c r="C3306" i="1"/>
  <c r="D3306" i="1"/>
  <c r="G3306" i="1"/>
  <c r="K3306" i="1"/>
  <c r="L3306" i="1"/>
  <c r="H3306" i="1" s="1"/>
  <c r="A337" i="1"/>
  <c r="B337" i="1"/>
  <c r="C337" i="1"/>
  <c r="D337" i="1"/>
  <c r="G337" i="1"/>
  <c r="K337" i="1"/>
  <c r="F337" i="1" s="1"/>
  <c r="L337" i="1"/>
  <c r="H337" i="1" s="1"/>
  <c r="A3365" i="1"/>
  <c r="B3365" i="1"/>
  <c r="C3365" i="1"/>
  <c r="D3365" i="1"/>
  <c r="G3365" i="1"/>
  <c r="K3365" i="1"/>
  <c r="J3365" i="1" s="1"/>
  <c r="L3365" i="1"/>
  <c r="H3365" i="1" s="1"/>
  <c r="A2310" i="1"/>
  <c r="B2310" i="1"/>
  <c r="C2310" i="1"/>
  <c r="D2310" i="1"/>
  <c r="G2310" i="1"/>
  <c r="K2310" i="1"/>
  <c r="L2310" i="1"/>
  <c r="H2310" i="1" s="1"/>
  <c r="A1852" i="1"/>
  <c r="B1852" i="1"/>
  <c r="C1852" i="1"/>
  <c r="D1852" i="1"/>
  <c r="G1852" i="1"/>
  <c r="K1852" i="1"/>
  <c r="I1852" i="1" s="1" a="1"/>
  <c r="I1852" i="1" s="1"/>
  <c r="L1852" i="1"/>
  <c r="H1852" i="1" s="1"/>
  <c r="A1716" i="1"/>
  <c r="B1716" i="1"/>
  <c r="C1716" i="1"/>
  <c r="D1716" i="1"/>
  <c r="G1716" i="1"/>
  <c r="K1716" i="1"/>
  <c r="F1716" i="1" s="1"/>
  <c r="L1716" i="1"/>
  <c r="H1716" i="1" s="1"/>
  <c r="A1519" i="1"/>
  <c r="B1519" i="1"/>
  <c r="C1519" i="1"/>
  <c r="D1519" i="1"/>
  <c r="G1519" i="1"/>
  <c r="K1519" i="1"/>
  <c r="F1519" i="1" s="1"/>
  <c r="L1519" i="1"/>
  <c r="H1519" i="1" s="1"/>
  <c r="A1356" i="1"/>
  <c r="B1356" i="1"/>
  <c r="C1356" i="1"/>
  <c r="D1356" i="1"/>
  <c r="G1356" i="1"/>
  <c r="K1356" i="1"/>
  <c r="L1356" i="1"/>
  <c r="H1356" i="1" s="1"/>
  <c r="A993" i="1"/>
  <c r="B993" i="1"/>
  <c r="C993" i="1"/>
  <c r="D993" i="1"/>
  <c r="G993" i="1"/>
  <c r="K993" i="1"/>
  <c r="F993" i="1" s="1"/>
  <c r="L993" i="1"/>
  <c r="H993" i="1" s="1"/>
  <c r="A604" i="1"/>
  <c r="B604" i="1"/>
  <c r="C604" i="1"/>
  <c r="D604" i="1"/>
  <c r="G604" i="1"/>
  <c r="K604" i="1"/>
  <c r="L604" i="1"/>
  <c r="H604" i="1" s="1"/>
  <c r="A561" i="1"/>
  <c r="B561" i="1"/>
  <c r="C561" i="1"/>
  <c r="D561" i="1"/>
  <c r="F561" i="1"/>
  <c r="G561" i="1"/>
  <c r="K561" i="1"/>
  <c r="J561" i="1" s="1"/>
  <c r="L561" i="1"/>
  <c r="H561" i="1" s="1"/>
  <c r="A499" i="1"/>
  <c r="B499" i="1"/>
  <c r="C499" i="1"/>
  <c r="D499" i="1"/>
  <c r="G499" i="1"/>
  <c r="K499" i="1"/>
  <c r="L499" i="1"/>
  <c r="H499" i="1" s="1"/>
  <c r="A328" i="1"/>
  <c r="B328" i="1"/>
  <c r="C328" i="1"/>
  <c r="D328" i="1"/>
  <c r="G328" i="1"/>
  <c r="K328" i="1"/>
  <c r="I328" i="1" s="1" a="1"/>
  <c r="I328" i="1" s="1"/>
  <c r="L328" i="1"/>
  <c r="H328" i="1" s="1"/>
  <c r="A305" i="1"/>
  <c r="B305" i="1"/>
  <c r="C305" i="1"/>
  <c r="D305" i="1"/>
  <c r="G305" i="1"/>
  <c r="K305" i="1"/>
  <c r="J305" i="1" s="1"/>
  <c r="L305" i="1"/>
  <c r="H305" i="1" s="1"/>
  <c r="A228" i="1"/>
  <c r="B228" i="1"/>
  <c r="C228" i="1"/>
  <c r="D228" i="1"/>
  <c r="G228" i="1"/>
  <c r="K228" i="1"/>
  <c r="F228" i="1" s="1"/>
  <c r="L228" i="1"/>
  <c r="H228" i="1" s="1"/>
  <c r="A229" i="1"/>
  <c r="B229" i="1"/>
  <c r="C229" i="1"/>
  <c r="D229" i="1"/>
  <c r="G229" i="1"/>
  <c r="K229" i="1"/>
  <c r="I229" i="1" s="1" a="1"/>
  <c r="I229" i="1" s="1"/>
  <c r="L229" i="1"/>
  <c r="H229" i="1" s="1"/>
  <c r="A380" i="1"/>
  <c r="B380" i="1"/>
  <c r="C380" i="1"/>
  <c r="D380" i="1"/>
  <c r="G380" i="1"/>
  <c r="K380" i="1"/>
  <c r="L380" i="1"/>
  <c r="H380" i="1" s="1"/>
  <c r="A2014" i="1"/>
  <c r="B2014" i="1"/>
  <c r="C2014" i="1"/>
  <c r="D2014" i="1"/>
  <c r="G2014" i="1"/>
  <c r="K2014" i="1"/>
  <c r="J2014" i="1" s="1"/>
  <c r="L2014" i="1"/>
  <c r="H2014" i="1" s="1"/>
  <c r="A2249" i="1"/>
  <c r="B2249" i="1"/>
  <c r="C2249" i="1"/>
  <c r="D2249" i="1"/>
  <c r="G2249" i="1"/>
  <c r="K2249" i="1"/>
  <c r="L2249" i="1"/>
  <c r="H2249" i="1" s="1"/>
  <c r="A125" i="1"/>
  <c r="B125" i="1"/>
  <c r="C125" i="1"/>
  <c r="D125" i="1"/>
  <c r="G125" i="1"/>
  <c r="K125" i="1"/>
  <c r="I125" i="1" s="1" a="1"/>
  <c r="I125" i="1" s="1"/>
  <c r="L125" i="1"/>
  <c r="H125" i="1" s="1"/>
  <c r="A3392" i="1"/>
  <c r="B3392" i="1"/>
  <c r="C3392" i="1"/>
  <c r="D3392" i="1"/>
  <c r="G3392" i="1"/>
  <c r="K3392" i="1"/>
  <c r="L3392" i="1"/>
  <c r="H3392" i="1" s="1"/>
  <c r="A1050" i="1"/>
  <c r="B1050" i="1"/>
  <c r="C1050" i="1"/>
  <c r="D1050" i="1"/>
  <c r="G1050" i="1"/>
  <c r="K1050" i="1"/>
  <c r="F1050" i="1" s="1"/>
  <c r="L1050" i="1"/>
  <c r="H1050" i="1" s="1"/>
  <c r="A2584" i="1"/>
  <c r="B2584" i="1"/>
  <c r="C2584" i="1"/>
  <c r="D2584" i="1"/>
  <c r="G2584" i="1"/>
  <c r="K2584" i="1"/>
  <c r="F2584" i="1" s="1"/>
  <c r="L2584" i="1"/>
  <c r="H2584" i="1" s="1"/>
  <c r="A2921" i="1"/>
  <c r="B2921" i="1"/>
  <c r="C2921" i="1"/>
  <c r="D2921" i="1"/>
  <c r="G2921" i="1"/>
  <c r="K2921" i="1"/>
  <c r="I2921" i="1" s="1" a="1"/>
  <c r="I2921" i="1" s="1"/>
  <c r="L2921" i="1"/>
  <c r="H2921" i="1" s="1"/>
  <c r="A562" i="1"/>
  <c r="B562" i="1"/>
  <c r="C562" i="1"/>
  <c r="D562" i="1"/>
  <c r="G562" i="1"/>
  <c r="K562" i="1"/>
  <c r="L562" i="1"/>
  <c r="H562" i="1" s="1"/>
  <c r="A3307" i="1"/>
  <c r="B3307" i="1"/>
  <c r="C3307" i="1"/>
  <c r="D3307" i="1"/>
  <c r="G3307" i="1"/>
  <c r="K3307" i="1"/>
  <c r="L3307" i="1"/>
  <c r="H3307" i="1" s="1"/>
  <c r="A3209" i="1"/>
  <c r="B3209" i="1"/>
  <c r="C3209" i="1"/>
  <c r="D3209" i="1"/>
  <c r="G3209" i="1"/>
  <c r="K3209" i="1"/>
  <c r="I3209" i="1" s="1" a="1"/>
  <c r="I3209" i="1" s="1"/>
  <c r="L3209" i="1"/>
  <c r="H3209" i="1" s="1"/>
  <c r="A2891" i="1"/>
  <c r="B2891" i="1"/>
  <c r="C2891" i="1"/>
  <c r="D2891" i="1"/>
  <c r="G2891" i="1"/>
  <c r="K2891" i="1"/>
  <c r="L2891" i="1"/>
  <c r="H2891" i="1" s="1"/>
  <c r="A2857" i="1"/>
  <c r="B2857" i="1"/>
  <c r="C2857" i="1"/>
  <c r="D2857" i="1"/>
  <c r="G2857" i="1"/>
  <c r="K2857" i="1"/>
  <c r="L2857" i="1"/>
  <c r="H2857" i="1" s="1"/>
  <c r="A2858" i="1"/>
  <c r="B2858" i="1"/>
  <c r="C2858" i="1"/>
  <c r="D2858" i="1"/>
  <c r="G2858" i="1"/>
  <c r="K2858" i="1"/>
  <c r="L2858" i="1"/>
  <c r="H2858" i="1" s="1"/>
  <c r="A2466" i="1"/>
  <c r="B2466" i="1"/>
  <c r="C2466" i="1"/>
  <c r="D2466" i="1"/>
  <c r="G2466" i="1"/>
  <c r="K2466" i="1"/>
  <c r="J2466" i="1" s="1"/>
  <c r="L2466" i="1"/>
  <c r="H2466" i="1" s="1"/>
  <c r="A1717" i="1"/>
  <c r="B1717" i="1"/>
  <c r="C1717" i="1"/>
  <c r="D1717" i="1"/>
  <c r="G1717" i="1"/>
  <c r="K1717" i="1"/>
  <c r="L1717" i="1"/>
  <c r="H1717" i="1" s="1"/>
  <c r="A1357" i="1"/>
  <c r="B1357" i="1"/>
  <c r="C1357" i="1"/>
  <c r="D1357" i="1"/>
  <c r="G1357" i="1"/>
  <c r="K1357" i="1"/>
  <c r="L1357" i="1"/>
  <c r="H1357" i="1" s="1"/>
  <c r="A1326" i="1"/>
  <c r="B1326" i="1"/>
  <c r="C1326" i="1"/>
  <c r="D1326" i="1"/>
  <c r="G1326" i="1"/>
  <c r="K1326" i="1"/>
  <c r="L1326" i="1"/>
  <c r="H1326" i="1" s="1"/>
  <c r="A1268" i="1"/>
  <c r="B1268" i="1"/>
  <c r="C1268" i="1"/>
  <c r="D1268" i="1"/>
  <c r="G1268" i="1"/>
  <c r="K1268" i="1"/>
  <c r="I1268" i="1" s="1" a="1"/>
  <c r="I1268" i="1" s="1"/>
  <c r="L1268" i="1"/>
  <c r="H1268" i="1" s="1"/>
  <c r="A1188" i="1"/>
  <c r="B1188" i="1"/>
  <c r="C1188" i="1"/>
  <c r="D1188" i="1"/>
  <c r="G1188" i="1"/>
  <c r="K1188" i="1"/>
  <c r="J1188" i="1" s="1"/>
  <c r="L1188" i="1"/>
  <c r="H1188" i="1" s="1"/>
  <c r="A1010" i="1"/>
  <c r="B1010" i="1"/>
  <c r="C1010" i="1"/>
  <c r="D1010" i="1"/>
  <c r="G1010" i="1"/>
  <c r="K1010" i="1"/>
  <c r="F1010" i="1" s="1"/>
  <c r="L1010" i="1"/>
  <c r="H1010" i="1" s="1"/>
  <c r="A876" i="1"/>
  <c r="B876" i="1"/>
  <c r="C876" i="1"/>
  <c r="D876" i="1"/>
  <c r="G876" i="1"/>
  <c r="K876" i="1"/>
  <c r="F876" i="1" s="1"/>
  <c r="L876" i="1"/>
  <c r="H876" i="1" s="1"/>
  <c r="A197" i="1"/>
  <c r="B197" i="1"/>
  <c r="C197" i="1"/>
  <c r="D197" i="1"/>
  <c r="G197" i="1"/>
  <c r="K197" i="1"/>
  <c r="I197" i="1" s="1" a="1"/>
  <c r="I197" i="1" s="1"/>
  <c r="L197" i="1"/>
  <c r="H197" i="1" s="1"/>
  <c r="A645" i="1"/>
  <c r="B645" i="1"/>
  <c r="C645" i="1"/>
  <c r="D645" i="1"/>
  <c r="G645" i="1"/>
  <c r="K645" i="1"/>
  <c r="L645" i="1"/>
  <c r="H645" i="1" s="1"/>
  <c r="A590" i="1"/>
  <c r="B590" i="1"/>
  <c r="C590" i="1"/>
  <c r="D590" i="1"/>
  <c r="G590" i="1"/>
  <c r="K590" i="1"/>
  <c r="L590" i="1"/>
  <c r="H590" i="1" s="1"/>
  <c r="A781" i="1"/>
  <c r="B781" i="1"/>
  <c r="C781" i="1"/>
  <c r="D781" i="1"/>
  <c r="G781" i="1"/>
  <c r="K781" i="1"/>
  <c r="I781" i="1" s="1" a="1"/>
  <c r="I781" i="1" s="1"/>
  <c r="L781" i="1"/>
  <c r="H781" i="1" s="1"/>
  <c r="A2431" i="1"/>
  <c r="B2431" i="1"/>
  <c r="C2431" i="1"/>
  <c r="D2431" i="1"/>
  <c r="G2431" i="1"/>
  <c r="K2431" i="1"/>
  <c r="F2431" i="1" s="1"/>
  <c r="L2431" i="1"/>
  <c r="H2431" i="1" s="1"/>
  <c r="A3084" i="1"/>
  <c r="B3084" i="1"/>
  <c r="C3084" i="1"/>
  <c r="D3084" i="1"/>
  <c r="G3084" i="1"/>
  <c r="K3084" i="1"/>
  <c r="J3084" i="1" s="1"/>
  <c r="L3084" i="1"/>
  <c r="H3084" i="1" s="1"/>
  <c r="A2769" i="1"/>
  <c r="B2769" i="1"/>
  <c r="C2769" i="1"/>
  <c r="D2769" i="1"/>
  <c r="G2769" i="1"/>
  <c r="K2769" i="1"/>
  <c r="L2769" i="1"/>
  <c r="H2769" i="1" s="1"/>
  <c r="A2250" i="1"/>
  <c r="B2250" i="1"/>
  <c r="C2250" i="1"/>
  <c r="D2250" i="1"/>
  <c r="G2250" i="1"/>
  <c r="K2250" i="1"/>
  <c r="F2250" i="1" s="1"/>
  <c r="L2250" i="1"/>
  <c r="H2250" i="1" s="1"/>
  <c r="A2251" i="1"/>
  <c r="B2251" i="1"/>
  <c r="C2251" i="1"/>
  <c r="D2251" i="1"/>
  <c r="G2251" i="1"/>
  <c r="K2251" i="1"/>
  <c r="J2251" i="1" s="1"/>
  <c r="L2251" i="1"/>
  <c r="H2251" i="1" s="1"/>
  <c r="A2252" i="1"/>
  <c r="B2252" i="1"/>
  <c r="C2252" i="1"/>
  <c r="D2252" i="1"/>
  <c r="G2252" i="1"/>
  <c r="K2252" i="1"/>
  <c r="L2252" i="1"/>
  <c r="H2252" i="1" s="1"/>
  <c r="A1749" i="1"/>
  <c r="B1749" i="1"/>
  <c r="C1749" i="1"/>
  <c r="D1749" i="1"/>
  <c r="G1749" i="1"/>
  <c r="K1749" i="1"/>
  <c r="I1749" i="1" s="1" a="1"/>
  <c r="I1749" i="1" s="1"/>
  <c r="L1749" i="1"/>
  <c r="H1749" i="1" s="1"/>
  <c r="A1520" i="1"/>
  <c r="B1520" i="1"/>
  <c r="C1520" i="1"/>
  <c r="D1520" i="1"/>
  <c r="G1520" i="1"/>
  <c r="K1520" i="1"/>
  <c r="F1520" i="1" s="1"/>
  <c r="L1520" i="1"/>
  <c r="H1520" i="1" s="1"/>
  <c r="A605" i="1"/>
  <c r="B605" i="1"/>
  <c r="C605" i="1"/>
  <c r="D605" i="1"/>
  <c r="G605" i="1"/>
  <c r="K605" i="1"/>
  <c r="F605" i="1" s="1"/>
  <c r="L605" i="1"/>
  <c r="H605" i="1" s="1"/>
  <c r="A606" i="1"/>
  <c r="B606" i="1"/>
  <c r="C606" i="1"/>
  <c r="D606" i="1"/>
  <c r="G606" i="1"/>
  <c r="K606" i="1"/>
  <c r="I606" i="1" s="1" a="1"/>
  <c r="I606" i="1" s="1"/>
  <c r="L606" i="1"/>
  <c r="H606" i="1" s="1"/>
  <c r="A563" i="1"/>
  <c r="B563" i="1"/>
  <c r="C563" i="1"/>
  <c r="D563" i="1"/>
  <c r="G563" i="1"/>
  <c r="K563" i="1"/>
  <c r="F563" i="1" s="1"/>
  <c r="L563" i="1"/>
  <c r="H563" i="1" s="1"/>
  <c r="A2859" i="1"/>
  <c r="B2859" i="1"/>
  <c r="C2859" i="1"/>
  <c r="D2859" i="1"/>
  <c r="G2859" i="1"/>
  <c r="K2859" i="1"/>
  <c r="F2859" i="1" s="1"/>
  <c r="L2859" i="1"/>
  <c r="H2859" i="1" s="1"/>
  <c r="A2348" i="1"/>
  <c r="B2348" i="1"/>
  <c r="C2348" i="1"/>
  <c r="D2348" i="1"/>
  <c r="G2348" i="1"/>
  <c r="K2348" i="1"/>
  <c r="L2348" i="1"/>
  <c r="H2348" i="1" s="1"/>
  <c r="A2467" i="1"/>
  <c r="B2467" i="1"/>
  <c r="C2467" i="1"/>
  <c r="D2467" i="1"/>
  <c r="G2467" i="1"/>
  <c r="K2467" i="1"/>
  <c r="L2467" i="1"/>
  <c r="H2467" i="1" s="1"/>
  <c r="A3044" i="1"/>
  <c r="B3044" i="1"/>
  <c r="C3044" i="1"/>
  <c r="D3044" i="1"/>
  <c r="G3044" i="1"/>
  <c r="K3044" i="1"/>
  <c r="L3044" i="1"/>
  <c r="H3044" i="1" s="1"/>
  <c r="A2922" i="1"/>
  <c r="B2922" i="1"/>
  <c r="C2922" i="1"/>
  <c r="D2922" i="1"/>
  <c r="G2922" i="1"/>
  <c r="K2922" i="1"/>
  <c r="L2922" i="1"/>
  <c r="H2922" i="1" s="1"/>
  <c r="A1853" i="1"/>
  <c r="B1853" i="1"/>
  <c r="C1853" i="1"/>
  <c r="D1853" i="1"/>
  <c r="G1853" i="1"/>
  <c r="K1853" i="1"/>
  <c r="J1853" i="1" s="1"/>
  <c r="L1853" i="1"/>
  <c r="H1853" i="1" s="1"/>
  <c r="A1689" i="1"/>
  <c r="B1689" i="1"/>
  <c r="C1689" i="1"/>
  <c r="D1689" i="1"/>
  <c r="G1689" i="1"/>
  <c r="K1689" i="1"/>
  <c r="L1689" i="1"/>
  <c r="H1689" i="1" s="1"/>
  <c r="A1497" i="1"/>
  <c r="B1497" i="1"/>
  <c r="C1497" i="1"/>
  <c r="D1497" i="1"/>
  <c r="G1497" i="1"/>
  <c r="K1497" i="1"/>
  <c r="I1497" i="1" s="1" a="1"/>
  <c r="I1497" i="1" s="1"/>
  <c r="L1497" i="1"/>
  <c r="H1497" i="1" s="1"/>
  <c r="A1467" i="1"/>
  <c r="B1467" i="1"/>
  <c r="C1467" i="1"/>
  <c r="D1467" i="1"/>
  <c r="G1467" i="1"/>
  <c r="K1467" i="1"/>
  <c r="J1467" i="1" s="1"/>
  <c r="L1467" i="1"/>
  <c r="H1467" i="1" s="1"/>
  <c r="A1457" i="1"/>
  <c r="B1457" i="1"/>
  <c r="C1457" i="1"/>
  <c r="D1457" i="1"/>
  <c r="G1457" i="1"/>
  <c r="K1457" i="1"/>
  <c r="F1457" i="1" s="1"/>
  <c r="L1457" i="1"/>
  <c r="H1457" i="1" s="1"/>
  <c r="A994" i="1"/>
  <c r="B994" i="1"/>
  <c r="C994" i="1"/>
  <c r="D994" i="1"/>
  <c r="G994" i="1"/>
  <c r="K994" i="1"/>
  <c r="F994" i="1" s="1"/>
  <c r="L994" i="1"/>
  <c r="H994" i="1" s="1"/>
  <c r="A782" i="1"/>
  <c r="B782" i="1"/>
  <c r="C782" i="1"/>
  <c r="D782" i="1"/>
  <c r="G782" i="1"/>
  <c r="K782" i="1"/>
  <c r="F782" i="1" s="1"/>
  <c r="L782" i="1"/>
  <c r="H782" i="1" s="1"/>
  <c r="A523" i="1"/>
  <c r="B523" i="1"/>
  <c r="C523" i="1"/>
  <c r="D523" i="1"/>
  <c r="G523" i="1"/>
  <c r="K523" i="1"/>
  <c r="L523" i="1"/>
  <c r="H523" i="1" s="1"/>
  <c r="A230" i="1"/>
  <c r="B230" i="1"/>
  <c r="C230" i="1"/>
  <c r="D230" i="1"/>
  <c r="G230" i="1"/>
  <c r="K230" i="1"/>
  <c r="L230" i="1"/>
  <c r="H230" i="1" s="1"/>
  <c r="A3152" i="1"/>
  <c r="B3152" i="1"/>
  <c r="C3152" i="1"/>
  <c r="D3152" i="1"/>
  <c r="G3152" i="1"/>
  <c r="K3152" i="1"/>
  <c r="L3152" i="1"/>
  <c r="H3152" i="1" s="1"/>
  <c r="A3153" i="1"/>
  <c r="B3153" i="1"/>
  <c r="C3153" i="1"/>
  <c r="D3153" i="1"/>
  <c r="G3153" i="1"/>
  <c r="K3153" i="1"/>
  <c r="I3153" i="1" s="1" a="1"/>
  <c r="I3153" i="1" s="1"/>
  <c r="L3153" i="1"/>
  <c r="H3153" i="1" s="1"/>
  <c r="A3006" i="1"/>
  <c r="B3006" i="1"/>
  <c r="C3006" i="1"/>
  <c r="D3006" i="1"/>
  <c r="G3006" i="1"/>
  <c r="K3006" i="1"/>
  <c r="L3006" i="1"/>
  <c r="H3006" i="1" s="1"/>
  <c r="A1269" i="1"/>
  <c r="B1269" i="1"/>
  <c r="C1269" i="1"/>
  <c r="D1269" i="1"/>
  <c r="G1269" i="1"/>
  <c r="K1269" i="1"/>
  <c r="L1269" i="1"/>
  <c r="H1269" i="1" s="1"/>
  <c r="A1316" i="1"/>
  <c r="B1316" i="1"/>
  <c r="C1316" i="1"/>
  <c r="D1316" i="1"/>
  <c r="G1316" i="1"/>
  <c r="K1316" i="1"/>
  <c r="F1316" i="1" s="1"/>
  <c r="L1316" i="1"/>
  <c r="H1316" i="1" s="1"/>
  <c r="A625" i="1"/>
  <c r="B625" i="1"/>
  <c r="C625" i="1"/>
  <c r="D625" i="1"/>
  <c r="G625" i="1"/>
  <c r="K625" i="1"/>
  <c r="J625" i="1" s="1"/>
  <c r="L625" i="1"/>
  <c r="H625" i="1" s="1"/>
  <c r="A948" i="1"/>
  <c r="B948" i="1"/>
  <c r="C948" i="1"/>
  <c r="D948" i="1"/>
  <c r="G948" i="1"/>
  <c r="K948" i="1"/>
  <c r="F948" i="1" s="1"/>
  <c r="L948" i="1"/>
  <c r="H948" i="1" s="1"/>
  <c r="A2672" i="1"/>
  <c r="B2672" i="1"/>
  <c r="C2672" i="1"/>
  <c r="D2672" i="1"/>
  <c r="G2672" i="1"/>
  <c r="K2672" i="1"/>
  <c r="J2672" i="1" s="1"/>
  <c r="L2672" i="1"/>
  <c r="H2672" i="1" s="1"/>
  <c r="A1951" i="1"/>
  <c r="B1951" i="1"/>
  <c r="C1951" i="1"/>
  <c r="D1951" i="1"/>
  <c r="G1951" i="1"/>
  <c r="K1951" i="1"/>
  <c r="L1951" i="1"/>
  <c r="H1951" i="1" s="1"/>
  <c r="A59" i="1"/>
  <c r="B59" i="1"/>
  <c r="C59" i="1"/>
  <c r="D59" i="1"/>
  <c r="G59" i="1"/>
  <c r="K59" i="1"/>
  <c r="I59" i="1" s="1" a="1"/>
  <c r="I59" i="1" s="1"/>
  <c r="L59" i="1"/>
  <c r="H59" i="1" s="1"/>
  <c r="A3308" i="1"/>
  <c r="B3308" i="1"/>
  <c r="C3308" i="1"/>
  <c r="D3308" i="1"/>
  <c r="G3308" i="1"/>
  <c r="K3308" i="1"/>
  <c r="F3308" i="1" s="1"/>
  <c r="L3308" i="1"/>
  <c r="H3308" i="1" s="1"/>
  <c r="A3269" i="1"/>
  <c r="B3269" i="1"/>
  <c r="C3269" i="1"/>
  <c r="D3269" i="1"/>
  <c r="G3269" i="1"/>
  <c r="K3269" i="1"/>
  <c r="F3269" i="1" s="1"/>
  <c r="L3269" i="1"/>
  <c r="H3269" i="1" s="1"/>
  <c r="A2625" i="1"/>
  <c r="B2625" i="1"/>
  <c r="C2625" i="1"/>
  <c r="D2625" i="1"/>
  <c r="G2625" i="1"/>
  <c r="K2625" i="1"/>
  <c r="I2625" i="1" s="1" a="1"/>
  <c r="I2625" i="1" s="1"/>
  <c r="L2625" i="1"/>
  <c r="H2625" i="1" s="1"/>
  <c r="A1587" i="1"/>
  <c r="B1587" i="1"/>
  <c r="C1587" i="1"/>
  <c r="D1587" i="1"/>
  <c r="G1587" i="1"/>
  <c r="K1587" i="1"/>
  <c r="F1587" i="1" s="1"/>
  <c r="L1587" i="1"/>
  <c r="H1587" i="1" s="1"/>
  <c r="A1227" i="1"/>
  <c r="B1227" i="1"/>
  <c r="C1227" i="1"/>
  <c r="D1227" i="1"/>
  <c r="G1227" i="1"/>
  <c r="K1227" i="1"/>
  <c r="J1227" i="1" s="1"/>
  <c r="L1227" i="1"/>
  <c r="H1227" i="1" s="1"/>
  <c r="A1099" i="1"/>
  <c r="B1099" i="1"/>
  <c r="C1099" i="1"/>
  <c r="D1099" i="1"/>
  <c r="G1099" i="1"/>
  <c r="K1099" i="1"/>
  <c r="L1099" i="1"/>
  <c r="H1099" i="1" s="1"/>
  <c r="A2052" i="1"/>
  <c r="B2052" i="1"/>
  <c r="C2052" i="1"/>
  <c r="D2052" i="1"/>
  <c r="G2052" i="1"/>
  <c r="K2052" i="1"/>
  <c r="F2052" i="1" s="1"/>
  <c r="L2052" i="1"/>
  <c r="H2052" i="1" s="1"/>
  <c r="A3366" i="1"/>
  <c r="B3366" i="1"/>
  <c r="C3366" i="1"/>
  <c r="D3366" i="1"/>
  <c r="G3366" i="1"/>
  <c r="K3366" i="1"/>
  <c r="F3366" i="1" s="1"/>
  <c r="L3366" i="1"/>
  <c r="H3366" i="1" s="1"/>
  <c r="A60" i="1"/>
  <c r="B60" i="1"/>
  <c r="C60" i="1"/>
  <c r="D60" i="1"/>
  <c r="G60" i="1"/>
  <c r="K60" i="1"/>
  <c r="J60" i="1" s="1"/>
  <c r="L60" i="1"/>
  <c r="H60" i="1" s="1"/>
  <c r="A41" i="1"/>
  <c r="B41" i="1"/>
  <c r="C41" i="1"/>
  <c r="D41" i="1"/>
  <c r="G41" i="1"/>
  <c r="K41" i="1"/>
  <c r="J41" i="1" s="1"/>
  <c r="L41" i="1"/>
  <c r="H41" i="1" s="1"/>
  <c r="A2950" i="1"/>
  <c r="B2950" i="1"/>
  <c r="C2950" i="1"/>
  <c r="D2950" i="1"/>
  <c r="G2950" i="1"/>
  <c r="K2950" i="1"/>
  <c r="F2950" i="1" s="1"/>
  <c r="L2950" i="1"/>
  <c r="H2950" i="1" s="1"/>
  <c r="A2690" i="1"/>
  <c r="B2690" i="1"/>
  <c r="C2690" i="1"/>
  <c r="D2690" i="1"/>
  <c r="G2690" i="1"/>
  <c r="K2690" i="1"/>
  <c r="J2690" i="1" s="1"/>
  <c r="L2690" i="1"/>
  <c r="H2690" i="1" s="1"/>
  <c r="A1051" i="1"/>
  <c r="B1051" i="1"/>
  <c r="C1051" i="1"/>
  <c r="D1051" i="1"/>
  <c r="G1051" i="1"/>
  <c r="K1051" i="1"/>
  <c r="L1051" i="1"/>
  <c r="H1051" i="1" s="1"/>
  <c r="A3367" i="1"/>
  <c r="B3367" i="1"/>
  <c r="C3367" i="1"/>
  <c r="D3367" i="1"/>
  <c r="G3367" i="1"/>
  <c r="K3367" i="1"/>
  <c r="J3367" i="1" s="1"/>
  <c r="L3367" i="1"/>
  <c r="H3367" i="1" s="1"/>
  <c r="A3270" i="1"/>
  <c r="B3270" i="1"/>
  <c r="C3270" i="1"/>
  <c r="D3270" i="1"/>
  <c r="G3270" i="1"/>
  <c r="K3270" i="1"/>
  <c r="F3270" i="1" s="1"/>
  <c r="L3270" i="1"/>
  <c r="H3270" i="1" s="1"/>
  <c r="A2155" i="1"/>
  <c r="B2155" i="1"/>
  <c r="C2155" i="1"/>
  <c r="D2155" i="1"/>
  <c r="G2155" i="1"/>
  <c r="K2155" i="1"/>
  <c r="L2155" i="1"/>
  <c r="H2155" i="1" s="1"/>
  <c r="A1952" i="1"/>
  <c r="B1952" i="1"/>
  <c r="C1952" i="1"/>
  <c r="D1952" i="1"/>
  <c r="G1952" i="1"/>
  <c r="K1952" i="1"/>
  <c r="F1952" i="1" s="1"/>
  <c r="L1952" i="1"/>
  <c r="H1952" i="1" s="1"/>
  <c r="A1854" i="1"/>
  <c r="B1854" i="1"/>
  <c r="C1854" i="1"/>
  <c r="D1854" i="1"/>
  <c r="G1854" i="1"/>
  <c r="K1854" i="1"/>
  <c r="L1854" i="1"/>
  <c r="H1854" i="1" s="1"/>
  <c r="A1690" i="1"/>
  <c r="B1690" i="1"/>
  <c r="C1690" i="1"/>
  <c r="D1690" i="1"/>
  <c r="G1690" i="1"/>
  <c r="K1690" i="1"/>
  <c r="L1690" i="1"/>
  <c r="H1690" i="1" s="1"/>
  <c r="A1159" i="1"/>
  <c r="B1159" i="1"/>
  <c r="C1159" i="1"/>
  <c r="D1159" i="1"/>
  <c r="G1159" i="1"/>
  <c r="K1159" i="1"/>
  <c r="L1159" i="1"/>
  <c r="H1159" i="1" s="1"/>
  <c r="A1019" i="1"/>
  <c r="B1019" i="1"/>
  <c r="C1019" i="1"/>
  <c r="D1019" i="1"/>
  <c r="G1019" i="1"/>
  <c r="K1019" i="1"/>
  <c r="I1019" i="1" s="1" a="1"/>
  <c r="I1019" i="1" s="1"/>
  <c r="L1019" i="1"/>
  <c r="H1019" i="1" s="1"/>
  <c r="A977" i="1"/>
  <c r="B977" i="1"/>
  <c r="C977" i="1"/>
  <c r="D977" i="1"/>
  <c r="G977" i="1"/>
  <c r="K977" i="1"/>
  <c r="J977" i="1" s="1"/>
  <c r="L977" i="1"/>
  <c r="H977" i="1" s="1"/>
  <c r="A436" i="1"/>
  <c r="B436" i="1"/>
  <c r="C436" i="1"/>
  <c r="D436" i="1"/>
  <c r="G436" i="1"/>
  <c r="K436" i="1"/>
  <c r="F436" i="1" s="1"/>
  <c r="L436" i="1"/>
  <c r="H436" i="1" s="1"/>
  <c r="A1291" i="1"/>
  <c r="B1291" i="1"/>
  <c r="C1291" i="1"/>
  <c r="D1291" i="1"/>
  <c r="G1291" i="1"/>
  <c r="K1291" i="1"/>
  <c r="J1291" i="1" s="1"/>
  <c r="L1291" i="1"/>
  <c r="H1291" i="1" s="1"/>
  <c r="A1521" i="1"/>
  <c r="B1521" i="1"/>
  <c r="C1521" i="1"/>
  <c r="D1521" i="1"/>
  <c r="G1521" i="1"/>
  <c r="K1521" i="1"/>
  <c r="F1521" i="1" s="1"/>
  <c r="L1521" i="1"/>
  <c r="H1521" i="1" s="1"/>
  <c r="A338" i="1"/>
  <c r="B338" i="1"/>
  <c r="C338" i="1"/>
  <c r="D338" i="1"/>
  <c r="G338" i="1"/>
  <c r="K338" i="1"/>
  <c r="F338" i="1" s="1"/>
  <c r="L338" i="1"/>
  <c r="H338" i="1" s="1"/>
  <c r="A1855" i="1"/>
  <c r="B1855" i="1"/>
  <c r="C1855" i="1"/>
  <c r="D1855" i="1"/>
  <c r="G1855" i="1"/>
  <c r="K1855" i="1"/>
  <c r="J1855" i="1" s="1"/>
  <c r="L1855" i="1"/>
  <c r="H1855" i="1" s="1"/>
  <c r="A524" i="1"/>
  <c r="B524" i="1"/>
  <c r="C524" i="1"/>
  <c r="D524" i="1"/>
  <c r="G524" i="1"/>
  <c r="K524" i="1"/>
  <c r="L524" i="1"/>
  <c r="H524" i="1" s="1"/>
  <c r="A91" i="1"/>
  <c r="B91" i="1"/>
  <c r="C91" i="1"/>
  <c r="D91" i="1"/>
  <c r="G91" i="1"/>
  <c r="K91" i="1"/>
  <c r="I91" i="1" s="1" a="1"/>
  <c r="I91" i="1" s="1"/>
  <c r="L91" i="1"/>
  <c r="H91" i="1" s="1"/>
  <c r="A2585" i="1"/>
  <c r="B2585" i="1"/>
  <c r="C2585" i="1"/>
  <c r="D2585" i="1"/>
  <c r="G2585" i="1"/>
  <c r="K2585" i="1"/>
  <c r="L2585" i="1"/>
  <c r="H2585" i="1" s="1"/>
  <c r="A2586" i="1"/>
  <c r="B2586" i="1"/>
  <c r="C2586" i="1"/>
  <c r="D2586" i="1"/>
  <c r="G2586" i="1"/>
  <c r="K2586" i="1"/>
  <c r="F2586" i="1" s="1"/>
  <c r="L2586" i="1"/>
  <c r="H2586" i="1" s="1"/>
  <c r="A2253" i="1"/>
  <c r="B2253" i="1"/>
  <c r="C2253" i="1"/>
  <c r="D2253" i="1"/>
  <c r="G2253" i="1"/>
  <c r="K2253" i="1"/>
  <c r="J2253" i="1" s="1"/>
  <c r="L2253" i="1"/>
  <c r="H2253" i="1" s="1"/>
  <c r="A1953" i="1"/>
  <c r="B1953" i="1"/>
  <c r="C1953" i="1"/>
  <c r="D1953" i="1"/>
  <c r="G1953" i="1"/>
  <c r="K1953" i="1"/>
  <c r="F1953" i="1" s="1"/>
  <c r="L1953" i="1"/>
  <c r="H1953" i="1" s="1"/>
  <c r="A1358" i="1"/>
  <c r="B1358" i="1"/>
  <c r="C1358" i="1"/>
  <c r="D1358" i="1"/>
  <c r="G1358" i="1"/>
  <c r="H1358" i="1"/>
  <c r="K1358" i="1"/>
  <c r="L1358" i="1"/>
  <c r="A329" i="1"/>
  <c r="B329" i="1"/>
  <c r="C329" i="1"/>
  <c r="D329" i="1"/>
  <c r="G329" i="1"/>
  <c r="K329" i="1"/>
  <c r="L329" i="1"/>
  <c r="H329" i="1" s="1"/>
  <c r="A2923" i="1"/>
  <c r="B2923" i="1"/>
  <c r="C2923" i="1"/>
  <c r="D2923" i="1"/>
  <c r="G2923" i="1"/>
  <c r="K2923" i="1"/>
  <c r="I2923" i="1" s="1" a="1"/>
  <c r="I2923" i="1" s="1"/>
  <c r="L2923" i="1"/>
  <c r="H2923" i="1" s="1"/>
  <c r="A2285" i="1"/>
  <c r="B2285" i="1"/>
  <c r="C2285" i="1"/>
  <c r="D2285" i="1"/>
  <c r="G2285" i="1"/>
  <c r="K2285" i="1"/>
  <c r="F2285" i="1" s="1"/>
  <c r="L2285" i="1"/>
  <c r="H2285" i="1" s="1"/>
  <c r="A877" i="1"/>
  <c r="B877" i="1"/>
  <c r="C877" i="1"/>
  <c r="D877" i="1"/>
  <c r="G877" i="1"/>
  <c r="K877" i="1"/>
  <c r="F877" i="1" s="1"/>
  <c r="L877" i="1"/>
  <c r="H877" i="1" s="1"/>
  <c r="A2651" i="1"/>
  <c r="B2651" i="1"/>
  <c r="C2651" i="1"/>
  <c r="D2651" i="1"/>
  <c r="G2651" i="1"/>
  <c r="K2651" i="1"/>
  <c r="J2651" i="1" s="1"/>
  <c r="L2651" i="1"/>
  <c r="H2651" i="1" s="1"/>
  <c r="A1011" i="1"/>
  <c r="B1011" i="1"/>
  <c r="C1011" i="1"/>
  <c r="D1011" i="1"/>
  <c r="G1011" i="1"/>
  <c r="K1011" i="1"/>
  <c r="L1011" i="1"/>
  <c r="H1011" i="1" s="1"/>
  <c r="A658" i="1"/>
  <c r="B658" i="1"/>
  <c r="C658" i="1"/>
  <c r="D658" i="1"/>
  <c r="G658" i="1"/>
  <c r="K658" i="1"/>
  <c r="L658" i="1"/>
  <c r="H658" i="1" s="1"/>
  <c r="A3045" i="1"/>
  <c r="B3045" i="1"/>
  <c r="C3045" i="1"/>
  <c r="D3045" i="1"/>
  <c r="G3045" i="1"/>
  <c r="K3045" i="1"/>
  <c r="J3045" i="1" s="1"/>
  <c r="L3045" i="1"/>
  <c r="H3045" i="1" s="1"/>
  <c r="A2673" i="1"/>
  <c r="B2673" i="1"/>
  <c r="C2673" i="1"/>
  <c r="D2673" i="1"/>
  <c r="G2673" i="1"/>
  <c r="K2673" i="1"/>
  <c r="L2673" i="1"/>
  <c r="H2673" i="1" s="1"/>
  <c r="A3338" i="1"/>
  <c r="B3338" i="1"/>
  <c r="C3338" i="1"/>
  <c r="D3338" i="1"/>
  <c r="G3338" i="1"/>
  <c r="K3338" i="1"/>
  <c r="I3338" i="1" s="1" a="1"/>
  <c r="I3338" i="1" s="1"/>
  <c r="L3338" i="1"/>
  <c r="H3338" i="1" s="1"/>
  <c r="A3046" i="1"/>
  <c r="B3046" i="1"/>
  <c r="C3046" i="1"/>
  <c r="D3046" i="1"/>
  <c r="G3046" i="1"/>
  <c r="K3046" i="1"/>
  <c r="F3046" i="1" s="1"/>
  <c r="L3046" i="1"/>
  <c r="H3046" i="1" s="1"/>
  <c r="A2860" i="1"/>
  <c r="B2860" i="1"/>
  <c r="C2860" i="1"/>
  <c r="D2860" i="1"/>
  <c r="G2860" i="1"/>
  <c r="K2860" i="1"/>
  <c r="F2860" i="1" s="1"/>
  <c r="L2860" i="1"/>
  <c r="H2860" i="1" s="1"/>
  <c r="A2801" i="1"/>
  <c r="B2801" i="1"/>
  <c r="C2801" i="1"/>
  <c r="D2801" i="1"/>
  <c r="G2801" i="1"/>
  <c r="K2801" i="1"/>
  <c r="J2801" i="1" s="1"/>
  <c r="L2801" i="1"/>
  <c r="H2801" i="1" s="1"/>
  <c r="A2494" i="1"/>
  <c r="B2494" i="1"/>
  <c r="C2494" i="1"/>
  <c r="D2494" i="1"/>
  <c r="G2494" i="1"/>
  <c r="K2494" i="1"/>
  <c r="F2494" i="1" s="1"/>
  <c r="L2494" i="1"/>
  <c r="H2494" i="1" s="1"/>
  <c r="A2432" i="1"/>
  <c r="B2432" i="1"/>
  <c r="C2432" i="1"/>
  <c r="D2432" i="1"/>
  <c r="G2432" i="1"/>
  <c r="K2432" i="1"/>
  <c r="L2432" i="1"/>
  <c r="H2432" i="1" s="1"/>
  <c r="A2191" i="1"/>
  <c r="B2191" i="1"/>
  <c r="C2191" i="1"/>
  <c r="D2191" i="1"/>
  <c r="G2191" i="1"/>
  <c r="K2191" i="1"/>
  <c r="J2191" i="1" s="1"/>
  <c r="L2191" i="1"/>
  <c r="H2191" i="1" s="1"/>
  <c r="A1665" i="1"/>
  <c r="B1665" i="1"/>
  <c r="C1665" i="1"/>
  <c r="D1665" i="1"/>
  <c r="G1665" i="1"/>
  <c r="K1665" i="1"/>
  <c r="L1665" i="1"/>
  <c r="H1665" i="1" s="1"/>
  <c r="A1616" i="1"/>
  <c r="B1616" i="1"/>
  <c r="C1616" i="1"/>
  <c r="D1616" i="1"/>
  <c r="G1616" i="1"/>
  <c r="K1616" i="1"/>
  <c r="I1616" i="1" s="1" a="1"/>
  <c r="I1616" i="1" s="1"/>
  <c r="L1616" i="1"/>
  <c r="H1616" i="1" s="1"/>
  <c r="A1522" i="1"/>
  <c r="B1522" i="1"/>
  <c r="C1522" i="1"/>
  <c r="D1522" i="1"/>
  <c r="G1522" i="1"/>
  <c r="K1522" i="1"/>
  <c r="F1522" i="1" s="1"/>
  <c r="L1522" i="1"/>
  <c r="H1522" i="1" s="1"/>
  <c r="A1359" i="1"/>
  <c r="B1359" i="1"/>
  <c r="C1359" i="1"/>
  <c r="D1359" i="1"/>
  <c r="G1359" i="1"/>
  <c r="K1359" i="1"/>
  <c r="F1359" i="1" s="1"/>
  <c r="L1359" i="1"/>
  <c r="H1359" i="1" s="1"/>
  <c r="A1270" i="1"/>
  <c r="B1270" i="1"/>
  <c r="C1270" i="1"/>
  <c r="D1270" i="1"/>
  <c r="G1270" i="1"/>
  <c r="K1270" i="1"/>
  <c r="I1270" i="1" s="1" a="1"/>
  <c r="I1270" i="1" s="1"/>
  <c r="L1270" i="1"/>
  <c r="H1270" i="1" s="1"/>
  <c r="A1228" i="1"/>
  <c r="B1228" i="1"/>
  <c r="C1228" i="1"/>
  <c r="D1228" i="1"/>
  <c r="G1228" i="1"/>
  <c r="K1228" i="1"/>
  <c r="F1228" i="1" s="1"/>
  <c r="L1228" i="1"/>
  <c r="H1228" i="1" s="1"/>
  <c r="A878" i="1"/>
  <c r="B878" i="1"/>
  <c r="C878" i="1"/>
  <c r="D878" i="1"/>
  <c r="G878" i="1"/>
  <c r="K878" i="1"/>
  <c r="F878" i="1" s="1"/>
  <c r="L878" i="1"/>
  <c r="H878" i="1" s="1"/>
  <c r="A525" i="1"/>
  <c r="B525" i="1"/>
  <c r="C525" i="1"/>
  <c r="D525" i="1"/>
  <c r="G525" i="1"/>
  <c r="I525" i="1" a="1"/>
  <c r="I525" i="1" s="1"/>
  <c r="K525" i="1"/>
  <c r="J525" i="1" s="1"/>
  <c r="L525" i="1"/>
  <c r="H525" i="1" s="1"/>
  <c r="A411" i="1"/>
  <c r="B411" i="1"/>
  <c r="C411" i="1"/>
  <c r="D411" i="1"/>
  <c r="G411" i="1"/>
  <c r="K411" i="1"/>
  <c r="L411" i="1"/>
  <c r="H411" i="1" s="1"/>
  <c r="A306" i="1"/>
  <c r="B306" i="1"/>
  <c r="C306" i="1"/>
  <c r="D306" i="1"/>
  <c r="G306" i="1"/>
  <c r="K306" i="1"/>
  <c r="I306" i="1" s="1" a="1"/>
  <c r="I306" i="1" s="1"/>
  <c r="L306" i="1"/>
  <c r="H306" i="1" s="1"/>
  <c r="A307" i="1"/>
  <c r="B307" i="1"/>
  <c r="C307" i="1"/>
  <c r="D307" i="1"/>
  <c r="G307" i="1"/>
  <c r="K307" i="1"/>
  <c r="F307" i="1" s="1"/>
  <c r="L307" i="1"/>
  <c r="H307" i="1" s="1"/>
  <c r="A1523" i="1"/>
  <c r="B1523" i="1"/>
  <c r="C1523" i="1"/>
  <c r="D1523" i="1"/>
  <c r="G1523" i="1"/>
  <c r="K1523" i="1"/>
  <c r="F1523" i="1" s="1"/>
  <c r="L1523" i="1"/>
  <c r="H1523" i="1" s="1"/>
  <c r="A381" i="1"/>
  <c r="B381" i="1"/>
  <c r="C381" i="1"/>
  <c r="D381" i="1"/>
  <c r="G381" i="1"/>
  <c r="K381" i="1"/>
  <c r="L381" i="1"/>
  <c r="H381" i="1" s="1"/>
  <c r="A835" i="1"/>
  <c r="B835" i="1"/>
  <c r="C835" i="1"/>
  <c r="D835" i="1"/>
  <c r="G835" i="1"/>
  <c r="K835" i="1"/>
  <c r="F835" i="1" s="1"/>
  <c r="L835" i="1"/>
  <c r="H835" i="1" s="1"/>
  <c r="A3085" i="1"/>
  <c r="B3085" i="1"/>
  <c r="C3085" i="1"/>
  <c r="D3085" i="1"/>
  <c r="G3085" i="1"/>
  <c r="K3085" i="1"/>
  <c r="F3085" i="1" s="1"/>
  <c r="L3085" i="1"/>
  <c r="H3085" i="1" s="1"/>
  <c r="A2802" i="1"/>
  <c r="B2802" i="1"/>
  <c r="C2802" i="1"/>
  <c r="D2802" i="1"/>
  <c r="G2802" i="1"/>
  <c r="K2802" i="1"/>
  <c r="J2802" i="1" s="1"/>
  <c r="L2802" i="1"/>
  <c r="H2802" i="1" s="1"/>
  <c r="A2727" i="1"/>
  <c r="B2727" i="1"/>
  <c r="C2727" i="1"/>
  <c r="D2727" i="1"/>
  <c r="G2727" i="1"/>
  <c r="K2727" i="1"/>
  <c r="L2727" i="1"/>
  <c r="H2727" i="1" s="1"/>
  <c r="A2495" i="1"/>
  <c r="B2495" i="1"/>
  <c r="C2495" i="1"/>
  <c r="D2495" i="1"/>
  <c r="G2495" i="1"/>
  <c r="K2495" i="1"/>
  <c r="I2495" i="1" s="1" a="1"/>
  <c r="I2495" i="1" s="1"/>
  <c r="L2495" i="1"/>
  <c r="H2495" i="1" s="1"/>
  <c r="A2468" i="1"/>
  <c r="B2468" i="1"/>
  <c r="C2468" i="1"/>
  <c r="D2468" i="1"/>
  <c r="G2468" i="1"/>
  <c r="K2468" i="1"/>
  <c r="J2468" i="1" s="1"/>
  <c r="L2468" i="1"/>
  <c r="H2468" i="1" s="1"/>
  <c r="A2286" i="1"/>
  <c r="B2286" i="1"/>
  <c r="C2286" i="1"/>
  <c r="D2286" i="1"/>
  <c r="G2286" i="1"/>
  <c r="K2286" i="1"/>
  <c r="F2286" i="1" s="1"/>
  <c r="L2286" i="1"/>
  <c r="H2286" i="1" s="1"/>
  <c r="A2254" i="1"/>
  <c r="B2254" i="1"/>
  <c r="C2254" i="1"/>
  <c r="D2254" i="1"/>
  <c r="G2254" i="1"/>
  <c r="K2254" i="1"/>
  <c r="F2254" i="1" s="1"/>
  <c r="L2254" i="1"/>
  <c r="H2254" i="1" s="1"/>
  <c r="A243" i="1"/>
  <c r="B243" i="1"/>
  <c r="C243" i="1"/>
  <c r="D243" i="1"/>
  <c r="G243" i="1"/>
  <c r="K243" i="1"/>
  <c r="F243" i="1" s="1"/>
  <c r="L243" i="1"/>
  <c r="H243" i="1" s="1"/>
  <c r="A3086" i="1"/>
  <c r="B3086" i="1"/>
  <c r="C3086" i="1"/>
  <c r="D3086" i="1"/>
  <c r="G3086" i="1"/>
  <c r="K3086" i="1"/>
  <c r="L3086" i="1"/>
  <c r="H3086" i="1" s="1"/>
  <c r="A2652" i="1"/>
  <c r="B2652" i="1"/>
  <c r="C2652" i="1"/>
  <c r="D2652" i="1"/>
  <c r="G2652" i="1"/>
  <c r="K2652" i="1"/>
  <c r="J2652" i="1" s="1"/>
  <c r="L2652" i="1"/>
  <c r="H2652" i="1" s="1"/>
  <c r="A1524" i="1"/>
  <c r="B1524" i="1"/>
  <c r="C1524" i="1"/>
  <c r="D1524" i="1"/>
  <c r="G1524" i="1"/>
  <c r="K1524" i="1"/>
  <c r="L1524" i="1"/>
  <c r="H1524" i="1" s="1"/>
  <c r="A318" i="1"/>
  <c r="B318" i="1"/>
  <c r="C318" i="1"/>
  <c r="D318" i="1"/>
  <c r="G318" i="1"/>
  <c r="K318" i="1"/>
  <c r="I318" i="1" s="1" a="1"/>
  <c r="I318" i="1" s="1"/>
  <c r="L318" i="1"/>
  <c r="H318" i="1" s="1"/>
  <c r="A568" i="1"/>
  <c r="B568" i="1"/>
  <c r="C568" i="1"/>
  <c r="D568" i="1"/>
  <c r="G568" i="1"/>
  <c r="K568" i="1"/>
  <c r="L568" i="1"/>
  <c r="H568" i="1" s="1"/>
  <c r="A2653" i="1"/>
  <c r="B2653" i="1"/>
  <c r="C2653" i="1"/>
  <c r="D2653" i="1"/>
  <c r="G2653" i="1"/>
  <c r="K2653" i="1"/>
  <c r="L2653" i="1"/>
  <c r="H2653" i="1" s="1"/>
  <c r="A3235" i="1"/>
  <c r="B3235" i="1"/>
  <c r="C3235" i="1"/>
  <c r="D3235" i="1"/>
  <c r="G3235" i="1"/>
  <c r="K3235" i="1"/>
  <c r="F3235" i="1" s="1"/>
  <c r="L3235" i="1"/>
  <c r="H3235" i="1" s="1"/>
  <c r="A3179" i="1"/>
  <c r="B3179" i="1"/>
  <c r="C3179" i="1"/>
  <c r="D3179" i="1"/>
  <c r="G3179" i="1"/>
  <c r="K3179" i="1"/>
  <c r="J3179" i="1" s="1"/>
  <c r="L3179" i="1"/>
  <c r="H3179" i="1" s="1"/>
  <c r="A3133" i="1"/>
  <c r="B3133" i="1"/>
  <c r="C3133" i="1"/>
  <c r="D3133" i="1"/>
  <c r="G3133" i="1"/>
  <c r="K3133" i="1"/>
  <c r="L3133" i="1"/>
  <c r="H3133" i="1" s="1"/>
  <c r="A2951" i="1"/>
  <c r="B2951" i="1"/>
  <c r="C2951" i="1"/>
  <c r="D2951" i="1"/>
  <c r="G2951" i="1"/>
  <c r="K2951" i="1"/>
  <c r="J2951" i="1" s="1"/>
  <c r="L2951" i="1"/>
  <c r="H2951" i="1" s="1"/>
  <c r="A2924" i="1"/>
  <c r="B2924" i="1"/>
  <c r="C2924" i="1"/>
  <c r="D2924" i="1"/>
  <c r="G2924" i="1"/>
  <c r="K2924" i="1"/>
  <c r="L2924" i="1"/>
  <c r="H2924" i="1" s="1"/>
  <c r="A2728" i="1"/>
  <c r="B2728" i="1"/>
  <c r="C2728" i="1"/>
  <c r="D2728" i="1"/>
  <c r="G2728" i="1"/>
  <c r="K2728" i="1"/>
  <c r="I2728" i="1" s="1" a="1"/>
  <c r="I2728" i="1" s="1"/>
  <c r="L2728" i="1"/>
  <c r="H2728" i="1" s="1"/>
  <c r="A2587" i="1"/>
  <c r="B2587" i="1"/>
  <c r="C2587" i="1"/>
  <c r="D2587" i="1"/>
  <c r="G2587" i="1"/>
  <c r="K2587" i="1"/>
  <c r="L2587" i="1"/>
  <c r="H2587" i="1" s="1"/>
  <c r="A2287" i="1"/>
  <c r="B2287" i="1"/>
  <c r="C2287" i="1"/>
  <c r="D2287" i="1"/>
  <c r="G2287" i="1"/>
  <c r="K2287" i="1"/>
  <c r="L2287" i="1"/>
  <c r="H2287" i="1" s="1"/>
  <c r="A1617" i="1"/>
  <c r="B1617" i="1"/>
  <c r="C1617" i="1"/>
  <c r="D1617" i="1"/>
  <c r="G1617" i="1"/>
  <c r="K1617" i="1"/>
  <c r="J1617" i="1" s="1"/>
  <c r="L1617" i="1"/>
  <c r="H1617" i="1" s="1"/>
  <c r="A1189" i="1"/>
  <c r="B1189" i="1"/>
  <c r="C1189" i="1"/>
  <c r="D1189" i="1"/>
  <c r="G1189" i="1"/>
  <c r="K1189" i="1"/>
  <c r="L1189" i="1"/>
  <c r="H1189" i="1" s="1"/>
  <c r="A1190" i="1"/>
  <c r="B1190" i="1"/>
  <c r="C1190" i="1"/>
  <c r="D1190" i="1"/>
  <c r="G1190" i="1"/>
  <c r="K1190" i="1"/>
  <c r="F1190" i="1" s="1"/>
  <c r="L1190" i="1"/>
  <c r="H1190" i="1" s="1"/>
  <c r="A686" i="1"/>
  <c r="B686" i="1"/>
  <c r="C686" i="1"/>
  <c r="D686" i="1"/>
  <c r="G686" i="1"/>
  <c r="K686" i="1"/>
  <c r="L686" i="1"/>
  <c r="H686" i="1" s="1"/>
  <c r="A2729" i="1"/>
  <c r="B2729" i="1"/>
  <c r="C2729" i="1"/>
  <c r="D2729" i="1"/>
  <c r="G2729" i="1"/>
  <c r="K2729" i="1"/>
  <c r="L2729" i="1"/>
  <c r="H2729" i="1" s="1"/>
  <c r="A2224" i="1"/>
  <c r="B2224" i="1"/>
  <c r="C2224" i="1"/>
  <c r="D2224" i="1"/>
  <c r="G2224" i="1"/>
  <c r="K2224" i="1"/>
  <c r="I2224" i="1" s="1" a="1"/>
  <c r="I2224" i="1" s="1"/>
  <c r="L2224" i="1"/>
  <c r="H2224" i="1" s="1"/>
  <c r="A350" i="1"/>
  <c r="B350" i="1"/>
  <c r="C350" i="1"/>
  <c r="D350" i="1"/>
  <c r="G350" i="1"/>
  <c r="K350" i="1"/>
  <c r="L350" i="1"/>
  <c r="H350" i="1" s="1"/>
  <c r="A1558" i="1"/>
  <c r="B1558" i="1"/>
  <c r="C1558" i="1"/>
  <c r="D1558" i="1"/>
  <c r="G1558" i="1"/>
  <c r="K1558" i="1"/>
  <c r="F1558" i="1" s="1"/>
  <c r="L1558" i="1"/>
  <c r="H1558" i="1" s="1"/>
  <c r="A2288" i="1"/>
  <c r="B2288" i="1"/>
  <c r="C2288" i="1"/>
  <c r="D2288" i="1"/>
  <c r="G2288" i="1"/>
  <c r="K2288" i="1"/>
  <c r="J2288" i="1" s="1"/>
  <c r="L2288" i="1"/>
  <c r="H2288" i="1" s="1"/>
  <c r="A3236" i="1"/>
  <c r="B3236" i="1"/>
  <c r="C3236" i="1"/>
  <c r="D3236" i="1"/>
  <c r="G3236" i="1"/>
  <c r="K3236" i="1"/>
  <c r="J3236" i="1" s="1"/>
  <c r="L3236" i="1"/>
  <c r="H3236" i="1" s="1"/>
  <c r="A3134" i="1"/>
  <c r="B3134" i="1"/>
  <c r="C3134" i="1"/>
  <c r="D3134" i="1"/>
  <c r="G3134" i="1"/>
  <c r="K3134" i="1"/>
  <c r="F3134" i="1" s="1"/>
  <c r="L3134" i="1"/>
  <c r="H3134" i="1" s="1"/>
  <c r="A3047" i="1"/>
  <c r="B3047" i="1"/>
  <c r="C3047" i="1"/>
  <c r="D3047" i="1"/>
  <c r="G3047" i="1"/>
  <c r="K3047" i="1"/>
  <c r="I3047" i="1" s="1" a="1"/>
  <c r="I3047" i="1" s="1"/>
  <c r="L3047" i="1"/>
  <c r="H3047" i="1" s="1"/>
  <c r="A3048" i="1"/>
  <c r="B3048" i="1"/>
  <c r="C3048" i="1"/>
  <c r="D3048" i="1"/>
  <c r="G3048" i="1"/>
  <c r="K3048" i="1"/>
  <c r="J3048" i="1" s="1"/>
  <c r="L3048" i="1"/>
  <c r="H3048" i="1" s="1"/>
  <c r="A3007" i="1"/>
  <c r="B3007" i="1"/>
  <c r="C3007" i="1"/>
  <c r="D3007" i="1"/>
  <c r="G3007" i="1"/>
  <c r="K3007" i="1"/>
  <c r="F3007" i="1" s="1"/>
  <c r="L3007" i="1"/>
  <c r="H3007" i="1" s="1"/>
  <c r="A2988" i="1"/>
  <c r="B2988" i="1"/>
  <c r="C2988" i="1"/>
  <c r="D2988" i="1"/>
  <c r="G2988" i="1"/>
  <c r="K2988" i="1"/>
  <c r="L2988" i="1"/>
  <c r="H2988" i="1" s="1"/>
  <c r="A2315" i="1"/>
  <c r="B2315" i="1"/>
  <c r="C2315" i="1"/>
  <c r="D2315" i="1"/>
  <c r="G2315" i="1"/>
  <c r="K2315" i="1"/>
  <c r="F2315" i="1" s="1"/>
  <c r="L2315" i="1"/>
  <c r="H2315" i="1" s="1"/>
  <c r="A2192" i="1"/>
  <c r="B2192" i="1"/>
  <c r="C2192" i="1"/>
  <c r="D2192" i="1"/>
  <c r="G2192" i="1"/>
  <c r="K2192" i="1"/>
  <c r="L2192" i="1"/>
  <c r="H2192" i="1" s="1"/>
  <c r="A735" i="1"/>
  <c r="B735" i="1"/>
  <c r="C735" i="1"/>
  <c r="D735" i="1"/>
  <c r="G735" i="1"/>
  <c r="K735" i="1"/>
  <c r="J735" i="1" s="1"/>
  <c r="L735" i="1"/>
  <c r="H735" i="1" s="1"/>
  <c r="A569" i="1"/>
  <c r="B569" i="1"/>
  <c r="C569" i="1"/>
  <c r="D569" i="1"/>
  <c r="G569" i="1"/>
  <c r="K569" i="1"/>
  <c r="L569" i="1"/>
  <c r="H569" i="1" s="1"/>
  <c r="A437" i="1"/>
  <c r="B437" i="1"/>
  <c r="C437" i="1"/>
  <c r="D437" i="1"/>
  <c r="G437" i="1"/>
  <c r="K437" i="1"/>
  <c r="I437" i="1" s="1" a="1"/>
  <c r="I437" i="1" s="1"/>
  <c r="L437" i="1"/>
  <c r="H437" i="1" s="1"/>
  <c r="A76" i="1"/>
  <c r="B76" i="1"/>
  <c r="C76" i="1"/>
  <c r="D76" i="1"/>
  <c r="G76" i="1"/>
  <c r="K76" i="1"/>
  <c r="J76" i="1" s="1"/>
  <c r="L76" i="1"/>
  <c r="H76" i="1" s="1"/>
  <c r="A1425" i="1"/>
  <c r="B1425" i="1"/>
  <c r="C1425" i="1"/>
  <c r="D1425" i="1"/>
  <c r="G1425" i="1"/>
  <c r="K1425" i="1"/>
  <c r="F1425" i="1" s="1"/>
  <c r="L1425" i="1"/>
  <c r="H1425" i="1" s="1"/>
  <c r="A1389" i="1"/>
  <c r="B1389" i="1"/>
  <c r="C1389" i="1"/>
  <c r="D1389" i="1"/>
  <c r="G1389" i="1"/>
  <c r="K1389" i="1"/>
  <c r="F1389" i="1" s="1"/>
  <c r="L1389" i="1"/>
  <c r="H1389" i="1" s="1"/>
  <c r="A412" i="1"/>
  <c r="B412" i="1"/>
  <c r="C412" i="1"/>
  <c r="D412" i="1"/>
  <c r="G412" i="1"/>
  <c r="K412" i="1"/>
  <c r="I412" i="1" s="1" a="1"/>
  <c r="I412" i="1" s="1"/>
  <c r="L412" i="1"/>
  <c r="H412" i="1" s="1"/>
  <c r="A2092" i="1"/>
  <c r="B2092" i="1"/>
  <c r="C2092" i="1"/>
  <c r="D2092" i="1"/>
  <c r="G2092" i="1"/>
  <c r="K2092" i="1"/>
  <c r="L2092" i="1"/>
  <c r="H2092" i="1" s="1"/>
  <c r="A1135" i="1"/>
  <c r="B1135" i="1"/>
  <c r="C1135" i="1"/>
  <c r="D1135" i="1"/>
  <c r="G1135" i="1"/>
  <c r="K1135" i="1"/>
  <c r="I1135" i="1" s="1" a="1"/>
  <c r="I1135" i="1" s="1"/>
  <c r="L1135" i="1"/>
  <c r="H1135" i="1" s="1"/>
  <c r="A3237" i="1"/>
  <c r="B3237" i="1"/>
  <c r="C3237" i="1"/>
  <c r="D3237" i="1"/>
  <c r="G3237" i="1"/>
  <c r="K3237" i="1"/>
  <c r="J3237" i="1" s="1"/>
  <c r="L3237" i="1"/>
  <c r="H3237" i="1" s="1"/>
  <c r="A3210" i="1"/>
  <c r="B3210" i="1"/>
  <c r="C3210" i="1"/>
  <c r="D3210" i="1"/>
  <c r="G3210" i="1"/>
  <c r="K3210" i="1"/>
  <c r="F3210" i="1" s="1"/>
  <c r="L3210" i="1"/>
  <c r="H3210" i="1" s="1"/>
  <c r="A3143" i="1"/>
  <c r="B3143" i="1"/>
  <c r="C3143" i="1"/>
  <c r="D3143" i="1"/>
  <c r="G3143" i="1"/>
  <c r="K3143" i="1"/>
  <c r="L3143" i="1"/>
  <c r="H3143" i="1" s="1"/>
  <c r="A3008" i="1"/>
  <c r="B3008" i="1"/>
  <c r="C3008" i="1"/>
  <c r="D3008" i="1"/>
  <c r="G3008" i="1"/>
  <c r="K3008" i="1"/>
  <c r="F3008" i="1" s="1"/>
  <c r="L3008" i="1"/>
  <c r="H3008" i="1" s="1"/>
  <c r="A2433" i="1"/>
  <c r="B2433" i="1"/>
  <c r="C2433" i="1"/>
  <c r="D2433" i="1"/>
  <c r="G2433" i="1"/>
  <c r="K2433" i="1"/>
  <c r="F2433" i="1" s="1"/>
  <c r="L2433" i="1"/>
  <c r="H2433" i="1" s="1"/>
  <c r="A2289" i="1"/>
  <c r="B2289" i="1"/>
  <c r="C2289" i="1"/>
  <c r="D2289" i="1"/>
  <c r="G2289" i="1"/>
  <c r="K2289" i="1"/>
  <c r="J2289" i="1" s="1"/>
  <c r="L2289" i="1"/>
  <c r="H2289" i="1" s="1"/>
  <c r="A1978" i="1"/>
  <c r="B1978" i="1"/>
  <c r="C1978" i="1"/>
  <c r="D1978" i="1"/>
  <c r="G1978" i="1"/>
  <c r="K1978" i="1"/>
  <c r="L1978" i="1"/>
  <c r="H1978" i="1" s="1"/>
  <c r="A1890" i="1"/>
  <c r="B1890" i="1"/>
  <c r="C1890" i="1"/>
  <c r="D1890" i="1"/>
  <c r="G1890" i="1"/>
  <c r="K1890" i="1"/>
  <c r="I1890" i="1" s="1" a="1"/>
  <c r="I1890" i="1" s="1"/>
  <c r="L1890" i="1"/>
  <c r="H1890" i="1" s="1"/>
  <c r="A1635" i="1"/>
  <c r="B1635" i="1"/>
  <c r="C1635" i="1"/>
  <c r="D1635" i="1"/>
  <c r="G1635" i="1"/>
  <c r="K1635" i="1"/>
  <c r="F1635" i="1" s="1"/>
  <c r="L1635" i="1"/>
  <c r="H1635" i="1" s="1"/>
  <c r="A1307" i="1"/>
  <c r="B1307" i="1"/>
  <c r="C1307" i="1"/>
  <c r="D1307" i="1"/>
  <c r="G1307" i="1"/>
  <c r="K1307" i="1"/>
  <c r="L1307" i="1"/>
  <c r="H1307" i="1" s="1"/>
  <c r="A1100" i="1"/>
  <c r="B1100" i="1"/>
  <c r="C1100" i="1"/>
  <c r="D1100" i="1"/>
  <c r="G1100" i="1"/>
  <c r="K1100" i="1"/>
  <c r="J1100" i="1" s="1"/>
  <c r="L1100" i="1"/>
  <c r="H1100" i="1" s="1"/>
  <c r="A995" i="1"/>
  <c r="B995" i="1"/>
  <c r="C995" i="1"/>
  <c r="D995" i="1"/>
  <c r="G995" i="1"/>
  <c r="K995" i="1"/>
  <c r="J995" i="1" s="1"/>
  <c r="L995" i="1"/>
  <c r="H995" i="1" s="1"/>
  <c r="A626" i="1"/>
  <c r="B626" i="1"/>
  <c r="C626" i="1"/>
  <c r="D626" i="1"/>
  <c r="G626" i="1"/>
  <c r="K626" i="1"/>
  <c r="F626" i="1" s="1"/>
  <c r="L626" i="1"/>
  <c r="H626" i="1" s="1"/>
  <c r="A607" i="1"/>
  <c r="B607" i="1"/>
  <c r="C607" i="1"/>
  <c r="D607" i="1"/>
  <c r="G607" i="1"/>
  <c r="K607" i="1"/>
  <c r="L607" i="1"/>
  <c r="H607" i="1" s="1"/>
  <c r="A438" i="1"/>
  <c r="B438" i="1"/>
  <c r="C438" i="1"/>
  <c r="D438" i="1"/>
  <c r="G438" i="1"/>
  <c r="K438" i="1"/>
  <c r="L438" i="1"/>
  <c r="H438" i="1" s="1"/>
  <c r="A139" i="1"/>
  <c r="B139" i="1"/>
  <c r="C139" i="1"/>
  <c r="D139" i="1"/>
  <c r="G139" i="1"/>
  <c r="K139" i="1"/>
  <c r="L139" i="1"/>
  <c r="H139" i="1" s="1"/>
  <c r="A2892" i="1"/>
  <c r="B2892" i="1"/>
  <c r="C2892" i="1"/>
  <c r="D2892" i="1"/>
  <c r="G2892" i="1"/>
  <c r="K2892" i="1"/>
  <c r="L2892" i="1"/>
  <c r="H2892" i="1" s="1"/>
  <c r="A2290" i="1"/>
  <c r="B2290" i="1"/>
  <c r="C2290" i="1"/>
  <c r="D2290" i="1"/>
  <c r="G2290" i="1"/>
  <c r="K2290" i="1"/>
  <c r="L2290" i="1"/>
  <c r="H2290" i="1" s="1"/>
  <c r="A687" i="1"/>
  <c r="B687" i="1"/>
  <c r="C687" i="1"/>
  <c r="D687" i="1"/>
  <c r="G687" i="1"/>
  <c r="K687" i="1"/>
  <c r="J687" i="1" s="1"/>
  <c r="L687" i="1"/>
  <c r="H687" i="1" s="1"/>
  <c r="A2093" i="1"/>
  <c r="B2093" i="1"/>
  <c r="C2093" i="1"/>
  <c r="D2093" i="1"/>
  <c r="G2093" i="1"/>
  <c r="K2093" i="1"/>
  <c r="F2093" i="1" s="1"/>
  <c r="L2093" i="1"/>
  <c r="H2093" i="1" s="1"/>
  <c r="A2973" i="1"/>
  <c r="B2973" i="1"/>
  <c r="C2973" i="1"/>
  <c r="D2973" i="1"/>
  <c r="G2973" i="1"/>
  <c r="K2973" i="1"/>
  <c r="J2973" i="1" s="1"/>
  <c r="L2973" i="1"/>
  <c r="H2973" i="1" s="1"/>
  <c r="A1979" i="1"/>
  <c r="B1979" i="1"/>
  <c r="C1979" i="1"/>
  <c r="D1979" i="1"/>
  <c r="G1979" i="1"/>
  <c r="K1979" i="1"/>
  <c r="I1979" i="1" s="1" a="1"/>
  <c r="I1979" i="1" s="1"/>
  <c r="L1979" i="1"/>
  <c r="H1979" i="1" s="1"/>
  <c r="A3115" i="1"/>
  <c r="B3115" i="1"/>
  <c r="C3115" i="1"/>
  <c r="D3115" i="1"/>
  <c r="G3115" i="1"/>
  <c r="K3115" i="1"/>
  <c r="F3115" i="1" s="1"/>
  <c r="L3115" i="1"/>
  <c r="H3115" i="1" s="1"/>
  <c r="A2674" i="1"/>
  <c r="B2674" i="1"/>
  <c r="C2674" i="1"/>
  <c r="D2674" i="1"/>
  <c r="G2674" i="1"/>
  <c r="K2674" i="1"/>
  <c r="F2674" i="1" s="1"/>
  <c r="L2674" i="1"/>
  <c r="H2674" i="1" s="1"/>
  <c r="A2675" i="1"/>
  <c r="B2675" i="1"/>
  <c r="C2675" i="1"/>
  <c r="D2675" i="1"/>
  <c r="G2675" i="1"/>
  <c r="K2675" i="1"/>
  <c r="F2675" i="1" s="1"/>
  <c r="L2675" i="1"/>
  <c r="H2675" i="1" s="1"/>
  <c r="A2654" i="1"/>
  <c r="B2654" i="1"/>
  <c r="C2654" i="1"/>
  <c r="D2654" i="1"/>
  <c r="G2654" i="1"/>
  <c r="K2654" i="1"/>
  <c r="F2654" i="1" s="1"/>
  <c r="L2654" i="1"/>
  <c r="H2654" i="1" s="1"/>
  <c r="A2434" i="1"/>
  <c r="B2434" i="1"/>
  <c r="C2434" i="1"/>
  <c r="D2434" i="1"/>
  <c r="G2434" i="1"/>
  <c r="K2434" i="1"/>
  <c r="I2434" i="1" s="1" a="1"/>
  <c r="I2434" i="1" s="1"/>
  <c r="L2434" i="1"/>
  <c r="H2434" i="1" s="1"/>
  <c r="A1891" i="1"/>
  <c r="B1891" i="1"/>
  <c r="C1891" i="1"/>
  <c r="D1891" i="1"/>
  <c r="G1891" i="1"/>
  <c r="K1891" i="1"/>
  <c r="I1891" i="1" s="1" a="1"/>
  <c r="I1891" i="1" s="1"/>
  <c r="L1891" i="1"/>
  <c r="H1891" i="1" s="1"/>
  <c r="A382" i="1"/>
  <c r="B382" i="1"/>
  <c r="C382" i="1"/>
  <c r="D382" i="1"/>
  <c r="G382" i="1"/>
  <c r="K382" i="1"/>
  <c r="L382" i="1"/>
  <c r="H382" i="1" s="1"/>
  <c r="A2131" i="1"/>
  <c r="B2131" i="1"/>
  <c r="C2131" i="1"/>
  <c r="D2131" i="1"/>
  <c r="G2131" i="1"/>
  <c r="K2131" i="1"/>
  <c r="F2131" i="1" s="1"/>
  <c r="L2131" i="1"/>
  <c r="H2131" i="1" s="1"/>
  <c r="A275" i="1"/>
  <c r="B275" i="1"/>
  <c r="C275" i="1"/>
  <c r="D275" i="1"/>
  <c r="G275" i="1"/>
  <c r="K275" i="1"/>
  <c r="L275" i="1"/>
  <c r="H275" i="1" s="1"/>
  <c r="A308" i="1"/>
  <c r="B308" i="1"/>
  <c r="C308" i="1"/>
  <c r="D308" i="1"/>
  <c r="G308" i="1"/>
  <c r="K308" i="1"/>
  <c r="J308" i="1" s="1"/>
  <c r="L308" i="1"/>
  <c r="H308" i="1" s="1"/>
  <c r="A1559" i="1"/>
  <c r="B1559" i="1"/>
  <c r="C1559" i="1"/>
  <c r="D1559" i="1"/>
  <c r="G1559" i="1"/>
  <c r="K1559" i="1"/>
  <c r="L1559" i="1"/>
  <c r="H1559" i="1" s="1"/>
  <c r="A215" i="1"/>
  <c r="B215" i="1"/>
  <c r="C215" i="1"/>
  <c r="D215" i="1"/>
  <c r="G215" i="1"/>
  <c r="K215" i="1"/>
  <c r="L215" i="1"/>
  <c r="H215" i="1" s="1"/>
  <c r="A2655" i="1"/>
  <c r="B2655" i="1"/>
  <c r="C2655" i="1"/>
  <c r="D2655" i="1"/>
  <c r="G2655" i="1"/>
  <c r="K2655" i="1"/>
  <c r="F2655" i="1" s="1"/>
  <c r="L2655" i="1"/>
  <c r="H2655" i="1" s="1"/>
  <c r="A1691" i="1"/>
  <c r="B1691" i="1"/>
  <c r="C1691" i="1"/>
  <c r="D1691" i="1"/>
  <c r="G1691" i="1"/>
  <c r="K1691" i="1"/>
  <c r="L1691" i="1"/>
  <c r="H1691" i="1" s="1"/>
  <c r="A2952" i="1"/>
  <c r="B2952" i="1"/>
  <c r="C2952" i="1"/>
  <c r="D2952" i="1"/>
  <c r="G2952" i="1"/>
  <c r="K2952" i="1"/>
  <c r="J2952" i="1" s="1"/>
  <c r="L2952" i="1"/>
  <c r="H2952" i="1" s="1"/>
  <c r="A2861" i="1"/>
  <c r="B2861" i="1"/>
  <c r="C2861" i="1"/>
  <c r="D2861" i="1"/>
  <c r="G2861" i="1"/>
  <c r="K2861" i="1"/>
  <c r="I2861" i="1" s="1" a="1"/>
  <c r="I2861" i="1" s="1"/>
  <c r="L2861" i="1"/>
  <c r="H2861" i="1" s="1"/>
  <c r="A2862" i="1"/>
  <c r="B2862" i="1"/>
  <c r="C2862" i="1"/>
  <c r="D2862" i="1"/>
  <c r="G2862" i="1"/>
  <c r="K2862" i="1"/>
  <c r="L2862" i="1"/>
  <c r="H2862" i="1" s="1"/>
  <c r="A2819" i="1"/>
  <c r="B2819" i="1"/>
  <c r="C2819" i="1"/>
  <c r="D2819" i="1"/>
  <c r="G2819" i="1"/>
  <c r="K2819" i="1"/>
  <c r="J2819" i="1" s="1"/>
  <c r="L2819" i="1"/>
  <c r="H2819" i="1" s="1"/>
  <c r="A2770" i="1"/>
  <c r="B2770" i="1"/>
  <c r="C2770" i="1"/>
  <c r="D2770" i="1"/>
  <c r="G2770" i="1"/>
  <c r="K2770" i="1"/>
  <c r="L2770" i="1"/>
  <c r="H2770" i="1" s="1"/>
  <c r="A2730" i="1"/>
  <c r="B2730" i="1"/>
  <c r="C2730" i="1"/>
  <c r="D2730" i="1"/>
  <c r="G2730" i="1"/>
  <c r="K2730" i="1"/>
  <c r="L2730" i="1"/>
  <c r="H2730" i="1" s="1"/>
  <c r="A2656" i="1"/>
  <c r="B2656" i="1"/>
  <c r="C2656" i="1"/>
  <c r="D2656" i="1"/>
  <c r="G2656" i="1"/>
  <c r="K2656" i="1"/>
  <c r="I2656" i="1" s="1" a="1"/>
  <c r="I2656" i="1" s="1"/>
  <c r="L2656" i="1"/>
  <c r="H2656" i="1" s="1"/>
  <c r="A1892" i="1"/>
  <c r="B1892" i="1"/>
  <c r="C1892" i="1"/>
  <c r="D1892" i="1"/>
  <c r="G1892" i="1"/>
  <c r="K1892" i="1"/>
  <c r="L1892" i="1"/>
  <c r="H1892" i="1" s="1"/>
  <c r="A1666" i="1"/>
  <c r="B1666" i="1"/>
  <c r="C1666" i="1"/>
  <c r="D1666" i="1"/>
  <c r="G1666" i="1"/>
  <c r="K1666" i="1"/>
  <c r="L1666" i="1"/>
  <c r="H1666" i="1" s="1"/>
  <c r="A1136" i="1"/>
  <c r="B1136" i="1"/>
  <c r="C1136" i="1"/>
  <c r="D1136" i="1"/>
  <c r="G1136" i="1"/>
  <c r="K1136" i="1"/>
  <c r="I1136" i="1" s="1" a="1"/>
  <c r="I1136" i="1" s="1"/>
  <c r="L1136" i="1"/>
  <c r="H1136" i="1" s="1"/>
  <c r="A1101" i="1"/>
  <c r="B1101" i="1"/>
  <c r="C1101" i="1"/>
  <c r="D1101" i="1"/>
  <c r="G1101" i="1"/>
  <c r="K1101" i="1"/>
  <c r="L1101" i="1"/>
  <c r="H1101" i="1" s="1"/>
  <c r="A858" i="1"/>
  <c r="B858" i="1"/>
  <c r="C858" i="1"/>
  <c r="D858" i="1"/>
  <c r="G858" i="1"/>
  <c r="K858" i="1"/>
  <c r="I858" i="1" s="1" a="1"/>
  <c r="I858" i="1" s="1"/>
  <c r="L858" i="1"/>
  <c r="H858" i="1" s="1"/>
  <c r="A276" i="1"/>
  <c r="B276" i="1"/>
  <c r="C276" i="1"/>
  <c r="D276" i="1"/>
  <c r="G276" i="1"/>
  <c r="K276" i="1"/>
  <c r="F276" i="1" s="1"/>
  <c r="L276" i="1"/>
  <c r="H276" i="1" s="1"/>
  <c r="A168" i="1"/>
  <c r="B168" i="1"/>
  <c r="C168" i="1"/>
  <c r="D168" i="1"/>
  <c r="G168" i="1"/>
  <c r="K168" i="1"/>
  <c r="F168" i="1" s="1"/>
  <c r="L168" i="1"/>
  <c r="H168" i="1" s="1"/>
  <c r="A2349" i="1"/>
  <c r="B2349" i="1"/>
  <c r="C2349" i="1"/>
  <c r="D2349" i="1"/>
  <c r="G2349" i="1"/>
  <c r="K2349" i="1"/>
  <c r="L2349" i="1"/>
  <c r="H2349" i="1" s="1"/>
  <c r="A1327" i="1"/>
  <c r="B1327" i="1"/>
  <c r="C1327" i="1"/>
  <c r="D1327" i="1"/>
  <c r="G1327" i="1"/>
  <c r="K1327" i="1"/>
  <c r="L1327" i="1"/>
  <c r="H1327" i="1" s="1"/>
  <c r="A3154" i="1"/>
  <c r="B3154" i="1"/>
  <c r="C3154" i="1"/>
  <c r="D3154" i="1"/>
  <c r="G3154" i="1"/>
  <c r="K3154" i="1"/>
  <c r="J3154" i="1" s="1"/>
  <c r="L3154" i="1"/>
  <c r="H3154" i="1" s="1"/>
  <c r="A3135" i="1"/>
  <c r="B3135" i="1"/>
  <c r="C3135" i="1"/>
  <c r="D3135" i="1"/>
  <c r="G3135" i="1"/>
  <c r="K3135" i="1"/>
  <c r="L3135" i="1"/>
  <c r="H3135" i="1" s="1"/>
  <c r="A277" i="1"/>
  <c r="B277" i="1"/>
  <c r="C277" i="1"/>
  <c r="D277" i="1"/>
  <c r="G277" i="1"/>
  <c r="K277" i="1"/>
  <c r="J277" i="1" s="1"/>
  <c r="L277" i="1"/>
  <c r="H277" i="1" s="1"/>
  <c r="A591" i="1"/>
  <c r="B591" i="1"/>
  <c r="C591" i="1"/>
  <c r="D591" i="1"/>
  <c r="G591" i="1"/>
  <c r="K591" i="1"/>
  <c r="F591" i="1" s="1"/>
  <c r="L591" i="1"/>
  <c r="H591" i="1" s="1"/>
  <c r="A3339" i="1"/>
  <c r="B3339" i="1"/>
  <c r="C3339" i="1"/>
  <c r="D3339" i="1"/>
  <c r="G3339" i="1"/>
  <c r="K3339" i="1"/>
  <c r="F3339" i="1" s="1"/>
  <c r="L3339" i="1"/>
  <c r="H3339" i="1" s="1"/>
  <c r="A3144" i="1"/>
  <c r="B3144" i="1"/>
  <c r="C3144" i="1"/>
  <c r="D3144" i="1"/>
  <c r="G3144" i="1"/>
  <c r="K3144" i="1"/>
  <c r="I3144" i="1" s="1" a="1"/>
  <c r="I3144" i="1" s="1"/>
  <c r="L3144" i="1"/>
  <c r="H3144" i="1" s="1"/>
  <c r="A3136" i="1"/>
  <c r="B3136" i="1"/>
  <c r="C3136" i="1"/>
  <c r="D3136" i="1"/>
  <c r="G3136" i="1"/>
  <c r="K3136" i="1"/>
  <c r="L3136" i="1"/>
  <c r="H3136" i="1" s="1"/>
  <c r="A3009" i="1"/>
  <c r="B3009" i="1"/>
  <c r="C3009" i="1"/>
  <c r="D3009" i="1"/>
  <c r="G3009" i="1"/>
  <c r="K3009" i="1"/>
  <c r="L3009" i="1"/>
  <c r="H3009" i="1" s="1"/>
  <c r="A2803" i="1"/>
  <c r="B2803" i="1"/>
  <c r="C2803" i="1"/>
  <c r="D2803" i="1"/>
  <c r="G2803" i="1"/>
  <c r="K2803" i="1"/>
  <c r="L2803" i="1"/>
  <c r="H2803" i="1" s="1"/>
  <c r="A2156" i="1"/>
  <c r="B2156" i="1"/>
  <c r="C2156" i="1"/>
  <c r="D2156" i="1"/>
  <c r="G2156" i="1"/>
  <c r="K2156" i="1"/>
  <c r="J2156" i="1" s="1"/>
  <c r="L2156" i="1"/>
  <c r="H2156" i="1" s="1"/>
  <c r="A2053" i="1"/>
  <c r="B2053" i="1"/>
  <c r="C2053" i="1"/>
  <c r="D2053" i="1"/>
  <c r="G2053" i="1"/>
  <c r="K2053" i="1"/>
  <c r="J2053" i="1" s="1"/>
  <c r="L2053" i="1"/>
  <c r="H2053" i="1" s="1"/>
  <c r="A1821" i="1"/>
  <c r="B1821" i="1"/>
  <c r="C1821" i="1"/>
  <c r="D1821" i="1"/>
  <c r="G1821" i="1"/>
  <c r="K1821" i="1"/>
  <c r="L1821" i="1"/>
  <c r="H1821" i="1" s="1"/>
  <c r="A1800" i="1"/>
  <c r="B1800" i="1"/>
  <c r="C1800" i="1"/>
  <c r="D1800" i="1"/>
  <c r="G1800" i="1"/>
  <c r="K1800" i="1"/>
  <c r="F1800" i="1" s="1"/>
  <c r="L1800" i="1"/>
  <c r="H1800" i="1" s="1"/>
  <c r="A1750" i="1"/>
  <c r="B1750" i="1"/>
  <c r="C1750" i="1"/>
  <c r="D1750" i="1"/>
  <c r="G1750" i="1"/>
  <c r="K1750" i="1"/>
  <c r="L1750" i="1"/>
  <c r="H1750" i="1" s="1"/>
  <c r="A1229" i="1"/>
  <c r="B1229" i="1"/>
  <c r="C1229" i="1"/>
  <c r="D1229" i="1"/>
  <c r="G1229" i="1"/>
  <c r="K1229" i="1"/>
  <c r="L1229" i="1"/>
  <c r="H1229" i="1" s="1"/>
  <c r="A526" i="1"/>
  <c r="B526" i="1"/>
  <c r="C526" i="1"/>
  <c r="D526" i="1"/>
  <c r="G526" i="1"/>
  <c r="K526" i="1"/>
  <c r="J526" i="1" s="1"/>
  <c r="L526" i="1"/>
  <c r="H526" i="1" s="1"/>
  <c r="A330" i="1"/>
  <c r="B330" i="1"/>
  <c r="C330" i="1"/>
  <c r="D330" i="1"/>
  <c r="G330" i="1"/>
  <c r="K330" i="1"/>
  <c r="J330" i="1" s="1"/>
  <c r="L330" i="1"/>
  <c r="H330" i="1" s="1"/>
  <c r="A949" i="1"/>
  <c r="B949" i="1"/>
  <c r="C949" i="1"/>
  <c r="D949" i="1"/>
  <c r="G949" i="1"/>
  <c r="K949" i="1"/>
  <c r="J949" i="1" s="1"/>
  <c r="L949" i="1"/>
  <c r="H949" i="1" s="1"/>
  <c r="A2731" i="1"/>
  <c r="B2731" i="1"/>
  <c r="C2731" i="1"/>
  <c r="D2731" i="1"/>
  <c r="G2731" i="1"/>
  <c r="K2731" i="1"/>
  <c r="F2731" i="1" s="1"/>
  <c r="L2731" i="1"/>
  <c r="H2731" i="1" s="1"/>
  <c r="A2657" i="1"/>
  <c r="B2657" i="1"/>
  <c r="C2657" i="1"/>
  <c r="D2657" i="1"/>
  <c r="G2657" i="1"/>
  <c r="K2657" i="1"/>
  <c r="F2657" i="1" s="1"/>
  <c r="L2657" i="1"/>
  <c r="H2657" i="1" s="1"/>
  <c r="A156" i="1"/>
  <c r="B156" i="1"/>
  <c r="C156" i="1"/>
  <c r="D156" i="1"/>
  <c r="G156" i="1"/>
  <c r="K156" i="1"/>
  <c r="L156" i="1"/>
  <c r="H156" i="1" s="1"/>
  <c r="A2311" i="1"/>
  <c r="B2311" i="1"/>
  <c r="C2311" i="1"/>
  <c r="D2311" i="1"/>
  <c r="G2311" i="1"/>
  <c r="K2311" i="1"/>
  <c r="L2311" i="1"/>
  <c r="H2311" i="1" s="1"/>
  <c r="A1308" i="1"/>
  <c r="B1308" i="1"/>
  <c r="C1308" i="1"/>
  <c r="D1308" i="1"/>
  <c r="G1308" i="1"/>
  <c r="K1308" i="1"/>
  <c r="F1308" i="1" s="1"/>
  <c r="L1308" i="1"/>
  <c r="H1308" i="1" s="1"/>
  <c r="A783" i="1"/>
  <c r="B783" i="1"/>
  <c r="C783" i="1"/>
  <c r="D783" i="1"/>
  <c r="G783" i="1"/>
  <c r="K783" i="1"/>
  <c r="L783" i="1"/>
  <c r="H783" i="1" s="1"/>
  <c r="A231" i="1"/>
  <c r="B231" i="1"/>
  <c r="C231" i="1"/>
  <c r="D231" i="1"/>
  <c r="G231" i="1"/>
  <c r="K231" i="1"/>
  <c r="I231" i="1" s="1" a="1"/>
  <c r="I231" i="1" s="1"/>
  <c r="L231" i="1"/>
  <c r="H231" i="1" s="1"/>
  <c r="A2893" i="1"/>
  <c r="B2893" i="1"/>
  <c r="C2893" i="1"/>
  <c r="D2893" i="1"/>
  <c r="G2893" i="1"/>
  <c r="K2893" i="1"/>
  <c r="L2893" i="1"/>
  <c r="H2893" i="1" s="1"/>
  <c r="A2435" i="1"/>
  <c r="B2435" i="1"/>
  <c r="C2435" i="1"/>
  <c r="D2435" i="1"/>
  <c r="G2435" i="1"/>
  <c r="K2435" i="1"/>
  <c r="L2435" i="1"/>
  <c r="H2435" i="1" s="1"/>
  <c r="A2385" i="1"/>
  <c r="B2385" i="1"/>
  <c r="C2385" i="1"/>
  <c r="D2385" i="1"/>
  <c r="G2385" i="1"/>
  <c r="K2385" i="1"/>
  <c r="L2385" i="1"/>
  <c r="H2385" i="1" s="1"/>
  <c r="A2255" i="1"/>
  <c r="B2255" i="1"/>
  <c r="C2255" i="1"/>
  <c r="D2255" i="1"/>
  <c r="G2255" i="1"/>
  <c r="K2255" i="1"/>
  <c r="I2255" i="1" s="1" a="1"/>
  <c r="I2255" i="1" s="1"/>
  <c r="L2255" i="1"/>
  <c r="H2255" i="1" s="1"/>
  <c r="A2256" i="1"/>
  <c r="B2256" i="1"/>
  <c r="C2256" i="1"/>
  <c r="D2256" i="1"/>
  <c r="G2256" i="1"/>
  <c r="K2256" i="1"/>
  <c r="L2256" i="1"/>
  <c r="H2256" i="1" s="1"/>
  <c r="A2132" i="1"/>
  <c r="B2132" i="1"/>
  <c r="C2132" i="1"/>
  <c r="D2132" i="1"/>
  <c r="G2132" i="1"/>
  <c r="K2132" i="1"/>
  <c r="I2132" i="1" s="1" a="1"/>
  <c r="I2132" i="1" s="1"/>
  <c r="L2132" i="1"/>
  <c r="H2132" i="1" s="1"/>
  <c r="A1137" i="1"/>
  <c r="B1137" i="1"/>
  <c r="C1137" i="1"/>
  <c r="D1137" i="1"/>
  <c r="G1137" i="1"/>
  <c r="K1137" i="1"/>
  <c r="J1137" i="1" s="1"/>
  <c r="L1137" i="1"/>
  <c r="H1137" i="1" s="1"/>
  <c r="A763" i="1"/>
  <c r="B763" i="1"/>
  <c r="C763" i="1"/>
  <c r="D763" i="1"/>
  <c r="G763" i="1"/>
  <c r="K763" i="1"/>
  <c r="I763" i="1" s="1" a="1"/>
  <c r="I763" i="1" s="1"/>
  <c r="L763" i="1"/>
  <c r="H763" i="1" s="1"/>
  <c r="A706" i="1"/>
  <c r="B706" i="1"/>
  <c r="C706" i="1"/>
  <c r="D706" i="1"/>
  <c r="G706" i="1"/>
  <c r="K706" i="1"/>
  <c r="L706" i="1"/>
  <c r="H706" i="1" s="1"/>
  <c r="A3049" i="1"/>
  <c r="B3049" i="1"/>
  <c r="C3049" i="1"/>
  <c r="D3049" i="1"/>
  <c r="G3049" i="1"/>
  <c r="K3049" i="1"/>
  <c r="F3049" i="1" s="1"/>
  <c r="L3049" i="1"/>
  <c r="H3049" i="1" s="1"/>
  <c r="A1618" i="1"/>
  <c r="B1618" i="1"/>
  <c r="C1618" i="1"/>
  <c r="D1618" i="1"/>
  <c r="G1618" i="1"/>
  <c r="K1618" i="1"/>
  <c r="I1618" i="1" s="1" a="1"/>
  <c r="I1618" i="1" s="1"/>
  <c r="L1618" i="1"/>
  <c r="H1618" i="1" s="1"/>
  <c r="A707" i="1"/>
  <c r="B707" i="1"/>
  <c r="C707" i="1"/>
  <c r="D707" i="1"/>
  <c r="G707" i="1"/>
  <c r="K707" i="1"/>
  <c r="I707" i="1" s="1" a="1"/>
  <c r="I707" i="1" s="1"/>
  <c r="L707" i="1"/>
  <c r="H707" i="1" s="1"/>
  <c r="A1751" i="1"/>
  <c r="B1751" i="1"/>
  <c r="C1751" i="1"/>
  <c r="D1751" i="1"/>
  <c r="G1751" i="1"/>
  <c r="K1751" i="1"/>
  <c r="F1751" i="1" s="1"/>
  <c r="L1751" i="1"/>
  <c r="H1751" i="1" s="1"/>
  <c r="A1498" i="1"/>
  <c r="B1498" i="1"/>
  <c r="C1498" i="1"/>
  <c r="D1498" i="1"/>
  <c r="G1498" i="1"/>
  <c r="K1498" i="1"/>
  <c r="F1498" i="1" s="1"/>
  <c r="L1498" i="1"/>
  <c r="H1498" i="1" s="1"/>
  <c r="A3340" i="1"/>
  <c r="B3340" i="1"/>
  <c r="C3340" i="1"/>
  <c r="D3340" i="1"/>
  <c r="G3340" i="1"/>
  <c r="K3340" i="1"/>
  <c r="L3340" i="1"/>
  <c r="H3340" i="1" s="1"/>
  <c r="A3087" i="1"/>
  <c r="B3087" i="1"/>
  <c r="C3087" i="1"/>
  <c r="D3087" i="1"/>
  <c r="G3087" i="1"/>
  <c r="K3087" i="1"/>
  <c r="I3087" i="1" s="1" a="1"/>
  <c r="I3087" i="1" s="1"/>
  <c r="L3087" i="1"/>
  <c r="H3087" i="1" s="1"/>
  <c r="A3010" i="1"/>
  <c r="B3010" i="1"/>
  <c r="C3010" i="1"/>
  <c r="D3010" i="1"/>
  <c r="G3010" i="1"/>
  <c r="K3010" i="1"/>
  <c r="F3010" i="1" s="1"/>
  <c r="L3010" i="1"/>
  <c r="H3010" i="1" s="1"/>
  <c r="A2894" i="1"/>
  <c r="B2894" i="1"/>
  <c r="C2894" i="1"/>
  <c r="D2894" i="1"/>
  <c r="G2894" i="1"/>
  <c r="K2894" i="1"/>
  <c r="L2894" i="1"/>
  <c r="H2894" i="1" s="1"/>
  <c r="A2504" i="1"/>
  <c r="B2504" i="1"/>
  <c r="C2504" i="1"/>
  <c r="D2504" i="1"/>
  <c r="G2504" i="1"/>
  <c r="K2504" i="1"/>
  <c r="I2504" i="1" s="1" a="1"/>
  <c r="I2504" i="1" s="1"/>
  <c r="L2504" i="1"/>
  <c r="H2504" i="1" s="1"/>
  <c r="A2225" i="1"/>
  <c r="B2225" i="1"/>
  <c r="C2225" i="1"/>
  <c r="D2225" i="1"/>
  <c r="G2225" i="1"/>
  <c r="K2225" i="1"/>
  <c r="L2225" i="1"/>
  <c r="H2225" i="1" s="1"/>
  <c r="A1987" i="1"/>
  <c r="B1987" i="1"/>
  <c r="C1987" i="1"/>
  <c r="D1987" i="1"/>
  <c r="G1987" i="1"/>
  <c r="K1987" i="1"/>
  <c r="I1987" i="1" s="1" a="1"/>
  <c r="I1987" i="1" s="1"/>
  <c r="L1987" i="1"/>
  <c r="H1987" i="1" s="1"/>
  <c r="A1801" i="1"/>
  <c r="B1801" i="1"/>
  <c r="C1801" i="1"/>
  <c r="D1801" i="1"/>
  <c r="G1801" i="1"/>
  <c r="K1801" i="1"/>
  <c r="F1801" i="1" s="1"/>
  <c r="L1801" i="1"/>
  <c r="H1801" i="1" s="1"/>
  <c r="A978" i="1"/>
  <c r="B978" i="1"/>
  <c r="C978" i="1"/>
  <c r="D978" i="1"/>
  <c r="G978" i="1"/>
  <c r="K978" i="1"/>
  <c r="L978" i="1"/>
  <c r="H978" i="1" s="1"/>
  <c r="A759" i="1"/>
  <c r="B759" i="1"/>
  <c r="C759" i="1"/>
  <c r="D759" i="1"/>
  <c r="G759" i="1"/>
  <c r="K759" i="1"/>
  <c r="L759" i="1"/>
  <c r="H759" i="1" s="1"/>
  <c r="A198" i="1"/>
  <c r="B198" i="1"/>
  <c r="C198" i="1"/>
  <c r="D198" i="1"/>
  <c r="G198" i="1"/>
  <c r="K198" i="1"/>
  <c r="L198" i="1"/>
  <c r="H198" i="1" s="1"/>
  <c r="A2588" i="1"/>
  <c r="B2588" i="1"/>
  <c r="C2588" i="1"/>
  <c r="D2588" i="1"/>
  <c r="G2588" i="1"/>
  <c r="K2588" i="1"/>
  <c r="L2588" i="1"/>
  <c r="H2588" i="1" s="1"/>
  <c r="A473" i="1"/>
  <c r="B473" i="1"/>
  <c r="C473" i="1"/>
  <c r="D473" i="1"/>
  <c r="G473" i="1"/>
  <c r="K473" i="1"/>
  <c r="F473" i="1" s="1"/>
  <c r="L473" i="1"/>
  <c r="H473" i="1" s="1"/>
  <c r="A3309" i="1"/>
  <c r="B3309" i="1"/>
  <c r="C3309" i="1"/>
  <c r="D3309" i="1"/>
  <c r="G3309" i="1"/>
  <c r="K3309" i="1"/>
  <c r="I3309" i="1" s="1" a="1"/>
  <c r="I3309" i="1" s="1"/>
  <c r="L3309" i="1"/>
  <c r="H3309" i="1" s="1"/>
  <c r="A3368" i="1"/>
  <c r="B3368" i="1"/>
  <c r="C3368" i="1"/>
  <c r="D3368" i="1"/>
  <c r="G3368" i="1"/>
  <c r="K3368" i="1"/>
  <c r="I3368" i="1" s="1" a="1"/>
  <c r="I3368" i="1" s="1"/>
  <c r="L3368" i="1"/>
  <c r="H3368" i="1" s="1"/>
  <c r="A3137" i="1"/>
  <c r="B3137" i="1"/>
  <c r="C3137" i="1"/>
  <c r="D3137" i="1"/>
  <c r="G3137" i="1"/>
  <c r="K3137" i="1"/>
  <c r="J3137" i="1" s="1"/>
  <c r="L3137" i="1"/>
  <c r="H3137" i="1" s="1"/>
  <c r="A1924" i="1"/>
  <c r="B1924" i="1"/>
  <c r="C1924" i="1"/>
  <c r="D1924" i="1"/>
  <c r="G1924" i="1"/>
  <c r="K1924" i="1"/>
  <c r="L1924" i="1"/>
  <c r="H1924" i="1" s="1"/>
  <c r="A3271" i="1"/>
  <c r="B3271" i="1"/>
  <c r="C3271" i="1"/>
  <c r="D3271" i="1"/>
  <c r="G3271" i="1"/>
  <c r="K3271" i="1"/>
  <c r="F3271" i="1" s="1"/>
  <c r="L3271" i="1"/>
  <c r="H3271" i="1" s="1"/>
  <c r="A3180" i="1"/>
  <c r="B3180" i="1"/>
  <c r="C3180" i="1"/>
  <c r="D3180" i="1"/>
  <c r="G3180" i="1"/>
  <c r="K3180" i="1"/>
  <c r="L3180" i="1"/>
  <c r="H3180" i="1" s="1"/>
  <c r="A1980" i="1"/>
  <c r="B1980" i="1"/>
  <c r="C1980" i="1"/>
  <c r="D1980" i="1"/>
  <c r="G1980" i="1"/>
  <c r="K1980" i="1"/>
  <c r="I1980" i="1" s="1" a="1"/>
  <c r="I1980" i="1" s="1"/>
  <c r="L1980" i="1"/>
  <c r="H1980" i="1" s="1"/>
  <c r="A1954" i="1"/>
  <c r="B1954" i="1"/>
  <c r="C1954" i="1"/>
  <c r="D1954" i="1"/>
  <c r="G1954" i="1"/>
  <c r="K1954" i="1"/>
  <c r="I1954" i="1" s="1" a="1"/>
  <c r="I1954" i="1" s="1"/>
  <c r="L1954" i="1"/>
  <c r="H1954" i="1" s="1"/>
  <c r="A1588" i="1"/>
  <c r="B1588" i="1"/>
  <c r="C1588" i="1"/>
  <c r="D1588" i="1"/>
  <c r="G1588" i="1"/>
  <c r="K1588" i="1"/>
  <c r="L1588" i="1"/>
  <c r="H1588" i="1" s="1"/>
  <c r="A319" i="1"/>
  <c r="B319" i="1"/>
  <c r="C319" i="1"/>
  <c r="D319" i="1"/>
  <c r="G319" i="1"/>
  <c r="K319" i="1"/>
  <c r="F319" i="1" s="1"/>
  <c r="L319" i="1"/>
  <c r="H319" i="1" s="1"/>
  <c r="A199" i="1"/>
  <c r="B199" i="1"/>
  <c r="C199" i="1"/>
  <c r="D199" i="1"/>
  <c r="G199" i="1"/>
  <c r="K199" i="1"/>
  <c r="J199" i="1" s="1"/>
  <c r="L199" i="1"/>
  <c r="H199" i="1" s="1"/>
  <c r="A979" i="1"/>
  <c r="B979" i="1"/>
  <c r="C979" i="1"/>
  <c r="D979" i="1"/>
  <c r="G979" i="1"/>
  <c r="K979" i="1"/>
  <c r="L979" i="1"/>
  <c r="H979" i="1" s="1"/>
  <c r="A1955" i="1"/>
  <c r="B1955" i="1"/>
  <c r="C1955" i="1"/>
  <c r="D1955" i="1"/>
  <c r="G1955" i="1"/>
  <c r="K1955" i="1"/>
  <c r="F1955" i="1" s="1"/>
  <c r="L1955" i="1"/>
  <c r="H1955" i="1" s="1"/>
  <c r="A2989" i="1"/>
  <c r="B2989" i="1"/>
  <c r="C2989" i="1"/>
  <c r="D2989" i="1"/>
  <c r="G2989" i="1"/>
  <c r="K2989" i="1"/>
  <c r="L2989" i="1"/>
  <c r="H2989" i="1" s="1"/>
  <c r="A1426" i="1"/>
  <c r="B1426" i="1"/>
  <c r="C1426" i="1"/>
  <c r="D1426" i="1"/>
  <c r="G1426" i="1"/>
  <c r="K1426" i="1"/>
  <c r="J1426" i="1" s="1"/>
  <c r="L1426" i="1"/>
  <c r="H1426" i="1" s="1"/>
  <c r="A2015" i="1"/>
  <c r="B2015" i="1"/>
  <c r="C2015" i="1"/>
  <c r="D2015" i="1"/>
  <c r="G2015" i="1"/>
  <c r="K2015" i="1"/>
  <c r="L2015" i="1"/>
  <c r="H2015" i="1" s="1"/>
  <c r="A3181" i="1"/>
  <c r="B3181" i="1"/>
  <c r="C3181" i="1"/>
  <c r="D3181" i="1"/>
  <c r="G3181" i="1"/>
  <c r="K3181" i="1"/>
  <c r="F3181" i="1" s="1"/>
  <c r="L3181" i="1"/>
  <c r="H3181" i="1" s="1"/>
  <c r="A736" i="1"/>
  <c r="B736" i="1"/>
  <c r="C736" i="1"/>
  <c r="D736" i="1"/>
  <c r="G736" i="1"/>
  <c r="K736" i="1"/>
  <c r="L736" i="1"/>
  <c r="H736" i="1" s="1"/>
  <c r="A77" i="1"/>
  <c r="B77" i="1"/>
  <c r="C77" i="1"/>
  <c r="D77" i="1"/>
  <c r="G77" i="1"/>
  <c r="K77" i="1"/>
  <c r="I77" i="1" s="1" a="1"/>
  <c r="I77" i="1" s="1"/>
  <c r="L77" i="1"/>
  <c r="H77" i="1" s="1"/>
  <c r="A1317" i="1"/>
  <c r="B1317" i="1"/>
  <c r="C1317" i="1"/>
  <c r="D1317" i="1"/>
  <c r="G1317" i="1"/>
  <c r="K1317" i="1"/>
  <c r="I1317" i="1" s="1" a="1"/>
  <c r="I1317" i="1" s="1"/>
  <c r="L1317" i="1"/>
  <c r="H1317" i="1" s="1"/>
  <c r="A1525" i="1"/>
  <c r="B1525" i="1"/>
  <c r="C1525" i="1"/>
  <c r="D1525" i="1"/>
  <c r="G1525" i="1"/>
  <c r="K1525" i="1"/>
  <c r="F1525" i="1" s="1"/>
  <c r="L1525" i="1"/>
  <c r="H1525" i="1" s="1"/>
  <c r="A3369" i="1"/>
  <c r="B3369" i="1"/>
  <c r="C3369" i="1"/>
  <c r="D3369" i="1"/>
  <c r="G3369" i="1"/>
  <c r="K3369" i="1"/>
  <c r="I3369" i="1" s="1" a="1"/>
  <c r="I3369" i="1" s="1"/>
  <c r="L3369" i="1"/>
  <c r="H3369" i="1" s="1"/>
  <c r="A2589" i="1"/>
  <c r="B2589" i="1"/>
  <c r="C2589" i="1"/>
  <c r="D2589" i="1"/>
  <c r="G2589" i="1"/>
  <c r="K2589" i="1"/>
  <c r="I2589" i="1" s="1" a="1"/>
  <c r="I2589" i="1" s="1"/>
  <c r="L2589" i="1"/>
  <c r="H2589" i="1" s="1"/>
  <c r="A2133" i="1"/>
  <c r="B2133" i="1"/>
  <c r="C2133" i="1"/>
  <c r="D2133" i="1"/>
  <c r="G2133" i="1"/>
  <c r="K2133" i="1"/>
  <c r="F2133" i="1" s="1"/>
  <c r="L2133" i="1"/>
  <c r="H2133" i="1" s="1"/>
  <c r="A2054" i="1"/>
  <c r="B2054" i="1"/>
  <c r="C2054" i="1"/>
  <c r="D2054" i="1"/>
  <c r="G2054" i="1"/>
  <c r="K2054" i="1"/>
  <c r="L2054" i="1"/>
  <c r="H2054" i="1" s="1"/>
  <c r="A1726" i="1"/>
  <c r="B1726" i="1"/>
  <c r="C1726" i="1"/>
  <c r="D1726" i="1"/>
  <c r="G1726" i="1"/>
  <c r="K1726" i="1"/>
  <c r="F1726" i="1" s="1"/>
  <c r="L1726" i="1"/>
  <c r="H1726" i="1" s="1"/>
  <c r="A1309" i="1"/>
  <c r="B1309" i="1"/>
  <c r="C1309" i="1"/>
  <c r="D1309" i="1"/>
  <c r="G1309" i="1"/>
  <c r="K1309" i="1"/>
  <c r="L1309" i="1"/>
  <c r="H1309" i="1" s="1"/>
  <c r="A78" i="1"/>
  <c r="B78" i="1"/>
  <c r="C78" i="1"/>
  <c r="D78" i="1"/>
  <c r="G78" i="1"/>
  <c r="K78" i="1"/>
  <c r="F78" i="1" s="1"/>
  <c r="L78" i="1"/>
  <c r="H78" i="1" s="1"/>
  <c r="A2350" i="1"/>
  <c r="B2350" i="1"/>
  <c r="C2350" i="1"/>
  <c r="D2350" i="1"/>
  <c r="G2350" i="1"/>
  <c r="K2350" i="1"/>
  <c r="L2350" i="1"/>
  <c r="H2350" i="1" s="1"/>
  <c r="A2469" i="1"/>
  <c r="B2469" i="1"/>
  <c r="C2469" i="1"/>
  <c r="D2469" i="1"/>
  <c r="G2469" i="1"/>
  <c r="K2469" i="1"/>
  <c r="I2469" i="1" s="1" a="1"/>
  <c r="I2469" i="1" s="1"/>
  <c r="L2469" i="1"/>
  <c r="H2469" i="1" s="1"/>
  <c r="A3370" i="1"/>
  <c r="B3370" i="1"/>
  <c r="C3370" i="1"/>
  <c r="D3370" i="1"/>
  <c r="G3370" i="1"/>
  <c r="K3370" i="1"/>
  <c r="J3370" i="1" s="1"/>
  <c r="L3370" i="1"/>
  <c r="H3370" i="1" s="1"/>
  <c r="A3211" i="1"/>
  <c r="B3211" i="1"/>
  <c r="C3211" i="1"/>
  <c r="D3211" i="1"/>
  <c r="G3211" i="1"/>
  <c r="K3211" i="1"/>
  <c r="I3211" i="1" s="1" a="1"/>
  <c r="I3211" i="1" s="1"/>
  <c r="L3211" i="1"/>
  <c r="H3211" i="1" s="1"/>
  <c r="A200" i="1"/>
  <c r="B200" i="1"/>
  <c r="C200" i="1"/>
  <c r="D200" i="1"/>
  <c r="G200" i="1"/>
  <c r="K200" i="1"/>
  <c r="I200" i="1" s="1" a="1"/>
  <c r="I200" i="1" s="1"/>
  <c r="L200" i="1"/>
  <c r="H200" i="1" s="1"/>
  <c r="A883" i="1"/>
  <c r="B883" i="1"/>
  <c r="C883" i="1"/>
  <c r="D883" i="1"/>
  <c r="G883" i="1"/>
  <c r="K883" i="1"/>
  <c r="L883" i="1"/>
  <c r="H883" i="1" s="1"/>
  <c r="A2953" i="1"/>
  <c r="B2953" i="1"/>
  <c r="C2953" i="1"/>
  <c r="D2953" i="1"/>
  <c r="G2953" i="1"/>
  <c r="K2953" i="1"/>
  <c r="L2953" i="1"/>
  <c r="H2953" i="1" s="1"/>
  <c r="A2863" i="1"/>
  <c r="B2863" i="1"/>
  <c r="C2863" i="1"/>
  <c r="D2863" i="1"/>
  <c r="G2863" i="1"/>
  <c r="K2863" i="1"/>
  <c r="F2863" i="1" s="1"/>
  <c r="L2863" i="1"/>
  <c r="H2863" i="1" s="1"/>
  <c r="A2732" i="1"/>
  <c r="B2732" i="1"/>
  <c r="C2732" i="1"/>
  <c r="D2732" i="1"/>
  <c r="G2732" i="1"/>
  <c r="K2732" i="1"/>
  <c r="F2732" i="1" s="1"/>
  <c r="L2732" i="1"/>
  <c r="H2732" i="1" s="1"/>
  <c r="A2386" i="1"/>
  <c r="B2386" i="1"/>
  <c r="C2386" i="1"/>
  <c r="D2386" i="1"/>
  <c r="G2386" i="1"/>
  <c r="K2386" i="1"/>
  <c r="I2386" i="1" s="1" a="1"/>
  <c r="I2386" i="1" s="1"/>
  <c r="L2386" i="1"/>
  <c r="H2386" i="1" s="1"/>
  <c r="A1988" i="1"/>
  <c r="B1988" i="1"/>
  <c r="C1988" i="1"/>
  <c r="D1988" i="1"/>
  <c r="G1988" i="1"/>
  <c r="K1988" i="1"/>
  <c r="I1988" i="1" s="1" a="1"/>
  <c r="I1988" i="1" s="1"/>
  <c r="L1988" i="1"/>
  <c r="H1988" i="1" s="1"/>
  <c r="A996" i="1"/>
  <c r="B996" i="1"/>
  <c r="C996" i="1"/>
  <c r="D996" i="1"/>
  <c r="G996" i="1"/>
  <c r="K996" i="1"/>
  <c r="L996" i="1"/>
  <c r="H996" i="1" s="1"/>
  <c r="A140" i="1"/>
  <c r="B140" i="1"/>
  <c r="C140" i="1"/>
  <c r="D140" i="1"/>
  <c r="G140" i="1"/>
  <c r="K140" i="1"/>
  <c r="J140" i="1" s="1"/>
  <c r="L140" i="1"/>
  <c r="H140" i="1" s="1"/>
  <c r="A1499" i="1"/>
  <c r="B1499" i="1"/>
  <c r="C1499" i="1"/>
  <c r="D1499" i="1"/>
  <c r="G1499" i="1"/>
  <c r="K1499" i="1"/>
  <c r="F1499" i="1" s="1"/>
  <c r="L1499" i="1"/>
  <c r="H1499" i="1" s="1"/>
  <c r="A608" i="1"/>
  <c r="B608" i="1"/>
  <c r="C608" i="1"/>
  <c r="D608" i="1"/>
  <c r="G608" i="1"/>
  <c r="K608" i="1"/>
  <c r="L608" i="1"/>
  <c r="H608" i="1" s="1"/>
  <c r="A2055" i="1"/>
  <c r="B2055" i="1"/>
  <c r="C2055" i="1"/>
  <c r="D2055" i="1"/>
  <c r="G2055" i="1"/>
  <c r="K2055" i="1"/>
  <c r="F2055" i="1" s="1"/>
  <c r="L2055" i="1"/>
  <c r="H2055" i="1" s="1"/>
  <c r="A2771" i="1"/>
  <c r="B2771" i="1"/>
  <c r="C2771" i="1"/>
  <c r="D2771" i="1"/>
  <c r="G2771" i="1"/>
  <c r="K2771" i="1"/>
  <c r="J2771" i="1" s="1"/>
  <c r="L2771" i="1"/>
  <c r="H2771" i="1" s="1"/>
  <c r="A320" i="1"/>
  <c r="B320" i="1"/>
  <c r="C320" i="1"/>
  <c r="D320" i="1"/>
  <c r="G320" i="1"/>
  <c r="K320" i="1"/>
  <c r="I320" i="1" s="1" a="1"/>
  <c r="I320" i="1" s="1"/>
  <c r="L320" i="1"/>
  <c r="H320" i="1" s="1"/>
  <c r="A500" i="1"/>
  <c r="B500" i="1"/>
  <c r="C500" i="1"/>
  <c r="D500" i="1"/>
  <c r="G500" i="1"/>
  <c r="K500" i="1"/>
  <c r="I500" i="1" s="1" a="1"/>
  <c r="I500" i="1" s="1"/>
  <c r="L500" i="1"/>
  <c r="H500" i="1" s="1"/>
  <c r="A1636" i="1"/>
  <c r="B1636" i="1"/>
  <c r="C1636" i="1"/>
  <c r="D1636" i="1"/>
  <c r="G1636" i="1"/>
  <c r="K1636" i="1"/>
  <c r="F1636" i="1" s="1"/>
  <c r="L1636" i="1"/>
  <c r="H1636" i="1" s="1"/>
  <c r="A811" i="1"/>
  <c r="B811" i="1"/>
  <c r="C811" i="1"/>
  <c r="D811" i="1"/>
  <c r="G811" i="1"/>
  <c r="K811" i="1"/>
  <c r="L811" i="1"/>
  <c r="H811" i="1" s="1"/>
  <c r="A22" i="1"/>
  <c r="B22" i="1"/>
  <c r="C22" i="1"/>
  <c r="D22" i="1"/>
  <c r="G22" i="1"/>
  <c r="K22" i="1"/>
  <c r="I22" i="1" s="1" a="1"/>
  <c r="I22" i="1" s="1"/>
  <c r="L22" i="1"/>
  <c r="H22" i="1" s="1"/>
  <c r="A2193" i="1"/>
  <c r="B2193" i="1"/>
  <c r="C2193" i="1"/>
  <c r="D2193" i="1"/>
  <c r="G2193" i="1"/>
  <c r="K2193" i="1"/>
  <c r="F2193" i="1" s="1"/>
  <c r="L2193" i="1"/>
  <c r="H2193" i="1" s="1"/>
  <c r="A2436" i="1"/>
  <c r="B2436" i="1"/>
  <c r="C2436" i="1"/>
  <c r="D2436" i="1"/>
  <c r="G2436" i="1"/>
  <c r="K2436" i="1"/>
  <c r="I2436" i="1" s="1" a="1"/>
  <c r="I2436" i="1" s="1"/>
  <c r="L2436" i="1"/>
  <c r="H2436" i="1" s="1"/>
  <c r="A2016" i="1"/>
  <c r="B2016" i="1"/>
  <c r="C2016" i="1"/>
  <c r="D2016" i="1"/>
  <c r="G2016" i="1"/>
  <c r="K2016" i="1"/>
  <c r="L2016" i="1"/>
  <c r="H2016" i="1" s="1"/>
  <c r="A1718" i="1"/>
  <c r="B1718" i="1"/>
  <c r="C1718" i="1"/>
  <c r="D1718" i="1"/>
  <c r="G1718" i="1"/>
  <c r="K1718" i="1"/>
  <c r="F1718" i="1" s="1"/>
  <c r="L1718" i="1"/>
  <c r="H1718" i="1" s="1"/>
  <c r="A1500" i="1"/>
  <c r="B1500" i="1"/>
  <c r="C1500" i="1"/>
  <c r="D1500" i="1"/>
  <c r="G1500" i="1"/>
  <c r="K1500" i="1"/>
  <c r="L1500" i="1"/>
  <c r="H1500" i="1" s="1"/>
  <c r="A859" i="1"/>
  <c r="B859" i="1"/>
  <c r="C859" i="1"/>
  <c r="D859" i="1"/>
  <c r="G859" i="1"/>
  <c r="K859" i="1"/>
  <c r="I859" i="1" s="1" a="1"/>
  <c r="I859" i="1" s="1"/>
  <c r="L859" i="1"/>
  <c r="H859" i="1" s="1"/>
  <c r="A836" i="1"/>
  <c r="B836" i="1"/>
  <c r="C836" i="1"/>
  <c r="D836" i="1"/>
  <c r="G836" i="1"/>
  <c r="K836" i="1"/>
  <c r="F836" i="1" s="1"/>
  <c r="L836" i="1"/>
  <c r="H836" i="1" s="1"/>
  <c r="A474" i="1"/>
  <c r="B474" i="1"/>
  <c r="C474" i="1"/>
  <c r="D474" i="1"/>
  <c r="G474" i="1"/>
  <c r="K474" i="1"/>
  <c r="I474" i="1" s="1" a="1"/>
  <c r="I474" i="1" s="1"/>
  <c r="L474" i="1"/>
  <c r="H474" i="1" s="1"/>
  <c r="A413" i="1"/>
  <c r="B413" i="1"/>
  <c r="C413" i="1"/>
  <c r="D413" i="1"/>
  <c r="G413" i="1"/>
  <c r="K413" i="1"/>
  <c r="L413" i="1"/>
  <c r="H413" i="1" s="1"/>
  <c r="A331" i="1"/>
  <c r="B331" i="1"/>
  <c r="C331" i="1"/>
  <c r="D331" i="1"/>
  <c r="G331" i="1"/>
  <c r="K331" i="1"/>
  <c r="J331" i="1" s="1"/>
  <c r="L331" i="1"/>
  <c r="H331" i="1" s="1"/>
  <c r="A2895" i="1"/>
  <c r="B2895" i="1"/>
  <c r="C2895" i="1"/>
  <c r="D2895" i="1"/>
  <c r="G2895" i="1"/>
  <c r="K2895" i="1"/>
  <c r="J2895" i="1" s="1"/>
  <c r="L2895" i="1"/>
  <c r="H2895" i="1" s="1"/>
  <c r="A244" i="1"/>
  <c r="B244" i="1"/>
  <c r="C244" i="1"/>
  <c r="D244" i="1"/>
  <c r="G244" i="1"/>
  <c r="K244" i="1"/>
  <c r="F244" i="1" s="1"/>
  <c r="L244" i="1"/>
  <c r="H244" i="1" s="1"/>
  <c r="A3011" i="1"/>
  <c r="B3011" i="1"/>
  <c r="C3011" i="1"/>
  <c r="D3011" i="1"/>
  <c r="G3011" i="1"/>
  <c r="K3011" i="1"/>
  <c r="I3011" i="1" s="1" a="1"/>
  <c r="I3011" i="1" s="1"/>
  <c r="L3011" i="1"/>
  <c r="H3011" i="1" s="1"/>
  <c r="A2590" i="1"/>
  <c r="B2590" i="1"/>
  <c r="C2590" i="1"/>
  <c r="D2590" i="1"/>
  <c r="G2590" i="1"/>
  <c r="K2590" i="1"/>
  <c r="I2590" i="1" s="1" a="1"/>
  <c r="I2590" i="1" s="1"/>
  <c r="L2590" i="1"/>
  <c r="H2590" i="1" s="1"/>
  <c r="A2827" i="1"/>
  <c r="B2827" i="1"/>
  <c r="C2827" i="1"/>
  <c r="D2827" i="1"/>
  <c r="G2827" i="1"/>
  <c r="K2827" i="1"/>
  <c r="J2827" i="1" s="1"/>
  <c r="L2827" i="1"/>
  <c r="H2827" i="1" s="1"/>
  <c r="A784" i="1"/>
  <c r="B784" i="1"/>
  <c r="C784" i="1"/>
  <c r="D784" i="1"/>
  <c r="G784" i="1"/>
  <c r="K784" i="1"/>
  <c r="J784" i="1" s="1"/>
  <c r="L784" i="1"/>
  <c r="H784" i="1" s="1"/>
  <c r="A2134" i="1"/>
  <c r="B2134" i="1"/>
  <c r="C2134" i="1"/>
  <c r="D2134" i="1"/>
  <c r="G2134" i="1"/>
  <c r="K2134" i="1"/>
  <c r="I2134" i="1" s="1" a="1"/>
  <c r="I2134" i="1" s="1"/>
  <c r="L2134" i="1"/>
  <c r="H2134" i="1" s="1"/>
  <c r="A592" i="1"/>
  <c r="B592" i="1"/>
  <c r="C592" i="1"/>
  <c r="D592" i="1"/>
  <c r="G592" i="1"/>
  <c r="K592" i="1"/>
  <c r="I592" i="1" s="1" a="1"/>
  <c r="I592" i="1" s="1"/>
  <c r="L592" i="1"/>
  <c r="H592" i="1" s="1"/>
  <c r="A351" i="1"/>
  <c r="B351" i="1"/>
  <c r="C351" i="1"/>
  <c r="D351" i="1"/>
  <c r="G351" i="1"/>
  <c r="K351" i="1"/>
  <c r="J351" i="1" s="1"/>
  <c r="L351" i="1"/>
  <c r="H351" i="1" s="1"/>
  <c r="A2017" i="1"/>
  <c r="B2017" i="1"/>
  <c r="C2017" i="1"/>
  <c r="D2017" i="1"/>
  <c r="G2017" i="1"/>
  <c r="K2017" i="1"/>
  <c r="F2017" i="1" s="1"/>
  <c r="L2017" i="1"/>
  <c r="H2017" i="1" s="1"/>
  <c r="A141" i="1"/>
  <c r="B141" i="1"/>
  <c r="C141" i="1"/>
  <c r="D141" i="1"/>
  <c r="G141" i="1"/>
  <c r="K141" i="1"/>
  <c r="I141" i="1" s="1" a="1"/>
  <c r="I141" i="1" s="1"/>
  <c r="L141" i="1"/>
  <c r="H141" i="1" s="1"/>
  <c r="A1856" i="1"/>
  <c r="B1856" i="1"/>
  <c r="C1856" i="1"/>
  <c r="D1856" i="1"/>
  <c r="G1856" i="1"/>
  <c r="K1856" i="1"/>
  <c r="I1856" i="1" s="1" a="1"/>
  <c r="I1856" i="1" s="1"/>
  <c r="L1856" i="1"/>
  <c r="H1856" i="1" s="1"/>
  <c r="A1102" i="1"/>
  <c r="B1102" i="1"/>
  <c r="C1102" i="1"/>
  <c r="D1102" i="1"/>
  <c r="G1102" i="1"/>
  <c r="K1102" i="1"/>
  <c r="J1102" i="1" s="1"/>
  <c r="L1102" i="1"/>
  <c r="H1102" i="1" s="1"/>
  <c r="A2351" i="1"/>
  <c r="B2351" i="1"/>
  <c r="C2351" i="1"/>
  <c r="D2351" i="1"/>
  <c r="G2351" i="1"/>
  <c r="K2351" i="1"/>
  <c r="L2351" i="1"/>
  <c r="H2351" i="1" s="1"/>
  <c r="A42" i="1"/>
  <c r="B42" i="1"/>
  <c r="C42" i="1"/>
  <c r="D42" i="1"/>
  <c r="G42" i="1"/>
  <c r="K42" i="1"/>
  <c r="F42" i="1" s="1"/>
  <c r="L42" i="1"/>
  <c r="H42" i="1" s="1"/>
  <c r="A2056" i="1"/>
  <c r="B2056" i="1"/>
  <c r="C2056" i="1"/>
  <c r="D2056" i="1"/>
  <c r="G2056" i="1"/>
  <c r="K2056" i="1"/>
  <c r="L2056" i="1"/>
  <c r="H2056" i="1" s="1"/>
  <c r="A2194" i="1"/>
  <c r="B2194" i="1"/>
  <c r="C2194" i="1"/>
  <c r="D2194" i="1"/>
  <c r="G2194" i="1"/>
  <c r="K2194" i="1"/>
  <c r="F2194" i="1" s="1"/>
  <c r="L2194" i="1"/>
  <c r="H2194" i="1" s="1"/>
  <c r="A1191" i="1"/>
  <c r="B1191" i="1"/>
  <c r="C1191" i="1"/>
  <c r="D1191" i="1"/>
  <c r="G1191" i="1"/>
  <c r="K1191" i="1"/>
  <c r="I1191" i="1" s="1" a="1"/>
  <c r="I1191" i="1" s="1"/>
  <c r="L1191" i="1"/>
  <c r="H1191" i="1" s="1"/>
  <c r="A837" i="1"/>
  <c r="B837" i="1"/>
  <c r="C837" i="1"/>
  <c r="D837" i="1"/>
  <c r="G837" i="1"/>
  <c r="K837" i="1"/>
  <c r="F837" i="1" s="1"/>
  <c r="L837" i="1"/>
  <c r="H837" i="1" s="1"/>
  <c r="A173" i="1"/>
  <c r="B173" i="1"/>
  <c r="C173" i="1"/>
  <c r="D173" i="1"/>
  <c r="G173" i="1"/>
  <c r="K173" i="1"/>
  <c r="I173" i="1" s="1" a="1"/>
  <c r="I173" i="1" s="1"/>
  <c r="L173" i="1"/>
  <c r="H173" i="1" s="1"/>
  <c r="A1052" i="1"/>
  <c r="B1052" i="1"/>
  <c r="C1052" i="1"/>
  <c r="D1052" i="1"/>
  <c r="G1052" i="1"/>
  <c r="K1052" i="1"/>
  <c r="J1052" i="1" s="1"/>
  <c r="L1052" i="1"/>
  <c r="H1052" i="1" s="1"/>
  <c r="A1360" i="1"/>
  <c r="B1360" i="1"/>
  <c r="C1360" i="1"/>
  <c r="D1360" i="1"/>
  <c r="G1360" i="1"/>
  <c r="K1360" i="1"/>
  <c r="F1360" i="1" s="1"/>
  <c r="L1360" i="1"/>
  <c r="H1360" i="1" s="1"/>
  <c r="A879" i="1"/>
  <c r="B879" i="1"/>
  <c r="C879" i="1"/>
  <c r="D879" i="1"/>
  <c r="G879" i="1"/>
  <c r="K879" i="1"/>
  <c r="I879" i="1" s="1" a="1"/>
  <c r="I879" i="1" s="1"/>
  <c r="L879" i="1"/>
  <c r="H879" i="1" s="1"/>
  <c r="A1458" i="1"/>
  <c r="B1458" i="1"/>
  <c r="C1458" i="1"/>
  <c r="D1458" i="1"/>
  <c r="G1458" i="1"/>
  <c r="K1458" i="1"/>
  <c r="F1458" i="1" s="1"/>
  <c r="L1458" i="1"/>
  <c r="H1458" i="1" s="1"/>
  <c r="A201" i="1"/>
  <c r="B201" i="1"/>
  <c r="C201" i="1"/>
  <c r="D201" i="1"/>
  <c r="G201" i="1"/>
  <c r="K201" i="1"/>
  <c r="I201" i="1" s="1" a="1"/>
  <c r="I201" i="1" s="1"/>
  <c r="L201" i="1"/>
  <c r="H201" i="1" s="1"/>
  <c r="A527" i="1"/>
  <c r="B527" i="1"/>
  <c r="C527" i="1"/>
  <c r="D527" i="1"/>
  <c r="G527" i="1"/>
  <c r="K527" i="1"/>
  <c r="F527" i="1" s="1"/>
  <c r="L527" i="1"/>
  <c r="H527" i="1" s="1"/>
  <c r="A544" i="1"/>
  <c r="B544" i="1"/>
  <c r="C544" i="1"/>
  <c r="D544" i="1"/>
  <c r="G544" i="1"/>
  <c r="K544" i="1"/>
  <c r="I544" i="1" s="1" a="1"/>
  <c r="I544" i="1" s="1"/>
  <c r="L544" i="1"/>
  <c r="H544" i="1" s="1"/>
  <c r="A2896" i="1"/>
  <c r="B2896" i="1"/>
  <c r="C2896" i="1"/>
  <c r="D2896" i="1"/>
  <c r="G2896" i="1"/>
  <c r="K2896" i="1"/>
  <c r="J2896" i="1" s="1"/>
  <c r="L2896" i="1"/>
  <c r="H2896" i="1" s="1"/>
  <c r="A3238" i="1"/>
  <c r="B3238" i="1"/>
  <c r="C3238" i="1"/>
  <c r="D3238" i="1"/>
  <c r="G3238" i="1"/>
  <c r="K3238" i="1"/>
  <c r="L3238" i="1"/>
  <c r="H3238" i="1" s="1"/>
  <c r="A2772" i="1"/>
  <c r="B2772" i="1"/>
  <c r="C2772" i="1"/>
  <c r="D2772" i="1"/>
  <c r="G2772" i="1"/>
  <c r="K2772" i="1"/>
  <c r="I2772" i="1" s="1" a="1"/>
  <c r="I2772" i="1" s="1"/>
  <c r="L2772" i="1"/>
  <c r="H2772" i="1" s="1"/>
  <c r="A2257" i="1"/>
  <c r="B2257" i="1"/>
  <c r="C2257" i="1"/>
  <c r="D2257" i="1"/>
  <c r="G2257" i="1"/>
  <c r="K2257" i="1"/>
  <c r="I2257" i="1" s="1" a="1"/>
  <c r="I2257" i="1" s="1"/>
  <c r="L2257" i="1"/>
  <c r="H2257" i="1" s="1"/>
  <c r="A2157" i="1"/>
  <c r="B2157" i="1"/>
  <c r="C2157" i="1"/>
  <c r="D2157" i="1"/>
  <c r="G2157" i="1"/>
  <c r="K2157" i="1"/>
  <c r="F2157" i="1" s="1"/>
  <c r="L2157" i="1"/>
  <c r="H2157" i="1" s="1"/>
  <c r="A1857" i="1"/>
  <c r="B1857" i="1"/>
  <c r="C1857" i="1"/>
  <c r="D1857" i="1"/>
  <c r="G1857" i="1"/>
  <c r="K1857" i="1"/>
  <c r="I1857" i="1" s="1" a="1"/>
  <c r="I1857" i="1" s="1"/>
  <c r="L1857" i="1"/>
  <c r="H1857" i="1" s="1"/>
  <c r="A1770" i="1"/>
  <c r="B1770" i="1"/>
  <c r="C1770" i="1"/>
  <c r="D1770" i="1"/>
  <c r="G1770" i="1"/>
  <c r="K1770" i="1"/>
  <c r="F1770" i="1" s="1"/>
  <c r="L1770" i="1"/>
  <c r="H1770" i="1" s="1"/>
  <c r="A1637" i="1"/>
  <c r="B1637" i="1"/>
  <c r="C1637" i="1"/>
  <c r="D1637" i="1"/>
  <c r="G1637" i="1"/>
  <c r="K1637" i="1"/>
  <c r="F1637" i="1" s="1"/>
  <c r="L1637" i="1"/>
  <c r="H1637" i="1" s="1"/>
  <c r="A1560" i="1"/>
  <c r="B1560" i="1"/>
  <c r="C1560" i="1"/>
  <c r="D1560" i="1"/>
  <c r="G1560" i="1"/>
  <c r="K1560" i="1"/>
  <c r="J1560" i="1" s="1"/>
  <c r="L1560" i="1"/>
  <c r="H1560" i="1" s="1"/>
  <c r="A1459" i="1"/>
  <c r="B1459" i="1"/>
  <c r="C1459" i="1"/>
  <c r="D1459" i="1"/>
  <c r="G1459" i="1"/>
  <c r="K1459" i="1"/>
  <c r="L1459" i="1"/>
  <c r="H1459" i="1" s="1"/>
  <c r="A1390" i="1"/>
  <c r="B1390" i="1"/>
  <c r="C1390" i="1"/>
  <c r="D1390" i="1"/>
  <c r="G1390" i="1"/>
  <c r="K1390" i="1"/>
  <c r="I1390" i="1" s="1" a="1"/>
  <c r="I1390" i="1" s="1"/>
  <c r="L1390" i="1"/>
  <c r="H1390" i="1" s="1"/>
  <c r="A997" i="1"/>
  <c r="B997" i="1"/>
  <c r="C997" i="1"/>
  <c r="D997" i="1"/>
  <c r="G997" i="1"/>
  <c r="K997" i="1"/>
  <c r="F997" i="1" s="1"/>
  <c r="L997" i="1"/>
  <c r="H997" i="1" s="1"/>
  <c r="A688" i="1"/>
  <c r="B688" i="1"/>
  <c r="C688" i="1"/>
  <c r="D688" i="1"/>
  <c r="G688" i="1"/>
  <c r="K688" i="1"/>
  <c r="F688" i="1" s="1"/>
  <c r="L688" i="1"/>
  <c r="H688" i="1" s="1"/>
  <c r="A860" i="1"/>
  <c r="B860" i="1"/>
  <c r="C860" i="1"/>
  <c r="D860" i="1"/>
  <c r="G860" i="1"/>
  <c r="K860" i="1"/>
  <c r="I860" i="1" s="1" a="1"/>
  <c r="I860" i="1" s="1"/>
  <c r="L860" i="1"/>
  <c r="H860" i="1" s="1"/>
  <c r="A1624" i="1"/>
  <c r="B1624" i="1"/>
  <c r="C1624" i="1"/>
  <c r="D1624" i="1"/>
  <c r="G1624" i="1"/>
  <c r="K1624" i="1"/>
  <c r="F1624" i="1" s="1"/>
  <c r="L1624" i="1"/>
  <c r="H1624" i="1" s="1"/>
  <c r="A1230" i="1"/>
  <c r="B1230" i="1"/>
  <c r="C1230" i="1"/>
  <c r="D1230" i="1"/>
  <c r="G1230" i="1"/>
  <c r="K1230" i="1"/>
  <c r="J1230" i="1" s="1"/>
  <c r="L1230" i="1"/>
  <c r="H1230" i="1" s="1"/>
  <c r="A2820" i="1"/>
  <c r="B2820" i="1"/>
  <c r="C2820" i="1"/>
  <c r="D2820" i="1"/>
  <c r="G2820" i="1"/>
  <c r="K2820" i="1"/>
  <c r="J2820" i="1" s="1"/>
  <c r="L2820" i="1"/>
  <c r="H2820" i="1" s="1"/>
  <c r="A1501" i="1"/>
  <c r="B1501" i="1"/>
  <c r="C1501" i="1"/>
  <c r="D1501" i="1"/>
  <c r="G1501" i="1"/>
  <c r="K1501" i="1"/>
  <c r="L1501" i="1"/>
  <c r="H1501" i="1" s="1"/>
  <c r="A1771" i="1"/>
  <c r="B1771" i="1"/>
  <c r="C1771" i="1"/>
  <c r="D1771" i="1"/>
  <c r="G1771" i="1"/>
  <c r="K1771" i="1"/>
  <c r="I1771" i="1" s="1" a="1"/>
  <c r="I1771" i="1" s="1"/>
  <c r="L1771" i="1"/>
  <c r="H1771" i="1" s="1"/>
  <c r="A3310" i="1"/>
  <c r="B3310" i="1"/>
  <c r="C3310" i="1"/>
  <c r="D3310" i="1"/>
  <c r="G3310" i="1"/>
  <c r="K3310" i="1"/>
  <c r="F3310" i="1" s="1"/>
  <c r="L3310" i="1"/>
  <c r="H3310" i="1" s="1"/>
  <c r="A1701" i="1"/>
  <c r="B1701" i="1"/>
  <c r="C1701" i="1"/>
  <c r="D1701" i="1"/>
  <c r="G1701" i="1"/>
  <c r="K1701" i="1"/>
  <c r="L1701" i="1"/>
  <c r="H1701" i="1" s="1"/>
  <c r="A950" i="1"/>
  <c r="B950" i="1"/>
  <c r="C950" i="1"/>
  <c r="D950" i="1"/>
  <c r="G950" i="1"/>
  <c r="K950" i="1"/>
  <c r="I950" i="1" s="1" a="1"/>
  <c r="I950" i="1" s="1"/>
  <c r="L950" i="1"/>
  <c r="H950" i="1" s="1"/>
  <c r="A3145" i="1"/>
  <c r="B3145" i="1"/>
  <c r="C3145" i="1"/>
  <c r="D3145" i="1"/>
  <c r="G3145" i="1"/>
  <c r="K3145" i="1"/>
  <c r="F3145" i="1" s="1"/>
  <c r="L3145" i="1"/>
  <c r="H3145" i="1" s="1"/>
  <c r="A3050" i="1"/>
  <c r="B3050" i="1"/>
  <c r="C3050" i="1"/>
  <c r="D3050" i="1"/>
  <c r="G3050" i="1"/>
  <c r="K3050" i="1"/>
  <c r="L3050" i="1"/>
  <c r="H3050" i="1" s="1"/>
  <c r="A3051" i="1"/>
  <c r="B3051" i="1"/>
  <c r="C3051" i="1"/>
  <c r="D3051" i="1"/>
  <c r="G3051" i="1"/>
  <c r="J3051" i="1"/>
  <c r="K3051" i="1"/>
  <c r="L3051" i="1"/>
  <c r="H3051" i="1" s="1"/>
  <c r="A2821" i="1"/>
  <c r="B2821" i="1"/>
  <c r="C2821" i="1"/>
  <c r="D2821" i="1"/>
  <c r="G2821" i="1"/>
  <c r="J2821" i="1"/>
  <c r="K2821" i="1"/>
  <c r="I2821" i="1" s="1" a="1"/>
  <c r="I2821" i="1" s="1"/>
  <c r="L2821" i="1"/>
  <c r="H2821" i="1" s="1"/>
  <c r="A2676" i="1"/>
  <c r="B2676" i="1"/>
  <c r="C2676" i="1"/>
  <c r="D2676" i="1"/>
  <c r="F2676" i="1"/>
  <c r="G2676" i="1"/>
  <c r="K2676" i="1"/>
  <c r="I2676" i="1" s="1" a="1"/>
  <c r="I2676" i="1" s="1"/>
  <c r="L2676" i="1"/>
  <c r="H2676" i="1" s="1"/>
  <c r="A2591" i="1"/>
  <c r="B2591" i="1"/>
  <c r="C2591" i="1"/>
  <c r="D2591" i="1"/>
  <c r="G2591" i="1"/>
  <c r="K2591" i="1"/>
  <c r="L2591" i="1"/>
  <c r="H2591" i="1" s="1"/>
  <c r="A2437" i="1"/>
  <c r="B2437" i="1"/>
  <c r="C2437" i="1"/>
  <c r="D2437" i="1"/>
  <c r="G2437" i="1"/>
  <c r="K2437" i="1"/>
  <c r="I2437" i="1" s="1" a="1"/>
  <c r="I2437" i="1" s="1"/>
  <c r="L2437" i="1"/>
  <c r="H2437" i="1" s="1"/>
  <c r="A2135" i="1"/>
  <c r="B2135" i="1"/>
  <c r="C2135" i="1"/>
  <c r="D2135" i="1"/>
  <c r="G2135" i="1"/>
  <c r="K2135" i="1"/>
  <c r="F2135" i="1" s="1"/>
  <c r="L2135" i="1"/>
  <c r="H2135" i="1" s="1"/>
  <c r="A2136" i="1"/>
  <c r="B2136" i="1"/>
  <c r="C2136" i="1"/>
  <c r="D2136" i="1"/>
  <c r="G2136" i="1"/>
  <c r="K2136" i="1"/>
  <c r="J2136" i="1" s="1"/>
  <c r="L2136" i="1"/>
  <c r="H2136" i="1" s="1"/>
  <c r="A1981" i="1"/>
  <c r="B1981" i="1"/>
  <c r="C1981" i="1"/>
  <c r="D1981" i="1"/>
  <c r="G1981" i="1"/>
  <c r="K1981" i="1"/>
  <c r="L1981" i="1"/>
  <c r="H1981" i="1" s="1"/>
  <c r="A1138" i="1"/>
  <c r="B1138" i="1"/>
  <c r="C1138" i="1"/>
  <c r="D1138" i="1"/>
  <c r="G1138" i="1"/>
  <c r="K1138" i="1"/>
  <c r="L1138" i="1"/>
  <c r="H1138" i="1" s="1"/>
  <c r="A951" i="1"/>
  <c r="B951" i="1"/>
  <c r="C951" i="1"/>
  <c r="D951" i="1"/>
  <c r="G951" i="1"/>
  <c r="K951" i="1"/>
  <c r="I951" i="1" s="1" a="1"/>
  <c r="I951" i="1" s="1"/>
  <c r="L951" i="1"/>
  <c r="H951" i="1" s="1"/>
  <c r="A232" i="1"/>
  <c r="B232" i="1"/>
  <c r="C232" i="1"/>
  <c r="D232" i="1"/>
  <c r="G232" i="1"/>
  <c r="K232" i="1"/>
  <c r="J232" i="1" s="1"/>
  <c r="L232" i="1"/>
  <c r="H232" i="1" s="1"/>
  <c r="A737" i="1"/>
  <c r="B737" i="1"/>
  <c r="C737" i="1"/>
  <c r="D737" i="1"/>
  <c r="G737" i="1"/>
  <c r="K737" i="1"/>
  <c r="L737" i="1"/>
  <c r="H737" i="1" s="1"/>
  <c r="A202" i="1"/>
  <c r="B202" i="1"/>
  <c r="C202" i="1"/>
  <c r="D202" i="1"/>
  <c r="G202" i="1"/>
  <c r="K202" i="1"/>
  <c r="I202" i="1" s="1" a="1"/>
  <c r="I202" i="1" s="1"/>
  <c r="L202" i="1"/>
  <c r="H202" i="1" s="1"/>
  <c r="A1231" i="1"/>
  <c r="B1231" i="1"/>
  <c r="C1231" i="1"/>
  <c r="D1231" i="1"/>
  <c r="G1231" i="1"/>
  <c r="K1231" i="1"/>
  <c r="F1231" i="1" s="1"/>
  <c r="L1231" i="1"/>
  <c r="H1231" i="1" s="1"/>
  <c r="A216" i="1"/>
  <c r="B216" i="1"/>
  <c r="C216" i="1"/>
  <c r="D216" i="1"/>
  <c r="G216" i="1"/>
  <c r="K216" i="1"/>
  <c r="I216" i="1" s="1" a="1"/>
  <c r="I216" i="1" s="1"/>
  <c r="L216" i="1"/>
  <c r="H216" i="1" s="1"/>
  <c r="A79" i="1"/>
  <c r="B79" i="1"/>
  <c r="C79" i="1"/>
  <c r="D79" i="1"/>
  <c r="G79" i="1"/>
  <c r="K79" i="1"/>
  <c r="L79" i="1"/>
  <c r="H79" i="1" s="1"/>
  <c r="A108" i="1"/>
  <c r="B108" i="1"/>
  <c r="C108" i="1"/>
  <c r="D108" i="1"/>
  <c r="G108" i="1"/>
  <c r="K108" i="1"/>
  <c r="J108" i="1" s="1"/>
  <c r="L108" i="1"/>
  <c r="H108" i="1" s="1"/>
  <c r="A1638" i="1"/>
  <c r="B1638" i="1"/>
  <c r="C1638" i="1"/>
  <c r="D1638" i="1"/>
  <c r="G1638" i="1"/>
  <c r="K1638" i="1"/>
  <c r="I1638" i="1" s="1" a="1"/>
  <c r="I1638" i="1" s="1"/>
  <c r="L1638" i="1"/>
  <c r="H1638" i="1" s="1"/>
  <c r="A1271" i="1"/>
  <c r="B1271" i="1"/>
  <c r="C1271" i="1"/>
  <c r="D1271" i="1"/>
  <c r="G1271" i="1"/>
  <c r="K1271" i="1"/>
  <c r="F1271" i="1" s="1"/>
  <c r="L1271" i="1"/>
  <c r="H1271" i="1" s="1"/>
  <c r="A245" i="1"/>
  <c r="B245" i="1"/>
  <c r="C245" i="1"/>
  <c r="D245" i="1"/>
  <c r="G245" i="1"/>
  <c r="K245" i="1"/>
  <c r="L245" i="1"/>
  <c r="H245" i="1" s="1"/>
  <c r="A1589" i="1"/>
  <c r="B1589" i="1"/>
  <c r="C1589" i="1"/>
  <c r="D1589" i="1"/>
  <c r="G1589" i="1"/>
  <c r="K1589" i="1"/>
  <c r="L1589" i="1"/>
  <c r="H1589" i="1" s="1"/>
  <c r="A332" i="1"/>
  <c r="B332" i="1"/>
  <c r="C332" i="1"/>
  <c r="D332" i="1"/>
  <c r="G332" i="1"/>
  <c r="K332" i="1"/>
  <c r="J332" i="1" s="1"/>
  <c r="L332" i="1"/>
  <c r="H332" i="1" s="1"/>
  <c r="A2688" i="1"/>
  <c r="B2688" i="1"/>
  <c r="C2688" i="1"/>
  <c r="D2688" i="1"/>
  <c r="G2688" i="1"/>
  <c r="K2688" i="1"/>
  <c r="I2688" i="1" s="1" a="1"/>
  <c r="I2688" i="1" s="1"/>
  <c r="L2688" i="1"/>
  <c r="H2688" i="1" s="1"/>
  <c r="A414" i="1"/>
  <c r="B414" i="1"/>
  <c r="C414" i="1"/>
  <c r="D414" i="1"/>
  <c r="G414" i="1"/>
  <c r="K414" i="1"/>
  <c r="I414" i="1" s="1" a="1"/>
  <c r="I414" i="1" s="1"/>
  <c r="L414" i="1"/>
  <c r="H414" i="1" s="1"/>
  <c r="A1053" i="1"/>
  <c r="B1053" i="1"/>
  <c r="C1053" i="1"/>
  <c r="D1053" i="1"/>
  <c r="G1053" i="1"/>
  <c r="K1053" i="1"/>
  <c r="J1053" i="1" s="1"/>
  <c r="L1053" i="1"/>
  <c r="H1053" i="1" s="1"/>
  <c r="A545" i="1"/>
  <c r="B545" i="1"/>
  <c r="C545" i="1"/>
  <c r="D545" i="1"/>
  <c r="G545" i="1"/>
  <c r="K545" i="1"/>
  <c r="I545" i="1" s="1" a="1"/>
  <c r="I545" i="1" s="1"/>
  <c r="L545" i="1"/>
  <c r="H545" i="1" s="1"/>
  <c r="A43" i="1"/>
  <c r="B43" i="1"/>
  <c r="C43" i="1"/>
  <c r="D43" i="1"/>
  <c r="G43" i="1"/>
  <c r="K43" i="1"/>
  <c r="J43" i="1" s="1"/>
  <c r="L43" i="1"/>
  <c r="H43" i="1" s="1"/>
  <c r="A3088" i="1"/>
  <c r="B3088" i="1"/>
  <c r="C3088" i="1"/>
  <c r="D3088" i="1"/>
  <c r="G3088" i="1"/>
  <c r="K3088" i="1"/>
  <c r="I3088" i="1" s="1" a="1"/>
  <c r="I3088" i="1" s="1"/>
  <c r="L3088" i="1"/>
  <c r="H3088" i="1" s="1"/>
  <c r="A23" i="1"/>
  <c r="B23" i="1"/>
  <c r="C23" i="1"/>
  <c r="D23" i="1"/>
  <c r="G23" i="1"/>
  <c r="K23" i="1"/>
  <c r="L23" i="1"/>
  <c r="H23" i="1" s="1"/>
  <c r="A2828" i="1"/>
  <c r="B2828" i="1"/>
  <c r="C2828" i="1"/>
  <c r="D2828" i="1"/>
  <c r="G2828" i="1"/>
  <c r="K2828" i="1"/>
  <c r="F2828" i="1" s="1"/>
  <c r="L2828" i="1"/>
  <c r="H2828" i="1" s="1"/>
  <c r="A1956" i="1"/>
  <c r="B1956" i="1"/>
  <c r="C1956" i="1"/>
  <c r="D1956" i="1"/>
  <c r="G1956" i="1"/>
  <c r="K1956" i="1"/>
  <c r="J1956" i="1" s="1"/>
  <c r="L1956" i="1"/>
  <c r="H1956" i="1" s="1"/>
  <c r="A1427" i="1"/>
  <c r="B1427" i="1"/>
  <c r="C1427" i="1"/>
  <c r="D1427" i="1"/>
  <c r="G1427" i="1"/>
  <c r="K1427" i="1"/>
  <c r="L1427" i="1"/>
  <c r="H1427" i="1" s="1"/>
  <c r="A1192" i="1"/>
  <c r="B1192" i="1"/>
  <c r="C1192" i="1"/>
  <c r="D1192" i="1"/>
  <c r="G1192" i="1"/>
  <c r="K1192" i="1"/>
  <c r="J1192" i="1" s="1"/>
  <c r="L1192" i="1"/>
  <c r="H1192" i="1" s="1"/>
  <c r="A1193" i="1"/>
  <c r="B1193" i="1"/>
  <c r="C1193" i="1"/>
  <c r="D1193" i="1"/>
  <c r="G1193" i="1"/>
  <c r="K1193" i="1"/>
  <c r="I1193" i="1" s="1" a="1"/>
  <c r="I1193" i="1" s="1"/>
  <c r="L1193" i="1"/>
  <c r="H1193" i="1" s="1"/>
  <c r="A546" i="1"/>
  <c r="B546" i="1"/>
  <c r="C546" i="1"/>
  <c r="D546" i="1"/>
  <c r="G546" i="1"/>
  <c r="K546" i="1"/>
  <c r="I546" i="1" s="1" a="1"/>
  <c r="I546" i="1" s="1"/>
  <c r="L546" i="1"/>
  <c r="H546" i="1" s="1"/>
  <c r="A2990" i="1"/>
  <c r="B2990" i="1"/>
  <c r="C2990" i="1"/>
  <c r="D2990" i="1"/>
  <c r="G2990" i="1"/>
  <c r="K2990" i="1"/>
  <c r="L2990" i="1"/>
  <c r="H2990" i="1" s="1"/>
  <c r="A2470" i="1"/>
  <c r="B2470" i="1"/>
  <c r="C2470" i="1"/>
  <c r="D2470" i="1"/>
  <c r="G2470" i="1"/>
  <c r="K2470" i="1"/>
  <c r="J2470" i="1" s="1"/>
  <c r="L2470" i="1"/>
  <c r="H2470" i="1" s="1"/>
  <c r="A627" i="1"/>
  <c r="B627" i="1"/>
  <c r="C627" i="1"/>
  <c r="D627" i="1"/>
  <c r="G627" i="1"/>
  <c r="K627" i="1"/>
  <c r="J627" i="1" s="1"/>
  <c r="L627" i="1"/>
  <c r="H627" i="1" s="1"/>
  <c r="A1160" i="1"/>
  <c r="B1160" i="1"/>
  <c r="C1160" i="1"/>
  <c r="D1160" i="1"/>
  <c r="G1160" i="1"/>
  <c r="K1160" i="1"/>
  <c r="F1160" i="1" s="1"/>
  <c r="L1160" i="1"/>
  <c r="H1160" i="1" s="1"/>
  <c r="A689" i="1"/>
  <c r="B689" i="1"/>
  <c r="C689" i="1"/>
  <c r="D689" i="1"/>
  <c r="G689" i="1"/>
  <c r="K689" i="1"/>
  <c r="F689" i="1" s="1"/>
  <c r="L689" i="1"/>
  <c r="H689" i="1" s="1"/>
  <c r="A87" i="1"/>
  <c r="B87" i="1"/>
  <c r="C87" i="1"/>
  <c r="D87" i="1"/>
  <c r="G87" i="1"/>
  <c r="K87" i="1"/>
  <c r="F87" i="1" s="1"/>
  <c r="L87" i="1"/>
  <c r="H87" i="1" s="1"/>
  <c r="A2195" i="1"/>
  <c r="B2195" i="1"/>
  <c r="C2195" i="1"/>
  <c r="D2195" i="1"/>
  <c r="G2195" i="1"/>
  <c r="K2195" i="1"/>
  <c r="J2195" i="1" s="1"/>
  <c r="L2195" i="1"/>
  <c r="H2195" i="1" s="1"/>
  <c r="A475" i="1"/>
  <c r="B475" i="1"/>
  <c r="C475" i="1"/>
  <c r="D475" i="1"/>
  <c r="G475" i="1"/>
  <c r="K475" i="1"/>
  <c r="F475" i="1" s="1"/>
  <c r="L475" i="1"/>
  <c r="H475" i="1" s="1"/>
  <c r="A3052" i="1"/>
  <c r="B3052" i="1"/>
  <c r="C3052" i="1"/>
  <c r="D3052" i="1"/>
  <c r="G3052" i="1"/>
  <c r="H3052" i="1"/>
  <c r="K3052" i="1"/>
  <c r="F3052" i="1" s="1"/>
  <c r="L3052" i="1"/>
  <c r="A998" i="1"/>
  <c r="B998" i="1"/>
  <c r="C998" i="1"/>
  <c r="D998" i="1"/>
  <c r="G998" i="1"/>
  <c r="K998" i="1"/>
  <c r="J998" i="1" s="1"/>
  <c r="L998" i="1"/>
  <c r="H998" i="1" s="1"/>
  <c r="A1667" i="1"/>
  <c r="B1667" i="1"/>
  <c r="C1667" i="1"/>
  <c r="D1667" i="1"/>
  <c r="G1667" i="1"/>
  <c r="K1667" i="1"/>
  <c r="J1667" i="1" s="1"/>
  <c r="L1667" i="1"/>
  <c r="H1667" i="1" s="1"/>
  <c r="A109" i="1"/>
  <c r="B109" i="1"/>
  <c r="C109" i="1"/>
  <c r="D109" i="1"/>
  <c r="G109" i="1"/>
  <c r="K109" i="1"/>
  <c r="F109" i="1" s="1"/>
  <c r="L109" i="1"/>
  <c r="H109" i="1" s="1"/>
  <c r="A3341" i="1"/>
  <c r="B3341" i="1"/>
  <c r="C3341" i="1"/>
  <c r="D3341" i="1"/>
  <c r="G3341" i="1"/>
  <c r="K3341" i="1"/>
  <c r="F3341" i="1" s="1"/>
  <c r="L3341" i="1"/>
  <c r="H3341" i="1" s="1"/>
  <c r="A2677" i="1"/>
  <c r="B2677" i="1"/>
  <c r="C2677" i="1"/>
  <c r="D2677" i="1"/>
  <c r="G2677" i="1"/>
  <c r="K2677" i="1"/>
  <c r="L2677" i="1"/>
  <c r="H2677" i="1" s="1"/>
  <c r="A2291" i="1"/>
  <c r="B2291" i="1"/>
  <c r="C2291" i="1"/>
  <c r="D2291" i="1"/>
  <c r="G2291" i="1"/>
  <c r="K2291" i="1"/>
  <c r="F2291" i="1" s="1"/>
  <c r="L2291" i="1"/>
  <c r="H2291" i="1" s="1"/>
  <c r="A2094" i="1"/>
  <c r="B2094" i="1"/>
  <c r="C2094" i="1"/>
  <c r="D2094" i="1"/>
  <c r="G2094" i="1"/>
  <c r="K2094" i="1"/>
  <c r="F2094" i="1" s="1"/>
  <c r="L2094" i="1"/>
  <c r="H2094" i="1" s="1"/>
  <c r="A1232" i="1"/>
  <c r="B1232" i="1"/>
  <c r="C1232" i="1"/>
  <c r="D1232" i="1"/>
  <c r="G1232" i="1"/>
  <c r="K1232" i="1"/>
  <c r="I1232" i="1" s="1" a="1"/>
  <c r="I1232" i="1" s="1"/>
  <c r="L1232" i="1"/>
  <c r="H1232" i="1" s="1"/>
  <c r="A1194" i="1"/>
  <c r="B1194" i="1"/>
  <c r="C1194" i="1"/>
  <c r="D1194" i="1"/>
  <c r="G1194" i="1"/>
  <c r="K1194" i="1"/>
  <c r="J1194" i="1" s="1"/>
  <c r="L1194" i="1"/>
  <c r="H1194" i="1" s="1"/>
  <c r="A738" i="1"/>
  <c r="B738" i="1"/>
  <c r="C738" i="1"/>
  <c r="D738" i="1"/>
  <c r="G738" i="1"/>
  <c r="K738" i="1"/>
  <c r="F738" i="1" s="1"/>
  <c r="L738" i="1"/>
  <c r="H738" i="1" s="1"/>
  <c r="A2678" i="1"/>
  <c r="B2678" i="1"/>
  <c r="C2678" i="1"/>
  <c r="D2678" i="1"/>
  <c r="G2678" i="1"/>
  <c r="K2678" i="1"/>
  <c r="F2678" i="1" s="1"/>
  <c r="L2678" i="1"/>
  <c r="H2678" i="1" s="1"/>
  <c r="A1702" i="1"/>
  <c r="B1702" i="1"/>
  <c r="C1702" i="1"/>
  <c r="D1702" i="1"/>
  <c r="G1702" i="1"/>
  <c r="K1702" i="1"/>
  <c r="J1702" i="1" s="1"/>
  <c r="L1702" i="1"/>
  <c r="H1702" i="1" s="1"/>
  <c r="A1103" i="1"/>
  <c r="B1103" i="1"/>
  <c r="C1103" i="1"/>
  <c r="D1103" i="1"/>
  <c r="G1103" i="1"/>
  <c r="K1103" i="1"/>
  <c r="J1103" i="1" s="1"/>
  <c r="L1103" i="1"/>
  <c r="H1103" i="1" s="1"/>
  <c r="A2541" i="1"/>
  <c r="B2541" i="1"/>
  <c r="C2541" i="1"/>
  <c r="D2541" i="1"/>
  <c r="G2541" i="1"/>
  <c r="K2541" i="1"/>
  <c r="J2541" i="1" s="1"/>
  <c r="L2541" i="1"/>
  <c r="H2541" i="1" s="1"/>
  <c r="A352" i="1"/>
  <c r="B352" i="1"/>
  <c r="C352" i="1"/>
  <c r="D352" i="1"/>
  <c r="G352" i="1"/>
  <c r="K352" i="1"/>
  <c r="J352" i="1" s="1"/>
  <c r="L352" i="1"/>
  <c r="H352" i="1" s="1"/>
  <c r="A88" i="1"/>
  <c r="B88" i="1"/>
  <c r="C88" i="1"/>
  <c r="D88" i="1"/>
  <c r="G88" i="1"/>
  <c r="K88" i="1"/>
  <c r="I88" i="1" s="1" a="1"/>
  <c r="I88" i="1" s="1"/>
  <c r="L88" i="1"/>
  <c r="H88" i="1" s="1"/>
  <c r="A1460" i="1"/>
  <c r="B1460" i="1"/>
  <c r="C1460" i="1"/>
  <c r="D1460" i="1"/>
  <c r="G1460" i="1"/>
  <c r="K1460" i="1"/>
  <c r="J1460" i="1" s="1"/>
  <c r="L1460" i="1"/>
  <c r="H1460" i="1" s="1"/>
  <c r="A3116" i="1"/>
  <c r="B3116" i="1"/>
  <c r="C3116" i="1"/>
  <c r="D3116" i="1"/>
  <c r="G3116" i="1"/>
  <c r="K3116" i="1"/>
  <c r="L3116" i="1"/>
  <c r="H3116" i="1" s="1"/>
  <c r="A1590" i="1"/>
  <c r="B1590" i="1"/>
  <c r="C1590" i="1"/>
  <c r="D1590" i="1"/>
  <c r="G1590" i="1"/>
  <c r="K1590" i="1"/>
  <c r="I1590" i="1" s="1" a="1"/>
  <c r="I1590" i="1" s="1"/>
  <c r="L1590" i="1"/>
  <c r="H1590" i="1" s="1"/>
  <c r="A3212" i="1"/>
  <c r="B3212" i="1"/>
  <c r="C3212" i="1"/>
  <c r="D3212" i="1"/>
  <c r="G3212" i="1"/>
  <c r="K3212" i="1"/>
  <c r="J3212" i="1" s="1"/>
  <c r="L3212" i="1"/>
  <c r="H3212" i="1" s="1"/>
  <c r="A3089" i="1"/>
  <c r="B3089" i="1"/>
  <c r="C3089" i="1"/>
  <c r="D3089" i="1"/>
  <c r="G3089" i="1"/>
  <c r="K3089" i="1"/>
  <c r="J3089" i="1" s="1"/>
  <c r="L3089" i="1"/>
  <c r="H3089" i="1" s="1"/>
  <c r="A2095" i="1"/>
  <c r="B2095" i="1"/>
  <c r="C2095" i="1"/>
  <c r="D2095" i="1"/>
  <c r="G2095" i="1"/>
  <c r="K2095" i="1"/>
  <c r="J2095" i="1" s="1"/>
  <c r="L2095" i="1"/>
  <c r="H2095" i="1" s="1"/>
  <c r="A1925" i="1"/>
  <c r="B1925" i="1"/>
  <c r="C1925" i="1"/>
  <c r="D1925" i="1"/>
  <c r="G1925" i="1"/>
  <c r="K1925" i="1"/>
  <c r="I1925" i="1" s="1" a="1"/>
  <c r="I1925" i="1" s="1"/>
  <c r="L1925" i="1"/>
  <c r="H1925" i="1" s="1"/>
  <c r="A1893" i="1"/>
  <c r="B1893" i="1"/>
  <c r="C1893" i="1"/>
  <c r="D1893" i="1"/>
  <c r="G1893" i="1"/>
  <c r="K1893" i="1"/>
  <c r="I1893" i="1" s="1" a="1"/>
  <c r="I1893" i="1" s="1"/>
  <c r="L1893" i="1"/>
  <c r="H1893" i="1" s="1"/>
  <c r="A1752" i="1"/>
  <c r="B1752" i="1"/>
  <c r="C1752" i="1"/>
  <c r="D1752" i="1"/>
  <c r="G1752" i="1"/>
  <c r="K1752" i="1"/>
  <c r="L1752" i="1"/>
  <c r="H1752" i="1" s="1"/>
  <c r="A1195" i="1"/>
  <c r="B1195" i="1"/>
  <c r="C1195" i="1"/>
  <c r="D1195" i="1"/>
  <c r="G1195" i="1"/>
  <c r="K1195" i="1"/>
  <c r="I1195" i="1" s="1" a="1"/>
  <c r="I1195" i="1" s="1"/>
  <c r="L1195" i="1"/>
  <c r="H1195" i="1" s="1"/>
  <c r="A1012" i="1"/>
  <c r="B1012" i="1"/>
  <c r="C1012" i="1"/>
  <c r="D1012" i="1"/>
  <c r="G1012" i="1"/>
  <c r="K1012" i="1"/>
  <c r="J1012" i="1" s="1"/>
  <c r="L1012" i="1"/>
  <c r="H1012" i="1" s="1"/>
  <c r="A528" i="1"/>
  <c r="B528" i="1"/>
  <c r="C528" i="1"/>
  <c r="D528" i="1"/>
  <c r="G528" i="1"/>
  <c r="K528" i="1"/>
  <c r="J528" i="1" s="1"/>
  <c r="L528" i="1"/>
  <c r="H528" i="1" s="1"/>
  <c r="A1233" i="1"/>
  <c r="B1233" i="1"/>
  <c r="C1233" i="1"/>
  <c r="D1233" i="1"/>
  <c r="G1233" i="1"/>
  <c r="K1233" i="1"/>
  <c r="J1233" i="1" s="1"/>
  <c r="L1233" i="1"/>
  <c r="H1233" i="1" s="1"/>
  <c r="A2500" i="1"/>
  <c r="B2500" i="1"/>
  <c r="C2500" i="1"/>
  <c r="D2500" i="1"/>
  <c r="G2500" i="1"/>
  <c r="K2500" i="1"/>
  <c r="J2500" i="1" s="1"/>
  <c r="L2500" i="1"/>
  <c r="H2500" i="1" s="1"/>
  <c r="A3182" i="1"/>
  <c r="B3182" i="1"/>
  <c r="C3182" i="1"/>
  <c r="D3182" i="1"/>
  <c r="G3182" i="1"/>
  <c r="K3182" i="1"/>
  <c r="I3182" i="1" s="1" a="1"/>
  <c r="I3182" i="1" s="1"/>
  <c r="L3182" i="1"/>
  <c r="H3182" i="1" s="1"/>
  <c r="A2501" i="1"/>
  <c r="B2501" i="1"/>
  <c r="C2501" i="1"/>
  <c r="D2501" i="1"/>
  <c r="G2501" i="1"/>
  <c r="K2501" i="1"/>
  <c r="F2501" i="1" s="1"/>
  <c r="L2501" i="1"/>
  <c r="H2501" i="1" s="1"/>
  <c r="A760" i="1"/>
  <c r="B760" i="1"/>
  <c r="C760" i="1"/>
  <c r="D760" i="1"/>
  <c r="G760" i="1"/>
  <c r="K760" i="1"/>
  <c r="L760" i="1"/>
  <c r="H760" i="1" s="1"/>
  <c r="A1639" i="1"/>
  <c r="B1639" i="1"/>
  <c r="C1639" i="1"/>
  <c r="D1639" i="1"/>
  <c r="G1639" i="1"/>
  <c r="K1639" i="1"/>
  <c r="I1639" i="1" s="1" a="1"/>
  <c r="I1639" i="1" s="1"/>
  <c r="L1639" i="1"/>
  <c r="H1639" i="1" s="1"/>
  <c r="A110" i="1"/>
  <c r="B110" i="1"/>
  <c r="C110" i="1"/>
  <c r="D110" i="1"/>
  <c r="G110" i="1"/>
  <c r="K110" i="1"/>
  <c r="J110" i="1" s="1"/>
  <c r="L110" i="1"/>
  <c r="H110" i="1" s="1"/>
  <c r="A44" i="1"/>
  <c r="B44" i="1"/>
  <c r="C44" i="1"/>
  <c r="D44" i="1"/>
  <c r="G44" i="1"/>
  <c r="K44" i="1"/>
  <c r="J44" i="1" s="1"/>
  <c r="L44" i="1"/>
  <c r="H44" i="1" s="1"/>
  <c r="A1811" i="1"/>
  <c r="B1811" i="1"/>
  <c r="C1811" i="1"/>
  <c r="D1811" i="1"/>
  <c r="G1811" i="1"/>
  <c r="K1811" i="1"/>
  <c r="J1811" i="1" s="1"/>
  <c r="L1811" i="1"/>
  <c r="H1811" i="1" s="1"/>
  <c r="A1991" i="1"/>
  <c r="B1991" i="1"/>
  <c r="C1991" i="1"/>
  <c r="D1991" i="1"/>
  <c r="G1991" i="1"/>
  <c r="K1991" i="1"/>
  <c r="J1991" i="1" s="1"/>
  <c r="L1991" i="1"/>
  <c r="H1991" i="1" s="1"/>
  <c r="A1234" i="1"/>
  <c r="B1234" i="1"/>
  <c r="C1234" i="1"/>
  <c r="D1234" i="1"/>
  <c r="G1234" i="1"/>
  <c r="K1234" i="1"/>
  <c r="I1234" i="1" s="1" a="1"/>
  <c r="I1234" i="1" s="1"/>
  <c r="L1234" i="1"/>
  <c r="H1234" i="1" s="1"/>
  <c r="A547" i="1"/>
  <c r="B547" i="1"/>
  <c r="C547" i="1"/>
  <c r="D547" i="1"/>
  <c r="G547" i="1"/>
  <c r="K547" i="1"/>
  <c r="F547" i="1" s="1"/>
  <c r="L547" i="1"/>
  <c r="H547" i="1" s="1"/>
  <c r="A174" i="1"/>
  <c r="B174" i="1"/>
  <c r="C174" i="1"/>
  <c r="D174" i="1"/>
  <c r="G174" i="1"/>
  <c r="K174" i="1"/>
  <c r="L174" i="1"/>
  <c r="H174" i="1" s="1"/>
  <c r="A2733" i="1"/>
  <c r="B2733" i="1"/>
  <c r="C2733" i="1"/>
  <c r="D2733" i="1"/>
  <c r="G2733" i="1"/>
  <c r="K2733" i="1"/>
  <c r="I2733" i="1" s="1" a="1"/>
  <c r="I2733" i="1" s="1"/>
  <c r="L2733" i="1"/>
  <c r="H2733" i="1" s="1"/>
  <c r="A3213" i="1"/>
  <c r="B3213" i="1"/>
  <c r="C3213" i="1"/>
  <c r="D3213" i="1"/>
  <c r="G3213" i="1"/>
  <c r="K3213" i="1"/>
  <c r="J3213" i="1" s="1"/>
  <c r="L3213" i="1"/>
  <c r="H3213" i="1" s="1"/>
  <c r="A2974" i="1"/>
  <c r="B2974" i="1"/>
  <c r="C2974" i="1"/>
  <c r="D2974" i="1"/>
  <c r="G2974" i="1"/>
  <c r="K2974" i="1"/>
  <c r="J2974" i="1" s="1"/>
  <c r="L2974" i="1"/>
  <c r="H2974" i="1" s="1"/>
  <c r="A2822" i="1"/>
  <c r="B2822" i="1"/>
  <c r="C2822" i="1"/>
  <c r="D2822" i="1"/>
  <c r="G2822" i="1"/>
  <c r="K2822" i="1"/>
  <c r="J2822" i="1" s="1"/>
  <c r="L2822" i="1"/>
  <c r="H2822" i="1" s="1"/>
  <c r="A2258" i="1"/>
  <c r="B2258" i="1"/>
  <c r="C2258" i="1"/>
  <c r="D2258" i="1"/>
  <c r="G2258" i="1"/>
  <c r="K2258" i="1"/>
  <c r="F2258" i="1" s="1"/>
  <c r="L2258" i="1"/>
  <c r="H2258" i="1" s="1"/>
  <c r="A1692" i="1"/>
  <c r="B1692" i="1"/>
  <c r="C1692" i="1"/>
  <c r="D1692" i="1"/>
  <c r="G1692" i="1"/>
  <c r="K1692" i="1"/>
  <c r="J1692" i="1" s="1"/>
  <c r="L1692" i="1"/>
  <c r="H1692" i="1" s="1"/>
  <c r="A1591" i="1"/>
  <c r="B1591" i="1"/>
  <c r="C1591" i="1"/>
  <c r="D1591" i="1"/>
  <c r="G1591" i="1"/>
  <c r="K1591" i="1"/>
  <c r="L1591" i="1"/>
  <c r="H1591" i="1" s="1"/>
  <c r="A1292" i="1"/>
  <c r="B1292" i="1"/>
  <c r="C1292" i="1"/>
  <c r="D1292" i="1"/>
  <c r="G1292" i="1"/>
  <c r="K1292" i="1"/>
  <c r="I1292" i="1" s="1" a="1"/>
  <c r="I1292" i="1" s="1"/>
  <c r="L1292" i="1"/>
  <c r="H1292" i="1" s="1"/>
  <c r="A1196" i="1"/>
  <c r="B1196" i="1"/>
  <c r="C1196" i="1"/>
  <c r="D1196" i="1"/>
  <c r="G1196" i="1"/>
  <c r="K1196" i="1"/>
  <c r="J1196" i="1" s="1"/>
  <c r="L1196" i="1"/>
  <c r="H1196" i="1" s="1"/>
  <c r="A501" i="1"/>
  <c r="B501" i="1"/>
  <c r="C501" i="1"/>
  <c r="D501" i="1"/>
  <c r="G501" i="1"/>
  <c r="K501" i="1"/>
  <c r="J501" i="1" s="1"/>
  <c r="L501" i="1"/>
  <c r="H501" i="1" s="1"/>
  <c r="A913" i="1"/>
  <c r="B913" i="1"/>
  <c r="C913" i="1"/>
  <c r="D913" i="1"/>
  <c r="G913" i="1"/>
  <c r="K913" i="1"/>
  <c r="J913" i="1" s="1"/>
  <c r="L913" i="1"/>
  <c r="H913" i="1" s="1"/>
  <c r="A3272" i="1"/>
  <c r="B3272" i="1"/>
  <c r="C3272" i="1"/>
  <c r="D3272" i="1"/>
  <c r="G3272" i="1"/>
  <c r="K3272" i="1"/>
  <c r="J3272" i="1" s="1"/>
  <c r="L3272" i="1"/>
  <c r="H3272" i="1" s="1"/>
  <c r="A1719" i="1"/>
  <c r="B1719" i="1"/>
  <c r="C1719" i="1"/>
  <c r="D1719" i="1"/>
  <c r="G1719" i="1"/>
  <c r="K1719" i="1"/>
  <c r="J1719" i="1" s="1"/>
  <c r="L1719" i="1"/>
  <c r="H1719" i="1" s="1"/>
  <c r="A1104" i="1"/>
  <c r="B1104" i="1"/>
  <c r="C1104" i="1"/>
  <c r="D1104" i="1"/>
  <c r="G1104" i="1"/>
  <c r="K1104" i="1"/>
  <c r="J1104" i="1" s="1"/>
  <c r="L1104" i="1"/>
  <c r="H1104" i="1" s="1"/>
  <c r="A2387" i="1"/>
  <c r="B2387" i="1"/>
  <c r="C2387" i="1"/>
  <c r="D2387" i="1"/>
  <c r="G2387" i="1"/>
  <c r="K2387" i="1"/>
  <c r="L2387" i="1"/>
  <c r="H2387" i="1" s="1"/>
  <c r="A253" i="1"/>
  <c r="B253" i="1"/>
  <c r="C253" i="1"/>
  <c r="D253" i="1"/>
  <c r="G253" i="1"/>
  <c r="K253" i="1"/>
  <c r="I253" i="1" s="1" a="1"/>
  <c r="I253" i="1" s="1"/>
  <c r="L253" i="1"/>
  <c r="H253" i="1" s="1"/>
  <c r="A2734" i="1"/>
  <c r="B2734" i="1"/>
  <c r="C2734" i="1"/>
  <c r="D2734" i="1"/>
  <c r="G2734" i="1"/>
  <c r="K2734" i="1"/>
  <c r="J2734" i="1" s="1"/>
  <c r="L2734" i="1"/>
  <c r="H2734" i="1" s="1"/>
  <c r="A3282" i="1"/>
  <c r="B3282" i="1"/>
  <c r="C3282" i="1"/>
  <c r="D3282" i="1"/>
  <c r="G3282" i="1"/>
  <c r="K3282" i="1"/>
  <c r="J3282" i="1" s="1"/>
  <c r="L3282" i="1"/>
  <c r="H3282" i="1" s="1"/>
  <c r="A2984" i="1"/>
  <c r="B2984" i="1"/>
  <c r="C2984" i="1"/>
  <c r="D2984" i="1"/>
  <c r="G2984" i="1"/>
  <c r="K2984" i="1"/>
  <c r="J2984" i="1" s="1"/>
  <c r="L2984" i="1"/>
  <c r="H2984" i="1" s="1"/>
  <c r="A2985" i="1"/>
  <c r="B2985" i="1"/>
  <c r="C2985" i="1"/>
  <c r="D2985" i="1"/>
  <c r="G2985" i="1"/>
  <c r="K2985" i="1"/>
  <c r="F2985" i="1" s="1"/>
  <c r="L2985" i="1"/>
  <c r="H2985" i="1" s="1"/>
  <c r="A2804" i="1"/>
  <c r="B2804" i="1"/>
  <c r="C2804" i="1"/>
  <c r="D2804" i="1"/>
  <c r="G2804" i="1"/>
  <c r="K2804" i="1"/>
  <c r="I2804" i="1" s="1" a="1"/>
  <c r="I2804" i="1" s="1"/>
  <c r="L2804" i="1"/>
  <c r="H2804" i="1" s="1"/>
  <c r="A2542" i="1"/>
  <c r="B2542" i="1"/>
  <c r="C2542" i="1"/>
  <c r="D2542" i="1"/>
  <c r="G2542" i="1"/>
  <c r="K2542" i="1"/>
  <c r="L2542" i="1"/>
  <c r="H2542" i="1" s="1"/>
  <c r="A2388" i="1"/>
  <c r="B2388" i="1"/>
  <c r="C2388" i="1"/>
  <c r="D2388" i="1"/>
  <c r="G2388" i="1"/>
  <c r="K2388" i="1"/>
  <c r="I2388" i="1" s="1" a="1"/>
  <c r="I2388" i="1" s="1"/>
  <c r="L2388" i="1"/>
  <c r="H2388" i="1" s="1"/>
  <c r="A2319" i="1"/>
  <c r="B2319" i="1"/>
  <c r="C2319" i="1"/>
  <c r="D2319" i="1"/>
  <c r="G2319" i="1"/>
  <c r="K2319" i="1"/>
  <c r="F2319" i="1" s="1"/>
  <c r="L2319" i="1"/>
  <c r="H2319" i="1" s="1"/>
  <c r="A2312" i="1"/>
  <c r="B2312" i="1"/>
  <c r="C2312" i="1"/>
  <c r="D2312" i="1"/>
  <c r="G2312" i="1"/>
  <c r="K2312" i="1"/>
  <c r="J2312" i="1" s="1"/>
  <c r="L2312" i="1"/>
  <c r="H2312" i="1" s="1"/>
  <c r="A1693" i="1"/>
  <c r="B1693" i="1"/>
  <c r="C1693" i="1"/>
  <c r="D1693" i="1"/>
  <c r="G1693" i="1"/>
  <c r="K1693" i="1"/>
  <c r="J1693" i="1" s="1"/>
  <c r="L1693" i="1"/>
  <c r="H1693" i="1" s="1"/>
  <c r="A1561" i="1"/>
  <c r="B1561" i="1"/>
  <c r="C1561" i="1"/>
  <c r="D1561" i="1"/>
  <c r="G1561" i="1"/>
  <c r="K1561" i="1"/>
  <c r="J1561" i="1" s="1"/>
  <c r="L1561" i="1"/>
  <c r="H1561" i="1" s="1"/>
  <c r="A628" i="1"/>
  <c r="B628" i="1"/>
  <c r="C628" i="1"/>
  <c r="D628" i="1"/>
  <c r="G628" i="1"/>
  <c r="K628" i="1"/>
  <c r="I628" i="1" s="1" a="1"/>
  <c r="I628" i="1" s="1"/>
  <c r="L628" i="1"/>
  <c r="H628" i="1" s="1"/>
  <c r="A548" i="1"/>
  <c r="B548" i="1"/>
  <c r="C548" i="1"/>
  <c r="D548" i="1"/>
  <c r="G548" i="1"/>
  <c r="K548" i="1"/>
  <c r="F548" i="1" s="1"/>
  <c r="L548" i="1"/>
  <c r="H548" i="1" s="1"/>
  <c r="A178" i="1"/>
  <c r="B178" i="1"/>
  <c r="C178" i="1"/>
  <c r="D178" i="1"/>
  <c r="G178" i="1"/>
  <c r="K178" i="1"/>
  <c r="L178" i="1"/>
  <c r="H178" i="1" s="1"/>
  <c r="A45" i="1"/>
  <c r="B45" i="1"/>
  <c r="C45" i="1"/>
  <c r="D45" i="1"/>
  <c r="G45" i="1"/>
  <c r="K45" i="1"/>
  <c r="I45" i="1" s="1" a="1"/>
  <c r="I45" i="1" s="1"/>
  <c r="L45" i="1"/>
  <c r="H45" i="1" s="1"/>
  <c r="A1502" i="1"/>
  <c r="B1502" i="1"/>
  <c r="C1502" i="1"/>
  <c r="D1502" i="1"/>
  <c r="G1502" i="1"/>
  <c r="K1502" i="1"/>
  <c r="F1502" i="1" s="1"/>
  <c r="L1502" i="1"/>
  <c r="H1502" i="1" s="1"/>
  <c r="A914" i="1"/>
  <c r="B914" i="1"/>
  <c r="C914" i="1"/>
  <c r="D914" i="1"/>
  <c r="G914" i="1"/>
  <c r="K914" i="1"/>
  <c r="J914" i="1" s="1"/>
  <c r="L914" i="1"/>
  <c r="H914" i="1" s="1"/>
  <c r="A1428" i="1"/>
  <c r="B1428" i="1"/>
  <c r="C1428" i="1"/>
  <c r="D1428" i="1"/>
  <c r="G1428" i="1"/>
  <c r="K1428" i="1"/>
  <c r="J1428" i="1" s="1"/>
  <c r="L1428" i="1"/>
  <c r="H1428" i="1" s="1"/>
  <c r="A739" i="1"/>
  <c r="B739" i="1"/>
  <c r="C739" i="1"/>
  <c r="D739" i="1"/>
  <c r="G739" i="1"/>
  <c r="K739" i="1"/>
  <c r="J739" i="1" s="1"/>
  <c r="L739" i="1"/>
  <c r="H739" i="1" s="1"/>
  <c r="A1021" i="1"/>
  <c r="B1021" i="1"/>
  <c r="C1021" i="1"/>
  <c r="D1021" i="1"/>
  <c r="G1021" i="1"/>
  <c r="K1021" i="1"/>
  <c r="I1021" i="1" s="1" a="1"/>
  <c r="I1021" i="1" s="1"/>
  <c r="L1021" i="1"/>
  <c r="H1021" i="1" s="1"/>
  <c r="A3371" i="1"/>
  <c r="B3371" i="1"/>
  <c r="C3371" i="1"/>
  <c r="D3371" i="1"/>
  <c r="G3371" i="1"/>
  <c r="K3371" i="1"/>
  <c r="J3371" i="1" s="1"/>
  <c r="L3371" i="1"/>
  <c r="H3371" i="1" s="1"/>
  <c r="A1391" i="1"/>
  <c r="B1391" i="1"/>
  <c r="C1391" i="1"/>
  <c r="D1391" i="1"/>
  <c r="G1391" i="1"/>
  <c r="K1391" i="1"/>
  <c r="L1391" i="1"/>
  <c r="H1391" i="1" s="1"/>
  <c r="A2389" i="1"/>
  <c r="B2389" i="1"/>
  <c r="C2389" i="1"/>
  <c r="D2389" i="1"/>
  <c r="G2389" i="1"/>
  <c r="K2389" i="1"/>
  <c r="I2389" i="1" s="1" a="1"/>
  <c r="I2389" i="1" s="1"/>
  <c r="L2389" i="1"/>
  <c r="H2389" i="1" s="1"/>
  <c r="A3117" i="1"/>
  <c r="B3117" i="1"/>
  <c r="C3117" i="1"/>
  <c r="D3117" i="1"/>
  <c r="G3117" i="1"/>
  <c r="K3117" i="1"/>
  <c r="F3117" i="1" s="1"/>
  <c r="L3117" i="1"/>
  <c r="H3117" i="1" s="1"/>
  <c r="A61" i="1"/>
  <c r="B61" i="1"/>
  <c r="C61" i="1"/>
  <c r="D61" i="1"/>
  <c r="G61" i="1"/>
  <c r="K61" i="1"/>
  <c r="J61" i="1" s="1"/>
  <c r="L61" i="1"/>
  <c r="H61" i="1" s="1"/>
  <c r="A3053" i="1"/>
  <c r="B3053" i="1"/>
  <c r="C3053" i="1"/>
  <c r="D3053" i="1"/>
  <c r="G3053" i="1"/>
  <c r="K3053" i="1"/>
  <c r="J3053" i="1" s="1"/>
  <c r="L3053" i="1"/>
  <c r="H3053" i="1" s="1"/>
  <c r="A353" i="1"/>
  <c r="B353" i="1"/>
  <c r="C353" i="1"/>
  <c r="D353" i="1"/>
  <c r="G353" i="1"/>
  <c r="K353" i="1"/>
  <c r="J353" i="1" s="1"/>
  <c r="L353" i="1"/>
  <c r="H353" i="1" s="1"/>
  <c r="A3118" i="1"/>
  <c r="B3118" i="1"/>
  <c r="C3118" i="1"/>
  <c r="D3118" i="1"/>
  <c r="G3118" i="1"/>
  <c r="K3118" i="1"/>
  <c r="F3118" i="1" s="1"/>
  <c r="L3118" i="1"/>
  <c r="H3118" i="1" s="1"/>
  <c r="A24" i="1"/>
  <c r="B24" i="1"/>
  <c r="C24" i="1"/>
  <c r="D24" i="1"/>
  <c r="G24" i="1"/>
  <c r="K24" i="1"/>
  <c r="J24" i="1" s="1"/>
  <c r="L24" i="1"/>
  <c r="H24" i="1" s="1"/>
  <c r="A980" i="1"/>
  <c r="B980" i="1"/>
  <c r="C980" i="1"/>
  <c r="D980" i="1"/>
  <c r="G980" i="1"/>
  <c r="K980" i="1"/>
  <c r="J980" i="1" s="1"/>
  <c r="L980" i="1"/>
  <c r="H980" i="1" s="1"/>
  <c r="A1694" i="1"/>
  <c r="B1694" i="1"/>
  <c r="C1694" i="1"/>
  <c r="D1694" i="1"/>
  <c r="G1694" i="1"/>
  <c r="K1694" i="1"/>
  <c r="J1694" i="1" s="1"/>
  <c r="L1694" i="1"/>
  <c r="H1694" i="1" s="1"/>
  <c r="A2096" i="1"/>
  <c r="B2096" i="1"/>
  <c r="C2096" i="1"/>
  <c r="D2096" i="1"/>
  <c r="G2096" i="1"/>
  <c r="K2096" i="1"/>
  <c r="F2096" i="1" s="1"/>
  <c r="L2096" i="1"/>
  <c r="H2096" i="1" s="1"/>
  <c r="A2975" i="1"/>
  <c r="B2975" i="1"/>
  <c r="C2975" i="1"/>
  <c r="D2975" i="1"/>
  <c r="G2975" i="1"/>
  <c r="K2975" i="1"/>
  <c r="I2975" i="1" s="1" a="1"/>
  <c r="I2975" i="1" s="1"/>
  <c r="L2975" i="1"/>
  <c r="H2975" i="1" s="1"/>
  <c r="A502" i="1"/>
  <c r="B502" i="1"/>
  <c r="C502" i="1"/>
  <c r="D502" i="1"/>
  <c r="G502" i="1"/>
  <c r="K502" i="1"/>
  <c r="L502" i="1"/>
  <c r="H502" i="1" s="1"/>
  <c r="A1139" i="1"/>
  <c r="B1139" i="1"/>
  <c r="C1139" i="1"/>
  <c r="D1139" i="1"/>
  <c r="G1139" i="1"/>
  <c r="K1139" i="1"/>
  <c r="I1139" i="1" s="1" a="1"/>
  <c r="I1139" i="1" s="1"/>
  <c r="L1139" i="1"/>
  <c r="H1139" i="1" s="1"/>
  <c r="A838" i="1"/>
  <c r="B838" i="1"/>
  <c r="C838" i="1"/>
  <c r="D838" i="1"/>
  <c r="G838" i="1"/>
  <c r="K838" i="1"/>
  <c r="F838" i="1" s="1"/>
  <c r="L838" i="1"/>
  <c r="H838" i="1" s="1"/>
  <c r="A1640" i="1"/>
  <c r="B1640" i="1"/>
  <c r="C1640" i="1"/>
  <c r="D1640" i="1"/>
  <c r="G1640" i="1"/>
  <c r="K1640" i="1"/>
  <c r="J1640" i="1" s="1"/>
  <c r="L1640" i="1"/>
  <c r="H1640" i="1" s="1"/>
  <c r="A1503" i="1"/>
  <c r="B1503" i="1"/>
  <c r="C1503" i="1"/>
  <c r="D1503" i="1"/>
  <c r="G1503" i="1"/>
  <c r="K1503" i="1"/>
  <c r="J1503" i="1" s="1"/>
  <c r="L1503" i="1"/>
  <c r="H1503" i="1" s="1"/>
  <c r="A2292" i="1"/>
  <c r="B2292" i="1"/>
  <c r="C2292" i="1"/>
  <c r="D2292" i="1"/>
  <c r="G2292" i="1"/>
  <c r="K2292" i="1"/>
  <c r="J2292" i="1" s="1"/>
  <c r="L2292" i="1"/>
  <c r="H2292" i="1" s="1"/>
  <c r="A1703" i="1"/>
  <c r="B1703" i="1"/>
  <c r="C1703" i="1"/>
  <c r="D1703" i="1"/>
  <c r="G1703" i="1"/>
  <c r="K1703" i="1"/>
  <c r="I1703" i="1" s="1" a="1"/>
  <c r="I1703" i="1" s="1"/>
  <c r="L1703" i="1"/>
  <c r="H1703" i="1" s="1"/>
  <c r="A142" i="1"/>
  <c r="B142" i="1"/>
  <c r="C142" i="1"/>
  <c r="D142" i="1"/>
  <c r="G142" i="1"/>
  <c r="K142" i="1"/>
  <c r="F142" i="1" s="1"/>
  <c r="L142" i="1"/>
  <c r="H142" i="1" s="1"/>
  <c r="A3054" i="1"/>
  <c r="B3054" i="1"/>
  <c r="C3054" i="1"/>
  <c r="D3054" i="1"/>
  <c r="G3054" i="1"/>
  <c r="K3054" i="1"/>
  <c r="I3054" i="1" s="1" a="1"/>
  <c r="I3054" i="1" s="1"/>
  <c r="L3054" i="1"/>
  <c r="H3054" i="1" s="1"/>
  <c r="A2976" i="1"/>
  <c r="B2976" i="1"/>
  <c r="C2976" i="1"/>
  <c r="D2976" i="1"/>
  <c r="G2976" i="1"/>
  <c r="K2976" i="1"/>
  <c r="F2976" i="1" s="1"/>
  <c r="L2976" i="1"/>
  <c r="H2976" i="1" s="1"/>
  <c r="A1858" i="1"/>
  <c r="B1858" i="1"/>
  <c r="C1858" i="1"/>
  <c r="D1858" i="1"/>
  <c r="G1858" i="1"/>
  <c r="K1858" i="1"/>
  <c r="F1858" i="1" s="1"/>
  <c r="L1858" i="1"/>
  <c r="H1858" i="1" s="1"/>
  <c r="A1619" i="1"/>
  <c r="B1619" i="1"/>
  <c r="C1619" i="1"/>
  <c r="D1619" i="1"/>
  <c r="G1619" i="1"/>
  <c r="K1619" i="1"/>
  <c r="J1619" i="1" s="1"/>
  <c r="L1619" i="1"/>
  <c r="H1619" i="1" s="1"/>
  <c r="A915" i="1"/>
  <c r="B915" i="1"/>
  <c r="C915" i="1"/>
  <c r="D915" i="1"/>
  <c r="G915" i="1"/>
  <c r="K915" i="1"/>
  <c r="J915" i="1" s="1"/>
  <c r="L915" i="1"/>
  <c r="H915" i="1" s="1"/>
  <c r="A321" i="1"/>
  <c r="B321" i="1"/>
  <c r="C321" i="1"/>
  <c r="D321" i="1"/>
  <c r="G321" i="1"/>
  <c r="K321" i="1"/>
  <c r="J321" i="1" s="1"/>
  <c r="L321" i="1"/>
  <c r="H321" i="1" s="1"/>
  <c r="A309" i="1"/>
  <c r="B309" i="1"/>
  <c r="C309" i="1"/>
  <c r="D309" i="1"/>
  <c r="G309" i="1"/>
  <c r="K309" i="1"/>
  <c r="F309" i="1" s="1"/>
  <c r="L309" i="1"/>
  <c r="H309" i="1" s="1"/>
  <c r="A254" i="1"/>
  <c r="B254" i="1"/>
  <c r="C254" i="1"/>
  <c r="D254" i="1"/>
  <c r="G254" i="1"/>
  <c r="K254" i="1"/>
  <c r="L254" i="1"/>
  <c r="H254" i="1" s="1"/>
  <c r="A143" i="1"/>
  <c r="B143" i="1"/>
  <c r="C143" i="1"/>
  <c r="D143" i="1"/>
  <c r="G143" i="1"/>
  <c r="K143" i="1"/>
  <c r="I143" i="1" s="1" a="1"/>
  <c r="I143" i="1" s="1"/>
  <c r="L143" i="1"/>
  <c r="H143" i="1" s="1"/>
  <c r="A1957" i="1"/>
  <c r="B1957" i="1"/>
  <c r="C1957" i="1"/>
  <c r="D1957" i="1"/>
  <c r="G1957" i="1"/>
  <c r="K1957" i="1"/>
  <c r="J1957" i="1" s="1"/>
  <c r="L1957" i="1"/>
  <c r="H1957" i="1" s="1"/>
  <c r="A609" i="1"/>
  <c r="B609" i="1"/>
  <c r="C609" i="1"/>
  <c r="D609" i="1"/>
  <c r="G609" i="1"/>
  <c r="K609" i="1"/>
  <c r="F609" i="1" s="1"/>
  <c r="L609" i="1"/>
  <c r="H609" i="1" s="1"/>
  <c r="A3183" i="1"/>
  <c r="B3183" i="1"/>
  <c r="C3183" i="1"/>
  <c r="D3183" i="1"/>
  <c r="G3183" i="1"/>
  <c r="K3183" i="1"/>
  <c r="J3183" i="1" s="1"/>
  <c r="L3183" i="1"/>
  <c r="H3183" i="1" s="1"/>
  <c r="A2196" i="1"/>
  <c r="B2196" i="1"/>
  <c r="C2196" i="1"/>
  <c r="D2196" i="1"/>
  <c r="G2196" i="1"/>
  <c r="K2196" i="1"/>
  <c r="J2196" i="1" s="1"/>
  <c r="L2196" i="1"/>
  <c r="H2196" i="1" s="1"/>
  <c r="A1753" i="1"/>
  <c r="B1753" i="1"/>
  <c r="C1753" i="1"/>
  <c r="D1753" i="1"/>
  <c r="G1753" i="1"/>
  <c r="K1753" i="1"/>
  <c r="I1753" i="1" s="1" a="1"/>
  <c r="I1753" i="1" s="1"/>
  <c r="L1753" i="1"/>
  <c r="H1753" i="1" s="1"/>
  <c r="A2543" i="1"/>
  <c r="B2543" i="1"/>
  <c r="C2543" i="1"/>
  <c r="D2543" i="1"/>
  <c r="G2543" i="1"/>
  <c r="K2543" i="1"/>
  <c r="J2543" i="1" s="1"/>
  <c r="L2543" i="1"/>
  <c r="H2543" i="1" s="1"/>
  <c r="A2018" i="1"/>
  <c r="B2018" i="1"/>
  <c r="C2018" i="1"/>
  <c r="D2018" i="1"/>
  <c r="G2018" i="1"/>
  <c r="K2018" i="1"/>
  <c r="L2018" i="1"/>
  <c r="H2018" i="1" s="1"/>
  <c r="A1802" i="1"/>
  <c r="B1802" i="1"/>
  <c r="C1802" i="1"/>
  <c r="D1802" i="1"/>
  <c r="G1802" i="1"/>
  <c r="K1802" i="1"/>
  <c r="I1802" i="1" s="1" a="1"/>
  <c r="I1802" i="1" s="1"/>
  <c r="L1802" i="1"/>
  <c r="H1802" i="1" s="1"/>
  <c r="A1310" i="1"/>
  <c r="B1310" i="1"/>
  <c r="C1310" i="1"/>
  <c r="D1310" i="1"/>
  <c r="G1310" i="1"/>
  <c r="K1310" i="1"/>
  <c r="J1310" i="1" s="1"/>
  <c r="L1310" i="1"/>
  <c r="H1310" i="1" s="1"/>
  <c r="A2352" i="1"/>
  <c r="B2352" i="1"/>
  <c r="C2352" i="1"/>
  <c r="D2352" i="1"/>
  <c r="G2352" i="1"/>
  <c r="K2352" i="1"/>
  <c r="I2352" i="1" s="1" a="1"/>
  <c r="I2352" i="1" s="1"/>
  <c r="L2352" i="1"/>
  <c r="H2352" i="1" s="1"/>
  <c r="A1429" i="1"/>
  <c r="B1429" i="1"/>
  <c r="C1429" i="1"/>
  <c r="D1429" i="1"/>
  <c r="G1429" i="1"/>
  <c r="K1429" i="1"/>
  <c r="J1429" i="1" s="1"/>
  <c r="L1429" i="1"/>
  <c r="H1429" i="1" s="1"/>
  <c r="A439" i="1"/>
  <c r="B439" i="1"/>
  <c r="C439" i="1"/>
  <c r="D439" i="1"/>
  <c r="G439" i="1"/>
  <c r="K439" i="1"/>
  <c r="J439" i="1" s="1"/>
  <c r="L439" i="1"/>
  <c r="H439" i="1" s="1"/>
  <c r="A2805" i="1"/>
  <c r="B2805" i="1"/>
  <c r="C2805" i="1"/>
  <c r="D2805" i="1"/>
  <c r="G2805" i="1"/>
  <c r="K2805" i="1"/>
  <c r="J2805" i="1" s="1"/>
  <c r="L2805" i="1"/>
  <c r="H2805" i="1" s="1"/>
  <c r="A3239" i="1"/>
  <c r="B3239" i="1"/>
  <c r="C3239" i="1"/>
  <c r="D3239" i="1"/>
  <c r="G3239" i="1"/>
  <c r="K3239" i="1"/>
  <c r="J3239" i="1" s="1"/>
  <c r="L3239" i="1"/>
  <c r="H3239" i="1" s="1"/>
  <c r="A3055" i="1"/>
  <c r="B3055" i="1"/>
  <c r="C3055" i="1"/>
  <c r="D3055" i="1"/>
  <c r="G3055" i="1"/>
  <c r="K3055" i="1"/>
  <c r="I3055" i="1" s="1" a="1"/>
  <c r="I3055" i="1" s="1"/>
  <c r="L3055" i="1"/>
  <c r="H3055" i="1" s="1"/>
  <c r="A3012" i="1"/>
  <c r="B3012" i="1"/>
  <c r="C3012" i="1"/>
  <c r="D3012" i="1"/>
  <c r="G3012" i="1"/>
  <c r="K3012" i="1"/>
  <c r="I3012" i="1" s="1" a="1"/>
  <c r="I3012" i="1" s="1"/>
  <c r="L3012" i="1"/>
  <c r="H3012" i="1" s="1"/>
  <c r="A2592" i="1"/>
  <c r="B2592" i="1"/>
  <c r="C2592" i="1"/>
  <c r="D2592" i="1"/>
  <c r="G2592" i="1"/>
  <c r="K2592" i="1"/>
  <c r="F2592" i="1" s="1"/>
  <c r="L2592" i="1"/>
  <c r="H2592" i="1" s="1"/>
  <c r="A2293" i="1"/>
  <c r="B2293" i="1"/>
  <c r="C2293" i="1"/>
  <c r="D2293" i="1"/>
  <c r="G2293" i="1"/>
  <c r="K2293" i="1"/>
  <c r="J2293" i="1" s="1"/>
  <c r="L2293" i="1"/>
  <c r="H2293" i="1" s="1"/>
  <c r="A1562" i="1"/>
  <c r="B1562" i="1"/>
  <c r="C1562" i="1"/>
  <c r="D1562" i="1"/>
  <c r="G1562" i="1"/>
  <c r="K1562" i="1"/>
  <c r="J1562" i="1" s="1"/>
  <c r="L1562" i="1"/>
  <c r="H1562" i="1" s="1"/>
  <c r="A1311" i="1"/>
  <c r="B1311" i="1"/>
  <c r="C1311" i="1"/>
  <c r="D1311" i="1"/>
  <c r="G1311" i="1"/>
  <c r="K1311" i="1"/>
  <c r="F1311" i="1" s="1"/>
  <c r="L1311" i="1"/>
  <c r="H1311" i="1" s="1"/>
  <c r="A629" i="1"/>
  <c r="B629" i="1"/>
  <c r="C629" i="1"/>
  <c r="D629" i="1"/>
  <c r="G629" i="1"/>
  <c r="K629" i="1"/>
  <c r="J629" i="1" s="1"/>
  <c r="L629" i="1"/>
  <c r="H629" i="1" s="1"/>
  <c r="A450" i="1"/>
  <c r="B450" i="1"/>
  <c r="C450" i="1"/>
  <c r="D450" i="1"/>
  <c r="G450" i="1"/>
  <c r="K450" i="1"/>
  <c r="L450" i="1"/>
  <c r="H450" i="1" s="1"/>
  <c r="A217" i="1"/>
  <c r="B217" i="1"/>
  <c r="C217" i="1"/>
  <c r="D217" i="1"/>
  <c r="G217" i="1"/>
  <c r="K217" i="1"/>
  <c r="I217" i="1" s="1" a="1"/>
  <c r="I217" i="1" s="1"/>
  <c r="L217" i="1"/>
  <c r="H217" i="1" s="1"/>
  <c r="A157" i="1"/>
  <c r="B157" i="1"/>
  <c r="C157" i="1"/>
  <c r="D157" i="1"/>
  <c r="G157" i="1"/>
  <c r="K157" i="1"/>
  <c r="I157" i="1" s="1" a="1"/>
  <c r="I157" i="1" s="1"/>
  <c r="L157" i="1"/>
  <c r="H157" i="1" s="1"/>
  <c r="A3138" i="1"/>
  <c r="B3138" i="1"/>
  <c r="C3138" i="1"/>
  <c r="D3138" i="1"/>
  <c r="G3138" i="1"/>
  <c r="K3138" i="1"/>
  <c r="F3138" i="1" s="1"/>
  <c r="L3138" i="1"/>
  <c r="H3138" i="1" s="1"/>
  <c r="A440" i="1"/>
  <c r="B440" i="1"/>
  <c r="C440" i="1"/>
  <c r="D440" i="1"/>
  <c r="G440" i="1"/>
  <c r="K440" i="1"/>
  <c r="J440" i="1" s="1"/>
  <c r="L440" i="1"/>
  <c r="H440" i="1" s="1"/>
  <c r="A2544" i="1"/>
  <c r="B2544" i="1"/>
  <c r="C2544" i="1"/>
  <c r="D2544" i="1"/>
  <c r="G2544" i="1"/>
  <c r="K2544" i="1"/>
  <c r="J2544" i="1" s="1"/>
  <c r="L2544" i="1"/>
  <c r="H2544" i="1" s="1"/>
  <c r="A764" i="1"/>
  <c r="B764" i="1"/>
  <c r="C764" i="1"/>
  <c r="D764" i="1"/>
  <c r="G764" i="1"/>
  <c r="K764" i="1"/>
  <c r="J764" i="1" s="1"/>
  <c r="L764" i="1"/>
  <c r="H764" i="1" s="1"/>
  <c r="A111" i="1"/>
  <c r="B111" i="1"/>
  <c r="C111" i="1"/>
  <c r="D111" i="1"/>
  <c r="G111" i="1"/>
  <c r="K111" i="1"/>
  <c r="J111" i="1" s="1"/>
  <c r="L111" i="1"/>
  <c r="H111" i="1" s="1"/>
  <c r="A3056" i="1"/>
  <c r="B3056" i="1"/>
  <c r="C3056" i="1"/>
  <c r="D3056" i="1"/>
  <c r="G3056" i="1"/>
  <c r="K3056" i="1"/>
  <c r="L3056" i="1"/>
  <c r="H3056" i="1" s="1"/>
  <c r="A1161" i="1"/>
  <c r="B1161" i="1"/>
  <c r="C1161" i="1"/>
  <c r="D1161" i="1"/>
  <c r="G1161" i="1"/>
  <c r="K1161" i="1"/>
  <c r="I1161" i="1" s="1" a="1"/>
  <c r="I1161" i="1" s="1"/>
  <c r="L1161" i="1"/>
  <c r="H1161" i="1" s="1"/>
  <c r="A3013" i="1"/>
  <c r="B3013" i="1"/>
  <c r="C3013" i="1"/>
  <c r="D3013" i="1"/>
  <c r="G3013" i="1"/>
  <c r="K3013" i="1"/>
  <c r="I3013" i="1" s="1" a="1"/>
  <c r="I3013" i="1" s="1"/>
  <c r="L3013" i="1"/>
  <c r="H3013" i="1" s="1"/>
  <c r="A861" i="1"/>
  <c r="B861" i="1"/>
  <c r="C861" i="1"/>
  <c r="D861" i="1"/>
  <c r="G861" i="1"/>
  <c r="K861" i="1"/>
  <c r="F861" i="1" s="1"/>
  <c r="L861" i="1"/>
  <c r="H861" i="1" s="1"/>
  <c r="A25" i="1"/>
  <c r="B25" i="1"/>
  <c r="C25" i="1"/>
  <c r="D25" i="1"/>
  <c r="G25" i="1"/>
  <c r="K25" i="1"/>
  <c r="J25" i="1" s="1"/>
  <c r="L25" i="1"/>
  <c r="H25" i="1" s="1"/>
  <c r="A1272" i="1"/>
  <c r="B1272" i="1"/>
  <c r="C1272" i="1"/>
  <c r="D1272" i="1"/>
  <c r="G1272" i="1"/>
  <c r="K1272" i="1"/>
  <c r="J1272" i="1" s="1"/>
  <c r="L1272" i="1"/>
  <c r="H1272" i="1" s="1"/>
  <c r="A1894" i="1"/>
  <c r="B1894" i="1"/>
  <c r="C1894" i="1"/>
  <c r="D1894" i="1"/>
  <c r="G1894" i="1"/>
  <c r="K1894" i="1"/>
  <c r="J1894" i="1" s="1"/>
  <c r="L1894" i="1"/>
  <c r="H1894" i="1" s="1"/>
  <c r="A1895" i="1"/>
  <c r="B1895" i="1"/>
  <c r="C1895" i="1"/>
  <c r="D1895" i="1"/>
  <c r="G1895" i="1"/>
  <c r="K1895" i="1"/>
  <c r="J1895" i="1" s="1"/>
  <c r="L1895" i="1"/>
  <c r="H1895" i="1" s="1"/>
  <c r="A3057" i="1"/>
  <c r="B3057" i="1"/>
  <c r="C3057" i="1"/>
  <c r="D3057" i="1"/>
  <c r="G3057" i="1"/>
  <c r="K3057" i="1"/>
  <c r="J3057" i="1" s="1"/>
  <c r="L3057" i="1"/>
  <c r="H3057" i="1" s="1"/>
  <c r="A2137" i="1"/>
  <c r="B2137" i="1"/>
  <c r="C2137" i="1"/>
  <c r="D2137" i="1"/>
  <c r="G2137" i="1"/>
  <c r="K2137" i="1"/>
  <c r="J2137" i="1" s="1"/>
  <c r="L2137" i="1"/>
  <c r="H2137" i="1" s="1"/>
  <c r="A1622" i="1"/>
  <c r="B1622" i="1"/>
  <c r="C1622" i="1"/>
  <c r="D1622" i="1"/>
  <c r="G1622" i="1"/>
  <c r="K1622" i="1"/>
  <c r="J1622" i="1" s="1"/>
  <c r="L1622" i="1"/>
  <c r="H1622" i="1" s="1"/>
  <c r="A1896" i="1"/>
  <c r="B1896" i="1"/>
  <c r="C1896" i="1"/>
  <c r="D1896" i="1"/>
  <c r="G1896" i="1"/>
  <c r="K1896" i="1"/>
  <c r="I1896" i="1" s="1" a="1"/>
  <c r="I1896" i="1" s="1"/>
  <c r="L1896" i="1"/>
  <c r="H1896" i="1" s="1"/>
  <c r="A1430" i="1"/>
  <c r="B1430" i="1"/>
  <c r="C1430" i="1"/>
  <c r="D1430" i="1"/>
  <c r="G1430" i="1"/>
  <c r="K1430" i="1"/>
  <c r="J1430" i="1" s="1"/>
  <c r="L1430" i="1"/>
  <c r="H1430" i="1" s="1"/>
  <c r="A1668" i="1"/>
  <c r="B1668" i="1"/>
  <c r="C1668" i="1"/>
  <c r="D1668" i="1"/>
  <c r="G1668" i="1"/>
  <c r="K1668" i="1"/>
  <c r="L1668" i="1"/>
  <c r="H1668" i="1" s="1"/>
  <c r="A1328" i="1"/>
  <c r="B1328" i="1"/>
  <c r="C1328" i="1"/>
  <c r="D1328" i="1"/>
  <c r="G1328" i="1"/>
  <c r="K1328" i="1"/>
  <c r="I1328" i="1" s="1" a="1"/>
  <c r="I1328" i="1" s="1"/>
  <c r="L1328" i="1"/>
  <c r="H1328" i="1" s="1"/>
  <c r="A3311" i="1"/>
  <c r="B3311" i="1"/>
  <c r="C3311" i="1"/>
  <c r="D3311" i="1"/>
  <c r="G3311" i="1"/>
  <c r="K3311" i="1"/>
  <c r="I3311" i="1" s="1" a="1"/>
  <c r="I3311" i="1" s="1"/>
  <c r="L3311" i="1"/>
  <c r="H3311" i="1" s="1"/>
  <c r="A884" i="1"/>
  <c r="B884" i="1"/>
  <c r="C884" i="1"/>
  <c r="D884" i="1"/>
  <c r="G884" i="1"/>
  <c r="K884" i="1"/>
  <c r="I884" i="1" s="1" a="1"/>
  <c r="I884" i="1" s="1"/>
  <c r="L884" i="1"/>
  <c r="H884" i="1" s="1"/>
  <c r="A339" i="1"/>
  <c r="B339" i="1"/>
  <c r="C339" i="1"/>
  <c r="D339" i="1"/>
  <c r="G339" i="1"/>
  <c r="K339" i="1"/>
  <c r="J339" i="1" s="1"/>
  <c r="L339" i="1"/>
  <c r="H339" i="1" s="1"/>
  <c r="A3273" i="1"/>
  <c r="B3273" i="1"/>
  <c r="C3273" i="1"/>
  <c r="D3273" i="1"/>
  <c r="G3273" i="1"/>
  <c r="K3273" i="1"/>
  <c r="J3273" i="1" s="1"/>
  <c r="L3273" i="1"/>
  <c r="H3273" i="1" s="1"/>
  <c r="A3274" i="1"/>
  <c r="B3274" i="1"/>
  <c r="C3274" i="1"/>
  <c r="D3274" i="1"/>
  <c r="G3274" i="1"/>
  <c r="K3274" i="1"/>
  <c r="J3274" i="1" s="1"/>
  <c r="L3274" i="1"/>
  <c r="H3274" i="1" s="1"/>
  <c r="A3214" i="1"/>
  <c r="B3214" i="1"/>
  <c r="C3214" i="1"/>
  <c r="D3214" i="1"/>
  <c r="G3214" i="1"/>
  <c r="K3214" i="1"/>
  <c r="L3214" i="1"/>
  <c r="H3214" i="1" s="1"/>
  <c r="A3119" i="1"/>
  <c r="B3119" i="1"/>
  <c r="C3119" i="1"/>
  <c r="D3119" i="1"/>
  <c r="G3119" i="1"/>
  <c r="K3119" i="1"/>
  <c r="I3119" i="1" s="1" a="1"/>
  <c r="I3119" i="1" s="1"/>
  <c r="L3119" i="1"/>
  <c r="H3119" i="1" s="1"/>
  <c r="A3090" i="1"/>
  <c r="B3090" i="1"/>
  <c r="C3090" i="1"/>
  <c r="D3090" i="1"/>
  <c r="G3090" i="1"/>
  <c r="K3090" i="1"/>
  <c r="I3090" i="1" s="1" a="1"/>
  <c r="I3090" i="1" s="1"/>
  <c r="L3090" i="1"/>
  <c r="H3090" i="1" s="1"/>
  <c r="A3058" i="1"/>
  <c r="B3058" i="1"/>
  <c r="C3058" i="1"/>
  <c r="D3058" i="1"/>
  <c r="G3058" i="1"/>
  <c r="K3058" i="1"/>
  <c r="I3058" i="1" s="1" a="1"/>
  <c r="I3058" i="1" s="1"/>
  <c r="L3058" i="1"/>
  <c r="H3058" i="1" s="1"/>
  <c r="A2316" i="1"/>
  <c r="B2316" i="1"/>
  <c r="C2316" i="1"/>
  <c r="D2316" i="1"/>
  <c r="G2316" i="1"/>
  <c r="K2316" i="1"/>
  <c r="J2316" i="1" s="1"/>
  <c r="L2316" i="1"/>
  <c r="H2316" i="1" s="1"/>
  <c r="A1822" i="1"/>
  <c r="B1822" i="1"/>
  <c r="C1822" i="1"/>
  <c r="D1822" i="1"/>
  <c r="G1822" i="1"/>
  <c r="K1822" i="1"/>
  <c r="J1822" i="1" s="1"/>
  <c r="L1822" i="1"/>
  <c r="H1822" i="1" s="1"/>
  <c r="A1592" i="1"/>
  <c r="B1592" i="1"/>
  <c r="C1592" i="1"/>
  <c r="D1592" i="1"/>
  <c r="G1592" i="1"/>
  <c r="K1592" i="1"/>
  <c r="J1592" i="1" s="1"/>
  <c r="L1592" i="1"/>
  <c r="H1592" i="1" s="1"/>
  <c r="A1526" i="1"/>
  <c r="B1526" i="1"/>
  <c r="C1526" i="1"/>
  <c r="D1526" i="1"/>
  <c r="G1526" i="1"/>
  <c r="K1526" i="1"/>
  <c r="J1526" i="1" s="1"/>
  <c r="L1526" i="1"/>
  <c r="H1526" i="1" s="1"/>
  <c r="A916" i="1"/>
  <c r="B916" i="1"/>
  <c r="C916" i="1"/>
  <c r="D916" i="1"/>
  <c r="G916" i="1"/>
  <c r="K916" i="1"/>
  <c r="L916" i="1"/>
  <c r="H916" i="1" s="1"/>
  <c r="A708" i="1"/>
  <c r="B708" i="1"/>
  <c r="C708" i="1"/>
  <c r="D708" i="1"/>
  <c r="G708" i="1"/>
  <c r="K708" i="1"/>
  <c r="I708" i="1" s="1" a="1"/>
  <c r="I708" i="1" s="1"/>
  <c r="L708" i="1"/>
  <c r="H708" i="1" s="1"/>
  <c r="A1625" i="1"/>
  <c r="B1625" i="1"/>
  <c r="C1625" i="1"/>
  <c r="D1625" i="1"/>
  <c r="G1625" i="1"/>
  <c r="K1625" i="1"/>
  <c r="I1625" i="1" s="1" a="1"/>
  <c r="I1625" i="1" s="1"/>
  <c r="L1625" i="1"/>
  <c r="H1625" i="1" s="1"/>
  <c r="A1013" i="1"/>
  <c r="B1013" i="1"/>
  <c r="C1013" i="1"/>
  <c r="D1013" i="1"/>
  <c r="G1013" i="1"/>
  <c r="K1013" i="1"/>
  <c r="I1013" i="1" s="1" a="1"/>
  <c r="I1013" i="1" s="1"/>
  <c r="L1013" i="1"/>
  <c r="H1013" i="1" s="1"/>
  <c r="A1361" i="1"/>
  <c r="B1361" i="1"/>
  <c r="C1361" i="1"/>
  <c r="D1361" i="1"/>
  <c r="G1361" i="1"/>
  <c r="K1361" i="1"/>
  <c r="J1361" i="1" s="1"/>
  <c r="L1361" i="1"/>
  <c r="H1361" i="1" s="1"/>
  <c r="A503" i="1"/>
  <c r="B503" i="1"/>
  <c r="C503" i="1"/>
  <c r="D503" i="1"/>
  <c r="G503" i="1"/>
  <c r="K503" i="1"/>
  <c r="J503" i="1" s="1"/>
  <c r="L503" i="1"/>
  <c r="H503" i="1" s="1"/>
  <c r="A455" i="1"/>
  <c r="B455" i="1"/>
  <c r="C455" i="1"/>
  <c r="D455" i="1"/>
  <c r="G455" i="1"/>
  <c r="K455" i="1"/>
  <c r="I455" i="1" s="1" a="1"/>
  <c r="I455" i="1" s="1"/>
  <c r="L455" i="1"/>
  <c r="H455" i="1" s="1"/>
  <c r="A952" i="1"/>
  <c r="B952" i="1"/>
  <c r="C952" i="1"/>
  <c r="D952" i="1"/>
  <c r="G952" i="1"/>
  <c r="K952" i="1"/>
  <c r="J952" i="1" s="1"/>
  <c r="L952" i="1"/>
  <c r="H952" i="1" s="1"/>
  <c r="A3372" i="1"/>
  <c r="B3372" i="1"/>
  <c r="C3372" i="1"/>
  <c r="D3372" i="1"/>
  <c r="G3372" i="1"/>
  <c r="K3372" i="1"/>
  <c r="L3372" i="1"/>
  <c r="H3372" i="1" s="1"/>
  <c r="A2097" i="1"/>
  <c r="B2097" i="1"/>
  <c r="C2097" i="1"/>
  <c r="D2097" i="1"/>
  <c r="G2097" i="1"/>
  <c r="K2097" i="1"/>
  <c r="I2097" i="1" s="1" a="1"/>
  <c r="I2097" i="1" s="1"/>
  <c r="L2097" i="1"/>
  <c r="H2097" i="1" s="1"/>
  <c r="A203" i="1"/>
  <c r="B203" i="1"/>
  <c r="C203" i="1"/>
  <c r="D203" i="1"/>
  <c r="G203" i="1"/>
  <c r="K203" i="1"/>
  <c r="F203" i="1" s="1"/>
  <c r="L203" i="1"/>
  <c r="H203" i="1" s="1"/>
  <c r="A2019" i="1"/>
  <c r="B2019" i="1"/>
  <c r="C2019" i="1"/>
  <c r="D2019" i="1"/>
  <c r="G2019" i="1"/>
  <c r="K2019" i="1"/>
  <c r="J2019" i="1" s="1"/>
  <c r="L2019" i="1"/>
  <c r="H2019" i="1" s="1"/>
  <c r="A2735" i="1"/>
  <c r="B2735" i="1"/>
  <c r="C2735" i="1"/>
  <c r="D2735" i="1"/>
  <c r="G2735" i="1"/>
  <c r="K2735" i="1"/>
  <c r="J2735" i="1" s="1"/>
  <c r="L2735" i="1"/>
  <c r="H2735" i="1" s="1"/>
  <c r="A2925" i="1"/>
  <c r="B2925" i="1"/>
  <c r="C2925" i="1"/>
  <c r="D2925" i="1"/>
  <c r="G2925" i="1"/>
  <c r="K2925" i="1"/>
  <c r="J2925" i="1" s="1"/>
  <c r="L2925" i="1"/>
  <c r="H2925" i="1" s="1"/>
  <c r="A2864" i="1"/>
  <c r="B2864" i="1"/>
  <c r="C2864" i="1"/>
  <c r="D2864" i="1"/>
  <c r="G2864" i="1"/>
  <c r="K2864" i="1"/>
  <c r="L2864" i="1"/>
  <c r="H2864" i="1" s="1"/>
  <c r="A1527" i="1"/>
  <c r="B1527" i="1"/>
  <c r="C1527" i="1"/>
  <c r="D1527" i="1"/>
  <c r="G1527" i="1"/>
  <c r="K1527" i="1"/>
  <c r="I1527" i="1" s="1" a="1"/>
  <c r="I1527" i="1" s="1"/>
  <c r="L1527" i="1"/>
  <c r="H1527" i="1" s="1"/>
  <c r="A1235" i="1"/>
  <c r="B1235" i="1"/>
  <c r="C1235" i="1"/>
  <c r="D1235" i="1"/>
  <c r="G1235" i="1"/>
  <c r="K1235" i="1"/>
  <c r="I1235" i="1" s="1" a="1"/>
  <c r="I1235" i="1" s="1"/>
  <c r="L1235" i="1"/>
  <c r="H1235" i="1" s="1"/>
  <c r="A610" i="1"/>
  <c r="B610" i="1"/>
  <c r="C610" i="1"/>
  <c r="D610" i="1"/>
  <c r="G610" i="1"/>
  <c r="K610" i="1"/>
  <c r="J610" i="1" s="1"/>
  <c r="L610" i="1"/>
  <c r="H610" i="1" s="1"/>
  <c r="A2294" i="1"/>
  <c r="B2294" i="1"/>
  <c r="C2294" i="1"/>
  <c r="D2294" i="1"/>
  <c r="G2294" i="1"/>
  <c r="K2294" i="1"/>
  <c r="J2294" i="1" s="1"/>
  <c r="L2294" i="1"/>
  <c r="H2294" i="1" s="1"/>
  <c r="A1105" i="1"/>
  <c r="B1105" i="1"/>
  <c r="C1105" i="1"/>
  <c r="D1105" i="1"/>
  <c r="G1105" i="1"/>
  <c r="K1105" i="1"/>
  <c r="J1105" i="1" s="1"/>
  <c r="L1105" i="1"/>
  <c r="H1105" i="1" s="1"/>
  <c r="A659" i="1"/>
  <c r="B659" i="1"/>
  <c r="C659" i="1"/>
  <c r="D659" i="1"/>
  <c r="G659" i="1"/>
  <c r="K659" i="1"/>
  <c r="J659" i="1" s="1"/>
  <c r="L659" i="1"/>
  <c r="H659" i="1" s="1"/>
  <c r="A322" i="1"/>
  <c r="B322" i="1"/>
  <c r="C322" i="1"/>
  <c r="D322" i="1"/>
  <c r="G322" i="1"/>
  <c r="K322" i="1"/>
  <c r="L322" i="1"/>
  <c r="H322" i="1" s="1"/>
  <c r="A981" i="1"/>
  <c r="B981" i="1"/>
  <c r="C981" i="1"/>
  <c r="D981" i="1"/>
  <c r="G981" i="1"/>
  <c r="K981" i="1"/>
  <c r="I981" i="1" s="1" a="1"/>
  <c r="I981" i="1" s="1"/>
  <c r="L981" i="1"/>
  <c r="H981" i="1" s="1"/>
  <c r="A2954" i="1"/>
  <c r="B2954" i="1"/>
  <c r="C2954" i="1"/>
  <c r="D2954" i="1"/>
  <c r="G2954" i="1"/>
  <c r="K2954" i="1"/>
  <c r="I2954" i="1" s="1" a="1"/>
  <c r="I2954" i="1" s="1"/>
  <c r="L2954" i="1"/>
  <c r="H2954" i="1" s="1"/>
  <c r="A3139" i="1"/>
  <c r="B3139" i="1"/>
  <c r="C3139" i="1"/>
  <c r="D3139" i="1"/>
  <c r="G3139" i="1"/>
  <c r="K3139" i="1"/>
  <c r="J3139" i="1" s="1"/>
  <c r="L3139" i="1"/>
  <c r="H3139" i="1" s="1"/>
  <c r="A89" i="1"/>
  <c r="B89" i="1"/>
  <c r="C89" i="1"/>
  <c r="D89" i="1"/>
  <c r="G89" i="1"/>
  <c r="K89" i="1"/>
  <c r="J89" i="1" s="1"/>
  <c r="L89" i="1"/>
  <c r="H89" i="1" s="1"/>
  <c r="A1140" i="1"/>
  <c r="B1140" i="1"/>
  <c r="C1140" i="1"/>
  <c r="D1140" i="1"/>
  <c r="G1140" i="1"/>
  <c r="K1140" i="1"/>
  <c r="I1140" i="1" s="1" a="1"/>
  <c r="I1140" i="1" s="1"/>
  <c r="L1140" i="1"/>
  <c r="H1140" i="1" s="1"/>
  <c r="A1897" i="1"/>
  <c r="B1897" i="1"/>
  <c r="C1897" i="1"/>
  <c r="D1897" i="1"/>
  <c r="G1897" i="1"/>
  <c r="K1897" i="1"/>
  <c r="J1897" i="1" s="1"/>
  <c r="L1897" i="1"/>
  <c r="H1897" i="1" s="1"/>
  <c r="A3240" i="1"/>
  <c r="B3240" i="1"/>
  <c r="C3240" i="1"/>
  <c r="D3240" i="1"/>
  <c r="G3240" i="1"/>
  <c r="K3240" i="1"/>
  <c r="L3240" i="1"/>
  <c r="H3240" i="1" s="1"/>
  <c r="A2679" i="1"/>
  <c r="B2679" i="1"/>
  <c r="C2679" i="1"/>
  <c r="D2679" i="1"/>
  <c r="G2679" i="1"/>
  <c r="K2679" i="1"/>
  <c r="I2679" i="1" s="1" a="1"/>
  <c r="I2679" i="1" s="1"/>
  <c r="L2679" i="1"/>
  <c r="H2679" i="1" s="1"/>
  <c r="A1318" i="1"/>
  <c r="B1318" i="1"/>
  <c r="C1318" i="1"/>
  <c r="D1318" i="1"/>
  <c r="G1318" i="1"/>
  <c r="K1318" i="1"/>
  <c r="I1318" i="1" s="1" a="1"/>
  <c r="I1318" i="1" s="1"/>
  <c r="L1318" i="1"/>
  <c r="H1318" i="1" s="1"/>
  <c r="A1293" i="1"/>
  <c r="B1293" i="1"/>
  <c r="C1293" i="1"/>
  <c r="D1293" i="1"/>
  <c r="G1293" i="1"/>
  <c r="K1293" i="1"/>
  <c r="J1293" i="1" s="1"/>
  <c r="L1293" i="1"/>
  <c r="H1293" i="1" s="1"/>
  <c r="A1014" i="1"/>
  <c r="B1014" i="1"/>
  <c r="C1014" i="1"/>
  <c r="D1014" i="1"/>
  <c r="G1014" i="1"/>
  <c r="K1014" i="1"/>
  <c r="J1014" i="1" s="1"/>
  <c r="L1014" i="1"/>
  <c r="H1014" i="1" s="1"/>
  <c r="A504" i="1"/>
  <c r="B504" i="1"/>
  <c r="C504" i="1"/>
  <c r="D504" i="1"/>
  <c r="G504" i="1"/>
  <c r="K504" i="1"/>
  <c r="L504" i="1"/>
  <c r="H504" i="1" s="1"/>
  <c r="A415" i="1"/>
  <c r="B415" i="1"/>
  <c r="C415" i="1"/>
  <c r="D415" i="1"/>
  <c r="G415" i="1"/>
  <c r="K415" i="1"/>
  <c r="F415" i="1" s="1"/>
  <c r="L415" i="1"/>
  <c r="H415" i="1" s="1"/>
  <c r="A2897" i="1"/>
  <c r="B2897" i="1"/>
  <c r="C2897" i="1"/>
  <c r="D2897" i="1"/>
  <c r="G2897" i="1"/>
  <c r="K2897" i="1"/>
  <c r="J2897" i="1" s="1"/>
  <c r="L2897" i="1"/>
  <c r="H2897" i="1" s="1"/>
  <c r="A2226" i="1"/>
  <c r="B2226" i="1"/>
  <c r="C2226" i="1"/>
  <c r="D2226" i="1"/>
  <c r="G2226" i="1"/>
  <c r="K2226" i="1"/>
  <c r="L2226" i="1"/>
  <c r="H2226" i="1" s="1"/>
  <c r="A2353" i="1"/>
  <c r="B2353" i="1"/>
  <c r="C2353" i="1"/>
  <c r="D2353" i="1"/>
  <c r="G2353" i="1"/>
  <c r="K2353" i="1"/>
  <c r="I2353" i="1" s="1" a="1"/>
  <c r="I2353" i="1" s="1"/>
  <c r="L2353" i="1"/>
  <c r="H2353" i="1" s="1"/>
  <c r="A1015" i="1"/>
  <c r="B1015" i="1"/>
  <c r="C1015" i="1"/>
  <c r="D1015" i="1"/>
  <c r="G1015" i="1"/>
  <c r="K1015" i="1"/>
  <c r="I1015" i="1" s="1" a="1"/>
  <c r="I1015" i="1" s="1"/>
  <c r="L1015" i="1"/>
  <c r="H1015" i="1" s="1"/>
  <c r="A1593" i="1"/>
  <c r="B1593" i="1"/>
  <c r="C1593" i="1"/>
  <c r="D1593" i="1"/>
  <c r="G1593" i="1"/>
  <c r="K1593" i="1"/>
  <c r="J1593" i="1" s="1"/>
  <c r="L1593" i="1"/>
  <c r="H1593" i="1" s="1"/>
  <c r="A1273" i="1"/>
  <c r="B1273" i="1"/>
  <c r="C1273" i="1"/>
  <c r="D1273" i="1"/>
  <c r="G1273" i="1"/>
  <c r="K1273" i="1"/>
  <c r="L1273" i="1"/>
  <c r="H1273" i="1" s="1"/>
  <c r="A476" i="1"/>
  <c r="B476" i="1"/>
  <c r="C476" i="1"/>
  <c r="D476" i="1"/>
  <c r="G476" i="1"/>
  <c r="K476" i="1"/>
  <c r="J476" i="1" s="1"/>
  <c r="L476" i="1"/>
  <c r="H476" i="1" s="1"/>
  <c r="A2320" i="1"/>
  <c r="B2320" i="1"/>
  <c r="C2320" i="1"/>
  <c r="D2320" i="1"/>
  <c r="G2320" i="1"/>
  <c r="K2320" i="1"/>
  <c r="J2320" i="1" s="1"/>
  <c r="L2320" i="1"/>
  <c r="H2320" i="1" s="1"/>
  <c r="A2955" i="1"/>
  <c r="B2955" i="1"/>
  <c r="C2955" i="1"/>
  <c r="D2955" i="1"/>
  <c r="G2955" i="1"/>
  <c r="K2955" i="1"/>
  <c r="L2955" i="1"/>
  <c r="H2955" i="1" s="1"/>
  <c r="A2806" i="1"/>
  <c r="B2806" i="1"/>
  <c r="C2806" i="1"/>
  <c r="D2806" i="1"/>
  <c r="G2806" i="1"/>
  <c r="K2806" i="1"/>
  <c r="F2806" i="1" s="1"/>
  <c r="L2806" i="1"/>
  <c r="H2806" i="1" s="1"/>
  <c r="A1859" i="1"/>
  <c r="B1859" i="1"/>
  <c r="C1859" i="1"/>
  <c r="D1859" i="1"/>
  <c r="G1859" i="1"/>
  <c r="K1859" i="1"/>
  <c r="L1859" i="1"/>
  <c r="H1859" i="1" s="1"/>
  <c r="A549" i="1"/>
  <c r="B549" i="1"/>
  <c r="C549" i="1"/>
  <c r="D549" i="1"/>
  <c r="G549" i="1"/>
  <c r="K549" i="1"/>
  <c r="J549" i="1" s="1"/>
  <c r="L549" i="1"/>
  <c r="H549" i="1" s="1"/>
  <c r="A441" i="1"/>
  <c r="B441" i="1"/>
  <c r="C441" i="1"/>
  <c r="D441" i="1"/>
  <c r="G441" i="1"/>
  <c r="K441" i="1"/>
  <c r="J441" i="1" s="1"/>
  <c r="L441" i="1"/>
  <c r="H441" i="1" s="1"/>
  <c r="A442" i="1"/>
  <c r="B442" i="1"/>
  <c r="C442" i="1"/>
  <c r="D442" i="1"/>
  <c r="G442" i="1"/>
  <c r="K442" i="1"/>
  <c r="J442" i="1" s="1"/>
  <c r="L442" i="1"/>
  <c r="H442" i="1" s="1"/>
  <c r="A255" i="1"/>
  <c r="B255" i="1"/>
  <c r="C255" i="1"/>
  <c r="D255" i="1"/>
  <c r="G255" i="1"/>
  <c r="K255" i="1"/>
  <c r="L255" i="1"/>
  <c r="H255" i="1" s="1"/>
  <c r="A1641" i="1"/>
  <c r="B1641" i="1"/>
  <c r="C1641" i="1"/>
  <c r="D1641" i="1"/>
  <c r="G1641" i="1"/>
  <c r="K1641" i="1"/>
  <c r="J1641" i="1" s="1"/>
  <c r="L1641" i="1"/>
  <c r="H1641" i="1" s="1"/>
  <c r="A785" i="1"/>
  <c r="B785" i="1"/>
  <c r="C785" i="1"/>
  <c r="D785" i="1"/>
  <c r="G785" i="1"/>
  <c r="K785" i="1"/>
  <c r="I785" i="1" s="1" a="1"/>
  <c r="I785" i="1" s="1"/>
  <c r="L785" i="1"/>
  <c r="H785" i="1" s="1"/>
  <c r="A2736" i="1"/>
  <c r="B2736" i="1"/>
  <c r="C2736" i="1"/>
  <c r="D2736" i="1"/>
  <c r="G2736" i="1"/>
  <c r="K2736" i="1"/>
  <c r="I2736" i="1" s="1" a="1"/>
  <c r="I2736" i="1" s="1"/>
  <c r="L2736" i="1"/>
  <c r="H2736" i="1" s="1"/>
  <c r="A709" i="1"/>
  <c r="B709" i="1"/>
  <c r="C709" i="1"/>
  <c r="D709" i="1"/>
  <c r="G709" i="1"/>
  <c r="K709" i="1"/>
  <c r="I709" i="1" s="1" a="1"/>
  <c r="I709" i="1" s="1"/>
  <c r="L709" i="1"/>
  <c r="H709" i="1" s="1"/>
  <c r="A2773" i="1"/>
  <c r="B2773" i="1"/>
  <c r="C2773" i="1"/>
  <c r="D2773" i="1"/>
  <c r="G2773" i="1"/>
  <c r="K2773" i="1"/>
  <c r="L2773" i="1"/>
  <c r="H2773" i="1" s="1"/>
  <c r="A2158" i="1"/>
  <c r="B2158" i="1"/>
  <c r="C2158" i="1"/>
  <c r="D2158" i="1"/>
  <c r="G2158" i="1"/>
  <c r="K2158" i="1"/>
  <c r="J2158" i="1" s="1"/>
  <c r="L2158" i="1"/>
  <c r="H2158" i="1" s="1"/>
  <c r="A2098" i="1"/>
  <c r="B2098" i="1"/>
  <c r="C2098" i="1"/>
  <c r="D2098" i="1"/>
  <c r="G2098" i="1"/>
  <c r="K2098" i="1"/>
  <c r="J2098" i="1" s="1"/>
  <c r="L2098" i="1"/>
  <c r="H2098" i="1" s="1"/>
  <c r="A246" i="1"/>
  <c r="B246" i="1"/>
  <c r="C246" i="1"/>
  <c r="D246" i="1"/>
  <c r="G246" i="1"/>
  <c r="K246" i="1"/>
  <c r="I246" i="1" s="1" a="1"/>
  <c r="I246" i="1" s="1"/>
  <c r="L246" i="1"/>
  <c r="H246" i="1" s="1"/>
  <c r="A660" i="1"/>
  <c r="B660" i="1"/>
  <c r="C660" i="1"/>
  <c r="D660" i="1"/>
  <c r="G660" i="1"/>
  <c r="K660" i="1"/>
  <c r="L660" i="1"/>
  <c r="H660" i="1" s="1"/>
  <c r="A342" i="1"/>
  <c r="B342" i="1"/>
  <c r="C342" i="1"/>
  <c r="D342" i="1"/>
  <c r="G342" i="1"/>
  <c r="K342" i="1"/>
  <c r="I342" i="1" s="1" a="1"/>
  <c r="I342" i="1" s="1"/>
  <c r="L342" i="1"/>
  <c r="H342" i="1" s="1"/>
  <c r="A2259" i="1"/>
  <c r="B2259" i="1"/>
  <c r="C2259" i="1"/>
  <c r="D2259" i="1"/>
  <c r="G2259" i="1"/>
  <c r="K2259" i="1"/>
  <c r="F2259" i="1" s="1"/>
  <c r="L2259" i="1"/>
  <c r="H2259" i="1" s="1"/>
  <c r="A1362" i="1"/>
  <c r="B1362" i="1"/>
  <c r="C1362" i="1"/>
  <c r="D1362" i="1"/>
  <c r="G1362" i="1"/>
  <c r="K1362" i="1"/>
  <c r="L1362" i="1"/>
  <c r="H1362" i="1" s="1"/>
  <c r="A3184" i="1"/>
  <c r="B3184" i="1"/>
  <c r="C3184" i="1"/>
  <c r="D3184" i="1"/>
  <c r="G3184" i="1"/>
  <c r="K3184" i="1"/>
  <c r="J3184" i="1" s="1"/>
  <c r="L3184" i="1"/>
  <c r="H3184" i="1" s="1"/>
  <c r="A1392" i="1"/>
  <c r="B1392" i="1"/>
  <c r="C1392" i="1"/>
  <c r="D1392" i="1"/>
  <c r="G1392" i="1"/>
  <c r="K1392" i="1"/>
  <c r="I1392" i="1" s="1" a="1"/>
  <c r="I1392" i="1" s="1"/>
  <c r="L1392" i="1"/>
  <c r="H1392" i="1" s="1"/>
  <c r="A1898" i="1"/>
  <c r="B1898" i="1"/>
  <c r="C1898" i="1"/>
  <c r="D1898" i="1"/>
  <c r="G1898" i="1"/>
  <c r="K1898" i="1"/>
  <c r="J1898" i="1" s="1"/>
  <c r="L1898" i="1"/>
  <c r="H1898" i="1" s="1"/>
  <c r="A2658" i="1"/>
  <c r="B2658" i="1"/>
  <c r="C2658" i="1"/>
  <c r="D2658" i="1"/>
  <c r="G2658" i="1"/>
  <c r="K2658" i="1"/>
  <c r="L2658" i="1"/>
  <c r="H2658" i="1" s="1"/>
  <c r="A2505" i="1"/>
  <c r="B2505" i="1"/>
  <c r="C2505" i="1"/>
  <c r="D2505" i="1"/>
  <c r="G2505" i="1"/>
  <c r="K2505" i="1"/>
  <c r="L2505" i="1"/>
  <c r="H2505" i="1" s="1"/>
  <c r="A3241" i="1"/>
  <c r="B3241" i="1"/>
  <c r="C3241" i="1"/>
  <c r="D3241" i="1"/>
  <c r="G3241" i="1"/>
  <c r="K3241" i="1"/>
  <c r="I3241" i="1" s="1" a="1"/>
  <c r="I3241" i="1" s="1"/>
  <c r="L3241" i="1"/>
  <c r="H3241" i="1" s="1"/>
  <c r="A477" i="1"/>
  <c r="B477" i="1"/>
  <c r="C477" i="1"/>
  <c r="D477" i="1"/>
  <c r="G477" i="1"/>
  <c r="K477" i="1"/>
  <c r="J477" i="1" s="1"/>
  <c r="L477" i="1"/>
  <c r="H477" i="1" s="1"/>
  <c r="A593" i="1"/>
  <c r="B593" i="1"/>
  <c r="C593" i="1"/>
  <c r="D593" i="1"/>
  <c r="G593" i="1"/>
  <c r="K593" i="1"/>
  <c r="F593" i="1" s="1"/>
  <c r="L593" i="1"/>
  <c r="H593" i="1" s="1"/>
  <c r="A1899" i="1"/>
  <c r="B1899" i="1"/>
  <c r="C1899" i="1"/>
  <c r="D1899" i="1"/>
  <c r="G1899" i="1"/>
  <c r="K1899" i="1"/>
  <c r="J1899" i="1" s="1"/>
  <c r="L1899" i="1"/>
  <c r="H1899" i="1" s="1"/>
  <c r="A112" i="1"/>
  <c r="B112" i="1"/>
  <c r="C112" i="1"/>
  <c r="D112" i="1"/>
  <c r="G112" i="1"/>
  <c r="K112" i="1"/>
  <c r="I112" i="1" s="1" a="1"/>
  <c r="I112" i="1" s="1"/>
  <c r="L112" i="1"/>
  <c r="H112" i="1" s="1"/>
  <c r="A2057" i="1"/>
  <c r="B2057" i="1"/>
  <c r="C2057" i="1"/>
  <c r="D2057" i="1"/>
  <c r="G2057" i="1"/>
  <c r="K2057" i="1"/>
  <c r="J2057" i="1" s="1"/>
  <c r="L2057" i="1"/>
  <c r="H2057" i="1" s="1"/>
  <c r="A233" i="1"/>
  <c r="B233" i="1"/>
  <c r="C233" i="1"/>
  <c r="D233" i="1"/>
  <c r="G233" i="1"/>
  <c r="K233" i="1"/>
  <c r="L233" i="1"/>
  <c r="H233" i="1" s="1"/>
  <c r="A383" i="1"/>
  <c r="B383" i="1"/>
  <c r="C383" i="1"/>
  <c r="D383" i="1"/>
  <c r="G383" i="1"/>
  <c r="K383" i="1"/>
  <c r="L383" i="1"/>
  <c r="H383" i="1" s="1"/>
  <c r="A62" i="1"/>
  <c r="B62" i="1"/>
  <c r="C62" i="1"/>
  <c r="D62" i="1"/>
  <c r="G62" i="1"/>
  <c r="K62" i="1"/>
  <c r="I62" i="1" s="1" a="1"/>
  <c r="I62" i="1" s="1"/>
  <c r="L62" i="1"/>
  <c r="H62" i="1" s="1"/>
  <c r="A2926" i="1"/>
  <c r="B2926" i="1"/>
  <c r="C2926" i="1"/>
  <c r="D2926" i="1"/>
  <c r="G2926" i="1"/>
  <c r="K2926" i="1"/>
  <c r="I2926" i="1" s="1" a="1"/>
  <c r="I2926" i="1" s="1"/>
  <c r="L2926" i="1"/>
  <c r="H2926" i="1" s="1"/>
  <c r="A786" i="1"/>
  <c r="B786" i="1"/>
  <c r="C786" i="1"/>
  <c r="D786" i="1"/>
  <c r="G786" i="1"/>
  <c r="K786" i="1"/>
  <c r="F786" i="1" s="1"/>
  <c r="L786" i="1"/>
  <c r="H786" i="1" s="1"/>
  <c r="A2774" i="1"/>
  <c r="B2774" i="1"/>
  <c r="C2774" i="1"/>
  <c r="D2774" i="1"/>
  <c r="G2774" i="1"/>
  <c r="K2774" i="1"/>
  <c r="J2774" i="1" s="1"/>
  <c r="L2774" i="1"/>
  <c r="H2774" i="1" s="1"/>
  <c r="A2471" i="1"/>
  <c r="B2471" i="1"/>
  <c r="C2471" i="1"/>
  <c r="D2471" i="1"/>
  <c r="G2471" i="1"/>
  <c r="K2471" i="1"/>
  <c r="I2471" i="1" s="1" a="1"/>
  <c r="I2471" i="1" s="1"/>
  <c r="L2471" i="1"/>
  <c r="H2471" i="1" s="1"/>
  <c r="A1528" i="1"/>
  <c r="B1528" i="1"/>
  <c r="C1528" i="1"/>
  <c r="D1528" i="1"/>
  <c r="G1528" i="1"/>
  <c r="K1528" i="1"/>
  <c r="J1528" i="1" s="1"/>
  <c r="L1528" i="1"/>
  <c r="H1528" i="1" s="1"/>
  <c r="A278" i="1"/>
  <c r="B278" i="1"/>
  <c r="C278" i="1"/>
  <c r="D278" i="1"/>
  <c r="G278" i="1"/>
  <c r="K278" i="1"/>
  <c r="L278" i="1"/>
  <c r="H278" i="1" s="1"/>
  <c r="A340" i="1"/>
  <c r="B340" i="1"/>
  <c r="C340" i="1"/>
  <c r="D340" i="1"/>
  <c r="G340" i="1"/>
  <c r="K340" i="1"/>
  <c r="I340" i="1" s="1" a="1"/>
  <c r="I340" i="1" s="1"/>
  <c r="L340" i="1"/>
  <c r="H340" i="1" s="1"/>
  <c r="A2737" i="1"/>
  <c r="B2737" i="1"/>
  <c r="C2737" i="1"/>
  <c r="D2737" i="1"/>
  <c r="G2737" i="1"/>
  <c r="K2737" i="1"/>
  <c r="J2737" i="1" s="1"/>
  <c r="L2737" i="1"/>
  <c r="H2737" i="1" s="1"/>
  <c r="A175" i="1"/>
  <c r="B175" i="1"/>
  <c r="C175" i="1"/>
  <c r="D175" i="1"/>
  <c r="G175" i="1"/>
  <c r="K175" i="1"/>
  <c r="F175" i="1" s="1"/>
  <c r="L175" i="1"/>
  <c r="H175" i="1" s="1"/>
  <c r="A2138" i="1"/>
  <c r="B2138" i="1"/>
  <c r="C2138" i="1"/>
  <c r="D2138" i="1"/>
  <c r="G2138" i="1"/>
  <c r="K2138" i="1"/>
  <c r="J2138" i="1" s="1"/>
  <c r="L2138" i="1"/>
  <c r="H2138" i="1" s="1"/>
  <c r="A2099" i="1"/>
  <c r="B2099" i="1"/>
  <c r="C2099" i="1"/>
  <c r="D2099" i="1"/>
  <c r="G2099" i="1"/>
  <c r="K2099" i="1"/>
  <c r="L2099" i="1"/>
  <c r="H2099" i="1" s="1"/>
  <c r="A1294" i="1"/>
  <c r="B1294" i="1"/>
  <c r="C1294" i="1"/>
  <c r="D1294" i="1"/>
  <c r="G1294" i="1"/>
  <c r="K1294" i="1"/>
  <c r="I1294" i="1" s="1" a="1"/>
  <c r="I1294" i="1" s="1"/>
  <c r="L1294" i="1"/>
  <c r="H1294" i="1" s="1"/>
  <c r="A665" i="1"/>
  <c r="B665" i="1"/>
  <c r="C665" i="1"/>
  <c r="D665" i="1"/>
  <c r="G665" i="1"/>
  <c r="K665" i="1"/>
  <c r="I665" i="1" s="1" a="1"/>
  <c r="I665" i="1" s="1"/>
  <c r="L665" i="1"/>
  <c r="H665" i="1" s="1"/>
  <c r="A1106" i="1"/>
  <c r="B1106" i="1"/>
  <c r="C1106" i="1"/>
  <c r="D1106" i="1"/>
  <c r="G1106" i="1"/>
  <c r="K1106" i="1"/>
  <c r="F1106" i="1" s="1"/>
  <c r="L1106" i="1"/>
  <c r="H1106" i="1" s="1"/>
  <c r="A2139" i="1"/>
  <c r="B2139" i="1"/>
  <c r="C2139" i="1"/>
  <c r="D2139" i="1"/>
  <c r="G2139" i="1"/>
  <c r="K2139" i="1"/>
  <c r="J2139" i="1" s="1"/>
  <c r="L2139" i="1"/>
  <c r="H2139" i="1" s="1"/>
  <c r="A3312" i="1"/>
  <c r="B3312" i="1"/>
  <c r="C3312" i="1"/>
  <c r="D3312" i="1"/>
  <c r="G3312" i="1"/>
  <c r="K3312" i="1"/>
  <c r="I3312" i="1" s="1" a="1"/>
  <c r="I3312" i="1" s="1"/>
  <c r="L3312" i="1"/>
  <c r="H3312" i="1" s="1"/>
  <c r="A1626" i="1"/>
  <c r="B1626" i="1"/>
  <c r="C1626" i="1"/>
  <c r="D1626" i="1"/>
  <c r="G1626" i="1"/>
  <c r="K1626" i="1"/>
  <c r="F1626" i="1" s="1"/>
  <c r="L1626" i="1"/>
  <c r="H1626" i="1" s="1"/>
  <c r="A880" i="1"/>
  <c r="B880" i="1"/>
  <c r="C880" i="1"/>
  <c r="D880" i="1"/>
  <c r="G880" i="1"/>
  <c r="K880" i="1"/>
  <c r="J880" i="1" s="1"/>
  <c r="L880" i="1"/>
  <c r="H880" i="1" s="1"/>
  <c r="A2020" i="1"/>
  <c r="B2020" i="1"/>
  <c r="C2020" i="1"/>
  <c r="D2020" i="1"/>
  <c r="G2020" i="1"/>
  <c r="K2020" i="1"/>
  <c r="I2020" i="1" s="1" a="1"/>
  <c r="I2020" i="1" s="1"/>
  <c r="L2020" i="1"/>
  <c r="H2020" i="1" s="1"/>
  <c r="A3059" i="1"/>
  <c r="B3059" i="1"/>
  <c r="C3059" i="1"/>
  <c r="D3059" i="1"/>
  <c r="G3059" i="1"/>
  <c r="K3059" i="1"/>
  <c r="I3059" i="1" s="1" a="1"/>
  <c r="I3059" i="1" s="1"/>
  <c r="L3059" i="1"/>
  <c r="H3059" i="1" s="1"/>
  <c r="A812" i="1"/>
  <c r="B812" i="1"/>
  <c r="C812" i="1"/>
  <c r="D812" i="1"/>
  <c r="G812" i="1"/>
  <c r="K812" i="1"/>
  <c r="J812" i="1" s="1"/>
  <c r="L812" i="1"/>
  <c r="H812" i="1" s="1"/>
  <c r="A1070" i="1"/>
  <c r="B1070" i="1"/>
  <c r="C1070" i="1"/>
  <c r="D1070" i="1"/>
  <c r="G1070" i="1"/>
  <c r="K1070" i="1"/>
  <c r="F1070" i="1" s="1"/>
  <c r="L1070" i="1"/>
  <c r="H1070" i="1" s="1"/>
  <c r="A46" i="1"/>
  <c r="B46" i="1"/>
  <c r="C46" i="1"/>
  <c r="D46" i="1"/>
  <c r="G46" i="1"/>
  <c r="K46" i="1"/>
  <c r="I46" i="1" s="1" a="1"/>
  <c r="I46" i="1" s="1"/>
  <c r="L46" i="1"/>
  <c r="H46" i="1" s="1"/>
  <c r="A2680" i="1"/>
  <c r="B2680" i="1"/>
  <c r="C2680" i="1"/>
  <c r="D2680" i="1"/>
  <c r="G2680" i="1"/>
  <c r="K2680" i="1"/>
  <c r="I2680" i="1" s="1" a="1"/>
  <c r="I2680" i="1" s="1"/>
  <c r="L2680" i="1"/>
  <c r="H2680" i="1" s="1"/>
  <c r="A1107" i="1"/>
  <c r="B1107" i="1"/>
  <c r="C1107" i="1"/>
  <c r="D1107" i="1"/>
  <c r="G1107" i="1"/>
  <c r="K1107" i="1"/>
  <c r="I1107" i="1" s="1" a="1"/>
  <c r="I1107" i="1" s="1"/>
  <c r="L1107" i="1"/>
  <c r="H1107" i="1" s="1"/>
  <c r="A2927" i="1"/>
  <c r="B2927" i="1"/>
  <c r="C2927" i="1"/>
  <c r="D2927" i="1"/>
  <c r="G2927" i="1"/>
  <c r="K2927" i="1"/>
  <c r="J2927" i="1" s="1"/>
  <c r="L2927" i="1"/>
  <c r="H2927" i="1" s="1"/>
  <c r="A611" i="1"/>
  <c r="B611" i="1"/>
  <c r="C611" i="1"/>
  <c r="D611" i="1"/>
  <c r="G611" i="1"/>
  <c r="K611" i="1"/>
  <c r="I611" i="1" s="1" a="1"/>
  <c r="I611" i="1" s="1"/>
  <c r="L611" i="1"/>
  <c r="H611" i="1" s="1"/>
  <c r="A594" i="1"/>
  <c r="B594" i="1"/>
  <c r="C594" i="1"/>
  <c r="D594" i="1"/>
  <c r="G594" i="1"/>
  <c r="K594" i="1"/>
  <c r="J594" i="1" s="1"/>
  <c r="L594" i="1"/>
  <c r="H594" i="1" s="1"/>
  <c r="A862" i="1"/>
  <c r="B862" i="1"/>
  <c r="C862" i="1"/>
  <c r="D862" i="1"/>
  <c r="G862" i="1"/>
  <c r="K862" i="1"/>
  <c r="F862" i="1" s="1"/>
  <c r="L862" i="1"/>
  <c r="H862" i="1" s="1"/>
  <c r="A1054" i="1"/>
  <c r="B1054" i="1"/>
  <c r="C1054" i="1"/>
  <c r="D1054" i="1"/>
  <c r="G1054" i="1"/>
  <c r="K1054" i="1"/>
  <c r="I1054" i="1" s="1" a="1"/>
  <c r="I1054" i="1" s="1"/>
  <c r="L1054" i="1"/>
  <c r="H1054" i="1" s="1"/>
  <c r="A2313" i="1"/>
  <c r="B2313" i="1"/>
  <c r="C2313" i="1"/>
  <c r="D2313" i="1"/>
  <c r="G2313" i="1"/>
  <c r="H2313" i="1"/>
  <c r="K2313" i="1"/>
  <c r="I2313" i="1" s="1" a="1"/>
  <c r="I2313" i="1" s="1"/>
  <c r="L2313" i="1"/>
  <c r="A3060" i="1"/>
  <c r="B3060" i="1"/>
  <c r="C3060" i="1"/>
  <c r="D3060" i="1"/>
  <c r="G3060" i="1"/>
  <c r="K3060" i="1"/>
  <c r="F3060" i="1" s="1"/>
  <c r="L3060" i="1"/>
  <c r="H3060" i="1" s="1"/>
  <c r="A2058" i="1"/>
  <c r="B2058" i="1"/>
  <c r="C2058" i="1"/>
  <c r="D2058" i="1"/>
  <c r="G2058" i="1"/>
  <c r="K2058" i="1"/>
  <c r="J2058" i="1" s="1"/>
  <c r="L2058" i="1"/>
  <c r="H2058" i="1" s="1"/>
  <c r="A2691" i="1"/>
  <c r="B2691" i="1"/>
  <c r="C2691" i="1"/>
  <c r="D2691" i="1"/>
  <c r="G2691" i="1"/>
  <c r="K2691" i="1"/>
  <c r="J2691" i="1" s="1"/>
  <c r="L2691" i="1"/>
  <c r="H2691" i="1" s="1"/>
  <c r="A1563" i="1"/>
  <c r="B1563" i="1"/>
  <c r="C1563" i="1"/>
  <c r="D1563" i="1"/>
  <c r="G1563" i="1"/>
  <c r="K1563" i="1"/>
  <c r="I1563" i="1" s="1" a="1"/>
  <c r="I1563" i="1" s="1"/>
  <c r="L1563" i="1"/>
  <c r="H1563" i="1" s="1"/>
  <c r="A3275" i="1"/>
  <c r="B3275" i="1"/>
  <c r="C3275" i="1"/>
  <c r="D3275" i="1"/>
  <c r="G3275" i="1"/>
  <c r="K3275" i="1"/>
  <c r="F3275" i="1" s="1"/>
  <c r="L3275" i="1"/>
  <c r="H3275" i="1" s="1"/>
  <c r="A3091" i="1"/>
  <c r="B3091" i="1"/>
  <c r="C3091" i="1"/>
  <c r="D3091" i="1"/>
  <c r="G3091" i="1"/>
  <c r="K3091" i="1"/>
  <c r="I3091" i="1" s="1" a="1"/>
  <c r="I3091" i="1" s="1"/>
  <c r="L3091" i="1"/>
  <c r="H3091" i="1" s="1"/>
  <c r="A1564" i="1"/>
  <c r="B1564" i="1"/>
  <c r="C1564" i="1"/>
  <c r="D1564" i="1"/>
  <c r="G1564" i="1"/>
  <c r="K1564" i="1"/>
  <c r="L1564" i="1"/>
  <c r="H1564" i="1" s="1"/>
  <c r="A1461" i="1"/>
  <c r="B1461" i="1"/>
  <c r="C1461" i="1"/>
  <c r="D1461" i="1"/>
  <c r="G1461" i="1"/>
  <c r="K1461" i="1"/>
  <c r="F1461" i="1" s="1"/>
  <c r="L1461" i="1"/>
  <c r="H1461" i="1" s="1"/>
  <c r="A2354" i="1"/>
  <c r="B2354" i="1"/>
  <c r="C2354" i="1"/>
  <c r="D2354" i="1"/>
  <c r="G2354" i="1"/>
  <c r="K2354" i="1"/>
  <c r="L2354" i="1"/>
  <c r="H2354" i="1" s="1"/>
  <c r="A259" i="1"/>
  <c r="B259" i="1"/>
  <c r="C259" i="1"/>
  <c r="D259" i="1"/>
  <c r="G259" i="1"/>
  <c r="K259" i="1"/>
  <c r="J259" i="1" s="1"/>
  <c r="L259" i="1"/>
  <c r="H259" i="1" s="1"/>
  <c r="A787" i="1"/>
  <c r="B787" i="1"/>
  <c r="C787" i="1"/>
  <c r="D787" i="1"/>
  <c r="G787" i="1"/>
  <c r="K787" i="1"/>
  <c r="F787" i="1" s="1"/>
  <c r="L787" i="1"/>
  <c r="H787" i="1" s="1"/>
  <c r="A333" i="1"/>
  <c r="B333" i="1"/>
  <c r="C333" i="1"/>
  <c r="D333" i="1"/>
  <c r="G333" i="1"/>
  <c r="K333" i="1"/>
  <c r="I333" i="1" s="1" a="1"/>
  <c r="I333" i="1" s="1"/>
  <c r="L333" i="1"/>
  <c r="H333" i="1" s="1"/>
  <c r="A885" i="1"/>
  <c r="B885" i="1"/>
  <c r="C885" i="1"/>
  <c r="D885" i="1"/>
  <c r="G885" i="1"/>
  <c r="K885" i="1"/>
  <c r="I885" i="1" s="1" a="1"/>
  <c r="I885" i="1" s="1"/>
  <c r="L885" i="1"/>
  <c r="H885" i="1" s="1"/>
  <c r="A3215" i="1"/>
  <c r="B3215" i="1"/>
  <c r="C3215" i="1"/>
  <c r="D3215" i="1"/>
  <c r="G3215" i="1"/>
  <c r="K3215" i="1"/>
  <c r="J3215" i="1" s="1"/>
  <c r="L3215" i="1"/>
  <c r="H3215" i="1" s="1"/>
  <c r="A3185" i="1"/>
  <c r="B3185" i="1"/>
  <c r="C3185" i="1"/>
  <c r="D3185" i="1"/>
  <c r="G3185" i="1"/>
  <c r="K3185" i="1"/>
  <c r="I3185" i="1" s="1" a="1"/>
  <c r="I3185" i="1" s="1"/>
  <c r="L3185" i="1"/>
  <c r="H3185" i="1" s="1"/>
  <c r="A2502" i="1"/>
  <c r="B2502" i="1"/>
  <c r="C2502" i="1"/>
  <c r="D2502" i="1"/>
  <c r="G2502" i="1"/>
  <c r="K2502" i="1"/>
  <c r="F2502" i="1" s="1"/>
  <c r="L2502" i="1"/>
  <c r="H2502" i="1" s="1"/>
  <c r="A2496" i="1"/>
  <c r="B2496" i="1"/>
  <c r="C2496" i="1"/>
  <c r="D2496" i="1"/>
  <c r="G2496" i="1"/>
  <c r="K2496" i="1"/>
  <c r="I2496" i="1" s="1" a="1"/>
  <c r="I2496" i="1" s="1"/>
  <c r="L2496" i="1"/>
  <c r="H2496" i="1" s="1"/>
  <c r="A1982" i="1"/>
  <c r="B1982" i="1"/>
  <c r="C1982" i="1"/>
  <c r="D1982" i="1"/>
  <c r="G1982" i="1"/>
  <c r="K1982" i="1"/>
  <c r="L1982" i="1"/>
  <c r="H1982" i="1" s="1"/>
  <c r="A1900" i="1"/>
  <c r="B1900" i="1"/>
  <c r="C1900" i="1"/>
  <c r="D1900" i="1"/>
  <c r="G1900" i="1"/>
  <c r="K1900" i="1"/>
  <c r="F1900" i="1" s="1"/>
  <c r="L1900" i="1"/>
  <c r="H1900" i="1" s="1"/>
  <c r="A1720" i="1"/>
  <c r="B1720" i="1"/>
  <c r="C1720" i="1"/>
  <c r="D1720" i="1"/>
  <c r="G1720" i="1"/>
  <c r="K1720" i="1"/>
  <c r="L1720" i="1"/>
  <c r="H1720" i="1" s="1"/>
  <c r="A1721" i="1"/>
  <c r="B1721" i="1"/>
  <c r="C1721" i="1"/>
  <c r="D1721" i="1"/>
  <c r="G1721" i="1"/>
  <c r="K1721" i="1"/>
  <c r="I1721" i="1" s="1" a="1"/>
  <c r="I1721" i="1" s="1"/>
  <c r="L1721" i="1"/>
  <c r="H1721" i="1" s="1"/>
  <c r="A953" i="1"/>
  <c r="B953" i="1"/>
  <c r="C953" i="1"/>
  <c r="D953" i="1"/>
  <c r="G953" i="1"/>
  <c r="K953" i="1"/>
  <c r="J953" i="1" s="1"/>
  <c r="L953" i="1"/>
  <c r="H953" i="1" s="1"/>
  <c r="A310" i="1"/>
  <c r="B310" i="1"/>
  <c r="C310" i="1"/>
  <c r="D310" i="1"/>
  <c r="G310" i="1"/>
  <c r="K310" i="1"/>
  <c r="I310" i="1" s="1" a="1"/>
  <c r="I310" i="1" s="1"/>
  <c r="L310" i="1"/>
  <c r="H310" i="1" s="1"/>
  <c r="A179" i="1"/>
  <c r="B179" i="1"/>
  <c r="C179" i="1"/>
  <c r="D179" i="1"/>
  <c r="G179" i="1"/>
  <c r="K179" i="1"/>
  <c r="J179" i="1" s="1"/>
  <c r="L179" i="1"/>
  <c r="H179" i="1" s="1"/>
  <c r="A2928" i="1"/>
  <c r="B2928" i="1"/>
  <c r="C2928" i="1"/>
  <c r="D2928" i="1"/>
  <c r="G2928" i="1"/>
  <c r="K2928" i="1"/>
  <c r="I2928" i="1" s="1" a="1"/>
  <c r="I2928" i="1" s="1"/>
  <c r="L2928" i="1"/>
  <c r="H2928" i="1" s="1"/>
  <c r="A2390" i="1"/>
  <c r="B2390" i="1"/>
  <c r="C2390" i="1"/>
  <c r="D2390" i="1"/>
  <c r="G2390" i="1"/>
  <c r="K2390" i="1"/>
  <c r="L2390" i="1"/>
  <c r="H2390" i="1" s="1"/>
  <c r="A1022" i="1"/>
  <c r="B1022" i="1"/>
  <c r="C1022" i="1"/>
  <c r="D1022" i="1"/>
  <c r="G1022" i="1"/>
  <c r="K1022" i="1"/>
  <c r="F1022" i="1" s="1"/>
  <c r="L1022" i="1"/>
  <c r="H1022" i="1" s="1"/>
  <c r="A384" i="1"/>
  <c r="B384" i="1"/>
  <c r="C384" i="1"/>
  <c r="D384" i="1"/>
  <c r="G384" i="1"/>
  <c r="K384" i="1"/>
  <c r="J384" i="1" s="1"/>
  <c r="L384" i="1"/>
  <c r="H384" i="1" s="1"/>
  <c r="A365" i="1"/>
  <c r="B365" i="1"/>
  <c r="C365" i="1"/>
  <c r="D365" i="1"/>
  <c r="G365" i="1"/>
  <c r="K365" i="1"/>
  <c r="I365" i="1" s="1" a="1"/>
  <c r="I365" i="1" s="1"/>
  <c r="L365" i="1"/>
  <c r="H365" i="1" s="1"/>
  <c r="A3216" i="1"/>
  <c r="B3216" i="1"/>
  <c r="C3216" i="1"/>
  <c r="D3216" i="1"/>
  <c r="G3216" i="1"/>
  <c r="K3216" i="1"/>
  <c r="I3216" i="1" s="1" a="1"/>
  <c r="I3216" i="1" s="1"/>
  <c r="L3216" i="1"/>
  <c r="H3216" i="1" s="1"/>
  <c r="A2977" i="1"/>
  <c r="B2977" i="1"/>
  <c r="C2977" i="1"/>
  <c r="D2977" i="1"/>
  <c r="G2977" i="1"/>
  <c r="K2977" i="1"/>
  <c r="I2977" i="1" s="1" a="1"/>
  <c r="I2977" i="1" s="1"/>
  <c r="L2977" i="1"/>
  <c r="H2977" i="1" s="1"/>
  <c r="A2355" i="1"/>
  <c r="B2355" i="1"/>
  <c r="C2355" i="1"/>
  <c r="D2355" i="1"/>
  <c r="G2355" i="1"/>
  <c r="K2355" i="1"/>
  <c r="F2355" i="1" s="1"/>
  <c r="L2355" i="1"/>
  <c r="H2355" i="1" s="1"/>
  <c r="A788" i="1"/>
  <c r="B788" i="1"/>
  <c r="C788" i="1"/>
  <c r="D788" i="1"/>
  <c r="G788" i="1"/>
  <c r="K788" i="1"/>
  <c r="L788" i="1"/>
  <c r="H788" i="1" s="1"/>
  <c r="A1827" i="1"/>
  <c r="B1827" i="1"/>
  <c r="C1827" i="1"/>
  <c r="D1827" i="1"/>
  <c r="G1827" i="1"/>
  <c r="K1827" i="1"/>
  <c r="L1827" i="1"/>
  <c r="H1827" i="1" s="1"/>
  <c r="A1565" i="1"/>
  <c r="B1565" i="1"/>
  <c r="C1565" i="1"/>
  <c r="D1565" i="1"/>
  <c r="G1565" i="1"/>
  <c r="K1565" i="1"/>
  <c r="F1565" i="1" s="1"/>
  <c r="L1565" i="1"/>
  <c r="H1565" i="1" s="1"/>
  <c r="A710" i="1"/>
  <c r="B710" i="1"/>
  <c r="C710" i="1"/>
  <c r="D710" i="1"/>
  <c r="G710" i="1"/>
  <c r="K710" i="1"/>
  <c r="J710" i="1" s="1"/>
  <c r="L710" i="1"/>
  <c r="H710" i="1" s="1"/>
  <c r="A1108" i="1"/>
  <c r="B1108" i="1"/>
  <c r="C1108" i="1"/>
  <c r="D1108" i="1"/>
  <c r="G1108" i="1"/>
  <c r="K1108" i="1"/>
  <c r="J1108" i="1" s="1"/>
  <c r="L1108" i="1"/>
  <c r="H1108" i="1" s="1"/>
  <c r="A92" i="1"/>
  <c r="B92" i="1"/>
  <c r="C92" i="1"/>
  <c r="D92" i="1"/>
  <c r="G92" i="1"/>
  <c r="K92" i="1"/>
  <c r="I92" i="1" s="1" a="1"/>
  <c r="I92" i="1" s="1"/>
  <c r="L92" i="1"/>
  <c r="H92" i="1" s="1"/>
  <c r="A1772" i="1"/>
  <c r="B1772" i="1"/>
  <c r="C1772" i="1"/>
  <c r="D1772" i="1"/>
  <c r="G1772" i="1"/>
  <c r="K1772" i="1"/>
  <c r="I1772" i="1" s="1" a="1"/>
  <c r="I1772" i="1" s="1"/>
  <c r="L1772" i="1"/>
  <c r="H1772" i="1" s="1"/>
  <c r="A311" i="1"/>
  <c r="B311" i="1"/>
  <c r="C311" i="1"/>
  <c r="D311" i="1"/>
  <c r="G311" i="1"/>
  <c r="K311" i="1"/>
  <c r="J311" i="1" s="1"/>
  <c r="L311" i="1"/>
  <c r="H311" i="1" s="1"/>
  <c r="A1773" i="1"/>
  <c r="B1773" i="1"/>
  <c r="C1773" i="1"/>
  <c r="D1773" i="1"/>
  <c r="G1773" i="1"/>
  <c r="K1773" i="1"/>
  <c r="F1773" i="1" s="1"/>
  <c r="L1773" i="1"/>
  <c r="H1773" i="1" s="1"/>
  <c r="A1236" i="1"/>
  <c r="B1236" i="1"/>
  <c r="C1236" i="1"/>
  <c r="D1236" i="1"/>
  <c r="G1236" i="1"/>
  <c r="K1236" i="1"/>
  <c r="L1236" i="1"/>
  <c r="H1236" i="1" s="1"/>
  <c r="A2391" i="1"/>
  <c r="B2391" i="1"/>
  <c r="C2391" i="1"/>
  <c r="D2391" i="1"/>
  <c r="G2391" i="1"/>
  <c r="K2391" i="1"/>
  <c r="F2391" i="1" s="1"/>
  <c r="L2391" i="1"/>
  <c r="H2391" i="1" s="1"/>
  <c r="A1754" i="1"/>
  <c r="B1754" i="1"/>
  <c r="C1754" i="1"/>
  <c r="D1754" i="1"/>
  <c r="G1754" i="1"/>
  <c r="K1754" i="1"/>
  <c r="I1754" i="1" s="1" a="1"/>
  <c r="I1754" i="1" s="1"/>
  <c r="L1754" i="1"/>
  <c r="H1754" i="1" s="1"/>
  <c r="A505" i="1"/>
  <c r="B505" i="1"/>
  <c r="C505" i="1"/>
  <c r="D505" i="1"/>
  <c r="G505" i="1"/>
  <c r="K505" i="1"/>
  <c r="J505" i="1" s="1"/>
  <c r="L505" i="1"/>
  <c r="H505" i="1" s="1"/>
  <c r="A954" i="1"/>
  <c r="B954" i="1"/>
  <c r="C954" i="1"/>
  <c r="D954" i="1"/>
  <c r="G954" i="1"/>
  <c r="K954" i="1"/>
  <c r="I954" i="1" s="1" a="1"/>
  <c r="I954" i="1" s="1"/>
  <c r="L954" i="1"/>
  <c r="H954" i="1" s="1"/>
  <c r="A1319" i="1"/>
  <c r="B1319" i="1"/>
  <c r="C1319" i="1"/>
  <c r="D1319" i="1"/>
  <c r="G1319" i="1"/>
  <c r="K1319" i="1"/>
  <c r="I1319" i="1" s="1" a="1"/>
  <c r="I1319" i="1" s="1"/>
  <c r="L1319" i="1"/>
  <c r="H1319" i="1" s="1"/>
  <c r="A2738" i="1"/>
  <c r="B2738" i="1"/>
  <c r="C2738" i="1"/>
  <c r="D2738" i="1"/>
  <c r="G2738" i="1"/>
  <c r="K2738" i="1"/>
  <c r="F2738" i="1" s="1"/>
  <c r="L2738" i="1"/>
  <c r="H2738" i="1" s="1"/>
  <c r="A1828" i="1"/>
  <c r="B1828" i="1"/>
  <c r="C1828" i="1"/>
  <c r="D1828" i="1"/>
  <c r="G1828" i="1"/>
  <c r="K1828" i="1"/>
  <c r="F1828" i="1" s="1"/>
  <c r="L1828" i="1"/>
  <c r="H1828" i="1" s="1"/>
  <c r="A1722" i="1"/>
  <c r="B1722" i="1"/>
  <c r="C1722" i="1"/>
  <c r="D1722" i="1"/>
  <c r="G1722" i="1"/>
  <c r="K1722" i="1"/>
  <c r="L1722" i="1"/>
  <c r="H1722" i="1" s="1"/>
  <c r="A1197" i="1"/>
  <c r="B1197" i="1"/>
  <c r="C1197" i="1"/>
  <c r="D1197" i="1"/>
  <c r="G1197" i="1"/>
  <c r="K1197" i="1"/>
  <c r="I1197" i="1" s="1" a="1"/>
  <c r="I1197" i="1" s="1"/>
  <c r="L1197" i="1"/>
  <c r="H1197" i="1" s="1"/>
  <c r="A169" i="1"/>
  <c r="B169" i="1"/>
  <c r="C169" i="1"/>
  <c r="D169" i="1"/>
  <c r="G169" i="1"/>
  <c r="K169" i="1"/>
  <c r="I169" i="1" s="1" a="1"/>
  <c r="I169" i="1" s="1"/>
  <c r="L169" i="1"/>
  <c r="H169" i="1" s="1"/>
  <c r="A366" i="1"/>
  <c r="B366" i="1"/>
  <c r="C366" i="1"/>
  <c r="D366" i="1"/>
  <c r="G366" i="1"/>
  <c r="K366" i="1"/>
  <c r="J366" i="1" s="1"/>
  <c r="L366" i="1"/>
  <c r="H366" i="1" s="1"/>
  <c r="A564" i="1"/>
  <c r="B564" i="1"/>
  <c r="C564" i="1"/>
  <c r="D564" i="1"/>
  <c r="G564" i="1"/>
  <c r="K564" i="1"/>
  <c r="I564" i="1" s="1" a="1"/>
  <c r="I564" i="1" s="1"/>
  <c r="L564" i="1"/>
  <c r="H564" i="1" s="1"/>
  <c r="A2898" i="1"/>
  <c r="B2898" i="1"/>
  <c r="C2898" i="1"/>
  <c r="D2898" i="1"/>
  <c r="G2898" i="1"/>
  <c r="K2898" i="1"/>
  <c r="I2898" i="1" s="1" a="1"/>
  <c r="I2898" i="1" s="1"/>
  <c r="L2898" i="1"/>
  <c r="H2898" i="1" s="1"/>
  <c r="A2831" i="1"/>
  <c r="B2831" i="1"/>
  <c r="C2831" i="1"/>
  <c r="D2831" i="1"/>
  <c r="G2831" i="1"/>
  <c r="K2831" i="1"/>
  <c r="I2831" i="1" s="1" a="1"/>
  <c r="I2831" i="1" s="1"/>
  <c r="L2831" i="1"/>
  <c r="H2831" i="1" s="1"/>
  <c r="A1109" i="1"/>
  <c r="B1109" i="1"/>
  <c r="C1109" i="1"/>
  <c r="D1109" i="1"/>
  <c r="G1109" i="1"/>
  <c r="K1109" i="1"/>
  <c r="F1109" i="1" s="1"/>
  <c r="L1109" i="1"/>
  <c r="H1109" i="1" s="1"/>
  <c r="A1329" i="1"/>
  <c r="B1329" i="1"/>
  <c r="C1329" i="1"/>
  <c r="D1329" i="1"/>
  <c r="G1329" i="1"/>
  <c r="K1329" i="1"/>
  <c r="I1329" i="1" s="1" a="1"/>
  <c r="I1329" i="1" s="1"/>
  <c r="L1329" i="1"/>
  <c r="H1329" i="1" s="1"/>
  <c r="A2260" i="1"/>
  <c r="B2260" i="1"/>
  <c r="C2260" i="1"/>
  <c r="D2260" i="1"/>
  <c r="G2260" i="1"/>
  <c r="K2260" i="1"/>
  <c r="F2260" i="1" s="1"/>
  <c r="L2260" i="1"/>
  <c r="H2260" i="1" s="1"/>
  <c r="A999" i="1"/>
  <c r="B999" i="1"/>
  <c r="C999" i="1"/>
  <c r="D999" i="1"/>
  <c r="G999" i="1"/>
  <c r="K999" i="1"/>
  <c r="L999" i="1"/>
  <c r="H999" i="1" s="1"/>
  <c r="A881" i="1"/>
  <c r="B881" i="1"/>
  <c r="C881" i="1"/>
  <c r="D881" i="1"/>
  <c r="G881" i="1"/>
  <c r="K881" i="1"/>
  <c r="J881" i="1" s="1"/>
  <c r="L881" i="1"/>
  <c r="H881" i="1" s="1"/>
  <c r="A451" i="1"/>
  <c r="B451" i="1"/>
  <c r="C451" i="1"/>
  <c r="D451" i="1"/>
  <c r="G451" i="1"/>
  <c r="K451" i="1"/>
  <c r="L451" i="1"/>
  <c r="H451" i="1" s="1"/>
  <c r="A341" i="1"/>
  <c r="B341" i="1"/>
  <c r="C341" i="1"/>
  <c r="D341" i="1"/>
  <c r="G341" i="1"/>
  <c r="K341" i="1"/>
  <c r="I341" i="1" s="1" a="1"/>
  <c r="I341" i="1" s="1"/>
  <c r="L341" i="1"/>
  <c r="H341" i="1" s="1"/>
  <c r="A1901" i="1"/>
  <c r="B1901" i="1"/>
  <c r="C1901" i="1"/>
  <c r="D1901" i="1"/>
  <c r="G1901" i="1"/>
  <c r="K1901" i="1"/>
  <c r="F1901" i="1" s="1"/>
  <c r="L1901" i="1"/>
  <c r="H1901" i="1" s="1"/>
  <c r="A630" i="1"/>
  <c r="B630" i="1"/>
  <c r="C630" i="1"/>
  <c r="D630" i="1"/>
  <c r="G630" i="1"/>
  <c r="K630" i="1"/>
  <c r="F630" i="1" s="1"/>
  <c r="L630" i="1"/>
  <c r="H630" i="1" s="1"/>
  <c r="A1198" i="1"/>
  <c r="B1198" i="1"/>
  <c r="C1198" i="1"/>
  <c r="D1198" i="1"/>
  <c r="G1198" i="1"/>
  <c r="K1198" i="1"/>
  <c r="I1198" i="1" s="1" a="1"/>
  <c r="I1198" i="1" s="1"/>
  <c r="L1198" i="1"/>
  <c r="H1198" i="1" s="1"/>
  <c r="A1989" i="1"/>
  <c r="B1989" i="1"/>
  <c r="C1989" i="1"/>
  <c r="D1989" i="1"/>
  <c r="G1989" i="1"/>
  <c r="K1989" i="1"/>
  <c r="J1989" i="1" s="1"/>
  <c r="L1989" i="1"/>
  <c r="H1989" i="1" s="1"/>
  <c r="A839" i="1"/>
  <c r="B839" i="1"/>
  <c r="C839" i="1"/>
  <c r="D839" i="1"/>
  <c r="G839" i="1"/>
  <c r="K839" i="1"/>
  <c r="J839" i="1" s="1"/>
  <c r="L839" i="1"/>
  <c r="H839" i="1" s="1"/>
  <c r="A1199" i="1"/>
  <c r="B1199" i="1"/>
  <c r="C1199" i="1"/>
  <c r="D1199" i="1"/>
  <c r="G1199" i="1"/>
  <c r="K1199" i="1"/>
  <c r="J1199" i="1" s="1"/>
  <c r="L1199" i="1"/>
  <c r="H1199" i="1" s="1"/>
  <c r="A2775" i="1"/>
  <c r="B2775" i="1"/>
  <c r="C2775" i="1"/>
  <c r="D2775" i="1"/>
  <c r="G2775" i="1"/>
  <c r="K2775" i="1"/>
  <c r="I2775" i="1" s="1" a="1"/>
  <c r="I2775" i="1" s="1"/>
  <c r="L2775" i="1"/>
  <c r="H2775" i="1" s="1"/>
  <c r="A2227" i="1"/>
  <c r="B2227" i="1"/>
  <c r="C2227" i="1"/>
  <c r="D2227" i="1"/>
  <c r="G2227" i="1"/>
  <c r="K2227" i="1"/>
  <c r="I2227" i="1" s="1" a="1"/>
  <c r="I2227" i="1" s="1"/>
  <c r="L2227" i="1"/>
  <c r="H2227" i="1" s="1"/>
  <c r="A1469" i="1"/>
  <c r="B1469" i="1"/>
  <c r="C1469" i="1"/>
  <c r="D1469" i="1"/>
  <c r="G1469" i="1"/>
  <c r="K1469" i="1"/>
  <c r="F1469" i="1" s="1"/>
  <c r="L1469" i="1"/>
  <c r="H1469" i="1" s="1"/>
  <c r="A506" i="1"/>
  <c r="B506" i="1"/>
  <c r="C506" i="1"/>
  <c r="D506" i="1"/>
  <c r="G506" i="1"/>
  <c r="K506" i="1"/>
  <c r="F506" i="1" s="1"/>
  <c r="L506" i="1"/>
  <c r="H506" i="1" s="1"/>
  <c r="A385" i="1"/>
  <c r="B385" i="1"/>
  <c r="C385" i="1"/>
  <c r="D385" i="1"/>
  <c r="G385" i="1"/>
  <c r="K385" i="1"/>
  <c r="I385" i="1" s="1" a="1"/>
  <c r="I385" i="1" s="1"/>
  <c r="L385" i="1"/>
  <c r="H385" i="1" s="1"/>
  <c r="K3186" i="1"/>
  <c r="J3186" i="1" s="1"/>
  <c r="K2684" i="1"/>
  <c r="J2684" i="1" s="1"/>
  <c r="L3186" i="1"/>
  <c r="L2684" i="1"/>
  <c r="I19" i="1" l="1" a="1"/>
  <c r="I19" i="1" s="1"/>
  <c r="J293" i="1"/>
  <c r="J835" i="1"/>
  <c r="I1227" i="1" a="1"/>
  <c r="I1227" i="1" s="1"/>
  <c r="J1360" i="1"/>
  <c r="J498" i="1"/>
  <c r="J323" i="1"/>
  <c r="F3218" i="1"/>
  <c r="I2932" i="1" a="1"/>
  <c r="I2932" i="1" s="1"/>
  <c r="I293" i="1" a="1"/>
  <c r="I293" i="1" s="1"/>
  <c r="F2043" i="1"/>
  <c r="F850" i="1"/>
  <c r="J2101" i="1"/>
  <c r="J3146" i="1"/>
  <c r="J3019" i="1"/>
  <c r="J2731" i="1"/>
  <c r="I949" i="1" a="1"/>
  <c r="I949" i="1" s="1"/>
  <c r="I3154" i="1" a="1"/>
  <c r="I3154" i="1" s="1"/>
  <c r="F1286" i="1"/>
  <c r="F3142" i="1"/>
  <c r="F1295" i="1"/>
  <c r="J1947" i="1"/>
  <c r="I1282" i="1" a="1"/>
  <c r="I1282" i="1" s="1"/>
  <c r="I1838" i="1" a="1"/>
  <c r="I1838" i="1" s="1"/>
  <c r="J887" i="1"/>
  <c r="I262" i="1" a="1"/>
  <c r="I262" i="1" s="1"/>
  <c r="I2288" i="1" a="1"/>
  <c r="I2288" i="1" s="1"/>
  <c r="J876" i="1"/>
  <c r="I1797" i="1" a="1"/>
  <c r="I1797" i="1" s="1"/>
  <c r="J1088" i="1"/>
  <c r="I2035" i="1" a="1"/>
  <c r="I2035" i="1" s="1"/>
  <c r="J593" i="1"/>
  <c r="I477" i="1" a="1"/>
  <c r="I477" i="1" s="1"/>
  <c r="I2649" i="1" a="1"/>
  <c r="I2649" i="1" s="1"/>
  <c r="F1947" i="1"/>
  <c r="F364" i="1"/>
  <c r="I812" i="1" a="1"/>
  <c r="I812" i="1" s="1"/>
  <c r="J231" i="1"/>
  <c r="J1388" i="1"/>
  <c r="I2539" i="1" a="1"/>
  <c r="I2539" i="1" s="1"/>
  <c r="I1633" i="1" a="1"/>
  <c r="I1633" i="1" s="1"/>
  <c r="I935" i="1" a="1"/>
  <c r="I935" i="1" s="1"/>
  <c r="J1476" i="1"/>
  <c r="J2617" i="1"/>
  <c r="I3202" i="1" a="1"/>
  <c r="I3202" i="1" s="1"/>
  <c r="F1871" i="1"/>
  <c r="I1945" i="1" a="1"/>
  <c r="I1945" i="1" s="1"/>
  <c r="I2120" i="1" a="1"/>
  <c r="I2120" i="1" s="1"/>
  <c r="F2077" i="1"/>
  <c r="F1385" i="1"/>
  <c r="F2764" i="1"/>
  <c r="F621" i="1"/>
  <c r="J1345" i="1"/>
  <c r="J3200" i="1"/>
  <c r="J725" i="1"/>
  <c r="J121" i="1"/>
  <c r="I3019" i="1" a="1"/>
  <c r="I3019" i="1" s="1"/>
  <c r="F2697" i="1"/>
  <c r="J2867" i="1"/>
  <c r="J181" i="1"/>
  <c r="I3095" i="1" a="1"/>
  <c r="I3095" i="1" s="1"/>
  <c r="F3242" i="1"/>
  <c r="F332" i="1"/>
  <c r="I1687" i="1" a="1"/>
  <c r="I1687" i="1" s="1"/>
  <c r="I3387" i="1" a="1"/>
  <c r="I3387" i="1" s="1"/>
  <c r="J2345" i="1"/>
  <c r="I2964" i="1" a="1"/>
  <c r="I2964" i="1" s="1"/>
  <c r="I3320" i="1" a="1"/>
  <c r="I3320" i="1" s="1"/>
  <c r="J649" i="1"/>
  <c r="J2904" i="1"/>
  <c r="F68" i="1"/>
  <c r="F1692" i="1"/>
  <c r="J2504" i="1"/>
  <c r="I243" i="1" a="1"/>
  <c r="I243" i="1" s="1"/>
  <c r="I2254" i="1" a="1"/>
  <c r="I2254" i="1" s="1"/>
  <c r="I60" i="1" a="1"/>
  <c r="I60" i="1" s="1"/>
  <c r="J1097" i="1"/>
  <c r="I2318" i="1" a="1"/>
  <c r="I2318" i="1" s="1"/>
  <c r="F2527" i="1"/>
  <c r="I55" i="1" a="1"/>
  <c r="I55" i="1" s="1"/>
  <c r="F1697" i="1"/>
  <c r="I1478" i="1" a="1"/>
  <c r="I1478" i="1" s="1"/>
  <c r="J1696" i="1"/>
  <c r="J1933" i="1"/>
  <c r="J444" i="1"/>
  <c r="F812" i="1"/>
  <c r="F41" i="1"/>
  <c r="J2540" i="1"/>
  <c r="I1097" i="1" a="1"/>
  <c r="I1097" i="1" s="1"/>
  <c r="I857" i="1" a="1"/>
  <c r="I857" i="1" s="1"/>
  <c r="I1948" i="1" a="1"/>
  <c r="I1948" i="1" s="1"/>
  <c r="I2620" i="1" a="1"/>
  <c r="I2620" i="1" s="1"/>
  <c r="J2670" i="1"/>
  <c r="I3072" i="1" a="1"/>
  <c r="I3072" i="1" s="1"/>
  <c r="J2458" i="1"/>
  <c r="F700" i="1"/>
  <c r="F2147" i="1"/>
  <c r="F1474" i="1"/>
  <c r="J2446" i="1"/>
  <c r="F2992" i="1"/>
  <c r="J951" i="1"/>
  <c r="J950" i="1"/>
  <c r="I2724" i="1" a="1"/>
  <c r="I2724" i="1" s="1"/>
  <c r="J2758" i="1"/>
  <c r="J1945" i="1"/>
  <c r="J2120" i="1"/>
  <c r="J599" i="1"/>
  <c r="I726" i="1" a="1"/>
  <c r="I726" i="1" s="1"/>
  <c r="I1387" i="1" a="1"/>
  <c r="I1387" i="1" s="1"/>
  <c r="I1557" i="1" a="1"/>
  <c r="I1557" i="1" s="1"/>
  <c r="J1922" i="1"/>
  <c r="J3082" i="1"/>
  <c r="I3336" i="1" a="1"/>
  <c r="I3336" i="1" s="1"/>
  <c r="I1843" i="1" a="1"/>
  <c r="I1843" i="1" s="1"/>
  <c r="J1969" i="1"/>
  <c r="I557" i="1" a="1"/>
  <c r="I557" i="1" s="1"/>
  <c r="J1149" i="1"/>
  <c r="J3163" i="1"/>
  <c r="I3191" i="1" a="1"/>
  <c r="I3191" i="1" s="1"/>
  <c r="I2314" i="1" a="1"/>
  <c r="I2314" i="1" s="1"/>
  <c r="J3018" i="1"/>
  <c r="J2328" i="1"/>
  <c r="J1330" i="1"/>
  <c r="F2228" i="1"/>
  <c r="I2805" i="1" a="1"/>
  <c r="I2805" i="1" s="1"/>
  <c r="J838" i="1"/>
  <c r="I3282" i="1" a="1"/>
  <c r="I3282" i="1" s="1"/>
  <c r="F998" i="1"/>
  <c r="J837" i="1"/>
  <c r="I2952" i="1" a="1"/>
  <c r="I2952" i="1" s="1"/>
  <c r="J1456" i="1"/>
  <c r="F669" i="1"/>
  <c r="I2128" i="1" a="1"/>
  <c r="I2128" i="1" s="1"/>
  <c r="I2346" i="1" a="1"/>
  <c r="I2346" i="1" s="1"/>
  <c r="J3230" i="1"/>
  <c r="F493" i="1"/>
  <c r="F854" i="1"/>
  <c r="F2617" i="1"/>
  <c r="I286" i="1" a="1"/>
  <c r="I286" i="1" s="1"/>
  <c r="J1210" i="1"/>
  <c r="I2786" i="1" a="1"/>
  <c r="I2786" i="1" s="1"/>
  <c r="F1838" i="1"/>
  <c r="J928" i="1"/>
  <c r="I741" i="1" a="1"/>
  <c r="I741" i="1" s="1"/>
  <c r="J115" i="1"/>
  <c r="J480" i="1"/>
  <c r="J2732" i="1"/>
  <c r="I1456" i="1" a="1"/>
  <c r="I1456" i="1" s="1"/>
  <c r="F1387" i="1"/>
  <c r="F1493" i="1"/>
  <c r="I3230" i="1" a="1"/>
  <c r="I3230" i="1" s="1"/>
  <c r="F668" i="1"/>
  <c r="F3261" i="1"/>
  <c r="F2760" i="1"/>
  <c r="F2074" i="1"/>
  <c r="F2602" i="1"/>
  <c r="F1875" i="1"/>
  <c r="I928" i="1" a="1"/>
  <c r="I928" i="1" s="1"/>
  <c r="F3317" i="1"/>
  <c r="I3287" i="1" a="1"/>
  <c r="I3287" i="1" s="1"/>
  <c r="I2296" i="1" a="1"/>
  <c r="I2296" i="1" s="1"/>
  <c r="F2861" i="1"/>
  <c r="F659" i="1"/>
  <c r="I2019" i="1" a="1"/>
  <c r="I2019" i="1" s="1"/>
  <c r="I3138" i="1" a="1"/>
  <c r="I3138" i="1" s="1"/>
  <c r="F43" i="1"/>
  <c r="I1137" i="1" a="1"/>
  <c r="I1137" i="1" s="1"/>
  <c r="J1389" i="1"/>
  <c r="J3269" i="1"/>
  <c r="J993" i="1"/>
  <c r="F2427" i="1"/>
  <c r="J2426" i="1"/>
  <c r="I1516" i="1" a="1"/>
  <c r="I1516" i="1" s="1"/>
  <c r="I643" i="1" a="1"/>
  <c r="I643" i="1" s="1"/>
  <c r="F2669" i="1"/>
  <c r="I2042" i="1" a="1"/>
  <c r="I2042" i="1" s="1"/>
  <c r="J2917" i="1"/>
  <c r="J315" i="1"/>
  <c r="I1345" i="1" a="1"/>
  <c r="I1345" i="1" s="1"/>
  <c r="J1380" i="1"/>
  <c r="I2792" i="1" a="1"/>
  <c r="I2792" i="1" s="1"/>
  <c r="J2642" i="1"/>
  <c r="J151" i="1"/>
  <c r="I678" i="1" a="1"/>
  <c r="I678" i="1" s="1"/>
  <c r="J3322" i="1"/>
  <c r="J360" i="1"/>
  <c r="J2072" i="1"/>
  <c r="J3024" i="1"/>
  <c r="F3316" i="1"/>
  <c r="F396" i="1"/>
  <c r="J3349" i="1"/>
  <c r="J447" i="1"/>
  <c r="J2364" i="1"/>
  <c r="I2400" i="1" a="1"/>
  <c r="I2400" i="1" s="1"/>
  <c r="I2745" i="1" a="1"/>
  <c r="I2745" i="1" s="1"/>
  <c r="I1627" i="1" a="1"/>
  <c r="I1627" i="1" s="1"/>
  <c r="I1168" i="1" a="1"/>
  <c r="I1168" i="1" s="1"/>
  <c r="F3239" i="1"/>
  <c r="I442" i="1" a="1"/>
  <c r="I442" i="1" s="1"/>
  <c r="I441" i="1" a="1"/>
  <c r="I441" i="1" s="1"/>
  <c r="I2501" i="1" a="1"/>
  <c r="I2501" i="1" s="1"/>
  <c r="F3369" i="1"/>
  <c r="F3154" i="1"/>
  <c r="F2951" i="1"/>
  <c r="I2426" i="1" a="1"/>
  <c r="I2426" i="1" s="1"/>
  <c r="J107" i="1"/>
  <c r="I288" i="1" a="1"/>
  <c r="I288" i="1" s="1"/>
  <c r="I1741" i="1" a="1"/>
  <c r="I1741" i="1" s="1"/>
  <c r="I1791" i="1" a="1"/>
  <c r="I1791" i="1" s="1"/>
  <c r="I1709" i="1" a="1"/>
  <c r="I1709" i="1" s="1"/>
  <c r="J2578" i="1"/>
  <c r="J2124" i="1"/>
  <c r="F2882" i="1"/>
  <c r="F907" i="1"/>
  <c r="I1380" i="1" a="1"/>
  <c r="I1380" i="1" s="1"/>
  <c r="I151" i="1" a="1"/>
  <c r="I151" i="1" s="1"/>
  <c r="I3325" i="1" a="1"/>
  <c r="I3325" i="1" s="1"/>
  <c r="I3322" i="1" a="1"/>
  <c r="I3322" i="1" s="1"/>
  <c r="I2565" i="1" a="1"/>
  <c r="I2565" i="1" s="1"/>
  <c r="F284" i="1"/>
  <c r="I360" i="1" a="1"/>
  <c r="I360" i="1" s="1"/>
  <c r="J747" i="1"/>
  <c r="I3355" i="1" a="1"/>
  <c r="I3355" i="1" s="1"/>
  <c r="I2938" i="1" a="1"/>
  <c r="I2938" i="1" s="1"/>
  <c r="F3025" i="1"/>
  <c r="I3024" i="1" a="1"/>
  <c r="I3024" i="1" s="1"/>
  <c r="I447" i="1" a="1"/>
  <c r="I447" i="1" s="1"/>
  <c r="J1170" i="1"/>
  <c r="J2393" i="1"/>
  <c r="F594" i="1"/>
  <c r="I1719" i="1" a="1"/>
  <c r="I1719" i="1" s="1"/>
  <c r="I3213" i="1" a="1"/>
  <c r="I3213" i="1" s="1"/>
  <c r="J2094" i="1"/>
  <c r="J2860" i="1"/>
  <c r="J3046" i="1"/>
  <c r="F1516" i="1"/>
  <c r="J2279" i="1"/>
  <c r="F1346" i="1"/>
  <c r="I74" i="1" a="1"/>
  <c r="I74" i="1" s="1"/>
  <c r="J316" i="1"/>
  <c r="I1314" i="1" a="1"/>
  <c r="I1314" i="1" s="1"/>
  <c r="F762" i="1"/>
  <c r="F2042" i="1"/>
  <c r="I1653" i="1" a="1"/>
  <c r="I1653" i="1" s="1"/>
  <c r="F3228" i="1"/>
  <c r="I2456" i="1" a="1"/>
  <c r="I2456" i="1" s="1"/>
  <c r="J935" i="1"/>
  <c r="I2980" i="1" a="1"/>
  <c r="I2980" i="1" s="1"/>
  <c r="I3124" i="1" a="1"/>
  <c r="I3124" i="1" s="1"/>
  <c r="J2077" i="1"/>
  <c r="I2237" i="1" a="1"/>
  <c r="I2237" i="1" s="1"/>
  <c r="I3298" i="1" a="1"/>
  <c r="I3298" i="1" s="1"/>
  <c r="J55" i="1"/>
  <c r="J1337" i="1"/>
  <c r="F171" i="1"/>
  <c r="J222" i="1"/>
  <c r="I1872" i="1" a="1"/>
  <c r="I1872" i="1" s="1"/>
  <c r="I1871" i="1" a="1"/>
  <c r="I1871" i="1" s="1"/>
  <c r="J2748" i="1"/>
  <c r="J2494" i="1"/>
  <c r="I41" i="1" a="1"/>
  <c r="I41" i="1" s="1"/>
  <c r="I625" i="1" a="1"/>
  <c r="I625" i="1" s="1"/>
  <c r="F2429" i="1"/>
  <c r="I2540" i="1" a="1"/>
  <c r="I2540" i="1" s="1"/>
  <c r="I3232" i="1" a="1"/>
  <c r="I3232" i="1" s="1"/>
  <c r="I1388" i="1" a="1"/>
  <c r="I1388" i="1" s="1"/>
  <c r="I336" i="1" a="1"/>
  <c r="I336" i="1" s="1"/>
  <c r="J1948" i="1"/>
  <c r="I2152" i="1" a="1"/>
  <c r="I2152" i="1" s="1"/>
  <c r="J2222" i="1"/>
  <c r="F3325" i="1"/>
  <c r="I3167" i="1" a="1"/>
  <c r="I3167" i="1" s="1"/>
  <c r="J2960" i="1"/>
  <c r="F799" i="1"/>
  <c r="J892" i="1"/>
  <c r="J459" i="1"/>
  <c r="I1472" i="1" a="1"/>
  <c r="I1472" i="1" s="1"/>
  <c r="I960" i="1" a="1"/>
  <c r="I960" i="1" s="1"/>
  <c r="F635" i="1"/>
  <c r="I3159" i="1" a="1"/>
  <c r="I3159" i="1" s="1"/>
  <c r="J2930" i="1"/>
  <c r="J1237" i="1"/>
  <c r="J2228" i="1"/>
  <c r="I594" i="1" a="1"/>
  <c r="I594" i="1" s="1"/>
  <c r="I3239" i="1" a="1"/>
  <c r="I3239" i="1" s="1"/>
  <c r="I609" i="1" a="1"/>
  <c r="I609" i="1" s="1"/>
  <c r="F321" i="1"/>
  <c r="F1234" i="1"/>
  <c r="I528" i="1" a="1"/>
  <c r="I528" i="1" s="1"/>
  <c r="J2676" i="1"/>
  <c r="J859" i="1"/>
  <c r="J3369" i="1"/>
  <c r="J3309" i="1"/>
  <c r="F1987" i="1"/>
  <c r="J3008" i="1"/>
  <c r="J782" i="1"/>
  <c r="F1518" i="1"/>
  <c r="I669" i="1" a="1"/>
  <c r="I669" i="1" s="1"/>
  <c r="I856" i="1" a="1"/>
  <c r="I856" i="1" s="1"/>
  <c r="F2646" i="1"/>
  <c r="I1553" i="1" a="1"/>
  <c r="I1553" i="1" s="1"/>
  <c r="J3111" i="1"/>
  <c r="J1794" i="1"/>
  <c r="I2087" i="1" a="1"/>
  <c r="I2087" i="1" s="1"/>
  <c r="I3385" i="1" a="1"/>
  <c r="I3385" i="1" s="1"/>
  <c r="J2376" i="1"/>
  <c r="F1957" i="1"/>
  <c r="F199" i="1"/>
  <c r="F3368" i="1"/>
  <c r="I3008" i="1" a="1"/>
  <c r="I3008" i="1" s="1"/>
  <c r="J243" i="1"/>
  <c r="F977" i="1"/>
  <c r="I782" i="1" a="1"/>
  <c r="I782" i="1" s="1"/>
  <c r="F229" i="1"/>
  <c r="F305" i="1"/>
  <c r="I3114" i="1" a="1"/>
  <c r="I3114" i="1" s="1"/>
  <c r="J2539" i="1"/>
  <c r="I98" i="1" a="1"/>
  <c r="I98" i="1" s="1"/>
  <c r="F1067" i="1"/>
  <c r="F1066" i="1"/>
  <c r="F432" i="1"/>
  <c r="I3111" i="1" a="1"/>
  <c r="I3111" i="1" s="1"/>
  <c r="F1795" i="1"/>
  <c r="I2376" i="1" a="1"/>
  <c r="I2376" i="1" s="1"/>
  <c r="I166" i="1" a="1"/>
  <c r="I166" i="1" s="1"/>
  <c r="F165" i="1"/>
  <c r="F1553" i="1"/>
  <c r="J1656" i="1"/>
  <c r="I1656" i="1" a="1"/>
  <c r="I1656" i="1" s="1"/>
  <c r="I1389" i="1" a="1"/>
  <c r="I1389" i="1" s="1"/>
  <c r="J1523" i="1"/>
  <c r="J307" i="1"/>
  <c r="I2494" i="1" a="1"/>
  <c r="I2494" i="1" s="1"/>
  <c r="I3046" i="1" a="1"/>
  <c r="I3046" i="1" s="1"/>
  <c r="F2625" i="1"/>
  <c r="I3269" i="1" a="1"/>
  <c r="I3269" i="1" s="1"/>
  <c r="J1519" i="1"/>
  <c r="J1716" i="1"/>
  <c r="I3365" i="1" a="1"/>
  <c r="I3365" i="1" s="1"/>
  <c r="J1614" i="1"/>
  <c r="F1613" i="1"/>
  <c r="J3042" i="1"/>
  <c r="F2246" i="1"/>
  <c r="J2049" i="1"/>
  <c r="F86" i="1"/>
  <c r="I1046" i="1" a="1"/>
  <c r="I1046" i="1" s="1"/>
  <c r="I1348" i="1" a="1"/>
  <c r="I1348" i="1" s="1"/>
  <c r="J2619" i="1"/>
  <c r="I668" i="1" a="1"/>
  <c r="I668" i="1" s="1"/>
  <c r="I1286" i="1" a="1"/>
  <c r="I1286" i="1" s="1"/>
  <c r="J1385" i="1"/>
  <c r="J493" i="1"/>
  <c r="J2845" i="1"/>
  <c r="I2845" i="1" a="1"/>
  <c r="I2845" i="1" s="1"/>
  <c r="J665" i="1"/>
  <c r="J2259" i="1"/>
  <c r="F442" i="1"/>
  <c r="I3139" i="1" a="1"/>
  <c r="I3139" i="1" s="1"/>
  <c r="I1361" i="1" a="1"/>
  <c r="I1361" i="1" s="1"/>
  <c r="J1013" i="1"/>
  <c r="J1311" i="1"/>
  <c r="I321" i="1" a="1"/>
  <c r="I321" i="1" s="1"/>
  <c r="J2319" i="1"/>
  <c r="I913" i="1" a="1"/>
  <c r="I913" i="1" s="1"/>
  <c r="J1234" i="1"/>
  <c r="J1893" i="1"/>
  <c r="J1925" i="1"/>
  <c r="I232" i="1" a="1"/>
  <c r="I232" i="1" s="1"/>
  <c r="J1987" i="1"/>
  <c r="J1136" i="1"/>
  <c r="I307" i="1" a="1"/>
  <c r="I307" i="1" s="1"/>
  <c r="F1227" i="1"/>
  <c r="F606" i="1"/>
  <c r="I1716" i="1" a="1"/>
  <c r="I1716" i="1" s="1"/>
  <c r="J3232" i="1"/>
  <c r="I1454" i="1" a="1"/>
  <c r="I1454" i="1" s="1"/>
  <c r="J1687" i="1"/>
  <c r="I2284" i="1" a="1"/>
  <c r="I2284" i="1" s="1"/>
  <c r="I136" i="1" a="1"/>
  <c r="I136" i="1" s="1"/>
  <c r="I946" i="1" a="1"/>
  <c r="I946" i="1" s="1"/>
  <c r="I1614" i="1" a="1"/>
  <c r="I1614" i="1" s="1"/>
  <c r="F3082" i="1"/>
  <c r="F241" i="1"/>
  <c r="I2850" i="1" a="1"/>
  <c r="I2850" i="1" s="1"/>
  <c r="F643" i="1"/>
  <c r="J911" i="1"/>
  <c r="F2533" i="1"/>
  <c r="J1844" i="1"/>
  <c r="I1844" i="1" a="1"/>
  <c r="I1844" i="1" s="1"/>
  <c r="F342" i="1"/>
  <c r="I1311" i="1" a="1"/>
  <c r="I1311" i="1" s="1"/>
  <c r="F1719" i="1"/>
  <c r="J1127" i="1"/>
  <c r="I1127" i="1" a="1"/>
  <c r="I1127" i="1" s="1"/>
  <c r="I1503" i="1" a="1"/>
  <c r="I1503" i="1" s="1"/>
  <c r="I2291" i="1" a="1"/>
  <c r="I2291" i="1" s="1"/>
  <c r="J1160" i="1"/>
  <c r="J1638" i="1"/>
  <c r="J216" i="1"/>
  <c r="J1231" i="1"/>
  <c r="F232" i="1"/>
  <c r="I199" i="1" a="1"/>
  <c r="I199" i="1" s="1"/>
  <c r="J3368" i="1"/>
  <c r="I977" i="1" a="1"/>
  <c r="I977" i="1" s="1"/>
  <c r="I274" i="1" a="1"/>
  <c r="I274" i="1" s="1"/>
  <c r="J2726" i="1"/>
  <c r="J1976" i="1"/>
  <c r="I3304" i="1" a="1"/>
  <c r="I3304" i="1" s="1"/>
  <c r="I1067" i="1" a="1"/>
  <c r="I1067" i="1" s="1"/>
  <c r="J496" i="1"/>
  <c r="I1066" i="1" a="1"/>
  <c r="I1066" i="1" s="1"/>
  <c r="J3385" i="1"/>
  <c r="J988" i="1"/>
  <c r="I165" i="1" a="1"/>
  <c r="I165" i="1" s="1"/>
  <c r="F1844" i="1"/>
  <c r="I428" i="1" a="1"/>
  <c r="I428" i="1" s="1"/>
  <c r="I2529" i="1" a="1"/>
  <c r="I2529" i="1" s="1"/>
  <c r="I2571" i="1" a="1"/>
  <c r="I2571" i="1" s="1"/>
  <c r="F748" i="1"/>
  <c r="I1174" i="1" a="1"/>
  <c r="I1174" i="1" s="1"/>
  <c r="I1576" i="1" a="1"/>
  <c r="I1576" i="1" s="1"/>
  <c r="I2788" i="1" a="1"/>
  <c r="I2788" i="1" s="1"/>
  <c r="F1510" i="1"/>
  <c r="I677" i="1" a="1"/>
  <c r="I677" i="1" s="1"/>
  <c r="F3319" i="1"/>
  <c r="I1408" i="1" a="1"/>
  <c r="I1408" i="1" s="1"/>
  <c r="F828" i="1"/>
  <c r="I890" i="1" a="1"/>
  <c r="I890" i="1" s="1"/>
  <c r="F281" i="1"/>
  <c r="F2327" i="1"/>
  <c r="I635" i="1" a="1"/>
  <c r="I635" i="1" s="1"/>
  <c r="I1398" i="1" a="1"/>
  <c r="I1398" i="1" s="1"/>
  <c r="F2326" i="1"/>
  <c r="I2694" i="1" a="1"/>
  <c r="I2694" i="1" s="1"/>
  <c r="J1904" i="1"/>
  <c r="J3242" i="1"/>
  <c r="I2626" i="1" a="1"/>
  <c r="I2626" i="1" s="1"/>
  <c r="I261" i="1" a="1"/>
  <c r="I261" i="1" s="1"/>
  <c r="J531" i="1"/>
  <c r="J90" i="1"/>
  <c r="J2022" i="1"/>
  <c r="J1023" i="1"/>
  <c r="I2059" i="1" a="1"/>
  <c r="I2059" i="1" s="1"/>
  <c r="J3202" i="1"/>
  <c r="F1323" i="1"/>
  <c r="F1154" i="1"/>
  <c r="F326" i="1"/>
  <c r="F1415" i="1"/>
  <c r="F558" i="1"/>
  <c r="I551" i="1" a="1"/>
  <c r="I551" i="1" s="1"/>
  <c r="F550" i="1"/>
  <c r="J1414" i="1"/>
  <c r="I1941" i="1" a="1"/>
  <c r="I1941" i="1" s="1"/>
  <c r="J2410" i="1"/>
  <c r="I2482" i="1" a="1"/>
  <c r="I2482" i="1" s="1"/>
  <c r="F1174" i="1"/>
  <c r="F2788" i="1"/>
  <c r="F1382" i="1"/>
  <c r="I2124" i="1" a="1"/>
  <c r="I2124" i="1" s="1"/>
  <c r="J2644" i="1"/>
  <c r="F2278" i="1"/>
  <c r="F1548" i="1"/>
  <c r="I1152" i="1" a="1"/>
  <c r="I1152" i="1" s="1"/>
  <c r="I3200" i="1" a="1"/>
  <c r="I3200" i="1" s="1"/>
  <c r="J3174" i="1"/>
  <c r="J777" i="1"/>
  <c r="J1216" i="1"/>
  <c r="I3171" i="1" a="1"/>
  <c r="I3171" i="1" s="1"/>
  <c r="J1877" i="1"/>
  <c r="J2568" i="1"/>
  <c r="I2567" i="1" a="1"/>
  <c r="I2567" i="1" s="1"/>
  <c r="J448" i="1"/>
  <c r="I3357" i="1" a="1"/>
  <c r="I3357" i="1" s="1"/>
  <c r="J213" i="1"/>
  <c r="I1783" i="1" a="1"/>
  <c r="I1783" i="1" s="1"/>
  <c r="I346" i="1" a="1"/>
  <c r="I346" i="1" s="1"/>
  <c r="J3379" i="1"/>
  <c r="I2335" i="1" a="1"/>
  <c r="I2335" i="1" s="1"/>
  <c r="F677" i="1"/>
  <c r="F1299" i="1"/>
  <c r="I723" i="1" a="1"/>
  <c r="I723" i="1" s="1"/>
  <c r="F2114" i="1"/>
  <c r="F222" i="1"/>
  <c r="J1873" i="1"/>
  <c r="I3098" i="1" a="1"/>
  <c r="I3098" i="1" s="1"/>
  <c r="I1573" i="1" a="1"/>
  <c r="I1573" i="1" s="1"/>
  <c r="I2267" i="1" a="1"/>
  <c r="I2267" i="1" s="1"/>
  <c r="F1059" i="1"/>
  <c r="F1462" i="1"/>
  <c r="I892" i="1" a="1"/>
  <c r="I892" i="1" s="1"/>
  <c r="F209" i="1"/>
  <c r="F2030" i="1"/>
  <c r="I796" i="1" a="1"/>
  <c r="I796" i="1" s="1"/>
  <c r="J819" i="1"/>
  <c r="J2511" i="1"/>
  <c r="J2659" i="1"/>
  <c r="J1055" i="1"/>
  <c r="I1330" i="1" a="1"/>
  <c r="I1330" i="1" s="1"/>
  <c r="J2475" i="1"/>
  <c r="I3160" i="1" a="1"/>
  <c r="I3160" i="1" s="1"/>
  <c r="J816" i="1"/>
  <c r="J1001" i="1"/>
  <c r="J1396" i="1"/>
  <c r="I2025" i="1" a="1"/>
  <c r="I2025" i="1" s="1"/>
  <c r="J3344" i="1"/>
  <c r="J343" i="1"/>
  <c r="I29" i="1" a="1"/>
  <c r="I29" i="1" s="1"/>
  <c r="I2197" i="1" a="1"/>
  <c r="I2197" i="1" s="1"/>
  <c r="J1812" i="1"/>
  <c r="J1861" i="1"/>
  <c r="F404" i="1"/>
  <c r="F1314" i="1"/>
  <c r="F1466" i="1"/>
  <c r="I1216" i="1" a="1"/>
  <c r="I1216" i="1" s="1"/>
  <c r="F193" i="1"/>
  <c r="I3379" i="1" a="1"/>
  <c r="I3379" i="1" s="1"/>
  <c r="F1164" i="1"/>
  <c r="J19" i="1"/>
  <c r="J1931" i="1"/>
  <c r="J2360" i="1"/>
  <c r="F1238" i="1"/>
  <c r="J1929" i="1"/>
  <c r="F2930" i="1"/>
  <c r="J1995" i="1"/>
  <c r="F1832" i="1"/>
  <c r="I2692" i="1" a="1"/>
  <c r="I2692" i="1" s="1"/>
  <c r="F1152" i="1"/>
  <c r="F777" i="1"/>
  <c r="I2270" i="1" a="1"/>
  <c r="I2270" i="1" s="1"/>
  <c r="I258" i="1" a="1"/>
  <c r="I258" i="1" s="1"/>
  <c r="J300" i="1"/>
  <c r="F723" i="1"/>
  <c r="I2704" i="1" a="1"/>
  <c r="I2704" i="1" s="1"/>
  <c r="J265" i="1"/>
  <c r="J1464" i="1"/>
  <c r="F294" i="1"/>
  <c r="F2295" i="1"/>
  <c r="F2740" i="1"/>
  <c r="F448" i="1"/>
  <c r="F2331" i="1"/>
  <c r="I3283" i="1" a="1"/>
  <c r="I3283" i="1" s="1"/>
  <c r="I1533" i="1" a="1"/>
  <c r="I1533" i="1" s="1"/>
  <c r="I1833" i="1" a="1"/>
  <c r="I1833" i="1" s="1"/>
  <c r="J388" i="1"/>
  <c r="I1323" i="1" a="1"/>
  <c r="I1323" i="1" s="1"/>
  <c r="I134" i="1" a="1"/>
  <c r="I134" i="1" s="1"/>
  <c r="I1125" i="1" a="1"/>
  <c r="I1125" i="1" s="1"/>
  <c r="I1154" i="1" a="1"/>
  <c r="I1154" i="1" s="1"/>
  <c r="I326" i="1" a="1"/>
  <c r="I326" i="1" s="1"/>
  <c r="J428" i="1"/>
  <c r="I1415" i="1" a="1"/>
  <c r="I1415" i="1" s="1"/>
  <c r="J2529" i="1"/>
  <c r="I3329" i="1" a="1"/>
  <c r="I3329" i="1" s="1"/>
  <c r="J2006" i="1"/>
  <c r="I2240" i="1" a="1"/>
  <c r="I2240" i="1" s="1"/>
  <c r="I362" i="1" a="1"/>
  <c r="I362" i="1" s="1"/>
  <c r="I1969" i="1" a="1"/>
  <c r="I1969" i="1" s="1"/>
  <c r="I2968" i="1" a="1"/>
  <c r="I2968" i="1" s="1"/>
  <c r="J2571" i="1"/>
  <c r="F2208" i="1"/>
  <c r="J2998" i="1"/>
  <c r="I1149" i="1" a="1"/>
  <c r="I1149" i="1" s="1"/>
  <c r="I725" i="1" a="1"/>
  <c r="I725" i="1" s="1"/>
  <c r="J1468" i="1"/>
  <c r="I747" i="1" a="1"/>
  <c r="I747" i="1" s="1"/>
  <c r="J1576" i="1"/>
  <c r="F1601" i="1"/>
  <c r="F2270" i="1"/>
  <c r="J2147" i="1"/>
  <c r="F258" i="1"/>
  <c r="I1779" i="1" a="1"/>
  <c r="I1779" i="1" s="1"/>
  <c r="J1408" i="1"/>
  <c r="F300" i="1"/>
  <c r="J53" i="1"/>
  <c r="I2877" i="1" a="1"/>
  <c r="I2877" i="1" s="1"/>
  <c r="F3296" i="1"/>
  <c r="F2450" i="1"/>
  <c r="F1646" i="1"/>
  <c r="J2036" i="1"/>
  <c r="F1371" i="1"/>
  <c r="J51" i="1"/>
  <c r="I2297" i="1" a="1"/>
  <c r="I2297" i="1" s="1"/>
  <c r="J72" i="1"/>
  <c r="I2201" i="1" a="1"/>
  <c r="I2201" i="1" s="1"/>
  <c r="F1369" i="1"/>
  <c r="J1142" i="1"/>
  <c r="I3061" i="1" a="1"/>
  <c r="I3061" i="1" s="1"/>
  <c r="J1568" i="1"/>
  <c r="J208" i="1"/>
  <c r="F296" i="1"/>
  <c r="F3187" i="1"/>
  <c r="F3155" i="1"/>
  <c r="I3275" i="1" a="1"/>
  <c r="I3275" i="1" s="1"/>
  <c r="F2058" i="1"/>
  <c r="J1626" i="1"/>
  <c r="J3312" i="1"/>
  <c r="I2806" i="1" a="1"/>
  <c r="I2806" i="1" s="1"/>
  <c r="F1013" i="1"/>
  <c r="I1592" i="1" a="1"/>
  <c r="I1592" i="1" s="1"/>
  <c r="I3183" i="1" a="1"/>
  <c r="I3183" i="1" s="1"/>
  <c r="J609" i="1"/>
  <c r="I1619" i="1" a="1"/>
  <c r="I1619" i="1" s="1"/>
  <c r="I1858" i="1" a="1"/>
  <c r="I1858" i="1" s="1"/>
  <c r="F628" i="1"/>
  <c r="I1692" i="1" a="1"/>
  <c r="I1692" i="1" s="1"/>
  <c r="F1103" i="1"/>
  <c r="F1194" i="1"/>
  <c r="I998" i="1" a="1"/>
  <c r="I998" i="1" s="1"/>
  <c r="I3310" i="1" a="1"/>
  <c r="I3310" i="1" s="1"/>
  <c r="F3211" i="1"/>
  <c r="F3370" i="1"/>
  <c r="I979" i="1" a="1"/>
  <c r="I979" i="1" s="1"/>
  <c r="F979" i="1"/>
  <c r="F1980" i="1"/>
  <c r="I1189" i="1" a="1"/>
  <c r="I1189" i="1" s="1"/>
  <c r="F1189" i="1"/>
  <c r="I2052" i="1" a="1"/>
  <c r="I2052" i="1" s="1"/>
  <c r="F2648" i="1"/>
  <c r="I2648" i="1" a="1"/>
  <c r="I2648" i="1" s="1"/>
  <c r="J2648" i="1"/>
  <c r="F657" i="1"/>
  <c r="I657" i="1" a="1"/>
  <c r="I657" i="1" s="1"/>
  <c r="F1495" i="1"/>
  <c r="J1495" i="1"/>
  <c r="I2190" i="1" a="1"/>
  <c r="I2190" i="1" s="1"/>
  <c r="F2190" i="1"/>
  <c r="J2045" i="1"/>
  <c r="F2045" i="1"/>
  <c r="I2045" i="1" a="1"/>
  <c r="I2045" i="1" s="1"/>
  <c r="F1736" i="1"/>
  <c r="J1736" i="1"/>
  <c r="J2967" i="1"/>
  <c r="F2967" i="1"/>
  <c r="I2967" i="1" a="1"/>
  <c r="I2967" i="1" s="1"/>
  <c r="I933" i="1" a="1"/>
  <c r="I933" i="1" s="1"/>
  <c r="F933" i="1"/>
  <c r="I2524" i="1" a="1"/>
  <c r="I2524" i="1" s="1"/>
  <c r="F2524" i="1"/>
  <c r="F2879" i="1"/>
  <c r="J2879" i="1"/>
  <c r="I2879" i="1" a="1"/>
  <c r="I2879" i="1" s="1"/>
  <c r="F665" i="1"/>
  <c r="F2158" i="1"/>
  <c r="F2736" i="1"/>
  <c r="F441" i="1"/>
  <c r="F1753" i="1"/>
  <c r="F1232" i="1"/>
  <c r="F2821" i="1"/>
  <c r="F2469" i="1"/>
  <c r="F2256" i="1"/>
  <c r="I2256" i="1" a="1"/>
  <c r="I2256" i="1" s="1"/>
  <c r="F3367" i="1"/>
  <c r="I1686" i="1" a="1"/>
  <c r="I1686" i="1" s="1"/>
  <c r="F1686" i="1"/>
  <c r="F2129" i="1"/>
  <c r="I2129" i="1" a="1"/>
  <c r="I2129" i="1" s="1"/>
  <c r="I21" i="1" a="1"/>
  <c r="I21" i="1" s="1"/>
  <c r="F21" i="1"/>
  <c r="I910" i="1" a="1"/>
  <c r="I910" i="1" s="1"/>
  <c r="F910" i="1"/>
  <c r="I2460" i="1" a="1"/>
  <c r="I2460" i="1" s="1"/>
  <c r="J2460" i="1"/>
  <c r="I2242" i="1" a="1"/>
  <c r="I2242" i="1" s="1"/>
  <c r="J2242" i="1"/>
  <c r="F2242" i="1"/>
  <c r="I2081" i="1" a="1"/>
  <c r="I2081" i="1" s="1"/>
  <c r="F2081" i="1"/>
  <c r="I2837" i="1" a="1"/>
  <c r="I2837" i="1" s="1"/>
  <c r="F2837" i="1"/>
  <c r="F1625" i="1"/>
  <c r="J686" i="1"/>
  <c r="I686" i="1" a="1"/>
  <c r="I686" i="1" s="1"/>
  <c r="J2348" i="1"/>
  <c r="F2348" i="1"/>
  <c r="I2348" i="1" a="1"/>
  <c r="I2348" i="1" s="1"/>
  <c r="J1357" i="1"/>
  <c r="F1357" i="1"/>
  <c r="I3306" i="1" a="1"/>
  <c r="I3306" i="1" s="1"/>
  <c r="F3306" i="1"/>
  <c r="I3131" i="1" a="1"/>
  <c r="I3131" i="1" s="1"/>
  <c r="J3131" i="1"/>
  <c r="J943" i="1"/>
  <c r="J942" i="1"/>
  <c r="I942" i="1" a="1"/>
  <c r="I942" i="1" s="1"/>
  <c r="J1712" i="1"/>
  <c r="I1712" i="1" a="1"/>
  <c r="I1712" i="1" s="1"/>
  <c r="F1712" i="1"/>
  <c r="I2216" i="1" a="1"/>
  <c r="I2216" i="1" s="1"/>
  <c r="J2216" i="1"/>
  <c r="J1218" i="1"/>
  <c r="F1218" i="1"/>
  <c r="J987" i="1"/>
  <c r="F987" i="1"/>
  <c r="I1971" i="1" a="1"/>
  <c r="I1971" i="1" s="1"/>
  <c r="F1971" i="1"/>
  <c r="F192" i="1"/>
  <c r="I192" i="1" a="1"/>
  <c r="I192" i="1" s="1"/>
  <c r="J885" i="1"/>
  <c r="J415" i="1"/>
  <c r="I610" i="1" a="1"/>
  <c r="I610" i="1" s="1"/>
  <c r="F1592" i="1"/>
  <c r="I2096" i="1" a="1"/>
  <c r="I2096" i="1" s="1"/>
  <c r="J2804" i="1"/>
  <c r="J2985" i="1"/>
  <c r="I2896" i="1" a="1"/>
  <c r="I2896" i="1" s="1"/>
  <c r="J544" i="1"/>
  <c r="J527" i="1"/>
  <c r="J2133" i="1"/>
  <c r="J3181" i="1"/>
  <c r="J1924" i="1"/>
  <c r="I1924" i="1" a="1"/>
  <c r="I1924" i="1" s="1"/>
  <c r="I1101" i="1" a="1"/>
  <c r="I1101" i="1" s="1"/>
  <c r="F1101" i="1"/>
  <c r="F1666" i="1"/>
  <c r="I1666" i="1" a="1"/>
  <c r="I1666" i="1" s="1"/>
  <c r="J1690" i="1"/>
  <c r="F1690" i="1"/>
  <c r="I1690" i="1" a="1"/>
  <c r="I1690" i="1" s="1"/>
  <c r="J1069" i="1"/>
  <c r="J1658" i="1"/>
  <c r="F1658" i="1"/>
  <c r="J3383" i="1"/>
  <c r="F3383" i="1"/>
  <c r="J2520" i="1"/>
  <c r="F2520" i="1"/>
  <c r="I2355" i="1" a="1"/>
  <c r="I2355" i="1" s="1"/>
  <c r="J2977" i="1"/>
  <c r="J3216" i="1"/>
  <c r="I259" i="1" a="1"/>
  <c r="I259" i="1" s="1"/>
  <c r="I1593" i="1" a="1"/>
  <c r="I1593" i="1" s="1"/>
  <c r="F1197" i="1"/>
  <c r="I2927" i="1" a="1"/>
  <c r="I2927" i="1" s="1"/>
  <c r="J1015" i="1"/>
  <c r="I415" i="1" a="1"/>
  <c r="I415" i="1" s="1"/>
  <c r="J2954" i="1"/>
  <c r="I659" i="1" a="1"/>
  <c r="I659" i="1" s="1"/>
  <c r="J3013" i="1"/>
  <c r="I2293" i="1" a="1"/>
  <c r="I2293" i="1" s="1"/>
  <c r="I2592" i="1" a="1"/>
  <c r="I2592" i="1" s="1"/>
  <c r="I1429" i="1" a="1"/>
  <c r="I1429" i="1" s="1"/>
  <c r="J1703" i="1"/>
  <c r="J628" i="1"/>
  <c r="F1925" i="1"/>
  <c r="J2688" i="1"/>
  <c r="F951" i="1"/>
  <c r="J2257" i="1"/>
  <c r="J2772" i="1"/>
  <c r="F1317" i="1"/>
  <c r="F77" i="1"/>
  <c r="I3181" i="1" a="1"/>
  <c r="I3181" i="1" s="1"/>
  <c r="I2731" i="1" a="1"/>
  <c r="I2731" i="1" s="1"/>
  <c r="J1559" i="1"/>
  <c r="I1559" i="1" a="1"/>
  <c r="I1559" i="1" s="1"/>
  <c r="J2674" i="1"/>
  <c r="F412" i="1"/>
  <c r="J412" i="1"/>
  <c r="I3179" i="1" a="1"/>
  <c r="I3179" i="1" s="1"/>
  <c r="I2802" i="1" a="1"/>
  <c r="I2802" i="1" s="1"/>
  <c r="J945" i="1"/>
  <c r="I1095" i="1" a="1"/>
  <c r="I1095" i="1" s="1"/>
  <c r="F1095" i="1"/>
  <c r="J1095" i="1"/>
  <c r="J1946" i="1"/>
  <c r="I1946" i="1" a="1"/>
  <c r="I1946" i="1" s="1"/>
  <c r="I1256" i="1" a="1"/>
  <c r="I1256" i="1" s="1"/>
  <c r="J1256" i="1"/>
  <c r="J132" i="1"/>
  <c r="F132" i="1"/>
  <c r="F1807" i="1"/>
  <c r="I1807" i="1" a="1"/>
  <c r="I1807" i="1" s="1"/>
  <c r="J1060" i="1"/>
  <c r="I1060" i="1" a="1"/>
  <c r="I1060" i="1" s="1"/>
  <c r="F1060" i="1"/>
  <c r="F885" i="1"/>
  <c r="F1593" i="1"/>
  <c r="F610" i="1"/>
  <c r="F2805" i="1"/>
  <c r="I2985" i="1" a="1"/>
  <c r="I2985" i="1" s="1"/>
  <c r="I1718" i="1" a="1"/>
  <c r="I1718" i="1" s="1"/>
  <c r="F1924" i="1"/>
  <c r="I2803" i="1" a="1"/>
  <c r="I2803" i="1" s="1"/>
  <c r="F2803" i="1"/>
  <c r="F1136" i="1"/>
  <c r="I2674" i="1" a="1"/>
  <c r="I2674" i="1" s="1"/>
  <c r="J2092" i="1"/>
  <c r="I2092" i="1" a="1"/>
  <c r="I2092" i="1" s="1"/>
  <c r="F350" i="1"/>
  <c r="I350" i="1" a="1"/>
  <c r="I350" i="1" s="1"/>
  <c r="J230" i="1"/>
  <c r="F230" i="1"/>
  <c r="F172" i="1"/>
  <c r="J172" i="1"/>
  <c r="F226" i="1"/>
  <c r="J226" i="1"/>
  <c r="I226" i="1" a="1"/>
  <c r="I226" i="1" s="1"/>
  <c r="F778" i="1"/>
  <c r="J778" i="1"/>
  <c r="I778" i="1" a="1"/>
  <c r="I778" i="1" s="1"/>
  <c r="I3226" i="1" a="1"/>
  <c r="I3226" i="1" s="1"/>
  <c r="F3226" i="1"/>
  <c r="F776" i="1"/>
  <c r="J776" i="1"/>
  <c r="I776" i="1" a="1"/>
  <c r="I776" i="1" s="1"/>
  <c r="J2754" i="1"/>
  <c r="I2754" i="1" a="1"/>
  <c r="I2754" i="1" s="1"/>
  <c r="F2754" i="1"/>
  <c r="F2688" i="1"/>
  <c r="F231" i="1"/>
  <c r="I2156" i="1" a="1"/>
  <c r="I2156" i="1" s="1"/>
  <c r="F2587" i="1"/>
  <c r="J2587" i="1"/>
  <c r="F3044" i="1"/>
  <c r="I3044" i="1" a="1"/>
  <c r="I3044" i="1" s="1"/>
  <c r="J3044" i="1"/>
  <c r="J3392" i="1"/>
  <c r="I3392" i="1" a="1"/>
  <c r="I3392" i="1" s="1"/>
  <c r="J1223" i="1"/>
  <c r="F1223" i="1"/>
  <c r="I1223" i="1" a="1"/>
  <c r="I1223" i="1" s="1"/>
  <c r="J167" i="1"/>
  <c r="F167" i="1"/>
  <c r="J1830" i="1"/>
  <c r="I1830" i="1" a="1"/>
  <c r="I1830" i="1" s="1"/>
  <c r="F2005" i="1"/>
  <c r="J2005" i="1"/>
  <c r="F1215" i="1"/>
  <c r="J1215" i="1"/>
  <c r="I2412" i="1" a="1"/>
  <c r="I2412" i="1" s="1"/>
  <c r="J2412" i="1"/>
  <c r="F2412" i="1"/>
  <c r="I2637" i="1" a="1"/>
  <c r="I2637" i="1" s="1"/>
  <c r="J2637" i="1"/>
  <c r="I1108" i="1" a="1"/>
  <c r="I1108" i="1" s="1"/>
  <c r="J3275" i="1"/>
  <c r="F1054" i="1"/>
  <c r="I2158" i="1" a="1"/>
  <c r="I2158" i="1" s="1"/>
  <c r="J2736" i="1"/>
  <c r="J2806" i="1"/>
  <c r="F2954" i="1"/>
  <c r="J455" i="1"/>
  <c r="J1625" i="1"/>
  <c r="J1753" i="1"/>
  <c r="F1703" i="1"/>
  <c r="I1460" i="1" a="1"/>
  <c r="I1460" i="1" s="1"/>
  <c r="J738" i="1"/>
  <c r="J1232" i="1"/>
  <c r="I1667" i="1" a="1"/>
  <c r="I1667" i="1" s="1"/>
  <c r="J3310" i="1"/>
  <c r="F1617" i="1"/>
  <c r="I1617" i="1" a="1"/>
  <c r="I1617" i="1" s="1"/>
  <c r="F2287" i="1"/>
  <c r="J2287" i="1"/>
  <c r="I2587" i="1" a="1"/>
  <c r="I2587" i="1" s="1"/>
  <c r="I3367" i="1" a="1"/>
  <c r="I3367" i="1" s="1"/>
  <c r="J3366" i="1"/>
  <c r="J2052" i="1"/>
  <c r="J3308" i="1"/>
  <c r="J59" i="1"/>
  <c r="F197" i="1"/>
  <c r="I876" i="1" a="1"/>
  <c r="I876" i="1" s="1"/>
  <c r="F2858" i="1"/>
  <c r="J2858" i="1"/>
  <c r="J939" i="1"/>
  <c r="F939" i="1"/>
  <c r="I939" i="1" a="1"/>
  <c r="I939" i="1" s="1"/>
  <c r="J729" i="1"/>
  <c r="I729" i="1" a="1"/>
  <c r="I729" i="1" s="1"/>
  <c r="F729" i="1"/>
  <c r="F869" i="1"/>
  <c r="J869" i="1"/>
  <c r="I1545" i="1" a="1"/>
  <c r="I1545" i="1" s="1"/>
  <c r="J1545" i="1"/>
  <c r="F1545" i="1"/>
  <c r="F3336" i="1"/>
  <c r="F1046" i="1"/>
  <c r="I1225" i="1" a="1"/>
  <c r="I1225" i="1" s="1"/>
  <c r="J1450" i="1"/>
  <c r="J1920" i="1"/>
  <c r="I1349" i="1" a="1"/>
  <c r="I1349" i="1" s="1"/>
  <c r="F2087" i="1"/>
  <c r="I587" i="1" a="1"/>
  <c r="I587" i="1" s="1"/>
  <c r="J989" i="1"/>
  <c r="J105" i="1"/>
  <c r="J1221" i="1"/>
  <c r="I2009" i="1" a="1"/>
  <c r="I2009" i="1" s="1"/>
  <c r="J2720" i="1"/>
  <c r="I663" i="1" a="1"/>
  <c r="I663" i="1" s="1"/>
  <c r="F166" i="1"/>
  <c r="I1580" i="1" a="1"/>
  <c r="I1580" i="1" s="1"/>
  <c r="F316" i="1"/>
  <c r="F286" i="1"/>
  <c r="I238" i="1" a="1"/>
  <c r="I238" i="1" s="1"/>
  <c r="I2793" i="1" a="1"/>
  <c r="I2793" i="1" s="1"/>
  <c r="J1843" i="1"/>
  <c r="I2759" i="1" a="1"/>
  <c r="I2759" i="1" s="1"/>
  <c r="J3301" i="1"/>
  <c r="J1650" i="1"/>
  <c r="I1677" i="1" a="1"/>
  <c r="I1677" i="1" s="1"/>
  <c r="J1482" i="1"/>
  <c r="J2604" i="1"/>
  <c r="J746" i="1"/>
  <c r="J1479" i="1"/>
  <c r="J489" i="1"/>
  <c r="J1030" i="1"/>
  <c r="I2171" i="1" a="1"/>
  <c r="I2171" i="1" s="1"/>
  <c r="I189" i="1" a="1"/>
  <c r="I189" i="1" s="1"/>
  <c r="J189" i="1"/>
  <c r="J959" i="1"/>
  <c r="F959" i="1"/>
  <c r="I959" i="1" a="1"/>
  <c r="I959" i="1" s="1"/>
  <c r="F1141" i="1"/>
  <c r="I1141" i="1" a="1"/>
  <c r="I1141" i="1" s="1"/>
  <c r="J1141" i="1"/>
  <c r="I66" i="1" a="1"/>
  <c r="I66" i="1" s="1"/>
  <c r="J66" i="1"/>
  <c r="I1920" i="1" a="1"/>
  <c r="I1920" i="1" s="1"/>
  <c r="F317" i="1"/>
  <c r="I105" i="1" a="1"/>
  <c r="I105" i="1" s="1"/>
  <c r="F1740" i="1"/>
  <c r="F2710" i="1"/>
  <c r="J1603" i="1"/>
  <c r="I1650" i="1" a="1"/>
  <c r="I1650" i="1" s="1"/>
  <c r="I2966" i="1" a="1"/>
  <c r="I2966" i="1" s="1"/>
  <c r="J2209" i="1"/>
  <c r="I2411" i="1" a="1"/>
  <c r="I2411" i="1" s="1"/>
  <c r="J425" i="1"/>
  <c r="I748" i="1" a="1"/>
  <c r="I748" i="1" s="1"/>
  <c r="I1162" i="1" a="1"/>
  <c r="I1162" i="1" s="1"/>
  <c r="J1483" i="1"/>
  <c r="I284" i="1" a="1"/>
  <c r="I284" i="1" s="1"/>
  <c r="I2604" i="1" a="1"/>
  <c r="I2604" i="1" s="1"/>
  <c r="I746" i="1" a="1"/>
  <c r="I746" i="1" s="1"/>
  <c r="I489" i="1" a="1"/>
  <c r="I489" i="1" s="1"/>
  <c r="J171" i="1"/>
  <c r="I2663" i="1" a="1"/>
  <c r="I2663" i="1" s="1"/>
  <c r="I1507" i="1" a="1"/>
  <c r="I1507" i="1" s="1"/>
  <c r="F1507" i="1"/>
  <c r="J3165" i="1"/>
  <c r="F3165" i="1"/>
  <c r="I3165" i="1" a="1"/>
  <c r="I3165" i="1" s="1"/>
  <c r="F1572" i="1"/>
  <c r="J1572" i="1"/>
  <c r="I1977" i="1" a="1"/>
  <c r="I1977" i="1" s="1"/>
  <c r="J2890" i="1"/>
  <c r="I2725" i="1" a="1"/>
  <c r="I2725" i="1" s="1"/>
  <c r="I2855" i="1" a="1"/>
  <c r="I2855" i="1" s="1"/>
  <c r="I1613" i="1" a="1"/>
  <c r="I1613" i="1" s="1"/>
  <c r="J2013" i="1"/>
  <c r="J992" i="1"/>
  <c r="I3151" i="1" a="1"/>
  <c r="I3151" i="1" s="1"/>
  <c r="J1493" i="1"/>
  <c r="I2221" i="1" a="1"/>
  <c r="I2221" i="1" s="1"/>
  <c r="I1976" i="1" a="1"/>
  <c r="I1976" i="1" s="1"/>
  <c r="I407" i="1" a="1"/>
  <c r="I407" i="1" s="1"/>
  <c r="J1555" i="1"/>
  <c r="J1132" i="1"/>
  <c r="F1450" i="1"/>
  <c r="I3264" i="1" a="1"/>
  <c r="I3264" i="1" s="1"/>
  <c r="J3386" i="1"/>
  <c r="F587" i="1"/>
  <c r="I1744" i="1" a="1"/>
  <c r="I1744" i="1" s="1"/>
  <c r="I2305" i="1" a="1"/>
  <c r="I2305" i="1" s="1"/>
  <c r="I2670" i="1" a="1"/>
  <c r="I2670" i="1" s="1"/>
  <c r="F663" i="1"/>
  <c r="F732" i="1"/>
  <c r="F1580" i="1"/>
  <c r="F2883" i="1"/>
  <c r="F2375" i="1"/>
  <c r="F2793" i="1"/>
  <c r="F2941" i="1"/>
  <c r="I1603" i="1" a="1"/>
  <c r="I1603" i="1" s="1"/>
  <c r="F2914" i="1"/>
  <c r="I1778" i="1" a="1"/>
  <c r="I1778" i="1" s="1"/>
  <c r="J1778" i="1"/>
  <c r="I2001" i="1" a="1"/>
  <c r="I2001" i="1" s="1"/>
  <c r="F2001" i="1"/>
  <c r="F2171" i="1"/>
  <c r="J7" i="1"/>
  <c r="F7" i="1"/>
  <c r="I7" i="1" a="1"/>
  <c r="I7" i="1" s="1"/>
  <c r="I34" i="1" a="1"/>
  <c r="I34" i="1" s="1"/>
  <c r="J34" i="1"/>
  <c r="I446" i="1" a="1"/>
  <c r="I446" i="1" s="1"/>
  <c r="F446" i="1"/>
  <c r="F1400" i="1"/>
  <c r="I1400" i="1" a="1"/>
  <c r="I1400" i="1" s="1"/>
  <c r="J1077" i="1"/>
  <c r="F1077" i="1"/>
  <c r="I1077" i="1" a="1"/>
  <c r="I1077" i="1" s="1"/>
  <c r="I2063" i="1" a="1"/>
  <c r="I2063" i="1" s="1"/>
  <c r="J2063" i="1"/>
  <c r="I509" i="1" a="1"/>
  <c r="I509" i="1" s="1"/>
  <c r="F509" i="1"/>
  <c r="J3094" i="1"/>
  <c r="F3094" i="1"/>
  <c r="I3094" i="1" a="1"/>
  <c r="I3094" i="1" s="1"/>
  <c r="I2890" i="1" a="1"/>
  <c r="I2890" i="1" s="1"/>
  <c r="F3206" i="1"/>
  <c r="F2983" i="1"/>
  <c r="I1555" i="1" a="1"/>
  <c r="I1555" i="1" s="1"/>
  <c r="I1132" i="1" a="1"/>
  <c r="I1132" i="1" s="1"/>
  <c r="F2920" i="1"/>
  <c r="I3386" i="1" a="1"/>
  <c r="I3386" i="1" s="1"/>
  <c r="F2044" i="1"/>
  <c r="F1260" i="1"/>
  <c r="F2885" i="1"/>
  <c r="F3033" i="1"/>
  <c r="F2761" i="1"/>
  <c r="J2686" i="1"/>
  <c r="F3029" i="1"/>
  <c r="I653" i="1" a="1"/>
  <c r="I653" i="1" s="1"/>
  <c r="F2999" i="1"/>
  <c r="I1301" i="1" a="1"/>
  <c r="I1301" i="1" s="1"/>
  <c r="F1301" i="1"/>
  <c r="J1301" i="1"/>
  <c r="J149" i="1"/>
  <c r="F149" i="1"/>
  <c r="I3122" i="1" a="1"/>
  <c r="I3122" i="1" s="1"/>
  <c r="F3122" i="1"/>
  <c r="J3122" i="1"/>
  <c r="J102" i="1"/>
  <c r="F102" i="1"/>
  <c r="F131" i="1"/>
  <c r="J131" i="1"/>
  <c r="J2367" i="1"/>
  <c r="F2367" i="1"/>
  <c r="F510" i="1"/>
  <c r="J510" i="1"/>
  <c r="F2441" i="1"/>
  <c r="I2441" i="1" a="1"/>
  <c r="I2441" i="1" s="1"/>
  <c r="J2441" i="1"/>
  <c r="F992" i="1"/>
  <c r="F3151" i="1"/>
  <c r="F2221" i="1"/>
  <c r="F1744" i="1"/>
  <c r="I1405" i="1" a="1"/>
  <c r="I1405" i="1" s="1"/>
  <c r="J1405" i="1"/>
  <c r="I2108" i="1" a="1"/>
  <c r="I2108" i="1" s="1"/>
  <c r="J2108" i="1"/>
  <c r="I1804" i="1" a="1"/>
  <c r="I1804" i="1" s="1"/>
  <c r="F1804" i="1"/>
  <c r="J888" i="1"/>
  <c r="F888" i="1"/>
  <c r="F147" i="1"/>
  <c r="I147" i="1" a="1"/>
  <c r="I147" i="1" s="1"/>
  <c r="F2162" i="1"/>
  <c r="J2162" i="1"/>
  <c r="F185" i="1"/>
  <c r="J185" i="1"/>
  <c r="I2472" i="1" a="1"/>
  <c r="I2472" i="1" s="1"/>
  <c r="F2472" i="1"/>
  <c r="J2472" i="1"/>
  <c r="J2546" i="1"/>
  <c r="F2546" i="1"/>
  <c r="I2438" i="1" a="1"/>
  <c r="I2438" i="1" s="1"/>
  <c r="J2438" i="1"/>
  <c r="I853" i="1" a="1"/>
  <c r="I853" i="1" s="1"/>
  <c r="I1040" i="1" a="1"/>
  <c r="I1040" i="1" s="1"/>
  <c r="J2333" i="1"/>
  <c r="F2333" i="1"/>
  <c r="J1278" i="1"/>
  <c r="F1278" i="1"/>
  <c r="J1934" i="1"/>
  <c r="F1934" i="1"/>
  <c r="J188" i="1"/>
  <c r="I1079" i="1" a="1"/>
  <c r="I1079" i="1" s="1"/>
  <c r="J1079" i="1"/>
  <c r="F919" i="1"/>
  <c r="J919" i="1"/>
  <c r="F2979" i="1"/>
  <c r="J2979" i="1"/>
  <c r="J712" i="1"/>
  <c r="I712" i="1" a="1"/>
  <c r="I712" i="1" s="1"/>
  <c r="J2198" i="1"/>
  <c r="I2198" i="1" a="1"/>
  <c r="I2198" i="1" s="1"/>
  <c r="I926" i="1" a="1"/>
  <c r="I926" i="1" s="1"/>
  <c r="F926" i="1"/>
  <c r="J926" i="1"/>
  <c r="J2784" i="1"/>
  <c r="F2784" i="1"/>
  <c r="I237" i="1" a="1"/>
  <c r="I237" i="1" s="1"/>
  <c r="J237" i="1"/>
  <c r="J921" i="1"/>
  <c r="I921" i="1" a="1"/>
  <c r="I921" i="1" s="1"/>
  <c r="J1727" i="1"/>
  <c r="F1727" i="1"/>
  <c r="I1727" i="1" a="1"/>
  <c r="I1727" i="1" s="1"/>
  <c r="J150" i="1"/>
  <c r="I150" i="1" a="1"/>
  <c r="I150" i="1" s="1"/>
  <c r="F1779" i="1"/>
  <c r="F373" i="1"/>
  <c r="I2112" i="1" a="1"/>
  <c r="I2112" i="1" s="1"/>
  <c r="I1279" i="1" a="1"/>
  <c r="I1279" i="1" s="1"/>
  <c r="F1279" i="1"/>
  <c r="J1279" i="1"/>
  <c r="J793" i="1"/>
  <c r="F1959" i="1"/>
  <c r="I1959" i="1" a="1"/>
  <c r="I1959" i="1" s="1"/>
  <c r="F1571" i="1"/>
  <c r="F960" i="1"/>
  <c r="F3374" i="1"/>
  <c r="F30" i="1"/>
  <c r="I323" i="1" a="1"/>
  <c r="I323" i="1" s="1"/>
  <c r="F741" i="1"/>
  <c r="F1833" i="1"/>
  <c r="F2360" i="1"/>
  <c r="I2446" i="1" a="1"/>
  <c r="I2446" i="1" s="1"/>
  <c r="F2659" i="1"/>
  <c r="F766" i="1"/>
  <c r="F1728" i="1"/>
  <c r="F1983" i="1"/>
  <c r="F1774" i="1"/>
  <c r="F2681" i="1"/>
  <c r="F204" i="1"/>
  <c r="F2865" i="1"/>
  <c r="F2328" i="1"/>
  <c r="F1533" i="1"/>
  <c r="F2694" i="1"/>
  <c r="F480" i="1"/>
  <c r="F181" i="1"/>
  <c r="I2992" i="1" a="1"/>
  <c r="I2992" i="1" s="1"/>
  <c r="J47" i="1"/>
  <c r="I422" i="1" a="1"/>
  <c r="I422" i="1" s="1"/>
  <c r="J585" i="1"/>
  <c r="I1208" i="1" a="1"/>
  <c r="I1208" i="1" s="1"/>
  <c r="I1299" i="1" a="1"/>
  <c r="I1299" i="1" s="1"/>
  <c r="I662" i="1" a="1"/>
  <c r="I662" i="1" s="1"/>
  <c r="I2036" i="1" a="1"/>
  <c r="I2036" i="1" s="1"/>
  <c r="J2114" i="1"/>
  <c r="J122" i="1"/>
  <c r="I1705" i="1" a="1"/>
  <c r="I1705" i="1" s="1"/>
  <c r="F1672" i="1"/>
  <c r="J2959" i="1"/>
  <c r="I51" i="1" a="1"/>
  <c r="I51" i="1" s="1"/>
  <c r="J84" i="1"/>
  <c r="J1755" i="1"/>
  <c r="I1059" i="1" a="1"/>
  <c r="I1059" i="1" s="1"/>
  <c r="I891" i="1" a="1"/>
  <c r="I891" i="1" s="1"/>
  <c r="J2477" i="1"/>
  <c r="I1369" i="1" a="1"/>
  <c r="I1369" i="1" s="1"/>
  <c r="J2326" i="1"/>
  <c r="I370" i="1" a="1"/>
  <c r="I370" i="1" s="1"/>
  <c r="I2164" i="1" a="1"/>
  <c r="I2164" i="1" s="1"/>
  <c r="I767" i="1" a="1"/>
  <c r="I767" i="1" s="1"/>
  <c r="J2445" i="1"/>
  <c r="J1775" i="1"/>
  <c r="F2146" i="1"/>
  <c r="I3252" i="1" a="1"/>
  <c r="I3252" i="1" s="1"/>
  <c r="F1835" i="1"/>
  <c r="I122" i="1" a="1"/>
  <c r="I122" i="1" s="1"/>
  <c r="F3292" i="1"/>
  <c r="F2035" i="1"/>
  <c r="I84" i="1" a="1"/>
  <c r="I84" i="1" s="1"/>
  <c r="J2168" i="1"/>
  <c r="F183" i="1"/>
  <c r="J2066" i="1"/>
  <c r="J1462" i="1"/>
  <c r="F2599" i="1"/>
  <c r="F2201" i="1"/>
  <c r="J3276" i="1"/>
  <c r="F719" i="1"/>
  <c r="F176" i="1"/>
  <c r="J2900" i="1"/>
  <c r="I2744" i="1" a="1"/>
  <c r="I2744" i="1" s="1"/>
  <c r="F2105" i="1"/>
  <c r="I2027" i="1" a="1"/>
  <c r="I2027" i="1" s="1"/>
  <c r="J2163" i="1"/>
  <c r="J235" i="1"/>
  <c r="I2445" i="1" a="1"/>
  <c r="I2445" i="1" s="1"/>
  <c r="J3346" i="1"/>
  <c r="J844" i="1"/>
  <c r="J1567" i="1"/>
  <c r="J392" i="1"/>
  <c r="J1958" i="1"/>
  <c r="I6" i="1" a="1"/>
  <c r="I6" i="1" s="1"/>
  <c r="J550" i="1"/>
  <c r="I2023" i="1" a="1"/>
  <c r="I2023" i="1" s="1"/>
  <c r="F113" i="1"/>
  <c r="J1992" i="1"/>
  <c r="I368" i="1" a="1"/>
  <c r="I368" i="1" s="1"/>
  <c r="I2593" i="1" a="1"/>
  <c r="I2593" i="1" s="1"/>
  <c r="I2900" i="1" a="1"/>
  <c r="I2900" i="1" s="1"/>
  <c r="I920" i="1" a="1"/>
  <c r="I920" i="1" s="1"/>
  <c r="F481" i="1"/>
  <c r="I532" i="1" a="1"/>
  <c r="I532" i="1" s="1"/>
  <c r="J296" i="1"/>
  <c r="I2163" i="1" a="1"/>
  <c r="I2163" i="1" s="1"/>
  <c r="F1866" i="1"/>
  <c r="J2230" i="1"/>
  <c r="I392" i="1" a="1"/>
  <c r="I392" i="1" s="1"/>
  <c r="F1643" i="1"/>
  <c r="I2740" i="1" a="1"/>
  <c r="I2740" i="1" s="1"/>
  <c r="I956" i="1" a="1"/>
  <c r="I956" i="1" s="1"/>
  <c r="I841" i="1" a="1"/>
  <c r="I841" i="1" s="1"/>
  <c r="J982" i="1"/>
  <c r="F127" i="1"/>
  <c r="F3373" i="1"/>
  <c r="F2595" i="1"/>
  <c r="J3218" i="1"/>
  <c r="F3346" i="1"/>
  <c r="I1996" i="1" a="1"/>
  <c r="I1996" i="1" s="1"/>
  <c r="F1567" i="1"/>
  <c r="I1238" i="1" a="1"/>
  <c r="I1238" i="1" s="1"/>
  <c r="I2685" i="1" a="1"/>
  <c r="I2685" i="1" s="1"/>
  <c r="I1295" i="1" a="1"/>
  <c r="I1295" i="1" s="1"/>
  <c r="I2506" i="1" a="1"/>
  <c r="I2506" i="1" s="1"/>
  <c r="I2776" i="1" a="1"/>
  <c r="I2776" i="1" s="1"/>
  <c r="J68" i="1"/>
  <c r="F389" i="1"/>
  <c r="F2023" i="1"/>
  <c r="F1993" i="1"/>
  <c r="J530" i="1"/>
  <c r="J2865" i="1"/>
  <c r="J2021" i="1"/>
  <c r="J1078" i="1"/>
  <c r="I32" i="1" a="1"/>
  <c r="I32" i="1" s="1"/>
  <c r="I2325" i="1" a="1"/>
  <c r="I2325" i="1" s="1"/>
  <c r="F612" i="1"/>
  <c r="F3342" i="1"/>
  <c r="F711" i="1"/>
  <c r="I2021" i="1" a="1"/>
  <c r="I2021" i="1" s="1"/>
  <c r="I2737" i="1" a="1"/>
  <c r="I2737" i="1" s="1"/>
  <c r="F477" i="1"/>
  <c r="I2320" i="1" a="1"/>
  <c r="I2320" i="1" s="1"/>
  <c r="I1293" i="1" a="1"/>
  <c r="I1293" i="1" s="1"/>
  <c r="F3090" i="1"/>
  <c r="F1895" i="1"/>
  <c r="I1894" i="1" a="1"/>
  <c r="I1894" i="1" s="1"/>
  <c r="I764" i="1" a="1"/>
  <c r="I764" i="1" s="1"/>
  <c r="F3371" i="1"/>
  <c r="F914" i="1"/>
  <c r="F3213" i="1"/>
  <c r="F2470" i="1"/>
  <c r="F1230" i="1"/>
  <c r="F2134" i="1"/>
  <c r="F784" i="1"/>
  <c r="F2771" i="1"/>
  <c r="F2504" i="1"/>
  <c r="I2053" i="1" a="1"/>
  <c r="I2053" i="1" s="1"/>
  <c r="I687" i="1" a="1"/>
  <c r="I687" i="1" s="1"/>
  <c r="I3048" i="1" a="1"/>
  <c r="I3048" i="1" s="1"/>
  <c r="I3236" i="1" a="1"/>
  <c r="I3236" i="1" s="1"/>
  <c r="F1270" i="1"/>
  <c r="I2651" i="1" a="1"/>
  <c r="I2651" i="1" s="1"/>
  <c r="I1291" i="1" a="1"/>
  <c r="I1291" i="1" s="1"/>
  <c r="I3084" i="1" a="1"/>
  <c r="I3084" i="1" s="1"/>
  <c r="I292" i="1" a="1"/>
  <c r="I292" i="1" s="1"/>
  <c r="F410" i="1"/>
  <c r="F2051" i="1"/>
  <c r="F1849" i="1"/>
  <c r="I2153" i="1" a="1"/>
  <c r="I2153" i="1" s="1"/>
  <c r="F2383" i="1"/>
  <c r="F2493" i="1"/>
  <c r="I2671" i="1" a="1"/>
  <c r="I2671" i="1" s="1"/>
  <c r="F2222" i="1"/>
  <c r="F588" i="1"/>
  <c r="I3335" i="1" a="1"/>
  <c r="I3335" i="1" s="1"/>
  <c r="F3335" i="1"/>
  <c r="I366" i="1" a="1"/>
  <c r="I366" i="1" s="1"/>
  <c r="F1392" i="1"/>
  <c r="F884" i="1"/>
  <c r="F1430" i="1"/>
  <c r="F3057" i="1"/>
  <c r="F61" i="1"/>
  <c r="F1193" i="1"/>
  <c r="F1956" i="1"/>
  <c r="F2257" i="1"/>
  <c r="F1856" i="1"/>
  <c r="F2827" i="1"/>
  <c r="F22" i="1"/>
  <c r="F3087" i="1"/>
  <c r="I526" i="1" a="1"/>
  <c r="I526" i="1" s="1"/>
  <c r="F2973" i="1"/>
  <c r="F76" i="1"/>
  <c r="F735" i="1"/>
  <c r="F3045" i="1"/>
  <c r="J1952" i="1"/>
  <c r="F59" i="1"/>
  <c r="I1188" i="1" a="1"/>
  <c r="I1188" i="1" s="1"/>
  <c r="I2584" i="1" a="1"/>
  <c r="I2584" i="1" s="1"/>
  <c r="F2014" i="1"/>
  <c r="J229" i="1"/>
  <c r="J2583" i="1"/>
  <c r="J1769" i="1"/>
  <c r="J3281" i="1"/>
  <c r="J1748" i="1"/>
  <c r="J1615" i="1"/>
  <c r="J589" i="1"/>
  <c r="I2050" i="1" a="1"/>
  <c r="I2050" i="1" s="1"/>
  <c r="J2384" i="1"/>
  <c r="J3207" i="1"/>
  <c r="J3206" i="1"/>
  <c r="F945" i="1"/>
  <c r="J1267" i="1"/>
  <c r="I1353" i="1" a="1"/>
  <c r="I1353" i="1" s="1"/>
  <c r="J2538" i="1"/>
  <c r="F1563" i="1"/>
  <c r="J2313" i="1"/>
  <c r="F46" i="1"/>
  <c r="F2926" i="1"/>
  <c r="F3241" i="1"/>
  <c r="I2259" i="1" a="1"/>
  <c r="I2259" i="1" s="1"/>
  <c r="J342" i="1"/>
  <c r="F2320" i="1"/>
  <c r="F1293" i="1"/>
  <c r="F1140" i="1"/>
  <c r="J981" i="1"/>
  <c r="F3311" i="1"/>
  <c r="I25" i="1" a="1"/>
  <c r="I25" i="1" s="1"/>
  <c r="I440" i="1" a="1"/>
  <c r="I440" i="1" s="1"/>
  <c r="J3138" i="1"/>
  <c r="J2975" i="1"/>
  <c r="J2096" i="1"/>
  <c r="F1893" i="1"/>
  <c r="I3089" i="1" a="1"/>
  <c r="I3089" i="1" s="1"/>
  <c r="F1460" i="1"/>
  <c r="I1103" i="1" a="1"/>
  <c r="I1103" i="1" s="1"/>
  <c r="F545" i="1"/>
  <c r="F1638" i="1"/>
  <c r="J2437" i="1"/>
  <c r="F2772" i="1"/>
  <c r="F544" i="1"/>
  <c r="F879" i="1"/>
  <c r="I837" i="1" a="1"/>
  <c r="I837" i="1" s="1"/>
  <c r="J1980" i="1"/>
  <c r="I2657" i="1" a="1"/>
  <c r="I2657" i="1" s="1"/>
  <c r="F2053" i="1"/>
  <c r="J2803" i="1"/>
  <c r="J1666" i="1"/>
  <c r="I2819" i="1" a="1"/>
  <c r="I2819" i="1" s="1"/>
  <c r="J2861" i="1"/>
  <c r="F3048" i="1"/>
  <c r="F3236" i="1"/>
  <c r="J1558" i="1"/>
  <c r="J350" i="1"/>
  <c r="J3235" i="1"/>
  <c r="F2652" i="1"/>
  <c r="I2468" i="1" a="1"/>
  <c r="I2468" i="1" s="1"/>
  <c r="F1291" i="1"/>
  <c r="J3270" i="1"/>
  <c r="I2690" i="1" a="1"/>
  <c r="I2690" i="1" s="1"/>
  <c r="I563" i="1" a="1"/>
  <c r="I563" i="1" s="1"/>
  <c r="J605" i="1"/>
  <c r="J1520" i="1"/>
  <c r="F2921" i="1"/>
  <c r="I305" i="1" a="1"/>
  <c r="I305" i="1" s="1"/>
  <c r="I561" i="1" a="1"/>
  <c r="I561" i="1" s="1"/>
  <c r="I337" i="1" a="1"/>
  <c r="I337" i="1" s="1"/>
  <c r="J3005" i="1"/>
  <c r="J2800" i="1"/>
  <c r="J274" i="1"/>
  <c r="I2583" i="1" a="1"/>
  <c r="I2583" i="1" s="1"/>
  <c r="I1769" i="1" a="1"/>
  <c r="I1769" i="1" s="1"/>
  <c r="I685" i="1" a="1"/>
  <c r="I685" i="1" s="1"/>
  <c r="F1454" i="1"/>
  <c r="I1748" i="1" a="1"/>
  <c r="I1748" i="1" s="1"/>
  <c r="I589" i="1" a="1"/>
  <c r="I589" i="1" s="1"/>
  <c r="F946" i="1"/>
  <c r="F1850" i="1"/>
  <c r="I2384" i="1" a="1"/>
  <c r="I2384" i="1" s="1"/>
  <c r="F336" i="1"/>
  <c r="J2649" i="1"/>
  <c r="J1633" i="1"/>
  <c r="J2129" i="1"/>
  <c r="F857" i="1"/>
  <c r="I2013" i="1" a="1"/>
  <c r="I2013" i="1" s="1"/>
  <c r="J541" i="1"/>
  <c r="I1700" i="1" a="1"/>
  <c r="I1700" i="1" s="1"/>
  <c r="J2722" i="1"/>
  <c r="F2722" i="1"/>
  <c r="I1133" i="1" a="1"/>
  <c r="I1133" i="1" s="1"/>
  <c r="J1133" i="1"/>
  <c r="I1386" i="1" a="1"/>
  <c r="I1386" i="1" s="1"/>
  <c r="J1386" i="1"/>
  <c r="I3039" i="1" a="1"/>
  <c r="I3039" i="1" s="1"/>
  <c r="F3039" i="1"/>
  <c r="F2737" i="1"/>
  <c r="F1894" i="1"/>
  <c r="F764" i="1"/>
  <c r="F526" i="1"/>
  <c r="F687" i="1"/>
  <c r="F2651" i="1"/>
  <c r="F3084" i="1"/>
  <c r="F1188" i="1"/>
  <c r="J155" i="1"/>
  <c r="F155" i="1"/>
  <c r="I2220" i="1" a="1"/>
  <c r="I2220" i="1" s="1"/>
  <c r="F2220" i="1"/>
  <c r="I756" i="1" a="1"/>
  <c r="I756" i="1" s="1"/>
  <c r="J756" i="1"/>
  <c r="F756" i="1"/>
  <c r="J3039" i="1"/>
  <c r="J1766" i="1"/>
  <c r="F1766" i="1"/>
  <c r="I1853" i="1" a="1"/>
  <c r="I1853" i="1" s="1"/>
  <c r="J3043" i="1"/>
  <c r="I3391" i="1" a="1"/>
  <c r="I3391" i="1" s="1"/>
  <c r="J252" i="1"/>
  <c r="J856" i="1"/>
  <c r="I1264" i="1" a="1"/>
  <c r="I1264" i="1" s="1"/>
  <c r="F1264" i="1"/>
  <c r="I289" i="1" a="1"/>
  <c r="I289" i="1" s="1"/>
  <c r="I2463" i="1" a="1"/>
  <c r="I2463" i="1" s="1"/>
  <c r="J2689" i="1"/>
  <c r="J2797" i="1"/>
  <c r="I3081" i="1" a="1"/>
  <c r="I3081" i="1" s="1"/>
  <c r="J1047" i="1"/>
  <c r="J1423" i="1"/>
  <c r="J1661" i="1"/>
  <c r="I2189" i="1" a="1"/>
  <c r="I2189" i="1" s="1"/>
  <c r="J2220" i="1"/>
  <c r="J10" i="1"/>
  <c r="F10" i="1"/>
  <c r="I1585" i="1" a="1"/>
  <c r="I1585" i="1" s="1"/>
  <c r="F1585" i="1"/>
  <c r="I3279" i="1" a="1"/>
  <c r="I3279" i="1" s="1"/>
  <c r="F3279" i="1"/>
  <c r="I540" i="1" a="1"/>
  <c r="I540" i="1" s="1"/>
  <c r="F540" i="1"/>
  <c r="J2536" i="1"/>
  <c r="F2536" i="1"/>
  <c r="F2721" i="1"/>
  <c r="J2721" i="1"/>
  <c r="J1901" i="1"/>
  <c r="J786" i="1"/>
  <c r="J2926" i="1"/>
  <c r="J1140" i="1"/>
  <c r="I2316" i="1" a="1"/>
  <c r="I2316" i="1" s="1"/>
  <c r="J3058" i="1"/>
  <c r="J3090" i="1"/>
  <c r="J884" i="1"/>
  <c r="I1895" i="1" a="1"/>
  <c r="I1895" i="1" s="1"/>
  <c r="I980" i="1" a="1"/>
  <c r="I980" i="1" s="1"/>
  <c r="I3371" i="1" a="1"/>
  <c r="I3371" i="1" s="1"/>
  <c r="I914" i="1" a="1"/>
  <c r="I914" i="1" s="1"/>
  <c r="I1693" i="1" a="1"/>
  <c r="I1693" i="1" s="1"/>
  <c r="I1811" i="1" a="1"/>
  <c r="I1811" i="1" s="1"/>
  <c r="I1230" i="1" a="1"/>
  <c r="I1230" i="1" s="1"/>
  <c r="J997" i="1"/>
  <c r="J1770" i="1"/>
  <c r="J1857" i="1"/>
  <c r="J1856" i="1"/>
  <c r="J2134" i="1"/>
  <c r="I331" i="1" a="1"/>
  <c r="I331" i="1" s="1"/>
  <c r="J473" i="1"/>
  <c r="J3010" i="1"/>
  <c r="I995" i="1" a="1"/>
  <c r="I995" i="1" s="1"/>
  <c r="I3237" i="1" a="1"/>
  <c r="I3237" i="1" s="1"/>
  <c r="I76" i="1" a="1"/>
  <c r="I76" i="1" s="1"/>
  <c r="I735" i="1" a="1"/>
  <c r="I735" i="1" s="1"/>
  <c r="I2253" i="1" a="1"/>
  <c r="I2253" i="1" s="1"/>
  <c r="J1521" i="1"/>
  <c r="J1316" i="1"/>
  <c r="I1467" i="1" a="1"/>
  <c r="I1467" i="1" s="1"/>
  <c r="J2921" i="1"/>
  <c r="I2014" i="1" a="1"/>
  <c r="I2014" i="1" s="1"/>
  <c r="J292" i="1"/>
  <c r="F3043" i="1"/>
  <c r="J1851" i="1"/>
  <c r="I1069" i="1" a="1"/>
  <c r="I1069" i="1" s="1"/>
  <c r="J410" i="1"/>
  <c r="I1922" i="1" a="1"/>
  <c r="I1922" i="1" s="1"/>
  <c r="J2624" i="1"/>
  <c r="F252" i="1"/>
  <c r="J944" i="1"/>
  <c r="J1767" i="1"/>
  <c r="J2383" i="1"/>
  <c r="F3266" i="1"/>
  <c r="J3002" i="1"/>
  <c r="I588" i="1" a="1"/>
  <c r="I588" i="1" s="1"/>
  <c r="I3042" i="1" a="1"/>
  <c r="I3042" i="1" s="1"/>
  <c r="F2463" i="1"/>
  <c r="F2689" i="1"/>
  <c r="F1423" i="1"/>
  <c r="J1888" i="1"/>
  <c r="I1888" i="1" a="1"/>
  <c r="I1888" i="1" s="1"/>
  <c r="J630" i="1"/>
  <c r="J1392" i="1"/>
  <c r="J175" i="1"/>
  <c r="J3241" i="1"/>
  <c r="F1015" i="1"/>
  <c r="F3274" i="1"/>
  <c r="I1430" i="1" a="1"/>
  <c r="I1430" i="1" s="1"/>
  <c r="I3057" i="1" a="1"/>
  <c r="I3057" i="1" s="1"/>
  <c r="I61" i="1" a="1"/>
  <c r="I61" i="1" s="1"/>
  <c r="J546" i="1"/>
  <c r="J1193" i="1"/>
  <c r="I1956" i="1" a="1"/>
  <c r="I1956" i="1" s="1"/>
  <c r="J860" i="1"/>
  <c r="I997" i="1" a="1"/>
  <c r="I997" i="1" s="1"/>
  <c r="I1560" i="1" a="1"/>
  <c r="I1560" i="1" s="1"/>
  <c r="I351" i="1" a="1"/>
  <c r="I351" i="1" s="1"/>
  <c r="I244" i="1" a="1"/>
  <c r="I244" i="1" s="1"/>
  <c r="F859" i="1"/>
  <c r="J2193" i="1"/>
  <c r="F3309" i="1"/>
  <c r="I1751" i="1" a="1"/>
  <c r="I1751" i="1" s="1"/>
  <c r="F949" i="1"/>
  <c r="I277" i="1" a="1"/>
  <c r="I277" i="1" s="1"/>
  <c r="F2289" i="1"/>
  <c r="J2315" i="1"/>
  <c r="J3007" i="1"/>
  <c r="I1228" i="1" a="1"/>
  <c r="I1228" i="1" s="1"/>
  <c r="J1359" i="1"/>
  <c r="J1522" i="1"/>
  <c r="I2801" i="1" a="1"/>
  <c r="I2801" i="1" s="1"/>
  <c r="I3045" i="1" a="1"/>
  <c r="I3045" i="1" s="1"/>
  <c r="J2586" i="1"/>
  <c r="F1855" i="1"/>
  <c r="I1521" i="1" a="1"/>
  <c r="I1521" i="1" s="1"/>
  <c r="F2672" i="1"/>
  <c r="I994" i="1" a="1"/>
  <c r="I994" i="1" s="1"/>
  <c r="F1853" i="1"/>
  <c r="J1010" i="1"/>
  <c r="I2466" i="1" a="1"/>
  <c r="I2466" i="1" s="1"/>
  <c r="F3114" i="1"/>
  <c r="J242" i="1"/>
  <c r="J136" i="1"/>
  <c r="J2153" i="1"/>
  <c r="I1290" i="1" a="1"/>
  <c r="I1290" i="1" s="1"/>
  <c r="J991" i="1"/>
  <c r="I1068" i="1" a="1"/>
  <c r="I1068" i="1" s="1"/>
  <c r="F3389" i="1"/>
  <c r="I3002" i="1" a="1"/>
  <c r="I3002" i="1" s="1"/>
  <c r="J1747" i="1"/>
  <c r="I1747" i="1" a="1"/>
  <c r="I1747" i="1" s="1"/>
  <c r="F1747" i="1"/>
  <c r="J1289" i="1"/>
  <c r="F1289" i="1"/>
  <c r="I1289" i="1" a="1"/>
  <c r="I1289" i="1" s="1"/>
  <c r="J1685" i="1"/>
  <c r="F1685" i="1"/>
  <c r="J1796" i="1"/>
  <c r="F1796" i="1"/>
  <c r="J808" i="1"/>
  <c r="F1975" i="1"/>
  <c r="I2422" i="1" a="1"/>
  <c r="I2422" i="1" s="1"/>
  <c r="F1263" i="1"/>
  <c r="I348" i="1" a="1"/>
  <c r="I348" i="1" s="1"/>
  <c r="I1845" i="1" a="1"/>
  <c r="I1845" i="1" s="1"/>
  <c r="F1609" i="1"/>
  <c r="I3071" i="1" a="1"/>
  <c r="I3071" i="1" s="1"/>
  <c r="F3329" i="1"/>
  <c r="I1020" i="1" a="1"/>
  <c r="I1020" i="1" s="1"/>
  <c r="I1735" i="1" a="1"/>
  <c r="I1735" i="1" s="1"/>
  <c r="F2613" i="1"/>
  <c r="J2613" i="1"/>
  <c r="F1153" i="1"/>
  <c r="I3328" i="1" a="1"/>
  <c r="I3328" i="1" s="1"/>
  <c r="J2178" i="1"/>
  <c r="I2374" i="1" a="1"/>
  <c r="I2374" i="1" s="1"/>
  <c r="F2374" i="1"/>
  <c r="I1151" i="1" a="1"/>
  <c r="I1151" i="1" s="1"/>
  <c r="J1151" i="1"/>
  <c r="F1151" i="1"/>
  <c r="J327" i="1"/>
  <c r="F2380" i="1"/>
  <c r="I1699" i="1" a="1"/>
  <c r="I1699" i="1" s="1"/>
  <c r="J1795" i="1"/>
  <c r="I2621" i="1" a="1"/>
  <c r="I2621" i="1" s="1"/>
  <c r="F1043" i="1"/>
  <c r="J3038" i="1"/>
  <c r="J57" i="1"/>
  <c r="I2125" i="1" a="1"/>
  <c r="I2125" i="1" s="1"/>
  <c r="F2619" i="1"/>
  <c r="J2043" i="1"/>
  <c r="F1793" i="1"/>
  <c r="J1065" i="1"/>
  <c r="F2216" i="1"/>
  <c r="I854" i="1" a="1"/>
  <c r="I854" i="1" s="1"/>
  <c r="F1515" i="1"/>
  <c r="F1885" i="1"/>
  <c r="J3303" i="1"/>
  <c r="I2214" i="1" a="1"/>
  <c r="I2214" i="1" s="1"/>
  <c r="F1739" i="1"/>
  <c r="J560" i="1"/>
  <c r="J3075" i="1"/>
  <c r="I3148" i="1" a="1"/>
  <c r="I3148" i="1" s="1"/>
  <c r="J1254" i="1"/>
  <c r="J754" i="1"/>
  <c r="J852" i="1"/>
  <c r="I1883" i="1" a="1"/>
  <c r="I1883" i="1" s="1"/>
  <c r="F2715" i="1"/>
  <c r="I2942" i="1" a="1"/>
  <c r="I2942" i="1" s="1"/>
  <c r="I2342" i="1" a="1"/>
  <c r="I2342" i="1" s="1"/>
  <c r="I906" i="1" a="1"/>
  <c r="I906" i="1" s="1"/>
  <c r="F2083" i="1"/>
  <c r="F238" i="1"/>
  <c r="F752" i="1"/>
  <c r="F3069" i="1"/>
  <c r="F1880" i="1"/>
  <c r="J1880" i="1"/>
  <c r="I1123" i="1" a="1"/>
  <c r="I1123" i="1" s="1"/>
  <c r="F1123" i="1"/>
  <c r="F407" i="1"/>
  <c r="F2850" i="1"/>
  <c r="I3280" i="1" a="1"/>
  <c r="I3280" i="1" s="1"/>
  <c r="F974" i="1"/>
  <c r="I327" i="1" a="1"/>
  <c r="I327" i="1" s="1"/>
  <c r="J3304" i="1"/>
  <c r="J494" i="1"/>
  <c r="F1182" i="1"/>
  <c r="F1448" i="1"/>
  <c r="F1845" i="1"/>
  <c r="J2825" i="1"/>
  <c r="J21" i="1"/>
  <c r="I57" i="1" a="1"/>
  <c r="I57" i="1" s="1"/>
  <c r="I1065" i="1" a="1"/>
  <c r="I1065" i="1" s="1"/>
  <c r="J910" i="1"/>
  <c r="J1260" i="1"/>
  <c r="F2279" i="1"/>
  <c r="I1219" i="1" a="1"/>
  <c r="I1219" i="1" s="1"/>
  <c r="I1259" i="1" a="1"/>
  <c r="I1259" i="1" s="1"/>
  <c r="J2181" i="1"/>
  <c r="I560" i="1" a="1"/>
  <c r="I560" i="1" s="1"/>
  <c r="J2764" i="1"/>
  <c r="I3075" i="1" a="1"/>
  <c r="I3075" i="1" s="1"/>
  <c r="I621" i="1" a="1"/>
  <c r="I621" i="1" s="1"/>
  <c r="I449" i="1" a="1"/>
  <c r="I449" i="1" s="1"/>
  <c r="I1254" i="1" a="1"/>
  <c r="I1254" i="1" s="1"/>
  <c r="I2643" i="1" a="1"/>
  <c r="I2643" i="1" s="1"/>
  <c r="I2843" i="1" a="1"/>
  <c r="I2843" i="1" s="1"/>
  <c r="I3033" i="1" a="1"/>
  <c r="I3033" i="1" s="1"/>
  <c r="J2970" i="1"/>
  <c r="F519" i="1"/>
  <c r="I3127" i="1" a="1"/>
  <c r="I3127" i="1" s="1"/>
  <c r="F2917" i="1"/>
  <c r="I850" i="1" a="1"/>
  <c r="I850" i="1" s="1"/>
  <c r="I2375" i="1" a="1"/>
  <c r="I2375" i="1" s="1"/>
  <c r="F1735" i="1"/>
  <c r="I3228" i="1" a="1"/>
  <c r="I3228" i="1" s="1"/>
  <c r="J1466" i="1"/>
  <c r="I1880" i="1" a="1"/>
  <c r="I1880" i="1" s="1"/>
  <c r="F966" i="1"/>
  <c r="J966" i="1"/>
  <c r="F2422" i="1"/>
  <c r="I567" i="1" a="1"/>
  <c r="I567" i="1" s="1"/>
  <c r="F1887" i="1"/>
  <c r="F2621" i="1"/>
  <c r="I3278" i="1" a="1"/>
  <c r="I3278" i="1" s="1"/>
  <c r="F1946" i="1"/>
  <c r="F1656" i="1"/>
  <c r="J1709" i="1"/>
  <c r="I2644" i="1" a="1"/>
  <c r="I2644" i="1" s="1"/>
  <c r="J2762" i="1"/>
  <c r="I2883" i="1" a="1"/>
  <c r="I2883" i="1" s="1"/>
  <c r="J2943" i="1"/>
  <c r="I987" i="1" a="1"/>
  <c r="I987" i="1" s="1"/>
  <c r="I805" i="1" a="1"/>
  <c r="I805" i="1" s="1"/>
  <c r="I2970" i="1" a="1"/>
  <c r="I2970" i="1" s="1"/>
  <c r="J853" i="1"/>
  <c r="I3383" i="1" a="1"/>
  <c r="I3383" i="1" s="1"/>
  <c r="J3072" i="1"/>
  <c r="J3106" i="1"/>
  <c r="J134" i="1"/>
  <c r="F2916" i="1"/>
  <c r="F906" i="1"/>
  <c r="F2240" i="1"/>
  <c r="F1879" i="1"/>
  <c r="J1879" i="1"/>
  <c r="F2214" i="1"/>
  <c r="F3148" i="1"/>
  <c r="F3127" i="1"/>
  <c r="F833" i="1"/>
  <c r="J833" i="1"/>
  <c r="F1943" i="1"/>
  <c r="J1943" i="1"/>
  <c r="J2838" i="1"/>
  <c r="F2838" i="1"/>
  <c r="J1418" i="1"/>
  <c r="I1552" i="1" a="1"/>
  <c r="I1552" i="1" s="1"/>
  <c r="I1218" i="1" a="1"/>
  <c r="I1218" i="1" s="1"/>
  <c r="I1257" i="1" a="1"/>
  <c r="I1257" i="1" s="1"/>
  <c r="J2668" i="1"/>
  <c r="J705" i="1"/>
  <c r="J1738" i="1"/>
  <c r="J2318" i="1"/>
  <c r="J1416" i="1"/>
  <c r="I1609" i="1" a="1"/>
  <c r="I1609" i="1" s="1"/>
  <c r="I2082" i="1" a="1"/>
  <c r="I2082" i="1" s="1"/>
  <c r="J2759" i="1"/>
  <c r="J2842" i="1"/>
  <c r="F1304" i="1"/>
  <c r="I1304" i="1" a="1"/>
  <c r="I1304" i="1" s="1"/>
  <c r="F1942" i="1"/>
  <c r="J1942" i="1"/>
  <c r="I1942" i="1" a="1"/>
  <c r="I1942" i="1" s="1"/>
  <c r="F2339" i="1"/>
  <c r="J2339" i="1"/>
  <c r="F3254" i="1"/>
  <c r="J3254" i="1"/>
  <c r="J2766" i="1"/>
  <c r="J1742" i="1"/>
  <c r="I1153" i="1" a="1"/>
  <c r="I1153" i="1" s="1"/>
  <c r="J1304" i="1"/>
  <c r="F2840" i="1"/>
  <c r="I2840" i="1" a="1"/>
  <c r="I2840" i="1" s="1"/>
  <c r="I3102" i="1" a="1"/>
  <c r="I3102" i="1" s="1"/>
  <c r="F3102" i="1"/>
  <c r="I3172" i="1" a="1"/>
  <c r="I3172" i="1" s="1"/>
  <c r="J3172" i="1"/>
  <c r="F942" i="1"/>
  <c r="I2380" i="1" a="1"/>
  <c r="I2380" i="1" s="1"/>
  <c r="I2766" i="1" a="1"/>
  <c r="I2766" i="1" s="1"/>
  <c r="J348" i="1"/>
  <c r="I2011" i="1" a="1"/>
  <c r="I2011" i="1" s="1"/>
  <c r="I2489" i="1" a="1"/>
  <c r="I2489" i="1" s="1"/>
  <c r="I1043" i="1" a="1"/>
  <c r="I1043" i="1" s="1"/>
  <c r="F2532" i="1"/>
  <c r="J2125" i="1"/>
  <c r="J1793" i="1"/>
  <c r="I1742" i="1" a="1"/>
  <c r="I1742" i="1" s="1"/>
  <c r="F1792" i="1"/>
  <c r="I470" i="1" a="1"/>
  <c r="I470" i="1" s="1"/>
  <c r="F2185" i="1"/>
  <c r="I1258" i="1" a="1"/>
  <c r="I1258" i="1" s="1"/>
  <c r="J1515" i="1"/>
  <c r="F1257" i="1"/>
  <c r="J1885" i="1"/>
  <c r="J1739" i="1"/>
  <c r="F705" i="1"/>
  <c r="F1040" i="1"/>
  <c r="I2715" i="1" a="1"/>
  <c r="I2715" i="1" s="1"/>
  <c r="F1416" i="1"/>
  <c r="J1680" i="1"/>
  <c r="I2083" i="1" a="1"/>
  <c r="I2083" i="1" s="1"/>
  <c r="J3071" i="1"/>
  <c r="F2082" i="1"/>
  <c r="F1653" i="1"/>
  <c r="I752" i="1" a="1"/>
  <c r="I752" i="1" s="1"/>
  <c r="J1020" i="1"/>
  <c r="I3069" i="1" a="1"/>
  <c r="I3069" i="1" s="1"/>
  <c r="J3328" i="1"/>
  <c r="I2572" i="1" a="1"/>
  <c r="I2572" i="1" s="1"/>
  <c r="J2572" i="1"/>
  <c r="F2572" i="1"/>
  <c r="I1944" i="1" a="1"/>
  <c r="I1944" i="1" s="1"/>
  <c r="F1944" i="1"/>
  <c r="F803" i="1"/>
  <c r="F2707" i="1"/>
  <c r="F1340" i="1"/>
  <c r="F1150" i="1"/>
  <c r="F1482" i="1"/>
  <c r="F2998" i="1"/>
  <c r="I3323" i="1" a="1"/>
  <c r="I3323" i="1" s="1"/>
  <c r="I2522" i="1" a="1"/>
  <c r="I2522" i="1" s="1"/>
  <c r="F1031" i="1"/>
  <c r="I1031" i="1" a="1"/>
  <c r="I1031" i="1" s="1"/>
  <c r="J1211" i="1"/>
  <c r="I1211" i="1" a="1"/>
  <c r="I1211" i="1" s="1"/>
  <c r="F1211" i="1"/>
  <c r="J362" i="1"/>
  <c r="J1630" i="1"/>
  <c r="J192" i="1"/>
  <c r="J1651" i="1"/>
  <c r="F749" i="1"/>
  <c r="F1122" i="1"/>
  <c r="F1121" i="1"/>
  <c r="F934" i="1"/>
  <c r="J1784" i="1"/>
  <c r="F2639" i="1"/>
  <c r="F2409" i="1"/>
  <c r="F3299" i="1"/>
  <c r="I2911" i="1" a="1"/>
  <c r="I2911" i="1" s="1"/>
  <c r="F1005" i="1"/>
  <c r="I1005" i="1" a="1"/>
  <c r="I1005" i="1" s="1"/>
  <c r="F2271" i="1"/>
  <c r="I2271" i="1" a="1"/>
  <c r="I2271" i="1" s="1"/>
  <c r="J2271" i="1"/>
  <c r="J1538" i="1"/>
  <c r="F1538" i="1"/>
  <c r="I1538" i="1" a="1"/>
  <c r="I1538" i="1" s="1"/>
  <c r="F1061" i="1"/>
  <c r="F1034" i="1"/>
  <c r="F1676" i="1"/>
  <c r="F1575" i="1"/>
  <c r="I1575" i="1" a="1"/>
  <c r="I1575" i="1" s="1"/>
  <c r="J1575" i="1"/>
  <c r="J3027" i="1"/>
  <c r="F184" i="1"/>
  <c r="J184" i="1"/>
  <c r="I3174" i="1" a="1"/>
  <c r="I3174" i="1" s="1"/>
  <c r="I1215" i="1" a="1"/>
  <c r="I1215" i="1" s="1"/>
  <c r="J2372" i="1"/>
  <c r="J2837" i="1"/>
  <c r="J2527" i="1"/>
  <c r="I2914" i="1" a="1"/>
  <c r="I2914" i="1" s="1"/>
  <c r="I132" i="1" a="1"/>
  <c r="I132" i="1" s="1"/>
  <c r="I985" i="1" a="1"/>
  <c r="I985" i="1" s="1"/>
  <c r="F1784" i="1"/>
  <c r="I3029" i="1" a="1"/>
  <c r="I3029" i="1" s="1"/>
  <c r="I3068" i="1" a="1"/>
  <c r="I3068" i="1" s="1"/>
  <c r="F2482" i="1"/>
  <c r="I1120" i="1" a="1"/>
  <c r="I1120" i="1" s="1"/>
  <c r="J2159" i="1"/>
  <c r="I2208" i="1" a="1"/>
  <c r="I2208" i="1" s="1"/>
  <c r="J2237" i="1"/>
  <c r="I1468" i="1" a="1"/>
  <c r="I1468" i="1" s="1"/>
  <c r="J2565" i="1"/>
  <c r="I3027" i="1" a="1"/>
  <c r="I3027" i="1" s="1"/>
  <c r="F95" i="1"/>
  <c r="I95" i="1" a="1"/>
  <c r="I95" i="1" s="1"/>
  <c r="J95" i="1"/>
  <c r="J3100" i="1"/>
  <c r="F3100" i="1"/>
  <c r="I3100" i="1" a="1"/>
  <c r="I3100" i="1" s="1"/>
  <c r="J2701" i="1"/>
  <c r="F2701" i="1"/>
  <c r="I2701" i="1" a="1"/>
  <c r="I2701" i="1" s="1"/>
  <c r="F2564" i="1"/>
  <c r="J2564" i="1"/>
  <c r="J1313" i="1"/>
  <c r="I1340" i="1" a="1"/>
  <c r="I1340" i="1" s="1"/>
  <c r="J1543" i="1"/>
  <c r="J2409" i="1"/>
  <c r="J104" i="1"/>
  <c r="J3299" i="1"/>
  <c r="I775" i="1" a="1"/>
  <c r="I775" i="1" s="1"/>
  <c r="J1939" i="1"/>
  <c r="J1338" i="1"/>
  <c r="J1734" i="1"/>
  <c r="F3321" i="1"/>
  <c r="J3321" i="1"/>
  <c r="F1410" i="1"/>
  <c r="J1410" i="1"/>
  <c r="I2564" i="1" a="1"/>
  <c r="I2564" i="1" s="1"/>
  <c r="J929" i="1"/>
  <c r="F929" i="1"/>
  <c r="F2485" i="1"/>
  <c r="J870" i="1"/>
  <c r="J1623" i="1"/>
  <c r="J1036" i="1"/>
  <c r="J1122" i="1"/>
  <c r="J1121" i="1"/>
  <c r="F726" i="1"/>
  <c r="J2789" i="1"/>
  <c r="J934" i="1"/>
  <c r="J191" i="1"/>
  <c r="F1783" i="1"/>
  <c r="F2411" i="1"/>
  <c r="I1339" i="1" a="1"/>
  <c r="I1339" i="1" s="1"/>
  <c r="J2483" i="1"/>
  <c r="F1483" i="1"/>
  <c r="I1543" i="1" a="1"/>
  <c r="I1543" i="1" s="1"/>
  <c r="I1602" i="1" a="1"/>
  <c r="I1602" i="1" s="1"/>
  <c r="I1940" i="1" a="1"/>
  <c r="I1940" i="1" s="1"/>
  <c r="I104" i="1" a="1"/>
  <c r="I104" i="1" s="1"/>
  <c r="J3378" i="1"/>
  <c r="F466" i="1"/>
  <c r="J3323" i="1"/>
  <c r="I1939" i="1" a="1"/>
  <c r="I1939" i="1" s="1"/>
  <c r="I1481" i="1" a="1"/>
  <c r="I1481" i="1" s="1"/>
  <c r="I1338" i="1" a="1"/>
  <c r="I1338" i="1" s="1"/>
  <c r="J2522" i="1"/>
  <c r="I1734" i="1" a="1"/>
  <c r="I1734" i="1" s="1"/>
  <c r="I2148" i="1" a="1"/>
  <c r="I2148" i="1" s="1"/>
  <c r="I3321" i="1" a="1"/>
  <c r="I3321" i="1" s="1"/>
  <c r="I1410" i="1" a="1"/>
  <c r="I1410" i="1" s="1"/>
  <c r="J1409" i="1"/>
  <c r="F1409" i="1"/>
  <c r="I1409" i="1" a="1"/>
  <c r="I1409" i="1" s="1"/>
  <c r="I800" i="1" a="1"/>
  <c r="I800" i="1" s="1"/>
  <c r="F800" i="1"/>
  <c r="J650" i="1"/>
  <c r="I699" i="1" a="1"/>
  <c r="I699" i="1" s="1"/>
  <c r="I162" i="1" a="1"/>
  <c r="I162" i="1" s="1"/>
  <c r="J865" i="1"/>
  <c r="J3293" i="1"/>
  <c r="F1705" i="1"/>
  <c r="I898" i="1" a="1"/>
  <c r="I898" i="1" s="1"/>
  <c r="J2113" i="1"/>
  <c r="I3195" i="1" a="1"/>
  <c r="I3195" i="1" s="1"/>
  <c r="I1816" i="1" a="1"/>
  <c r="I1816" i="1" s="1"/>
  <c r="I1873" i="1" a="1"/>
  <c r="I1873" i="1" s="1"/>
  <c r="I2557" i="1" a="1"/>
  <c r="I2557" i="1" s="1"/>
  <c r="I696" i="1" a="1"/>
  <c r="I696" i="1" s="1"/>
  <c r="F36" i="1"/>
  <c r="J257" i="1"/>
  <c r="I2000" i="1" a="1"/>
  <c r="I2000" i="1" s="1"/>
  <c r="F565" i="1"/>
  <c r="I3164" i="1" a="1"/>
  <c r="I3164" i="1" s="1"/>
  <c r="F34" i="1"/>
  <c r="J896" i="1"/>
  <c r="J2068" i="1"/>
  <c r="J1536" i="1"/>
  <c r="J2874" i="1"/>
  <c r="J3194" i="1"/>
  <c r="J2143" i="1"/>
  <c r="J1729" i="1"/>
  <c r="I3021" i="1" a="1"/>
  <c r="I3021" i="1" s="1"/>
  <c r="I1463" i="1" a="1"/>
  <c r="I1463" i="1" s="1"/>
  <c r="I3221" i="1" a="1"/>
  <c r="I3221" i="1" s="1"/>
  <c r="J117" i="1"/>
  <c r="F117" i="1"/>
  <c r="F356" i="1"/>
  <c r="I356" i="1" a="1"/>
  <c r="I356" i="1" s="1"/>
  <c r="F3140" i="1"/>
  <c r="I3140" i="1" a="1"/>
  <c r="I3140" i="1" s="1"/>
  <c r="F2627" i="1"/>
  <c r="I2627" i="1" a="1"/>
  <c r="I2627" i="1" s="1"/>
  <c r="J2627" i="1"/>
  <c r="I1337" i="1" a="1"/>
  <c r="I1337" i="1" s="1"/>
  <c r="J1509" i="1"/>
  <c r="I1839" i="1" a="1"/>
  <c r="I1839" i="1" s="1"/>
  <c r="J1300" i="1"/>
  <c r="I2235" i="1" a="1"/>
  <c r="I2235" i="1" s="1"/>
  <c r="J1733" i="1"/>
  <c r="I2172" i="1" a="1"/>
  <c r="I2172" i="1" s="1"/>
  <c r="I1825" i="1" a="1"/>
  <c r="I1825" i="1" s="1"/>
  <c r="J2961" i="1"/>
  <c r="J1281" i="1"/>
  <c r="J1674" i="1"/>
  <c r="J2808" i="1"/>
  <c r="I2558" i="1" a="1"/>
  <c r="I2558" i="1" s="1"/>
  <c r="F614" i="1"/>
  <c r="F925" i="1"/>
  <c r="F2600" i="1"/>
  <c r="F1475" i="1"/>
  <c r="F1407" i="1"/>
  <c r="F463" i="1"/>
  <c r="F335" i="1"/>
  <c r="F3022" i="1"/>
  <c r="F846" i="1"/>
  <c r="F1730" i="1"/>
  <c r="F2031" i="1"/>
  <c r="I3243" i="1" a="1"/>
  <c r="I3243" i="1" s="1"/>
  <c r="F1432" i="1"/>
  <c r="I1595" i="1" a="1"/>
  <c r="I1595" i="1" s="1"/>
  <c r="J768" i="1"/>
  <c r="F768" i="1"/>
  <c r="I768" i="1" a="1"/>
  <c r="I768" i="1" s="1"/>
  <c r="I1645" i="1" a="1"/>
  <c r="I1645" i="1" s="1"/>
  <c r="F1645" i="1"/>
  <c r="J553" i="1"/>
  <c r="J356" i="1"/>
  <c r="I715" i="1" a="1"/>
  <c r="I715" i="1" s="1"/>
  <c r="J3140" i="1"/>
  <c r="I843" i="1" a="1"/>
  <c r="I843" i="1" s="1"/>
  <c r="F843" i="1"/>
  <c r="F1030" i="1"/>
  <c r="I2173" i="1" a="1"/>
  <c r="I2173" i="1" s="1"/>
  <c r="F1537" i="1"/>
  <c r="F699" i="1"/>
  <c r="I2071" i="1" a="1"/>
  <c r="I2071" i="1" s="1"/>
  <c r="I1281" i="1" a="1"/>
  <c r="I1281" i="1" s="1"/>
  <c r="I1674" i="1" a="1"/>
  <c r="I1674" i="1" s="1"/>
  <c r="I2808" i="1" a="1"/>
  <c r="I2808" i="1" s="1"/>
  <c r="F898" i="1"/>
  <c r="F3195" i="1"/>
  <c r="I2367" i="1" a="1"/>
  <c r="I2367" i="1" s="1"/>
  <c r="F257" i="1"/>
  <c r="F3164" i="1"/>
  <c r="F1463" i="1"/>
  <c r="J3192" i="1"/>
  <c r="I188" i="1" a="1"/>
  <c r="I188" i="1" s="1"/>
  <c r="I129" i="1" a="1"/>
  <c r="I129" i="1" s="1"/>
  <c r="F220" i="1"/>
  <c r="I220" i="1" a="1"/>
  <c r="I220" i="1" s="1"/>
  <c r="J220" i="1"/>
  <c r="I1479" i="1" a="1"/>
  <c r="I1479" i="1" s="1"/>
  <c r="J1758" i="1"/>
  <c r="I2453" i="1" a="1"/>
  <c r="I2453" i="1" s="1"/>
  <c r="J1510" i="1"/>
  <c r="I2334" i="1" a="1"/>
  <c r="I2334" i="1" s="1"/>
  <c r="J1601" i="1"/>
  <c r="F1509" i="1"/>
  <c r="F2910" i="1"/>
  <c r="I2074" i="1" a="1"/>
  <c r="I2074" i="1" s="1"/>
  <c r="J3319" i="1"/>
  <c r="I585" i="1" a="1"/>
  <c r="I585" i="1" s="1"/>
  <c r="J2146" i="1"/>
  <c r="I149" i="1" a="1"/>
  <c r="I149" i="1" s="1"/>
  <c r="I774" i="1" a="1"/>
  <c r="I774" i="1" s="1"/>
  <c r="J1029" i="1"/>
  <c r="J283" i="1"/>
  <c r="F571" i="1"/>
  <c r="F2235" i="1"/>
  <c r="I190" i="1" a="1"/>
  <c r="I190" i="1" s="1"/>
  <c r="J3375" i="1"/>
  <c r="J3296" i="1"/>
  <c r="F2172" i="1"/>
  <c r="J964" i="1"/>
  <c r="I2037" i="1" a="1"/>
  <c r="I2037" i="1" s="1"/>
  <c r="I2450" i="1" a="1"/>
  <c r="I2450" i="1" s="1"/>
  <c r="J1375" i="1"/>
  <c r="J1908" i="1"/>
  <c r="I515" i="1" a="1"/>
  <c r="I515" i="1" s="1"/>
  <c r="I2560" i="1" a="1"/>
  <c r="I2560" i="1" s="1"/>
  <c r="F2558" i="1"/>
  <c r="J373" i="1"/>
  <c r="J1371" i="1"/>
  <c r="J1671" i="1"/>
  <c r="I923" i="1" a="1"/>
  <c r="I923" i="1" s="1"/>
  <c r="I1474" i="1" a="1"/>
  <c r="I1474" i="1" s="1"/>
  <c r="J894" i="1"/>
  <c r="J2553" i="1"/>
  <c r="F1143" i="1"/>
  <c r="F3221" i="1"/>
  <c r="I2030" i="1" a="1"/>
  <c r="I2030" i="1" s="1"/>
  <c r="I2697" i="1" a="1"/>
  <c r="I2697" i="1" s="1"/>
  <c r="I2599" i="1" a="1"/>
  <c r="I2599" i="1" s="1"/>
  <c r="J1400" i="1"/>
  <c r="F2934" i="1"/>
  <c r="J31" i="1"/>
  <c r="J743" i="1"/>
  <c r="F743" i="1"/>
  <c r="I3347" i="1" a="1"/>
  <c r="I3347" i="1" s="1"/>
  <c r="J3347" i="1"/>
  <c r="J1531" i="1"/>
  <c r="F2199" i="1"/>
  <c r="I2199" i="1" a="1"/>
  <c r="I2199" i="1" s="1"/>
  <c r="J2199" i="1"/>
  <c r="F1364" i="1"/>
  <c r="I1364" i="1" a="1"/>
  <c r="I1364" i="1" s="1"/>
  <c r="I1758" i="1" a="1"/>
  <c r="I1758" i="1" s="1"/>
  <c r="F2173" i="1"/>
  <c r="I3375" i="1" a="1"/>
  <c r="I3375" i="1" s="1"/>
  <c r="F2071" i="1"/>
  <c r="I3025" i="1" a="1"/>
  <c r="I3025" i="1" s="1"/>
  <c r="I71" i="1" a="1"/>
  <c r="I71" i="1" s="1"/>
  <c r="J71" i="1"/>
  <c r="I298" i="1" a="1"/>
  <c r="I298" i="1" s="1"/>
  <c r="F298" i="1"/>
  <c r="J1814" i="1"/>
  <c r="F1814" i="1"/>
  <c r="F1163" i="1"/>
  <c r="J1163" i="1"/>
  <c r="F578" i="1"/>
  <c r="I578" i="1" a="1"/>
  <c r="I578" i="1" s="1"/>
  <c r="J578" i="1"/>
  <c r="J693" i="1"/>
  <c r="F693" i="1"/>
  <c r="F1867" i="1"/>
  <c r="I1867" i="1" a="1"/>
  <c r="I1867" i="1" s="1"/>
  <c r="I765" i="1" a="1"/>
  <c r="I765" i="1" s="1"/>
  <c r="F765" i="1"/>
  <c r="F1505" i="1"/>
  <c r="I1505" i="1" a="1"/>
  <c r="I1505" i="1" s="1"/>
  <c r="F633" i="1"/>
  <c r="I633" i="1" a="1"/>
  <c r="I633" i="1" s="1"/>
  <c r="F283" i="1"/>
  <c r="J148" i="1"/>
  <c r="I922" i="1" a="1"/>
  <c r="I922" i="1" s="1"/>
  <c r="F2447" i="1"/>
  <c r="I2447" i="1" a="1"/>
  <c r="I2447" i="1" s="1"/>
  <c r="J1169" i="1"/>
  <c r="F3314" i="1"/>
  <c r="I3314" i="1" a="1"/>
  <c r="I3314" i="1" s="1"/>
  <c r="J3314" i="1"/>
  <c r="I1024" i="1" a="1"/>
  <c r="I1024" i="1" s="1"/>
  <c r="J1024" i="1"/>
  <c r="F646" i="1"/>
  <c r="I646" i="1" a="1"/>
  <c r="I646" i="1" s="1"/>
  <c r="F2444" i="1"/>
  <c r="I2444" i="1" a="1"/>
  <c r="I2444" i="1" s="1"/>
  <c r="I1076" i="1" a="1"/>
  <c r="I1076" i="1" s="1"/>
  <c r="F1076" i="1"/>
  <c r="I514" i="1" a="1"/>
  <c r="I514" i="1" s="1"/>
  <c r="J614" i="1"/>
  <c r="J824" i="1"/>
  <c r="I1475" i="1" a="1"/>
  <c r="I1475" i="1" s="1"/>
  <c r="I52" i="1" a="1"/>
  <c r="I52" i="1" s="1"/>
  <c r="I1407" i="1" a="1"/>
  <c r="I1407" i="1" s="1"/>
  <c r="I2233" i="1" a="1"/>
  <c r="I2233" i="1" s="1"/>
  <c r="J1404" i="1"/>
  <c r="I335" i="1" a="1"/>
  <c r="I335" i="1" s="1"/>
  <c r="I3022" i="1" a="1"/>
  <c r="I3022" i="1" s="1"/>
  <c r="I846" i="1" a="1"/>
  <c r="I846" i="1" s="1"/>
  <c r="I2031" i="1" a="1"/>
  <c r="I2031" i="1" s="1"/>
  <c r="I3288" i="1" a="1"/>
  <c r="I3288" i="1" s="1"/>
  <c r="F922" i="1"/>
  <c r="I2329" i="1" a="1"/>
  <c r="I2329" i="1" s="1"/>
  <c r="J3243" i="1"/>
  <c r="F2264" i="1"/>
  <c r="J845" i="1"/>
  <c r="I1432" i="1" a="1"/>
  <c r="I1432" i="1" s="1"/>
  <c r="I2166" i="1" a="1"/>
  <c r="I2166" i="1" s="1"/>
  <c r="J1620" i="1"/>
  <c r="I1620" i="1" a="1"/>
  <c r="I1620" i="1" s="1"/>
  <c r="I418" i="1" a="1"/>
  <c r="I418" i="1" s="1"/>
  <c r="F1169" i="1"/>
  <c r="I511" i="1" a="1"/>
  <c r="I511" i="1" s="1"/>
  <c r="F511" i="1"/>
  <c r="F1366" i="1"/>
  <c r="I1366" i="1" a="1"/>
  <c r="I1366" i="1" s="1"/>
  <c r="J2398" i="1"/>
  <c r="J1076" i="1"/>
  <c r="J2397" i="1"/>
  <c r="F2397" i="1"/>
  <c r="I115" i="1" a="1"/>
  <c r="I115" i="1" s="1"/>
  <c r="F844" i="1"/>
  <c r="F1055" i="1"/>
  <c r="F1470" i="1"/>
  <c r="F114" i="1"/>
  <c r="F887" i="1"/>
  <c r="F12" i="1"/>
  <c r="F82" i="1"/>
  <c r="I531" i="1" a="1"/>
  <c r="I531" i="1" s="1"/>
  <c r="I1995" i="1" a="1"/>
  <c r="I1995" i="1" s="1"/>
  <c r="I1812" i="1" a="1"/>
  <c r="I1812" i="1" s="1"/>
  <c r="F1566" i="1"/>
  <c r="I982" i="1" a="1"/>
  <c r="I982" i="1" s="1"/>
  <c r="F126" i="1"/>
  <c r="I1775" i="1" a="1"/>
  <c r="I1775" i="1" s="1"/>
  <c r="I2545" i="1" a="1"/>
  <c r="I2545" i="1" s="1"/>
  <c r="F2692" i="1"/>
  <c r="F2438" i="1"/>
  <c r="F2059" i="1"/>
  <c r="F368" i="1"/>
  <c r="F2198" i="1"/>
  <c r="J2506" i="1"/>
  <c r="J127" i="1"/>
  <c r="I180" i="1" a="1"/>
  <c r="I180" i="1" s="1"/>
  <c r="F817" i="1"/>
  <c r="J1834" i="1"/>
  <c r="F370" i="1"/>
  <c r="F1823" i="1"/>
  <c r="I919" i="1" a="1"/>
  <c r="I919" i="1" s="1"/>
  <c r="F2833" i="1"/>
  <c r="F345" i="1"/>
  <c r="F577" i="1"/>
  <c r="F235" i="1"/>
  <c r="J1866" i="1"/>
  <c r="F1001" i="1"/>
  <c r="I1396" i="1" a="1"/>
  <c r="I1396" i="1" s="1"/>
  <c r="I1075" i="1" a="1"/>
  <c r="I1075" i="1" s="1"/>
  <c r="J100" i="1"/>
  <c r="J17" i="1"/>
  <c r="J1074" i="1"/>
  <c r="I575" i="1" a="1"/>
  <c r="I575" i="1" s="1"/>
  <c r="F596" i="1"/>
  <c r="F632" i="1"/>
  <c r="I2357" i="1" a="1"/>
  <c r="I2357" i="1" s="1"/>
  <c r="J218" i="1"/>
  <c r="J1728" i="1"/>
  <c r="I1643" i="1" a="1"/>
  <c r="I1643" i="1" s="1"/>
  <c r="J509" i="1"/>
  <c r="I47" i="1" a="1"/>
  <c r="I47" i="1" s="1"/>
  <c r="J389" i="1"/>
  <c r="J67" i="1"/>
  <c r="J5" i="1"/>
  <c r="I1993" i="1" a="1"/>
  <c r="I1993" i="1" s="1"/>
  <c r="I113" i="1" a="1"/>
  <c r="I113" i="1" s="1"/>
  <c r="I2356" i="1" a="1"/>
  <c r="I2356" i="1" s="1"/>
  <c r="J1831" i="1"/>
  <c r="I955" i="1" a="1"/>
  <c r="I955" i="1" s="1"/>
  <c r="I529" i="1" a="1"/>
  <c r="I529" i="1" s="1"/>
  <c r="J3155" i="1"/>
  <c r="F2141" i="1"/>
  <c r="I3374" i="1" a="1"/>
  <c r="I3374" i="1" s="1"/>
  <c r="I100" i="1" a="1"/>
  <c r="I100" i="1" s="1"/>
  <c r="I1074" i="1" a="1"/>
  <c r="I1074" i="1" s="1"/>
  <c r="F159" i="1"/>
  <c r="F2229" i="1"/>
  <c r="F1902" i="1"/>
  <c r="F369" i="1"/>
  <c r="I478" i="1" a="1"/>
  <c r="I478" i="1" s="1"/>
  <c r="F3285" i="1"/>
  <c r="F3092" i="1"/>
  <c r="F2471" i="1"/>
  <c r="F112" i="1"/>
  <c r="I2098" i="1" a="1"/>
  <c r="I2098" i="1" s="1"/>
  <c r="F2352" i="1"/>
  <c r="I1104" i="1" a="1"/>
  <c r="I1104" i="1" s="1"/>
  <c r="I501" i="1" a="1"/>
  <c r="I501" i="1" s="1"/>
  <c r="I2136" i="1" a="1"/>
  <c r="I2136" i="1" s="1"/>
  <c r="I1052" i="1" a="1"/>
  <c r="I1052" i="1" s="1"/>
  <c r="I784" i="1" a="1"/>
  <c r="I784" i="1" s="1"/>
  <c r="F2590" i="1"/>
  <c r="F500" i="1"/>
  <c r="F320" i="1"/>
  <c r="I2771" i="1" a="1"/>
  <c r="I2771" i="1" s="1"/>
  <c r="F1988" i="1"/>
  <c r="F1588" i="1"/>
  <c r="J1588" i="1"/>
  <c r="F3137" i="1"/>
  <c r="I3137" i="1" a="1"/>
  <c r="I3137" i="1" s="1"/>
  <c r="I2770" i="1" a="1"/>
  <c r="I2770" i="1" s="1"/>
  <c r="J2770" i="1"/>
  <c r="F2892" i="1"/>
  <c r="I2892" i="1" a="1"/>
  <c r="I2892" i="1" s="1"/>
  <c r="J2892" i="1"/>
  <c r="F1307" i="1"/>
  <c r="J1307" i="1"/>
  <c r="J1054" i="1"/>
  <c r="F2680" i="1"/>
  <c r="J1070" i="1"/>
  <c r="I593" i="1" a="1"/>
  <c r="I593" i="1" s="1"/>
  <c r="F2897" i="1"/>
  <c r="J2679" i="1"/>
  <c r="I1105" i="1" a="1"/>
  <c r="I1105" i="1" s="1"/>
  <c r="J1527" i="1"/>
  <c r="J203" i="1"/>
  <c r="F1526" i="1"/>
  <c r="F3058" i="1"/>
  <c r="J3119" i="1"/>
  <c r="I3274" i="1" a="1"/>
  <c r="I3274" i="1" s="1"/>
  <c r="F1896" i="1"/>
  <c r="I2137" i="1" a="1"/>
  <c r="I2137" i="1" s="1"/>
  <c r="F3013" i="1"/>
  <c r="F111" i="1"/>
  <c r="J157" i="1"/>
  <c r="J2592" i="1"/>
  <c r="F1310" i="1"/>
  <c r="F2543" i="1"/>
  <c r="J309" i="1"/>
  <c r="J1858" i="1"/>
  <c r="F2975" i="1"/>
  <c r="F24" i="1"/>
  <c r="F1021" i="1"/>
  <c r="I1428" i="1" a="1"/>
  <c r="I1428" i="1" s="1"/>
  <c r="F2804" i="1"/>
  <c r="J547" i="1"/>
  <c r="F3182" i="1"/>
  <c r="I1233" i="1" a="1"/>
  <c r="I1233" i="1" s="1"/>
  <c r="F1667" i="1"/>
  <c r="F627" i="1"/>
  <c r="F546" i="1"/>
  <c r="I43" i="1" a="1"/>
  <c r="I43" i="1" s="1"/>
  <c r="J1271" i="1"/>
  <c r="F216" i="1"/>
  <c r="J2135" i="1"/>
  <c r="J3145" i="1"/>
  <c r="I2820" i="1" a="1"/>
  <c r="I2820" i="1" s="1"/>
  <c r="J1390" i="1"/>
  <c r="J173" i="1"/>
  <c r="J2017" i="1"/>
  <c r="I3370" i="1" a="1"/>
  <c r="I3370" i="1" s="1"/>
  <c r="F2589" i="1"/>
  <c r="F1426" i="1"/>
  <c r="I319" i="1" a="1"/>
  <c r="I319" i="1" s="1"/>
  <c r="I1588" i="1" a="1"/>
  <c r="I1588" i="1" s="1"/>
  <c r="F3135" i="1"/>
  <c r="I3135" i="1" a="1"/>
  <c r="I3135" i="1" s="1"/>
  <c r="F2862" i="1"/>
  <c r="I2862" i="1" a="1"/>
  <c r="I2862" i="1" s="1"/>
  <c r="F2290" i="1"/>
  <c r="J2290" i="1"/>
  <c r="F3143" i="1"/>
  <c r="J3143" i="1"/>
  <c r="F1356" i="1"/>
  <c r="I1356" i="1" a="1"/>
  <c r="I1356" i="1" s="1"/>
  <c r="J1356" i="1"/>
  <c r="F2313" i="1"/>
  <c r="I1070" i="1" a="1"/>
  <c r="I1070" i="1" s="1"/>
  <c r="F3312" i="1"/>
  <c r="F2098" i="1"/>
  <c r="F785" i="1"/>
  <c r="F1318" i="1"/>
  <c r="I1897" i="1" a="1"/>
  <c r="I1897" i="1" s="1"/>
  <c r="F1235" i="1"/>
  <c r="I2925" i="1" a="1"/>
  <c r="I2925" i="1" s="1"/>
  <c r="I203" i="1" a="1"/>
  <c r="I203" i="1" s="1"/>
  <c r="F455" i="1"/>
  <c r="J3311" i="1"/>
  <c r="I629" i="1" a="1"/>
  <c r="I629" i="1" s="1"/>
  <c r="I309" i="1" a="1"/>
  <c r="I309" i="1" s="1"/>
  <c r="J3118" i="1"/>
  <c r="J3117" i="1"/>
  <c r="F1104" i="1"/>
  <c r="F501" i="1"/>
  <c r="J2258" i="1"/>
  <c r="I547" i="1" a="1"/>
  <c r="I547" i="1" s="1"/>
  <c r="I44" i="1" a="1"/>
  <c r="I44" i="1" s="1"/>
  <c r="J2501" i="1"/>
  <c r="I3212" i="1" a="1"/>
  <c r="I3212" i="1" s="1"/>
  <c r="J2291" i="1"/>
  <c r="J545" i="1"/>
  <c r="I1271" i="1" a="1"/>
  <c r="I1271" i="1" s="1"/>
  <c r="J202" i="1"/>
  <c r="F2136" i="1"/>
  <c r="I3145" i="1" a="1"/>
  <c r="I3145" i="1" s="1"/>
  <c r="F1771" i="1"/>
  <c r="J201" i="1"/>
  <c r="J879" i="1"/>
  <c r="F1052" i="1"/>
  <c r="F141" i="1"/>
  <c r="F2436" i="1"/>
  <c r="I1499" i="1" a="1"/>
  <c r="I1499" i="1" s="1"/>
  <c r="J1751" i="1"/>
  <c r="F1618" i="1"/>
  <c r="J1618" i="1"/>
  <c r="F763" i="1"/>
  <c r="J2256" i="1"/>
  <c r="F2385" i="1"/>
  <c r="I2385" i="1" a="1"/>
  <c r="I2385" i="1" s="1"/>
  <c r="J2385" i="1"/>
  <c r="I783" i="1" a="1"/>
  <c r="I783" i="1" s="1"/>
  <c r="F783" i="1"/>
  <c r="J783" i="1"/>
  <c r="I1308" i="1" a="1"/>
  <c r="I1308" i="1" s="1"/>
  <c r="J1308" i="1"/>
  <c r="J3135" i="1"/>
  <c r="F2770" i="1"/>
  <c r="J2862" i="1"/>
  <c r="F308" i="1"/>
  <c r="I308" i="1" a="1"/>
  <c r="I308" i="1" s="1"/>
  <c r="I2131" i="1" a="1"/>
  <c r="I2131" i="1" s="1"/>
  <c r="J2131" i="1"/>
  <c r="I3143" i="1" a="1"/>
  <c r="I3143" i="1" s="1"/>
  <c r="F1011" i="1"/>
  <c r="I1011" i="1" a="1"/>
  <c r="I1011" i="1" s="1"/>
  <c r="J1011" i="1"/>
  <c r="J1358" i="1"/>
  <c r="F1358" i="1"/>
  <c r="I1358" i="1" a="1"/>
  <c r="I1358" i="1" s="1"/>
  <c r="F3006" i="1"/>
  <c r="I3006" i="1" a="1"/>
  <c r="I3006" i="1" s="1"/>
  <c r="J3006" i="1"/>
  <c r="J2350" i="1"/>
  <c r="F2350" i="1"/>
  <c r="F3009" i="1"/>
  <c r="I3009" i="1" a="1"/>
  <c r="I3009" i="1" s="1"/>
  <c r="J3009" i="1"/>
  <c r="F275" i="1"/>
  <c r="J275" i="1"/>
  <c r="F2988" i="1"/>
  <c r="I2988" i="1" a="1"/>
  <c r="I2988" i="1" s="1"/>
  <c r="J2988" i="1"/>
  <c r="F2585" i="1"/>
  <c r="I2585" i="1" a="1"/>
  <c r="I2585" i="1" s="1"/>
  <c r="J2585" i="1"/>
  <c r="F1269" i="1"/>
  <c r="J1269" i="1"/>
  <c r="J645" i="1"/>
  <c r="F645" i="1"/>
  <c r="I645" i="1" a="1"/>
  <c r="I645" i="1" s="1"/>
  <c r="F1198" i="1"/>
  <c r="I1901" i="1" a="1"/>
  <c r="I1901" i="1" s="1"/>
  <c r="J3060" i="1"/>
  <c r="J2680" i="1"/>
  <c r="J1294" i="1"/>
  <c r="J340" i="1"/>
  <c r="J2471" i="1"/>
  <c r="J62" i="1"/>
  <c r="J112" i="1"/>
  <c r="I1014" i="1" a="1"/>
  <c r="I1014" i="1" s="1"/>
  <c r="F1897" i="1"/>
  <c r="F1105" i="1"/>
  <c r="I2294" i="1" a="1"/>
  <c r="I2294" i="1" s="1"/>
  <c r="F2925" i="1"/>
  <c r="J2097" i="1"/>
  <c r="I952" i="1" a="1"/>
  <c r="I952" i="1" s="1"/>
  <c r="J1896" i="1"/>
  <c r="J861" i="1"/>
  <c r="F157" i="1"/>
  <c r="F629" i="1"/>
  <c r="J3012" i="1"/>
  <c r="J2352" i="1"/>
  <c r="J2976" i="1"/>
  <c r="J142" i="1"/>
  <c r="I3118" i="1" a="1"/>
  <c r="I3118" i="1" s="1"/>
  <c r="J1021" i="1"/>
  <c r="J1502" i="1"/>
  <c r="J548" i="1"/>
  <c r="I2258" i="1" a="1"/>
  <c r="I2258" i="1" s="1"/>
  <c r="F44" i="1"/>
  <c r="J3182" i="1"/>
  <c r="F3212" i="1"/>
  <c r="J88" i="1"/>
  <c r="I1194" i="1" a="1"/>
  <c r="I1194" i="1" s="1"/>
  <c r="J3341" i="1"/>
  <c r="I475" i="1" a="1"/>
  <c r="I475" i="1" s="1"/>
  <c r="I2195" i="1" a="1"/>
  <c r="I2195" i="1" s="1"/>
  <c r="J87" i="1"/>
  <c r="J2828" i="1"/>
  <c r="J1624" i="1"/>
  <c r="F1390" i="1"/>
  <c r="J1637" i="1"/>
  <c r="F173" i="1"/>
  <c r="I42" i="1" a="1"/>
  <c r="I42" i="1" s="1"/>
  <c r="I1102" i="1" a="1"/>
  <c r="I1102" i="1" s="1"/>
  <c r="J592" i="1"/>
  <c r="J2590" i="1"/>
  <c r="J500" i="1"/>
  <c r="I140" i="1" a="1"/>
  <c r="I140" i="1" s="1"/>
  <c r="J1988" i="1"/>
  <c r="I1801" i="1" a="1"/>
  <c r="I1801" i="1" s="1"/>
  <c r="J1801" i="1"/>
  <c r="I168" i="1" a="1"/>
  <c r="I168" i="1" s="1"/>
  <c r="J2675" i="1"/>
  <c r="F381" i="1"/>
  <c r="I381" i="1" a="1"/>
  <c r="I381" i="1" s="1"/>
  <c r="J381" i="1"/>
  <c r="F2769" i="1"/>
  <c r="I2769" i="1" a="1"/>
  <c r="I2769" i="1" s="1"/>
  <c r="J2769" i="1"/>
  <c r="I3060" i="1" a="1"/>
  <c r="I3060" i="1" s="1"/>
  <c r="I861" i="1" a="1"/>
  <c r="I861" i="1" s="1"/>
  <c r="I142" i="1" a="1"/>
  <c r="I142" i="1" s="1"/>
  <c r="I1640" i="1" a="1"/>
  <c r="I1640" i="1" s="1"/>
  <c r="I548" i="1" a="1"/>
  <c r="I548" i="1" s="1"/>
  <c r="I2312" i="1" a="1"/>
  <c r="I2312" i="1" s="1"/>
  <c r="F528" i="1"/>
  <c r="I3341" i="1" a="1"/>
  <c r="I3341" i="1" s="1"/>
  <c r="I87" i="1" a="1"/>
  <c r="I87" i="1" s="1"/>
  <c r="I1637" i="1" a="1"/>
  <c r="I1637" i="1" s="1"/>
  <c r="F351" i="1"/>
  <c r="F200" i="1"/>
  <c r="J200" i="1"/>
  <c r="I2350" i="1" a="1"/>
  <c r="I2350" i="1" s="1"/>
  <c r="F1309" i="1"/>
  <c r="J1309" i="1"/>
  <c r="I978" i="1" a="1"/>
  <c r="I978" i="1" s="1"/>
  <c r="F978" i="1"/>
  <c r="I330" i="1" a="1"/>
  <c r="I330" i="1" s="1"/>
  <c r="F330" i="1"/>
  <c r="F858" i="1"/>
  <c r="J858" i="1"/>
  <c r="I2675" i="1" a="1"/>
  <c r="I2675" i="1" s="1"/>
  <c r="J1979" i="1"/>
  <c r="F1979" i="1"/>
  <c r="F568" i="1"/>
  <c r="I568" i="1" a="1"/>
  <c r="I568" i="1" s="1"/>
  <c r="J568" i="1"/>
  <c r="F2891" i="1"/>
  <c r="I2891" i="1" a="1"/>
  <c r="I2891" i="1" s="1"/>
  <c r="J2891" i="1"/>
  <c r="F880" i="1"/>
  <c r="F1294" i="1"/>
  <c r="F340" i="1"/>
  <c r="F62" i="1"/>
  <c r="F952" i="1"/>
  <c r="F592" i="1"/>
  <c r="F198" i="1"/>
  <c r="I198" i="1" a="1"/>
  <c r="I198" i="1" s="1"/>
  <c r="I2093" i="1" a="1"/>
  <c r="I2093" i="1" s="1"/>
  <c r="J2093" i="1"/>
  <c r="J607" i="1"/>
  <c r="F607" i="1"/>
  <c r="I607" i="1" a="1"/>
  <c r="I607" i="1" s="1"/>
  <c r="F2653" i="1"/>
  <c r="J2653" i="1"/>
  <c r="F2155" i="1"/>
  <c r="I2155" i="1" a="1"/>
  <c r="I2155" i="1" s="1"/>
  <c r="J2155" i="1"/>
  <c r="F2857" i="1"/>
  <c r="J2857" i="1"/>
  <c r="F3091" i="1"/>
  <c r="J785" i="1"/>
  <c r="J2353" i="1"/>
  <c r="I2897" i="1" a="1"/>
  <c r="I2897" i="1" s="1"/>
  <c r="J1318" i="1"/>
  <c r="J1235" i="1"/>
  <c r="J708" i="1"/>
  <c r="I1526" i="1" a="1"/>
  <c r="I1526" i="1" s="1"/>
  <c r="I339" i="1" a="1"/>
  <c r="I339" i="1" s="1"/>
  <c r="I111" i="1" a="1"/>
  <c r="I111" i="1" s="1"/>
  <c r="F3012" i="1"/>
  <c r="I2543" i="1" a="1"/>
  <c r="I2543" i="1" s="1"/>
  <c r="F1640" i="1"/>
  <c r="I24" i="1" a="1"/>
  <c r="I24" i="1" s="1"/>
  <c r="I3053" i="1" a="1"/>
  <c r="I3053" i="1" s="1"/>
  <c r="F2312" i="1"/>
  <c r="I2974" i="1" a="1"/>
  <c r="I2974" i="1" s="1"/>
  <c r="F88" i="1"/>
  <c r="I2541" i="1" a="1"/>
  <c r="I2541" i="1" s="1"/>
  <c r="I627" i="1" a="1"/>
  <c r="I627" i="1" s="1"/>
  <c r="J1771" i="1"/>
  <c r="J141" i="1"/>
  <c r="I2732" i="1" a="1"/>
  <c r="I2732" i="1" s="1"/>
  <c r="F2953" i="1"/>
  <c r="I2953" i="1" a="1"/>
  <c r="I2953" i="1" s="1"/>
  <c r="I1309" i="1" a="1"/>
  <c r="I1309" i="1" s="1"/>
  <c r="J2589" i="1"/>
  <c r="I1426" i="1" a="1"/>
  <c r="I1426" i="1" s="1"/>
  <c r="I473" i="1" a="1"/>
  <c r="I473" i="1" s="1"/>
  <c r="I2225" i="1" a="1"/>
  <c r="I2225" i="1" s="1"/>
  <c r="F2225" i="1"/>
  <c r="J2225" i="1"/>
  <c r="F1100" i="1"/>
  <c r="I1100" i="1" a="1"/>
  <c r="I1100" i="1" s="1"/>
  <c r="I1635" i="1" a="1"/>
  <c r="I1635" i="1" s="1"/>
  <c r="J1635" i="1"/>
  <c r="F2156" i="1"/>
  <c r="F277" i="1"/>
  <c r="F2819" i="1"/>
  <c r="F2952" i="1"/>
  <c r="F1559" i="1"/>
  <c r="F995" i="1"/>
  <c r="F3237" i="1"/>
  <c r="F2092" i="1"/>
  <c r="I2315" i="1" a="1"/>
  <c r="I2315" i="1" s="1"/>
  <c r="F2288" i="1"/>
  <c r="F3179" i="1"/>
  <c r="I3235" i="1" a="1"/>
  <c r="I3235" i="1" s="1"/>
  <c r="J2254" i="1"/>
  <c r="F2468" i="1"/>
  <c r="F2802" i="1"/>
  <c r="I835" i="1" a="1"/>
  <c r="I835" i="1" s="1"/>
  <c r="J1228" i="1"/>
  <c r="I1522" i="1" a="1"/>
  <c r="I1522" i="1" s="1"/>
  <c r="I2191" i="1" a="1"/>
  <c r="I2191" i="1" s="1"/>
  <c r="F2801" i="1"/>
  <c r="J877" i="1"/>
  <c r="J2285" i="1"/>
  <c r="F2253" i="1"/>
  <c r="I2586" i="1" a="1"/>
  <c r="I2586" i="1" s="1"/>
  <c r="I1952" i="1" a="1"/>
  <c r="I1952" i="1" s="1"/>
  <c r="F60" i="1"/>
  <c r="F625" i="1"/>
  <c r="I1316" i="1" a="1"/>
  <c r="I1316" i="1" s="1"/>
  <c r="J994" i="1"/>
  <c r="F1467" i="1"/>
  <c r="J563" i="1"/>
  <c r="I1520" i="1" a="1"/>
  <c r="I1520" i="1" s="1"/>
  <c r="I2251" i="1" a="1"/>
  <c r="I2251" i="1" s="1"/>
  <c r="J2431" i="1"/>
  <c r="F2466" i="1"/>
  <c r="I2858" i="1" a="1"/>
  <c r="I2858" i="1" s="1"/>
  <c r="J2584" i="1"/>
  <c r="F3392" i="1"/>
  <c r="I993" i="1" a="1"/>
  <c r="I993" i="1" s="1"/>
  <c r="J337" i="1"/>
  <c r="I2800" i="1" a="1"/>
  <c r="I2800" i="1" s="1"/>
  <c r="I242" i="1" a="1"/>
  <c r="I242" i="1" s="1"/>
  <c r="J685" i="1"/>
  <c r="I3281" i="1" a="1"/>
  <c r="I3281" i="1" s="1"/>
  <c r="J1977" i="1"/>
  <c r="I1851" i="1" a="1"/>
  <c r="I1851" i="1" s="1"/>
  <c r="I1615" i="1" a="1"/>
  <c r="I1615" i="1" s="1"/>
  <c r="J2284" i="1"/>
  <c r="I2624" i="1" a="1"/>
  <c r="I2624" i="1" s="1"/>
  <c r="J2725" i="1"/>
  <c r="I172" i="1" a="1"/>
  <c r="I172" i="1" s="1"/>
  <c r="J2855" i="1"/>
  <c r="J290" i="1"/>
  <c r="F2854" i="1"/>
  <c r="I3207" i="1" a="1"/>
  <c r="I3207" i="1" s="1"/>
  <c r="J976" i="1"/>
  <c r="I1495" i="1" a="1"/>
  <c r="I1495" i="1" s="1"/>
  <c r="I1556" i="1" a="1"/>
  <c r="I1556" i="1" s="1"/>
  <c r="J1715" i="1"/>
  <c r="J408" i="1"/>
  <c r="F1290" i="1"/>
  <c r="I1767" i="1" a="1"/>
  <c r="I1767" i="1" s="1"/>
  <c r="I541" i="1" a="1"/>
  <c r="I541" i="1" s="1"/>
  <c r="F882" i="1"/>
  <c r="J241" i="1"/>
  <c r="J2152" i="1"/>
  <c r="F655" i="1"/>
  <c r="I1352" i="1" a="1"/>
  <c r="I1352" i="1" s="1"/>
  <c r="F3387" i="1"/>
  <c r="J289" i="1"/>
  <c r="F1047" i="1"/>
  <c r="I2245" i="1" a="1"/>
  <c r="I2245" i="1" s="1"/>
  <c r="J2190" i="1"/>
  <c r="F2947" i="1"/>
  <c r="J3265" i="1"/>
  <c r="I2048" i="1" a="1"/>
  <c r="I2048" i="1" s="1"/>
  <c r="J2622" i="1"/>
  <c r="F2622" i="1"/>
  <c r="I1008" i="1" a="1"/>
  <c r="I1008" i="1" s="1"/>
  <c r="F1008" i="1"/>
  <c r="J872" i="1"/>
  <c r="F872" i="1"/>
  <c r="I872" i="1" a="1"/>
  <c r="I872" i="1" s="1"/>
  <c r="I3203" i="1" a="1"/>
  <c r="I3203" i="1" s="1"/>
  <c r="J3203" i="1"/>
  <c r="F3203" i="1"/>
  <c r="F3041" i="1"/>
  <c r="I3041" i="1" a="1"/>
  <c r="I3041" i="1" s="1"/>
  <c r="J1918" i="1"/>
  <c r="F1918" i="1"/>
  <c r="I1918" i="1" a="1"/>
  <c r="I1918" i="1" s="1"/>
  <c r="J1045" i="1"/>
  <c r="F1045" i="1"/>
  <c r="F566" i="1"/>
  <c r="J566" i="1"/>
  <c r="I566" i="1" a="1"/>
  <c r="I566" i="1" s="1"/>
  <c r="F3177" i="1"/>
  <c r="I3177" i="1" a="1"/>
  <c r="I3177" i="1" s="1"/>
  <c r="F525" i="1"/>
  <c r="I2285" i="1" a="1"/>
  <c r="I2285" i="1" s="1"/>
  <c r="F2690" i="1"/>
  <c r="I2431" i="1" a="1"/>
  <c r="I2431" i="1" s="1"/>
  <c r="F3365" i="1"/>
  <c r="J543" i="1"/>
  <c r="J1354" i="1"/>
  <c r="J2347" i="1"/>
  <c r="J3208" i="1"/>
  <c r="I2154" i="1" a="1"/>
  <c r="I2154" i="1" s="1"/>
  <c r="I1453" i="1" a="1"/>
  <c r="I1453" i="1" s="1"/>
  <c r="J3361" i="1"/>
  <c r="I290" i="1" a="1"/>
  <c r="I290" i="1" s="1"/>
  <c r="J2768" i="1"/>
  <c r="I976" i="1" a="1"/>
  <c r="I976" i="1" s="1"/>
  <c r="F1950" i="1"/>
  <c r="J2647" i="1"/>
  <c r="J3390" i="1"/>
  <c r="J834" i="1"/>
  <c r="F1556" i="1"/>
  <c r="I1715" i="1" a="1"/>
  <c r="I1715" i="1" s="1"/>
  <c r="F3360" i="1"/>
  <c r="F408" i="1"/>
  <c r="J2247" i="1"/>
  <c r="J3267" i="1"/>
  <c r="J810" i="1"/>
  <c r="I58" i="1" a="1"/>
  <c r="I58" i="1" s="1"/>
  <c r="I2853" i="1" a="1"/>
  <c r="I2853" i="1" s="1"/>
  <c r="J1265" i="1"/>
  <c r="J2851" i="1"/>
  <c r="F1158" i="1"/>
  <c r="J154" i="1"/>
  <c r="J3041" i="1"/>
  <c r="F1661" i="1"/>
  <c r="I2283" i="1" a="1"/>
  <c r="I2283" i="1" s="1"/>
  <c r="F2283" i="1"/>
  <c r="J1009" i="1"/>
  <c r="F1009" i="1"/>
  <c r="I2462" i="1" a="1"/>
  <c r="I2462" i="1" s="1"/>
  <c r="J2462" i="1"/>
  <c r="F2048" i="1"/>
  <c r="J2425" i="1"/>
  <c r="I2425" i="1" a="1"/>
  <c r="I2425" i="1" s="1"/>
  <c r="F2307" i="1"/>
  <c r="J2307" i="1"/>
  <c r="I2307" i="1" a="1"/>
  <c r="I2307" i="1" s="1"/>
  <c r="J1582" i="1"/>
  <c r="I1582" i="1" a="1"/>
  <c r="I1582" i="1" s="1"/>
  <c r="J1101" i="1"/>
  <c r="J3115" i="1"/>
  <c r="J3210" i="1"/>
  <c r="J1189" i="1"/>
  <c r="I2951" i="1" a="1"/>
  <c r="I2951" i="1" s="1"/>
  <c r="J2286" i="1"/>
  <c r="J1270" i="1"/>
  <c r="F2191" i="1"/>
  <c r="J2625" i="1"/>
  <c r="I2672" i="1" a="1"/>
  <c r="I2672" i="1" s="1"/>
  <c r="J1457" i="1"/>
  <c r="J606" i="1"/>
  <c r="F2251" i="1"/>
  <c r="J197" i="1"/>
  <c r="I1357" i="1" a="1"/>
  <c r="I1357" i="1" s="1"/>
  <c r="J1050" i="1"/>
  <c r="J3306" i="1"/>
  <c r="I2429" i="1" a="1"/>
  <c r="I2429" i="1" s="1"/>
  <c r="J758" i="1"/>
  <c r="J3004" i="1"/>
  <c r="I543" i="1" a="1"/>
  <c r="I543" i="1" s="1"/>
  <c r="J304" i="1"/>
  <c r="I1354" i="1" a="1"/>
  <c r="I1354" i="1" s="1"/>
  <c r="I2347" i="1" a="1"/>
  <c r="I2347" i="1" s="1"/>
  <c r="I3208" i="1" a="1"/>
  <c r="I3208" i="1" s="1"/>
  <c r="I3361" i="1" a="1"/>
  <c r="I3361" i="1" s="1"/>
  <c r="I2768" i="1" a="1"/>
  <c r="I2768" i="1" s="1"/>
  <c r="I2647" i="1" a="1"/>
  <c r="I2647" i="1" s="1"/>
  <c r="I2247" i="1" a="1"/>
  <c r="I2247" i="1" s="1"/>
  <c r="I3267" i="1" a="1"/>
  <c r="I3267" i="1" s="1"/>
  <c r="F1352" i="1"/>
  <c r="I2851" i="1" a="1"/>
  <c r="I2851" i="1" s="1"/>
  <c r="F2245" i="1"/>
  <c r="I154" i="1" a="1"/>
  <c r="I154" i="1" s="1"/>
  <c r="I3112" i="1" a="1"/>
  <c r="I3112" i="1" s="1"/>
  <c r="F2948" i="1"/>
  <c r="J2948" i="1"/>
  <c r="F1659" i="1"/>
  <c r="I1659" i="1" a="1"/>
  <c r="I1659" i="1" s="1"/>
  <c r="F1746" i="1"/>
  <c r="I1746" i="1" a="1"/>
  <c r="I1746" i="1" s="1"/>
  <c r="J1746" i="1"/>
  <c r="J3334" i="1"/>
  <c r="F3334" i="1"/>
  <c r="I3334" i="1" a="1"/>
  <c r="I3334" i="1" s="1"/>
  <c r="J2534" i="1"/>
  <c r="F2534" i="1"/>
  <c r="I2534" i="1" a="1"/>
  <c r="I2534" i="1" s="1"/>
  <c r="J971" i="1"/>
  <c r="I971" i="1" a="1"/>
  <c r="I971" i="1" s="1"/>
  <c r="I591" i="1" a="1"/>
  <c r="I591" i="1" s="1"/>
  <c r="I2289" i="1" a="1"/>
  <c r="I2289" i="1" s="1"/>
  <c r="J1425" i="1"/>
  <c r="F686" i="1"/>
  <c r="I2652" i="1" a="1"/>
  <c r="I2652" i="1" s="1"/>
  <c r="I1855" i="1" a="1"/>
  <c r="I1855" i="1" s="1"/>
  <c r="J436" i="1"/>
  <c r="I230" i="1" a="1"/>
  <c r="I230" i="1" s="1"/>
  <c r="J228" i="1"/>
  <c r="I758" i="1" a="1"/>
  <c r="I758" i="1" s="1"/>
  <c r="I435" i="1" a="1"/>
  <c r="I435" i="1" s="1"/>
  <c r="I3004" i="1" a="1"/>
  <c r="I3004" i="1" s="1"/>
  <c r="I304" i="1" a="1"/>
  <c r="I304" i="1" s="1"/>
  <c r="J1557" i="1"/>
  <c r="J2050" i="1"/>
  <c r="J2798" i="1"/>
  <c r="I834" i="1" a="1"/>
  <c r="I834" i="1" s="1"/>
  <c r="F757" i="1"/>
  <c r="I943" i="1" a="1"/>
  <c r="I943" i="1" s="1"/>
  <c r="F1068" i="1"/>
  <c r="F2853" i="1"/>
  <c r="J882" i="1"/>
  <c r="I3266" i="1" a="1"/>
  <c r="I3266" i="1" s="1"/>
  <c r="I1265" i="1" a="1"/>
  <c r="I1265" i="1" s="1"/>
  <c r="I107" i="1" a="1"/>
  <c r="I107" i="1" s="1"/>
  <c r="J1848" i="1"/>
  <c r="F2623" i="1"/>
  <c r="F3081" i="1"/>
  <c r="I2948" i="1" a="1"/>
  <c r="I2948" i="1" s="1"/>
  <c r="I2461" i="1" a="1"/>
  <c r="I2461" i="1" s="1"/>
  <c r="J2461" i="1"/>
  <c r="J1659" i="1"/>
  <c r="F2535" i="1"/>
  <c r="I2535" i="1" a="1"/>
  <c r="I2535" i="1" s="1"/>
  <c r="F2982" i="1"/>
  <c r="I2982" i="1" a="1"/>
  <c r="I2982" i="1" s="1"/>
  <c r="J2982" i="1"/>
  <c r="J1990" i="1"/>
  <c r="F1990" i="1"/>
  <c r="I1990" i="1" a="1"/>
  <c r="I1990" i="1" s="1"/>
  <c r="I1091" i="1" a="1"/>
  <c r="I1091" i="1" s="1"/>
  <c r="F1091" i="1"/>
  <c r="J1091" i="1"/>
  <c r="F970" i="1"/>
  <c r="I970" i="1" a="1"/>
  <c r="I970" i="1" s="1"/>
  <c r="J970" i="1"/>
  <c r="F2799" i="1"/>
  <c r="I1848" i="1" a="1"/>
  <c r="I1848" i="1" s="1"/>
  <c r="F3150" i="1"/>
  <c r="J3150" i="1"/>
  <c r="I1847" i="1" a="1"/>
  <c r="I1847" i="1" s="1"/>
  <c r="J1847" i="1"/>
  <c r="J1491" i="1"/>
  <c r="F1491" i="1"/>
  <c r="F1660" i="1"/>
  <c r="I1660" i="1" a="1"/>
  <c r="I1660" i="1" s="1"/>
  <c r="J734" i="1"/>
  <c r="F734" i="1"/>
  <c r="I734" i="1" a="1"/>
  <c r="I734" i="1" s="1"/>
  <c r="F1351" i="1"/>
  <c r="J1351" i="1"/>
  <c r="J2535" i="1"/>
  <c r="I2424" i="1" a="1"/>
  <c r="I2424" i="1" s="1"/>
  <c r="J2424" i="1"/>
  <c r="J2767" i="1"/>
  <c r="F2767" i="1"/>
  <c r="J2188" i="1"/>
  <c r="I2188" i="1" a="1"/>
  <c r="I2188" i="1" s="1"/>
  <c r="F2188" i="1"/>
  <c r="J431" i="1"/>
  <c r="F431" i="1"/>
  <c r="I431" i="1" a="1"/>
  <c r="I431" i="1" s="1"/>
  <c r="J1713" i="1"/>
  <c r="I1713" i="1" a="1"/>
  <c r="I1713" i="1" s="1"/>
  <c r="F3112" i="1"/>
  <c r="I3150" i="1" a="1"/>
  <c r="I3150" i="1" s="1"/>
  <c r="J2947" i="1"/>
  <c r="J1585" i="1"/>
  <c r="I1491" i="1" a="1"/>
  <c r="I1491" i="1" s="1"/>
  <c r="J1660" i="1"/>
  <c r="I433" i="1" a="1"/>
  <c r="I433" i="1" s="1"/>
  <c r="F433" i="1"/>
  <c r="J2281" i="1"/>
  <c r="F2281" i="1"/>
  <c r="J1917" i="1"/>
  <c r="I1917" i="1" a="1"/>
  <c r="I1917" i="1" s="1"/>
  <c r="F1917" i="1"/>
  <c r="F1684" i="1"/>
  <c r="J1684" i="1"/>
  <c r="I1090" i="1" a="1"/>
  <c r="I1090" i="1" s="1"/>
  <c r="J1090" i="1"/>
  <c r="F1090" i="1"/>
  <c r="I991" i="1" a="1"/>
  <c r="I991" i="1" s="1"/>
  <c r="I155" i="1" a="1"/>
  <c r="I155" i="1" s="1"/>
  <c r="I2797" i="1" a="1"/>
  <c r="I2797" i="1" s="1"/>
  <c r="I1610" i="1" a="1"/>
  <c r="I1610" i="1" s="1"/>
  <c r="F1610" i="1"/>
  <c r="J1421" i="1"/>
  <c r="F1421" i="1"/>
  <c r="I1421" i="1" a="1"/>
  <c r="I1421" i="1" s="1"/>
  <c r="F1810" i="1"/>
  <c r="I1810" i="1" a="1"/>
  <c r="I1810" i="1" s="1"/>
  <c r="F733" i="1"/>
  <c r="I733" i="1" a="1"/>
  <c r="I733" i="1" s="1"/>
  <c r="J733" i="1"/>
  <c r="F2826" i="1"/>
  <c r="I2826" i="1" a="1"/>
  <c r="I2826" i="1" s="1"/>
  <c r="J2826" i="1"/>
  <c r="F1288" i="1"/>
  <c r="J1288" i="1"/>
  <c r="F106" i="1"/>
  <c r="F623" i="1"/>
  <c r="F496" i="1"/>
  <c r="J40" i="1"/>
  <c r="F239" i="1"/>
  <c r="I1420" i="1" a="1"/>
  <c r="I1420" i="1" s="1"/>
  <c r="J406" i="1"/>
  <c r="J3333" i="1"/>
  <c r="F989" i="1"/>
  <c r="J1044" i="1"/>
  <c r="F1583" i="1"/>
  <c r="I664" i="1" a="1"/>
  <c r="I664" i="1" s="1"/>
  <c r="J1725" i="1"/>
  <c r="J2187" i="1"/>
  <c r="J2218" i="1"/>
  <c r="J1683" i="1"/>
  <c r="J2378" i="1"/>
  <c r="I1418" i="1" a="1"/>
  <c r="I1418" i="1" s="1"/>
  <c r="F2420" i="1"/>
  <c r="I2420" i="1" a="1"/>
  <c r="I2420" i="1" s="1"/>
  <c r="J1131" i="1"/>
  <c r="F3109" i="1"/>
  <c r="I3109" i="1" a="1"/>
  <c r="I3109" i="1" s="1"/>
  <c r="I1517" i="1" a="1"/>
  <c r="I1517" i="1" s="1"/>
  <c r="I10" i="1" a="1"/>
  <c r="I10" i="1" s="1"/>
  <c r="J3280" i="1"/>
  <c r="J86" i="1"/>
  <c r="J1225" i="1"/>
  <c r="F2128" i="1"/>
  <c r="J2346" i="1"/>
  <c r="J1975" i="1"/>
  <c r="I40" i="1" a="1"/>
  <c r="I40" i="1" s="1"/>
  <c r="I406" i="1" a="1"/>
  <c r="I406" i="1" s="1"/>
  <c r="J973" i="1"/>
  <c r="I1182" i="1" a="1"/>
  <c r="I1182" i="1" s="1"/>
  <c r="J1349" i="1"/>
  <c r="I1044" i="1" a="1"/>
  <c r="I1044" i="1" s="1"/>
  <c r="F2011" i="1"/>
  <c r="J2489" i="1"/>
  <c r="F3278" i="1"/>
  <c r="I1725" i="1" a="1"/>
  <c r="I1725" i="1" s="1"/>
  <c r="J1287" i="1"/>
  <c r="J2305" i="1"/>
  <c r="F1657" i="1"/>
  <c r="I1683" i="1" a="1"/>
  <c r="I1683" i="1" s="1"/>
  <c r="F2009" i="1"/>
  <c r="J2420" i="1"/>
  <c r="F2849" i="1"/>
  <c r="I2849" i="1" a="1"/>
  <c r="I2849" i="1" s="1"/>
  <c r="I2580" i="1" a="1"/>
  <c r="I2580" i="1" s="1"/>
  <c r="F2580" i="1"/>
  <c r="F1888" i="1"/>
  <c r="F1420" i="1"/>
  <c r="F567" i="1"/>
  <c r="I3333" i="1" a="1"/>
  <c r="I3333" i="1" s="1"/>
  <c r="F2127" i="1"/>
  <c r="F664" i="1"/>
  <c r="I2187" i="1" a="1"/>
  <c r="I2187" i="1" s="1"/>
  <c r="I2218" i="1" a="1"/>
  <c r="I2218" i="1" s="1"/>
  <c r="J287" i="1"/>
  <c r="F287" i="1"/>
  <c r="I2531" i="1" a="1"/>
  <c r="I2531" i="1" s="1"/>
  <c r="F2531" i="1"/>
  <c r="J106" i="1"/>
  <c r="J623" i="1"/>
  <c r="I2987" i="1" a="1"/>
  <c r="I2987" i="1" s="1"/>
  <c r="J239" i="1"/>
  <c r="J3264" i="1"/>
  <c r="J1583" i="1"/>
  <c r="J3110" i="1"/>
  <c r="F2378" i="1"/>
  <c r="I2183" i="1" a="1"/>
  <c r="I2183" i="1" s="1"/>
  <c r="J2183" i="1"/>
  <c r="J1064" i="1"/>
  <c r="F1064" i="1"/>
  <c r="I1064" i="1" a="1"/>
  <c r="I1064" i="1" s="1"/>
  <c r="I3110" i="1" a="1"/>
  <c r="I3110" i="1" s="1"/>
  <c r="J941" i="1"/>
  <c r="I1220" i="1" a="1"/>
  <c r="I1220" i="1" s="1"/>
  <c r="F1220" i="1"/>
  <c r="J2814" i="1"/>
  <c r="F2814" i="1"/>
  <c r="F2971" i="1"/>
  <c r="I2971" i="1" a="1"/>
  <c r="I2971" i="1" s="1"/>
  <c r="I1711" i="1" a="1"/>
  <c r="I1711" i="1" s="1"/>
  <c r="F1711" i="1"/>
  <c r="J1711" i="1"/>
  <c r="F2419" i="1"/>
  <c r="I2419" i="1" a="1"/>
  <c r="I2419" i="1" s="1"/>
  <c r="F97" i="1"/>
  <c r="I97" i="1" a="1"/>
  <c r="I97" i="1" s="1"/>
  <c r="J97" i="1"/>
  <c r="J2945" i="1"/>
  <c r="F2945" i="1"/>
  <c r="F2049" i="1"/>
  <c r="F1797" i="1"/>
  <c r="F2490" i="1"/>
  <c r="I2721" i="1" a="1"/>
  <c r="I2721" i="1" s="1"/>
  <c r="F2987" i="1"/>
  <c r="I1766" i="1" a="1"/>
  <c r="I1766" i="1" s="1"/>
  <c r="F497" i="1"/>
  <c r="I808" i="1" a="1"/>
  <c r="I808" i="1" s="1"/>
  <c r="J432" i="1"/>
  <c r="F495" i="1"/>
  <c r="I494" i="1" a="1"/>
  <c r="I494" i="1" s="1"/>
  <c r="J1699" i="1"/>
  <c r="F1348" i="1"/>
  <c r="J1419" i="1"/>
  <c r="I1658" i="1" a="1"/>
  <c r="I1658" i="1" s="1"/>
  <c r="F755" i="1"/>
  <c r="I941" i="1" a="1"/>
  <c r="I941" i="1" s="1"/>
  <c r="J2620" i="1"/>
  <c r="F2379" i="1"/>
  <c r="F1221" i="1"/>
  <c r="I2814" i="1" a="1"/>
  <c r="I2814" i="1" s="1"/>
  <c r="J2971" i="1"/>
  <c r="I732" i="1" a="1"/>
  <c r="I732" i="1" s="1"/>
  <c r="J2419" i="1"/>
  <c r="J2645" i="1"/>
  <c r="F2645" i="1"/>
  <c r="I2645" i="1" a="1"/>
  <c r="I2645" i="1" s="1"/>
  <c r="I2795" i="1" a="1"/>
  <c r="I2795" i="1" s="1"/>
  <c r="J2795" i="1"/>
  <c r="J1710" i="1"/>
  <c r="F1710" i="1"/>
  <c r="I1710" i="1" a="1"/>
  <c r="I1710" i="1" s="1"/>
  <c r="I2945" i="1" a="1"/>
  <c r="I2945" i="1" s="1"/>
  <c r="I75" i="1" a="1"/>
  <c r="I75" i="1" s="1"/>
  <c r="F75" i="1"/>
  <c r="J75" i="1"/>
  <c r="F2086" i="1"/>
  <c r="I2086" i="1" a="1"/>
  <c r="I2086" i="1" s="1"/>
  <c r="F3130" i="1"/>
  <c r="J3130" i="1"/>
  <c r="I3129" i="1" a="1"/>
  <c r="I3129" i="1" s="1"/>
  <c r="J3129" i="1"/>
  <c r="I731" i="1" a="1"/>
  <c r="I731" i="1" s="1"/>
  <c r="F731" i="1"/>
  <c r="F2345" i="1"/>
  <c r="F1830" i="1"/>
  <c r="I2847" i="1" a="1"/>
  <c r="I2847" i="1" s="1"/>
  <c r="I2886" i="1" a="1"/>
  <c r="I2886" i="1" s="1"/>
  <c r="I2668" i="1" a="1"/>
  <c r="I2668" i="1" s="1"/>
  <c r="I3303" i="1" a="1"/>
  <c r="I3303" i="1" s="1"/>
  <c r="J430" i="1"/>
  <c r="F2618" i="1"/>
  <c r="I2884" i="1" a="1"/>
  <c r="I2884" i="1" s="1"/>
  <c r="J74" i="1"/>
  <c r="F1127" i="1"/>
  <c r="I1738" i="1" a="1"/>
  <c r="I1738" i="1" s="1"/>
  <c r="F2417" i="1"/>
  <c r="I3074" i="1" a="1"/>
  <c r="I3074" i="1" s="1"/>
  <c r="J3107" i="1"/>
  <c r="I2578" i="1" a="1"/>
  <c r="I2578" i="1" s="1"/>
  <c r="F2918" i="1"/>
  <c r="I754" i="1" a="1"/>
  <c r="I754" i="1" s="1"/>
  <c r="J301" i="1"/>
  <c r="F2762" i="1"/>
  <c r="I2943" i="1" a="1"/>
  <c r="I2943" i="1" s="1"/>
  <c r="I2576" i="1" a="1"/>
  <c r="I2576" i="1" s="1"/>
  <c r="J2643" i="1"/>
  <c r="J3262" i="1"/>
  <c r="I3384" i="1" a="1"/>
  <c r="I3384" i="1" s="1"/>
  <c r="F804" i="1"/>
  <c r="I852" i="1" a="1"/>
  <c r="I852" i="1" s="1"/>
  <c r="J2942" i="1"/>
  <c r="J683" i="1"/>
  <c r="F683" i="1"/>
  <c r="F851" i="1"/>
  <c r="I851" i="1" a="1"/>
  <c r="I851" i="1" s="1"/>
  <c r="J1654" i="1"/>
  <c r="I2084" i="1" a="1"/>
  <c r="I2084" i="1" s="1"/>
  <c r="J2342" i="1"/>
  <c r="J2969" i="1"/>
  <c r="F2969" i="1"/>
  <c r="F2179" i="1"/>
  <c r="I2179" i="1" a="1"/>
  <c r="I2179" i="1" s="1"/>
  <c r="J2179" i="1"/>
  <c r="I2416" i="1" a="1"/>
  <c r="I2416" i="1" s="1"/>
  <c r="J2416" i="1"/>
  <c r="F2416" i="1"/>
  <c r="F2712" i="1"/>
  <c r="J2712" i="1"/>
  <c r="J2177" i="1"/>
  <c r="I402" i="1" a="1"/>
  <c r="I402" i="1" s="1"/>
  <c r="J402" i="1"/>
  <c r="F402" i="1"/>
  <c r="F3030" i="1"/>
  <c r="J3030" i="1"/>
  <c r="F704" i="1"/>
  <c r="I704" i="1" a="1"/>
  <c r="I704" i="1" s="1"/>
  <c r="J704" i="1"/>
  <c r="J1063" i="1"/>
  <c r="F1063" i="1"/>
  <c r="F1679" i="1"/>
  <c r="I1679" i="1" a="1"/>
  <c r="I1679" i="1" s="1"/>
  <c r="J1679" i="1"/>
  <c r="I2712" i="1" a="1"/>
  <c r="I2712" i="1" s="1"/>
  <c r="F3031" i="1"/>
  <c r="J3031" i="1"/>
  <c r="F2341" i="1"/>
  <c r="J2341" i="1"/>
  <c r="I2612" i="1" a="1"/>
  <c r="I2612" i="1" s="1"/>
  <c r="J2612" i="1"/>
  <c r="F2612" i="1"/>
  <c r="F378" i="1"/>
  <c r="J378" i="1"/>
  <c r="I3030" i="1" a="1"/>
  <c r="I3030" i="1" s="1"/>
  <c r="F430" i="1"/>
  <c r="I2718" i="1" a="1"/>
  <c r="I2718" i="1" s="1"/>
  <c r="J2418" i="1"/>
  <c r="F2884" i="1"/>
  <c r="J1884" i="1"/>
  <c r="F3074" i="1"/>
  <c r="F3107" i="1"/>
  <c r="J2667" i="1"/>
  <c r="I301" i="1" a="1"/>
  <c r="I301" i="1" s="1"/>
  <c r="F2616" i="1"/>
  <c r="J2763" i="1"/>
  <c r="F2576" i="1"/>
  <c r="F3262" i="1"/>
  <c r="I1514" i="1" a="1"/>
  <c r="I1514" i="1" s="1"/>
  <c r="J1819" i="1"/>
  <c r="F2714" i="1"/>
  <c r="J1764" i="1"/>
  <c r="F2084" i="1"/>
  <c r="J2213" i="1"/>
  <c r="F2213" i="1"/>
  <c r="F1789" i="1"/>
  <c r="I1789" i="1" a="1"/>
  <c r="I1789" i="1" s="1"/>
  <c r="J1789" i="1"/>
  <c r="J1608" i="1"/>
  <c r="F1343" i="1"/>
  <c r="I1343" i="1" a="1"/>
  <c r="I1343" i="1" s="1"/>
  <c r="F2177" i="1"/>
  <c r="F491" i="1"/>
  <c r="J491" i="1"/>
  <c r="I1124" i="1" a="1"/>
  <c r="I1124" i="1" s="1"/>
  <c r="J1124" i="1"/>
  <c r="F1124" i="1"/>
  <c r="F2150" i="1"/>
  <c r="J2150" i="1"/>
  <c r="I378" i="1" a="1"/>
  <c r="I378" i="1" s="1"/>
  <c r="F1913" i="1"/>
  <c r="I1913" i="1" a="1"/>
  <c r="I1913" i="1" s="1"/>
  <c r="J1913" i="1"/>
  <c r="I1740" i="1" a="1"/>
  <c r="I1740" i="1" s="1"/>
  <c r="F2847" i="1"/>
  <c r="F2886" i="1"/>
  <c r="I622" i="1" a="1"/>
  <c r="I622" i="1" s="1"/>
  <c r="F1256" i="1"/>
  <c r="J3035" i="1"/>
  <c r="J1346" i="1"/>
  <c r="F2181" i="1"/>
  <c r="J2885" i="1"/>
  <c r="I2418" i="1" a="1"/>
  <c r="I2418" i="1" s="1"/>
  <c r="J2618" i="1"/>
  <c r="I429" i="1" a="1"/>
  <c r="I429" i="1" s="1"/>
  <c r="I1884" i="1" a="1"/>
  <c r="I1884" i="1" s="1"/>
  <c r="J2417" i="1"/>
  <c r="J152" i="1"/>
  <c r="F449" i="1"/>
  <c r="I3073" i="1" a="1"/>
  <c r="I3073" i="1" s="1"/>
  <c r="J539" i="1"/>
  <c r="F805" i="1"/>
  <c r="F1088" i="1"/>
  <c r="I1819" i="1" a="1"/>
  <c r="I1819" i="1" s="1"/>
  <c r="F3384" i="1"/>
  <c r="I3201" i="1" a="1"/>
  <c r="I3201" i="1" s="1"/>
  <c r="J519" i="1"/>
  <c r="J1973" i="1"/>
  <c r="I1178" i="1" a="1"/>
  <c r="I1178" i="1" s="1"/>
  <c r="F3260" i="1"/>
  <c r="I1764" i="1" a="1"/>
  <c r="I1764" i="1" s="1"/>
  <c r="J1305" i="1"/>
  <c r="I2085" i="1" a="1"/>
  <c r="I2085" i="1" s="1"/>
  <c r="J2916" i="1"/>
  <c r="J1039" i="1"/>
  <c r="I1381" i="1" a="1"/>
  <c r="I1381" i="1" s="1"/>
  <c r="J2666" i="1"/>
  <c r="J3229" i="1"/>
  <c r="F3229" i="1"/>
  <c r="F3382" i="1"/>
  <c r="I3382" i="1" a="1"/>
  <c r="I3382" i="1" s="1"/>
  <c r="J3382" i="1"/>
  <c r="J2665" i="1"/>
  <c r="F2665" i="1"/>
  <c r="F3032" i="1"/>
  <c r="I3032" i="1" a="1"/>
  <c r="I3032" i="1" s="1"/>
  <c r="J3032" i="1"/>
  <c r="I403" i="1" a="1"/>
  <c r="I403" i="1" s="1"/>
  <c r="J403" i="1"/>
  <c r="F403" i="1"/>
  <c r="F936" i="1"/>
  <c r="J936" i="1"/>
  <c r="F2414" i="1"/>
  <c r="I2414" i="1" a="1"/>
  <c r="I2414" i="1" s="1"/>
  <c r="I871" i="1" a="1"/>
  <c r="I871" i="1" s="1"/>
  <c r="J871" i="1"/>
  <c r="F871" i="1"/>
  <c r="F1578" i="1"/>
  <c r="J1578" i="1"/>
  <c r="I3199" i="1" a="1"/>
  <c r="I3199" i="1" s="1"/>
  <c r="J3199" i="1"/>
  <c r="F3199" i="1"/>
  <c r="F324" i="1"/>
  <c r="I324" i="1" a="1"/>
  <c r="I324" i="1" s="1"/>
  <c r="J324" i="1"/>
  <c r="F702" i="1"/>
  <c r="J702" i="1"/>
  <c r="F1259" i="1"/>
  <c r="F1258" i="1"/>
  <c r="F2718" i="1"/>
  <c r="I152" i="1" a="1"/>
  <c r="I152" i="1" s="1"/>
  <c r="F2667" i="1"/>
  <c r="J404" i="1"/>
  <c r="I2763" i="1" a="1"/>
  <c r="I2763" i="1" s="1"/>
  <c r="F135" i="1"/>
  <c r="I539" i="1" a="1"/>
  <c r="I539" i="1" s="1"/>
  <c r="J2843" i="1"/>
  <c r="F1514" i="1"/>
  <c r="F1883" i="1"/>
  <c r="I2278" i="1" a="1"/>
  <c r="I2278" i="1" s="1"/>
  <c r="J3261" i="1"/>
  <c r="I2882" i="1" a="1"/>
  <c r="I2882" i="1" s="1"/>
  <c r="I2760" i="1" a="1"/>
  <c r="I2760" i="1" s="1"/>
  <c r="F1125" i="1"/>
  <c r="I2666" i="1" a="1"/>
  <c r="I2666" i="1" s="1"/>
  <c r="J1761" i="1"/>
  <c r="I886" i="1" a="1"/>
  <c r="I886" i="1" s="1"/>
  <c r="J1546" i="1"/>
  <c r="J3259" i="1"/>
  <c r="I3259" i="1" a="1"/>
  <c r="I3259" i="1" s="1"/>
  <c r="I2178" i="1" a="1"/>
  <c r="I2178" i="1" s="1"/>
  <c r="J559" i="1"/>
  <c r="I2642" i="1" a="1"/>
  <c r="I2642" i="1" s="1"/>
  <c r="I936" i="1" a="1"/>
  <c r="I936" i="1" s="1"/>
  <c r="J2414" i="1"/>
  <c r="I1578" i="1" a="1"/>
  <c r="I1578" i="1" s="1"/>
  <c r="F1252" i="1"/>
  <c r="I1252" i="1" a="1"/>
  <c r="I1252" i="1" s="1"/>
  <c r="J1252" i="1"/>
  <c r="F2915" i="1"/>
  <c r="J2915" i="1"/>
  <c r="I702" i="1" a="1"/>
  <c r="I702" i="1" s="1"/>
  <c r="F3035" i="1"/>
  <c r="F429" i="1"/>
  <c r="F3073" i="1"/>
  <c r="F2716" i="1"/>
  <c r="F3201" i="1"/>
  <c r="F1973" i="1"/>
  <c r="F2085" i="1"/>
  <c r="F1381" i="1"/>
  <c r="I1546" i="1" a="1"/>
  <c r="I1546" i="1" s="1"/>
  <c r="J1788" i="1"/>
  <c r="F1788" i="1"/>
  <c r="F2180" i="1"/>
  <c r="I2180" i="1" a="1"/>
  <c r="I2180" i="1" s="1"/>
  <c r="J2180" i="1"/>
  <c r="J620" i="1"/>
  <c r="F620" i="1"/>
  <c r="F1038" i="1"/>
  <c r="I1038" i="1" a="1"/>
  <c r="I1038" i="1" s="1"/>
  <c r="J1038" i="1"/>
  <c r="J427" i="1"/>
  <c r="F427" i="1"/>
  <c r="F1087" i="1"/>
  <c r="I1087" i="1" a="1"/>
  <c r="I1087" i="1" s="1"/>
  <c r="J1087" i="1"/>
  <c r="F1217" i="1"/>
  <c r="I1217" i="1" a="1"/>
  <c r="I1217" i="1" s="1"/>
  <c r="J1344" i="1"/>
  <c r="I1344" i="1" a="1"/>
  <c r="I1344" i="1" s="1"/>
  <c r="F967" i="1"/>
  <c r="J967" i="1"/>
  <c r="I2641" i="1" a="1"/>
  <c r="I2641" i="1" s="1"/>
  <c r="J2641" i="1"/>
  <c r="F2641" i="1"/>
  <c r="F2373" i="1"/>
  <c r="J2373" i="1"/>
  <c r="I2915" i="1" a="1"/>
  <c r="I2915" i="1" s="1"/>
  <c r="F622" i="1"/>
  <c r="F1178" i="1"/>
  <c r="F886" i="1"/>
  <c r="F559" i="1"/>
  <c r="I967" i="1" a="1"/>
  <c r="I967" i="1" s="1"/>
  <c r="J849" i="1"/>
  <c r="F849" i="1"/>
  <c r="F1547" i="1"/>
  <c r="I1547" i="1" a="1"/>
  <c r="I1547" i="1" s="1"/>
  <c r="J1547" i="1"/>
  <c r="J3175" i="1"/>
  <c r="F3175" i="1"/>
  <c r="F3330" i="1"/>
  <c r="I3330" i="1" a="1"/>
  <c r="I3330" i="1" s="1"/>
  <c r="J3330" i="1"/>
  <c r="I2005" i="1" a="1"/>
  <c r="I2005" i="1" s="1"/>
  <c r="F492" i="1"/>
  <c r="I492" i="1" a="1"/>
  <c r="I492" i="1" s="1"/>
  <c r="I728" i="1" a="1"/>
  <c r="I728" i="1" s="1"/>
  <c r="J728" i="1"/>
  <c r="F728" i="1"/>
  <c r="F3258" i="1"/>
  <c r="J3258" i="1"/>
  <c r="I2758" i="1" a="1"/>
  <c r="I2758" i="1" s="1"/>
  <c r="J1678" i="1"/>
  <c r="J2756" i="1"/>
  <c r="J681" i="1"/>
  <c r="J903" i="1"/>
  <c r="I1630" i="1" a="1"/>
  <c r="I1630" i="1" s="1"/>
  <c r="J586" i="1"/>
  <c r="I966" i="1" a="1"/>
  <c r="I966" i="1" s="1"/>
  <c r="J469" i="1"/>
  <c r="J2303" i="1"/>
  <c r="I869" i="1" a="1"/>
  <c r="I869" i="1" s="1"/>
  <c r="J1037" i="1"/>
  <c r="I2709" i="1" a="1"/>
  <c r="I2709" i="1" s="1"/>
  <c r="F2709" i="1"/>
  <c r="J2707" i="1"/>
  <c r="F9" i="1"/>
  <c r="I832" i="1" a="1"/>
  <c r="I832" i="1" s="1"/>
  <c r="I1649" i="1" a="1"/>
  <c r="I1649" i="1" s="1"/>
  <c r="F1649" i="1"/>
  <c r="J1649" i="1"/>
  <c r="J2302" i="1"/>
  <c r="F2302" i="1"/>
  <c r="I2302" i="1" a="1"/>
  <c r="I2302" i="1" s="1"/>
  <c r="I2210" i="1" a="1"/>
  <c r="I2210" i="1" s="1"/>
  <c r="F2210" i="1"/>
  <c r="J2210" i="1"/>
  <c r="F1411" i="1"/>
  <c r="I1411" i="1" a="1"/>
  <c r="I1411" i="1" s="1"/>
  <c r="F1176" i="1"/>
  <c r="I1176" i="1" a="1"/>
  <c r="I1176" i="1" s="1"/>
  <c r="J1176" i="1"/>
  <c r="I1678" i="1" a="1"/>
  <c r="I1678" i="1" s="1"/>
  <c r="I2756" i="1" a="1"/>
  <c r="I2756" i="1" s="1"/>
  <c r="I681" i="1" a="1"/>
  <c r="I681" i="1" s="1"/>
  <c r="I903" i="1" a="1"/>
  <c r="I903" i="1" s="1"/>
  <c r="I586" i="1" a="1"/>
  <c r="I586" i="1" s="1"/>
  <c r="I469" i="1" a="1"/>
  <c r="I469" i="1" s="1"/>
  <c r="I2303" i="1" a="1"/>
  <c r="I2303" i="1" s="1"/>
  <c r="I1037" i="1" a="1"/>
  <c r="I1037" i="1" s="1"/>
  <c r="F619" i="1"/>
  <c r="I619" i="1" a="1"/>
  <c r="I619" i="1" s="1"/>
  <c r="F1250" i="1"/>
  <c r="I1829" i="1" a="1"/>
  <c r="I1829" i="1" s="1"/>
  <c r="F1829" i="1"/>
  <c r="J1829" i="1"/>
  <c r="F1006" i="1"/>
  <c r="J1006" i="1"/>
  <c r="F1967" i="1"/>
  <c r="I1967" i="1" a="1"/>
  <c r="I1967" i="1" s="1"/>
  <c r="J1967" i="1"/>
  <c r="J535" i="1"/>
  <c r="F535" i="1"/>
  <c r="I535" i="1" a="1"/>
  <c r="I535" i="1" s="1"/>
  <c r="J454" i="1"/>
  <c r="I454" i="1" a="1"/>
  <c r="I454" i="1" s="1"/>
  <c r="F454" i="1"/>
  <c r="I395" i="1" a="1"/>
  <c r="I395" i="1" s="1"/>
  <c r="F395" i="1"/>
  <c r="J395" i="1"/>
  <c r="F1276" i="1"/>
  <c r="I1276" i="1" a="1"/>
  <c r="I1276" i="1" s="1"/>
  <c r="J1276" i="1"/>
  <c r="F1367" i="1"/>
  <c r="I1367" i="1" a="1"/>
  <c r="I1367" i="1" s="1"/>
  <c r="J1367" i="1"/>
  <c r="J2839" i="1"/>
  <c r="F2839" i="1"/>
  <c r="J556" i="1"/>
  <c r="F556" i="1"/>
  <c r="J3224" i="1"/>
  <c r="F3224" i="1"/>
  <c r="I3224" i="1" a="1"/>
  <c r="I3224" i="1" s="1"/>
  <c r="F2962" i="1"/>
  <c r="I2962" i="1" a="1"/>
  <c r="I2962" i="1" s="1"/>
  <c r="J2962" i="1"/>
  <c r="J399" i="1"/>
  <c r="F399" i="1"/>
  <c r="I399" i="1" a="1"/>
  <c r="I399" i="1" s="1"/>
  <c r="I870" i="1" a="1"/>
  <c r="I870" i="1" s="1"/>
  <c r="I1414" i="1" a="1"/>
  <c r="I1414" i="1" s="1"/>
  <c r="J1442" i="1"/>
  <c r="I2686" i="1" a="1"/>
  <c r="I2686" i="1" s="1"/>
  <c r="J3000" i="1"/>
  <c r="I2339" i="1" a="1"/>
  <c r="I2339" i="1" s="1"/>
  <c r="I1623" i="1" a="1"/>
  <c r="I1623" i="1" s="1"/>
  <c r="J269" i="1"/>
  <c r="I1036" i="1" a="1"/>
  <c r="I1036" i="1" s="1"/>
  <c r="J2275" i="1"/>
  <c r="I556" i="1" a="1"/>
  <c r="I556" i="1" s="1"/>
  <c r="I1214" i="1" a="1"/>
  <c r="I1214" i="1" s="1"/>
  <c r="J1214" i="1"/>
  <c r="F1440" i="1"/>
  <c r="I1440" i="1" a="1"/>
  <c r="I1440" i="1" s="1"/>
  <c r="F2413" i="1"/>
  <c r="J2413" i="1"/>
  <c r="J598" i="1"/>
  <c r="F598" i="1"/>
  <c r="I618" i="1" a="1"/>
  <c r="I618" i="1" s="1"/>
  <c r="I1708" i="1" a="1"/>
  <c r="I1708" i="1" s="1"/>
  <c r="I517" i="1" a="1"/>
  <c r="I517" i="1" s="1"/>
  <c r="F517" i="1"/>
  <c r="J517" i="1"/>
  <c r="F2454" i="1"/>
  <c r="I2454" i="1" a="1"/>
  <c r="I2454" i="1" s="1"/>
  <c r="J2454" i="1"/>
  <c r="J1840" i="1"/>
  <c r="F1840" i="1"/>
  <c r="I1840" i="1" a="1"/>
  <c r="I1840" i="1" s="1"/>
  <c r="I1442" i="1" a="1"/>
  <c r="I1442" i="1" s="1"/>
  <c r="I3000" i="1" a="1"/>
  <c r="I3000" i="1" s="1"/>
  <c r="I2839" i="1" a="1"/>
  <c r="I2839" i="1" s="1"/>
  <c r="I269" i="1" a="1"/>
  <c r="I269" i="1" s="1"/>
  <c r="I2275" i="1" a="1"/>
  <c r="I2275" i="1" s="1"/>
  <c r="F2118" i="1"/>
  <c r="J2118" i="1"/>
  <c r="I268" i="1" a="1"/>
  <c r="I268" i="1" s="1"/>
  <c r="F268" i="1"/>
  <c r="J3257" i="1"/>
  <c r="I1879" i="1" a="1"/>
  <c r="I1879" i="1" s="1"/>
  <c r="J2079" i="1"/>
  <c r="I2372" i="1" a="1"/>
  <c r="I2372" i="1" s="1"/>
  <c r="J2640" i="1"/>
  <c r="I1651" i="1" a="1"/>
  <c r="I1651" i="1" s="1"/>
  <c r="J1413" i="1"/>
  <c r="J2710" i="1"/>
  <c r="J1986" i="1"/>
  <c r="I2484" i="1" a="1"/>
  <c r="I2484" i="1" s="1"/>
  <c r="J2484" i="1"/>
  <c r="F1214" i="1"/>
  <c r="I2118" i="1" a="1"/>
  <c r="I2118" i="1" s="1"/>
  <c r="J2274" i="1"/>
  <c r="J9" i="1"/>
  <c r="F1708" i="1"/>
  <c r="J268" i="1"/>
  <c r="J831" i="1"/>
  <c r="I831" i="1" a="1"/>
  <c r="I831" i="1" s="1"/>
  <c r="I2073" i="1" a="1"/>
  <c r="I2073" i="1" s="1"/>
  <c r="J2073" i="1"/>
  <c r="F2073" i="1"/>
  <c r="I3257" i="1" a="1"/>
  <c r="I3257" i="1" s="1"/>
  <c r="I2079" i="1" a="1"/>
  <c r="I2079" i="1" s="1"/>
  <c r="I2640" i="1" a="1"/>
  <c r="I2640" i="1" s="1"/>
  <c r="F490" i="1"/>
  <c r="F1877" i="1"/>
  <c r="J867" i="1"/>
  <c r="I867" i="1" a="1"/>
  <c r="I867" i="1" s="1"/>
  <c r="F667" i="1"/>
  <c r="J667" i="1"/>
  <c r="F1878" i="1"/>
  <c r="F1413" i="1"/>
  <c r="I3326" i="1" a="1"/>
  <c r="I3326" i="1" s="1"/>
  <c r="J3326" i="1"/>
  <c r="F1577" i="1"/>
  <c r="J1577" i="1"/>
  <c r="F1911" i="1"/>
  <c r="J1911" i="1"/>
  <c r="J1339" i="1"/>
  <c r="J1677" i="1"/>
  <c r="J1941" i="1"/>
  <c r="J3124" i="1"/>
  <c r="J1120" i="1"/>
  <c r="I2635" i="1" a="1"/>
  <c r="I2635" i="1" s="1"/>
  <c r="J1940" i="1"/>
  <c r="F2810" i="1"/>
  <c r="J1807" i="1"/>
  <c r="I3378" i="1" a="1"/>
  <c r="I3378" i="1" s="1"/>
  <c r="J775" i="1"/>
  <c r="J3298" i="1"/>
  <c r="J1481" i="1"/>
  <c r="J2911" i="1"/>
  <c r="J2148" i="1"/>
  <c r="J1031" i="1"/>
  <c r="J1436" i="1"/>
  <c r="I1964" i="1" a="1"/>
  <c r="I1964" i="1" s="1"/>
  <c r="F3166" i="1"/>
  <c r="J3166" i="1"/>
  <c r="J864" i="1"/>
  <c r="F864" i="1"/>
  <c r="I864" i="1" a="1"/>
  <c r="I864" i="1" s="1"/>
  <c r="J1673" i="1"/>
  <c r="F1673" i="1"/>
  <c r="I1673" i="1" a="1"/>
  <c r="I1673" i="1" s="1"/>
  <c r="F1759" i="1"/>
  <c r="F3169" i="1"/>
  <c r="F537" i="1"/>
  <c r="F1376" i="1"/>
  <c r="F1511" i="1"/>
  <c r="F224" i="1"/>
  <c r="F1964" i="1"/>
  <c r="J85" i="1"/>
  <c r="F85" i="1"/>
  <c r="F267" i="1"/>
  <c r="I267" i="1" a="1"/>
  <c r="I267" i="1" s="1"/>
  <c r="J1909" i="1"/>
  <c r="I1909" i="1" a="1"/>
  <c r="I1909" i="1" s="1"/>
  <c r="J400" i="1"/>
  <c r="I400" i="1" a="1"/>
  <c r="I400" i="1" s="1"/>
  <c r="F3172" i="1"/>
  <c r="I3301" i="1" a="1"/>
  <c r="I3301" i="1" s="1"/>
  <c r="J2273" i="1"/>
  <c r="J2272" i="1"/>
  <c r="J2117" i="1"/>
  <c r="J3300" i="1"/>
  <c r="J1484" i="1"/>
  <c r="J902" i="1"/>
  <c r="J2338" i="1"/>
  <c r="F2635" i="1"/>
  <c r="J1782" i="1"/>
  <c r="J3147" i="1"/>
  <c r="J2371" i="1"/>
  <c r="J1966" i="1"/>
  <c r="J1004" i="1"/>
  <c r="J2503" i="1"/>
  <c r="J2076" i="1"/>
  <c r="J2878" i="1"/>
  <c r="J2301" i="1"/>
  <c r="J1213" i="1"/>
  <c r="I1283" i="1" a="1"/>
  <c r="I1283" i="1" s="1"/>
  <c r="I85" i="1" a="1"/>
  <c r="I85" i="1" s="1"/>
  <c r="J267" i="1"/>
  <c r="I866" i="1" a="1"/>
  <c r="I866" i="1" s="1"/>
  <c r="J866" i="1"/>
  <c r="J1084" i="1"/>
  <c r="I1084" i="1" a="1"/>
  <c r="I1084" i="1" s="1"/>
  <c r="F1084" i="1"/>
  <c r="I359" i="1" a="1"/>
  <c r="I359" i="1" s="1"/>
  <c r="F359" i="1"/>
  <c r="J848" i="1"/>
  <c r="J2996" i="1"/>
  <c r="F2996" i="1"/>
  <c r="I2996" i="1" a="1"/>
  <c r="I2996" i="1" s="1"/>
  <c r="J927" i="1"/>
  <c r="F927" i="1"/>
  <c r="I927" i="1" a="1"/>
  <c r="I927" i="1" s="1"/>
  <c r="I1119" i="1" a="1"/>
  <c r="I1119" i="1" s="1"/>
  <c r="I1303" i="1" a="1"/>
  <c r="I1303" i="1" s="1"/>
  <c r="I1782" i="1" a="1"/>
  <c r="I1782" i="1" s="1"/>
  <c r="I3147" i="1" a="1"/>
  <c r="I3147" i="1" s="1"/>
  <c r="I2371" i="1" a="1"/>
  <c r="I2371" i="1" s="1"/>
  <c r="I1966" i="1" a="1"/>
  <c r="I1966" i="1" s="1"/>
  <c r="I1004" i="1" a="1"/>
  <c r="I1004" i="1" s="1"/>
  <c r="I2503" i="1" a="1"/>
  <c r="I2503" i="1" s="1"/>
  <c r="I2076" i="1" a="1"/>
  <c r="I2076" i="1" s="1"/>
  <c r="I2878" i="1" a="1"/>
  <c r="I2878" i="1" s="1"/>
  <c r="I2301" i="1" a="1"/>
  <c r="I2301" i="1" s="1"/>
  <c r="I1213" i="1" a="1"/>
  <c r="I1213" i="1" s="1"/>
  <c r="F1437" i="1"/>
  <c r="F488" i="1"/>
  <c r="I488" i="1" a="1"/>
  <c r="I488" i="1" s="1"/>
  <c r="I1757" i="1" a="1"/>
  <c r="I1757" i="1" s="1"/>
  <c r="J1757" i="1"/>
  <c r="J2705" i="1"/>
  <c r="I2705" i="1" a="1"/>
  <c r="I2705" i="1" s="1"/>
  <c r="F1621" i="1"/>
  <c r="I1621" i="1" a="1"/>
  <c r="I1621" i="1" s="1"/>
  <c r="J1621" i="1"/>
  <c r="F1434" i="1"/>
  <c r="I1434" i="1" a="1"/>
  <c r="I1434" i="1" s="1"/>
  <c r="J1434" i="1"/>
  <c r="F1486" i="1"/>
  <c r="I700" i="1" a="1"/>
  <c r="I700" i="1" s="1"/>
  <c r="F2273" i="1"/>
  <c r="F2272" i="1"/>
  <c r="F2117" i="1"/>
  <c r="F3300" i="1"/>
  <c r="F1484" i="1"/>
  <c r="F902" i="1"/>
  <c r="J1162" i="1"/>
  <c r="F2338" i="1"/>
  <c r="J1150" i="1"/>
  <c r="I2810" i="1" a="1"/>
  <c r="I2810" i="1" s="1"/>
  <c r="F2912" i="1"/>
  <c r="I2336" i="1" a="1"/>
  <c r="I2336" i="1" s="1"/>
  <c r="I2963" i="1" a="1"/>
  <c r="I2963" i="1" s="1"/>
  <c r="F866" i="1"/>
  <c r="F1963" i="1"/>
  <c r="J488" i="1"/>
  <c r="I1826" i="1" a="1"/>
  <c r="I1826" i="1" s="1"/>
  <c r="J1826" i="1"/>
  <c r="F1539" i="1"/>
  <c r="J1539" i="1"/>
  <c r="I358" i="1" a="1"/>
  <c r="I358" i="1" s="1"/>
  <c r="J358" i="1"/>
  <c r="J1706" i="1"/>
  <c r="F1706" i="1"/>
  <c r="I1706" i="1" a="1"/>
  <c r="I1706" i="1" s="1"/>
  <c r="F2369" i="1"/>
  <c r="I2369" i="1" a="1"/>
  <c r="I2369" i="1" s="1"/>
  <c r="J2369" i="1"/>
  <c r="J2562" i="1"/>
  <c r="F2562" i="1"/>
  <c r="I2562" i="1" a="1"/>
  <c r="I2562" i="1" s="1"/>
  <c r="F3222" i="1"/>
  <c r="I3222" i="1" a="1"/>
  <c r="I3222" i="1" s="1"/>
  <c r="J3222" i="1"/>
  <c r="J2876" i="1"/>
  <c r="F2876" i="1"/>
  <c r="I2876" i="1" a="1"/>
  <c r="I2876" i="1" s="1"/>
  <c r="J827" i="1"/>
  <c r="I827" i="1" a="1"/>
  <c r="I827" i="1" s="1"/>
  <c r="J1172" i="1"/>
  <c r="F1172" i="1"/>
  <c r="I1172" i="1" a="1"/>
  <c r="I1172" i="1" s="1"/>
  <c r="F2119" i="1"/>
  <c r="I285" i="1" a="1"/>
  <c r="I285" i="1" s="1"/>
  <c r="I3125" i="1" a="1"/>
  <c r="I3125" i="1" s="1"/>
  <c r="I2566" i="1" a="1"/>
  <c r="I2566" i="1" s="1"/>
  <c r="I555" i="1" a="1"/>
  <c r="I555" i="1" s="1"/>
  <c r="I3198" i="1" a="1"/>
  <c r="I3198" i="1" s="1"/>
  <c r="I2636" i="1" a="1"/>
  <c r="I2636" i="1" s="1"/>
  <c r="I2239" i="1" a="1"/>
  <c r="I2239" i="1" s="1"/>
  <c r="I2965" i="1" a="1"/>
  <c r="I2965" i="1" s="1"/>
  <c r="F1303" i="1"/>
  <c r="I1806" i="1" a="1"/>
  <c r="I1806" i="1" s="1"/>
  <c r="J1806" i="1"/>
  <c r="F652" i="1"/>
  <c r="I652" i="1" a="1"/>
  <c r="I652" i="1" s="1"/>
  <c r="J652" i="1"/>
  <c r="I2452" i="1" a="1"/>
  <c r="I2452" i="1" s="1"/>
  <c r="J2452" i="1"/>
  <c r="I724" i="1" a="1"/>
  <c r="I724" i="1" s="1"/>
  <c r="J724" i="1"/>
  <c r="J3251" i="1"/>
  <c r="F3251" i="1"/>
  <c r="I3251" i="1" a="1"/>
  <c r="I3251" i="1" s="1"/>
  <c r="J38" i="1"/>
  <c r="F38" i="1"/>
  <c r="I38" i="1" a="1"/>
  <c r="I38" i="1" s="1"/>
  <c r="F1936" i="1"/>
  <c r="I1936" i="1" a="1"/>
  <c r="I1936" i="1" s="1"/>
  <c r="J1936" i="1"/>
  <c r="I3284" i="1" a="1"/>
  <c r="I3284" i="1" s="1"/>
  <c r="F3284" i="1"/>
  <c r="J3284" i="1"/>
  <c r="F722" i="1"/>
  <c r="J722" i="1"/>
  <c r="I2480" i="1" a="1"/>
  <c r="I2480" i="1" s="1"/>
  <c r="J2480" i="1"/>
  <c r="J2370" i="1"/>
  <c r="I2370" i="1" a="1"/>
  <c r="I2370" i="1" s="1"/>
  <c r="I1817" i="1" a="1"/>
  <c r="I1817" i="1" s="1"/>
  <c r="J1817" i="1"/>
  <c r="J2601" i="1"/>
  <c r="I2601" i="1" a="1"/>
  <c r="I2601" i="1" s="1"/>
  <c r="I2750" i="1" a="1"/>
  <c r="I2750" i="1" s="1"/>
  <c r="J2750" i="1"/>
  <c r="F1374" i="1"/>
  <c r="I1374" i="1" a="1"/>
  <c r="I1374" i="1" s="1"/>
  <c r="J1374" i="1"/>
  <c r="F37" i="1"/>
  <c r="I37" i="1" a="1"/>
  <c r="I37" i="1" s="1"/>
  <c r="J37" i="1"/>
  <c r="I1756" i="1" a="1"/>
  <c r="I1756" i="1" s="1"/>
  <c r="I2115" i="1" a="1"/>
  <c r="I2115" i="1" s="1"/>
  <c r="F3318" i="1"/>
  <c r="J2298" i="1"/>
  <c r="F2298" i="1"/>
  <c r="I2298" i="1" a="1"/>
  <c r="I2298" i="1" s="1"/>
  <c r="F1600" i="1"/>
  <c r="I1600" i="1" a="1"/>
  <c r="I1600" i="1" s="1"/>
  <c r="F2265" i="1"/>
  <c r="I2265" i="1" a="1"/>
  <c r="I2265" i="1" s="1"/>
  <c r="J2265" i="1"/>
  <c r="F2554" i="1"/>
  <c r="I2554" i="1" a="1"/>
  <c r="I2554" i="1" s="1"/>
  <c r="J2554" i="1"/>
  <c r="F1206" i="1"/>
  <c r="I1206" i="1" a="1"/>
  <c r="I1206" i="1" s="1"/>
  <c r="J1206" i="1"/>
  <c r="J1402" i="1"/>
  <c r="F1402" i="1"/>
  <c r="I1368" i="1" a="1"/>
  <c r="I1368" i="1" s="1"/>
  <c r="J1368" i="1"/>
  <c r="F3356" i="1"/>
  <c r="F2519" i="1"/>
  <c r="I617" i="1" a="1"/>
  <c r="I617" i="1" s="1"/>
  <c r="I1029" i="1" a="1"/>
  <c r="I1029" i="1" s="1"/>
  <c r="F1756" i="1"/>
  <c r="I53" i="1" a="1"/>
  <c r="I53" i="1" s="1"/>
  <c r="F190" i="1"/>
  <c r="I1733" i="1" a="1"/>
  <c r="I1733" i="1" s="1"/>
  <c r="F3167" i="1"/>
  <c r="I1375" i="1" a="1"/>
  <c r="I1375" i="1" s="1"/>
  <c r="I1476" i="1" a="1"/>
  <c r="I1476" i="1" s="1"/>
  <c r="I1508" i="1" a="1"/>
  <c r="I1508" i="1" s="1"/>
  <c r="F266" i="1"/>
  <c r="J2702" i="1"/>
  <c r="I2702" i="1" a="1"/>
  <c r="I2702" i="1" s="1"/>
  <c r="I2067" i="1" a="1"/>
  <c r="I2067" i="1" s="1"/>
  <c r="J2067" i="1"/>
  <c r="I3350" i="1" a="1"/>
  <c r="I3350" i="1" s="1"/>
  <c r="J3350" i="1"/>
  <c r="I3289" i="1" a="1"/>
  <c r="I3289" i="1" s="1"/>
  <c r="J3289" i="1"/>
  <c r="F3220" i="1"/>
  <c r="I3220" i="1" a="1"/>
  <c r="I3220" i="1" s="1"/>
  <c r="J3220" i="1"/>
  <c r="I458" i="1" a="1"/>
  <c r="I458" i="1" s="1"/>
  <c r="J458" i="1"/>
  <c r="F2663" i="1"/>
  <c r="J2498" i="1"/>
  <c r="I2498" i="1" a="1"/>
  <c r="I2498" i="1" s="1"/>
  <c r="J35" i="1"/>
  <c r="I35" i="1" a="1"/>
  <c r="I35" i="1" s="1"/>
  <c r="J2634" i="1"/>
  <c r="F2634" i="1"/>
  <c r="F2069" i="1"/>
  <c r="I2069" i="1" a="1"/>
  <c r="I2069" i="1" s="1"/>
  <c r="J2069" i="1"/>
  <c r="F2104" i="1"/>
  <c r="I2104" i="1" a="1"/>
  <c r="I2104" i="1" s="1"/>
  <c r="F617" i="1"/>
  <c r="J3354" i="1"/>
  <c r="I651" i="1" a="1"/>
  <c r="I651" i="1" s="1"/>
  <c r="I465" i="1" a="1"/>
  <c r="I465" i="1" s="1"/>
  <c r="J1875" i="1"/>
  <c r="J534" i="1"/>
  <c r="I1245" i="1" a="1"/>
  <c r="I1245" i="1" s="1"/>
  <c r="I250" i="1" a="1"/>
  <c r="I250" i="1" s="1"/>
  <c r="F515" i="1"/>
  <c r="F1508" i="1"/>
  <c r="J3318" i="1"/>
  <c r="I374" i="1" a="1"/>
  <c r="I374" i="1" s="1"/>
  <c r="J675" i="1"/>
  <c r="J3294" i="1"/>
  <c r="F2404" i="1"/>
  <c r="I2404" i="1" a="1"/>
  <c r="I2404" i="1" s="1"/>
  <c r="F1906" i="1"/>
  <c r="J1906" i="1"/>
  <c r="I2634" i="1" a="1"/>
  <c r="I2634" i="1" s="1"/>
  <c r="F924" i="1"/>
  <c r="I924" i="1" a="1"/>
  <c r="I924" i="1" s="1"/>
  <c r="J924" i="1"/>
  <c r="J2747" i="1"/>
  <c r="J2633" i="1"/>
  <c r="F2994" i="1"/>
  <c r="J2994" i="1"/>
  <c r="F2905" i="1"/>
  <c r="I2905" i="1" a="1"/>
  <c r="I2905" i="1" s="1"/>
  <c r="F2366" i="1"/>
  <c r="I2366" i="1" a="1"/>
  <c r="I2366" i="1" s="1"/>
  <c r="J2366" i="1"/>
  <c r="F847" i="1"/>
  <c r="I847" i="1" a="1"/>
  <c r="I847" i="1" s="1"/>
  <c r="J847" i="1"/>
  <c r="F895" i="1"/>
  <c r="I895" i="1" a="1"/>
  <c r="I895" i="1" s="1"/>
  <c r="J895" i="1"/>
  <c r="F2596" i="1"/>
  <c r="I2596" i="1" a="1"/>
  <c r="I2596" i="1" s="1"/>
  <c r="J2596" i="1"/>
  <c r="I1868" i="1" a="1"/>
  <c r="I1868" i="1" s="1"/>
  <c r="J1868" i="1"/>
  <c r="F1868" i="1"/>
  <c r="I1697" i="1" a="1"/>
  <c r="I1697" i="1" s="1"/>
  <c r="J2997" i="1"/>
  <c r="J2519" i="1"/>
  <c r="F1778" i="1"/>
  <c r="J3123" i="1"/>
  <c r="I3253" i="1" a="1"/>
  <c r="I3253" i="1" s="1"/>
  <c r="J571" i="1"/>
  <c r="I584" i="1" a="1"/>
  <c r="I584" i="1" s="1"/>
  <c r="J1537" i="1"/>
  <c r="I299" i="1" a="1"/>
  <c r="I299" i="1" s="1"/>
  <c r="I2961" i="1" a="1"/>
  <c r="I2961" i="1" s="1"/>
  <c r="I2937" i="1" a="1"/>
  <c r="I2937" i="1" s="1"/>
  <c r="I963" i="1" a="1"/>
  <c r="I963" i="1" s="1"/>
  <c r="J697" i="1"/>
  <c r="F3196" i="1"/>
  <c r="J800" i="1"/>
  <c r="I675" i="1" a="1"/>
  <c r="I675" i="1" s="1"/>
  <c r="I3317" i="1" a="1"/>
  <c r="I3317" i="1" s="1"/>
  <c r="J2560" i="1"/>
  <c r="I3353" i="1" a="1"/>
  <c r="I3353" i="1" s="1"/>
  <c r="I1696" i="1" a="1"/>
  <c r="I1696" i="1" s="1"/>
  <c r="J1731" i="1"/>
  <c r="I2875" i="1" a="1"/>
  <c r="I2875" i="1" s="1"/>
  <c r="J1435" i="1"/>
  <c r="F1435" i="1"/>
  <c r="F2170" i="1"/>
  <c r="I2170" i="1" a="1"/>
  <c r="I2170" i="1" s="1"/>
  <c r="J2404" i="1"/>
  <c r="F20" i="1"/>
  <c r="I20" i="1" a="1"/>
  <c r="I20" i="1" s="1"/>
  <c r="J20" i="1"/>
  <c r="I2633" i="1" a="1"/>
  <c r="I2633" i="1" s="1"/>
  <c r="J2905" i="1"/>
  <c r="I248" i="1" a="1"/>
  <c r="I248" i="1" s="1"/>
  <c r="F248" i="1"/>
  <c r="J248" i="1"/>
  <c r="F1628" i="1"/>
  <c r="I1628" i="1" a="1"/>
  <c r="I1628" i="1" s="1"/>
  <c r="J1628" i="1"/>
  <c r="F651" i="1"/>
  <c r="F1245" i="1"/>
  <c r="J1146" i="1"/>
  <c r="F1146" i="1"/>
  <c r="F2498" i="1"/>
  <c r="I462" i="1" a="1"/>
  <c r="I462" i="1" s="1"/>
  <c r="J462" i="1"/>
  <c r="I3193" i="1" a="1"/>
  <c r="I3193" i="1" s="1"/>
  <c r="J3193" i="1"/>
  <c r="F119" i="1"/>
  <c r="J119" i="1"/>
  <c r="I2695" i="1" a="1"/>
  <c r="I2695" i="1" s="1"/>
  <c r="F2695" i="1"/>
  <c r="J2695" i="1"/>
  <c r="F2997" i="1"/>
  <c r="F3123" i="1"/>
  <c r="J2001" i="1"/>
  <c r="I1707" i="1" a="1"/>
  <c r="I1707" i="1" s="1"/>
  <c r="F584" i="1"/>
  <c r="F299" i="1"/>
  <c r="I1874" i="1" a="1"/>
  <c r="I1874" i="1" s="1"/>
  <c r="J2115" i="1"/>
  <c r="F826" i="1"/>
  <c r="F3353" i="1"/>
  <c r="J1173" i="1"/>
  <c r="F1173" i="1"/>
  <c r="F3099" i="1"/>
  <c r="J3099" i="1"/>
  <c r="F3352" i="1"/>
  <c r="J3352" i="1"/>
  <c r="F2875" i="1"/>
  <c r="F2203" i="1"/>
  <c r="J2203" i="1"/>
  <c r="J2556" i="1"/>
  <c r="F2556" i="1"/>
  <c r="F398" i="1"/>
  <c r="I398" i="1" a="1"/>
  <c r="I398" i="1" s="1"/>
  <c r="I925" i="1" a="1"/>
  <c r="I925" i="1" s="1"/>
  <c r="F1574" i="1"/>
  <c r="I1574" i="1" a="1"/>
  <c r="I1574" i="1" s="1"/>
  <c r="I3017" i="1" a="1"/>
  <c r="I3017" i="1" s="1"/>
  <c r="J3017" i="1"/>
  <c r="F460" i="1"/>
  <c r="I460" i="1" a="1"/>
  <c r="I460" i="1" s="1"/>
  <c r="F771" i="1"/>
  <c r="I771" i="1" a="1"/>
  <c r="I771" i="1" s="1"/>
  <c r="J1535" i="1"/>
  <c r="I1535" i="1" a="1"/>
  <c r="I1535" i="1" s="1"/>
  <c r="J2632" i="1"/>
  <c r="I2632" i="1" a="1"/>
  <c r="I2632" i="1" s="1"/>
  <c r="F33" i="1"/>
  <c r="I33" i="1" a="1"/>
  <c r="I33" i="1" s="1"/>
  <c r="J33" i="1"/>
  <c r="J554" i="1"/>
  <c r="I554" i="1" a="1"/>
  <c r="I554" i="1" s="1"/>
  <c r="I2363" i="1" a="1"/>
  <c r="I2363" i="1" s="1"/>
  <c r="J2363" i="1"/>
  <c r="J445" i="1"/>
  <c r="J1401" i="1"/>
  <c r="F1401" i="1"/>
  <c r="I1401" i="1" a="1"/>
  <c r="I1401" i="1" s="1"/>
  <c r="I2597" i="1" a="1"/>
  <c r="I2597" i="1" s="1"/>
  <c r="J2597" i="1"/>
  <c r="I2552" i="1" a="1"/>
  <c r="I2552" i="1" s="1"/>
  <c r="F2552" i="1"/>
  <c r="J2552" i="1"/>
  <c r="J1324" i="1"/>
  <c r="I1324" i="1" a="1"/>
  <c r="I1324" i="1" s="1"/>
  <c r="I2109" i="1" a="1"/>
  <c r="I2109" i="1" s="1"/>
  <c r="J2109" i="1"/>
  <c r="I2683" i="1" a="1"/>
  <c r="I2683" i="1" s="1"/>
  <c r="J2683" i="1"/>
  <c r="J116" i="1"/>
  <c r="F116" i="1"/>
  <c r="I116" i="1" a="1"/>
  <c r="I116" i="1" s="1"/>
  <c r="I1275" i="1" a="1"/>
  <c r="I1275" i="1" s="1"/>
  <c r="J1275" i="1"/>
  <c r="J1331" i="1"/>
  <c r="F1331" i="1"/>
  <c r="I1321" i="1" a="1"/>
  <c r="I1321" i="1" s="1"/>
  <c r="J1321" i="1"/>
  <c r="J280" i="1"/>
  <c r="F280" i="1"/>
  <c r="I69" i="1" a="1"/>
  <c r="I69" i="1" s="1"/>
  <c r="F69" i="1"/>
  <c r="J69" i="1"/>
  <c r="I2068" i="1" a="1"/>
  <c r="I2068" i="1" s="1"/>
  <c r="I2553" i="1" a="1"/>
  <c r="I2553" i="1" s="1"/>
  <c r="I1322" i="1" a="1"/>
  <c r="I1322" i="1" s="1"/>
  <c r="F1322" i="1"/>
  <c r="F419" i="1"/>
  <c r="I419" i="1" a="1"/>
  <c r="I419" i="1" s="1"/>
  <c r="F1535" i="1"/>
  <c r="F2632" i="1"/>
  <c r="F554" i="1"/>
  <c r="I1204" i="1" a="1"/>
  <c r="I1204" i="1" s="1"/>
  <c r="J1204" i="1"/>
  <c r="F1324" i="1"/>
  <c r="F2109" i="1"/>
  <c r="F2683" i="1"/>
  <c r="F1569" i="1"/>
  <c r="I1569" i="1" a="1"/>
  <c r="I1569" i="1" s="1"/>
  <c r="J1569" i="1"/>
  <c r="I264" i="1" a="1"/>
  <c r="I264" i="1" s="1"/>
  <c r="F264" i="1"/>
  <c r="J2064" i="1"/>
  <c r="F2064" i="1"/>
  <c r="F94" i="1"/>
  <c r="I94" i="1" a="1"/>
  <c r="I94" i="1" s="1"/>
  <c r="I2742" i="1" a="1"/>
  <c r="I2742" i="1" s="1"/>
  <c r="F2742" i="1"/>
  <c r="J2600" i="1"/>
  <c r="J1672" i="1"/>
  <c r="I2169" i="1" a="1"/>
  <c r="I2169" i="1" s="1"/>
  <c r="J1573" i="1"/>
  <c r="J3023" i="1"/>
  <c r="J2233" i="1"/>
  <c r="I1572" i="1" a="1"/>
  <c r="I1572" i="1" s="1"/>
  <c r="I893" i="1" a="1"/>
  <c r="I893" i="1" s="1"/>
  <c r="J674" i="1"/>
  <c r="J1322" i="1"/>
  <c r="J419" i="1"/>
  <c r="F1058" i="1"/>
  <c r="I1058" i="1" a="1"/>
  <c r="I1058" i="1" s="1"/>
  <c r="J1058" i="1"/>
  <c r="F1171" i="1"/>
  <c r="I1171" i="1" a="1"/>
  <c r="I1171" i="1" s="1"/>
  <c r="F445" i="1"/>
  <c r="I2696" i="1" a="1"/>
  <c r="I2696" i="1" s="1"/>
  <c r="J2696" i="1"/>
  <c r="F2107" i="1"/>
  <c r="I2107" i="1" a="1"/>
  <c r="I2107" i="1" s="1"/>
  <c r="J2107" i="1"/>
  <c r="I2661" i="1" a="1"/>
  <c r="I2661" i="1" s="1"/>
  <c r="J2661" i="1"/>
  <c r="I791" i="1" a="1"/>
  <c r="I791" i="1" s="1"/>
  <c r="J791" i="1"/>
  <c r="I1695" i="1" a="1"/>
  <c r="I1695" i="1" s="1"/>
  <c r="J1695" i="1"/>
  <c r="J2957" i="1"/>
  <c r="J94" i="1"/>
  <c r="J2742" i="1"/>
  <c r="F2547" i="1"/>
  <c r="I2547" i="1" a="1"/>
  <c r="I2547" i="1" s="1"/>
  <c r="J1320" i="1"/>
  <c r="F1320" i="1"/>
  <c r="J1865" i="1"/>
  <c r="F1865" i="1"/>
  <c r="I1865" i="1" a="1"/>
  <c r="I1865" i="1" s="1"/>
  <c r="I2807" i="1" a="1"/>
  <c r="I2807" i="1" s="1"/>
  <c r="J1433" i="1"/>
  <c r="F189" i="1"/>
  <c r="I674" i="1" a="1"/>
  <c r="I674" i="1" s="1"/>
  <c r="F3349" i="1"/>
  <c r="J170" i="1"/>
  <c r="J1171" i="1"/>
  <c r="I2264" i="1" a="1"/>
  <c r="I2264" i="1" s="1"/>
  <c r="I1026" i="1" a="1"/>
  <c r="I1026" i="1" s="1"/>
  <c r="J1026" i="1"/>
  <c r="J1017" i="1"/>
  <c r="I1017" i="1" a="1"/>
  <c r="I1017" i="1" s="1"/>
  <c r="I2629" i="1" a="1"/>
  <c r="I2629" i="1" s="1"/>
  <c r="F2629" i="1"/>
  <c r="J2547" i="1"/>
  <c r="I1320" i="1" a="1"/>
  <c r="I1320" i="1" s="1"/>
  <c r="F514" i="1"/>
  <c r="I36" i="1" a="1"/>
  <c r="I36" i="1" s="1"/>
  <c r="F2169" i="1"/>
  <c r="I2748" i="1" a="1"/>
  <c r="I2748" i="1" s="1"/>
  <c r="J1164" i="1"/>
  <c r="J581" i="1"/>
  <c r="J2331" i="1"/>
  <c r="I282" i="1" a="1"/>
  <c r="I282" i="1" s="1"/>
  <c r="I485" i="1" a="1"/>
  <c r="I485" i="1" s="1"/>
  <c r="I461" i="1" a="1"/>
  <c r="I461" i="1" s="1"/>
  <c r="I2746" i="1" a="1"/>
  <c r="I2746" i="1" s="1"/>
  <c r="I1335" i="1" a="1"/>
  <c r="I1335" i="1" s="1"/>
  <c r="I372" i="1" a="1"/>
  <c r="I372" i="1" s="1"/>
  <c r="I2872" i="1" a="1"/>
  <c r="I2872" i="1" s="1"/>
  <c r="J3316" i="1"/>
  <c r="I2630" i="1" a="1"/>
  <c r="I2630" i="1" s="1"/>
  <c r="J2630" i="1"/>
  <c r="J983" i="1"/>
  <c r="F983" i="1"/>
  <c r="I983" i="1" a="1"/>
  <c r="I983" i="1" s="1"/>
  <c r="F2696" i="1"/>
  <c r="J483" i="1"/>
  <c r="F483" i="1"/>
  <c r="I483" i="1" a="1"/>
  <c r="I483" i="1" s="1"/>
  <c r="F714" i="1"/>
  <c r="I714" i="1" a="1"/>
  <c r="I714" i="1" s="1"/>
  <c r="F1816" i="1"/>
  <c r="I2784" i="1" a="1"/>
  <c r="I2784" i="1" s="1"/>
  <c r="F696" i="1"/>
  <c r="J3248" i="1"/>
  <c r="J161" i="1"/>
  <c r="I799" i="1" a="1"/>
  <c r="I799" i="1" s="1"/>
  <c r="J2160" i="1"/>
  <c r="F1433" i="1"/>
  <c r="J1571" i="1"/>
  <c r="J209" i="1"/>
  <c r="I795" i="1" a="1"/>
  <c r="I795" i="1" s="1"/>
  <c r="J795" i="1"/>
  <c r="J2513" i="1"/>
  <c r="I2513" i="1" a="1"/>
  <c r="I2513" i="1" s="1"/>
  <c r="I2598" i="1" a="1"/>
  <c r="I2598" i="1" s="1"/>
  <c r="J2598" i="1"/>
  <c r="J863" i="1"/>
  <c r="I863" i="1" a="1"/>
  <c r="I863" i="1" s="1"/>
  <c r="I794" i="1" a="1"/>
  <c r="I794" i="1" s="1"/>
  <c r="J794" i="1"/>
  <c r="F2549" i="1"/>
  <c r="I2549" i="1" a="1"/>
  <c r="I2549" i="1" s="1"/>
  <c r="F790" i="1"/>
  <c r="I790" i="1" a="1"/>
  <c r="I790" i="1" s="1"/>
  <c r="I1112" i="1" a="1"/>
  <c r="I1112" i="1" s="1"/>
  <c r="F1112" i="1"/>
  <c r="J1112" i="1"/>
  <c r="I101" i="1" a="1"/>
  <c r="I101" i="1" s="1"/>
  <c r="J714" i="1"/>
  <c r="F1333" i="1"/>
  <c r="J1333" i="1"/>
  <c r="F2515" i="1"/>
  <c r="I2515" i="1" a="1"/>
  <c r="I2515" i="1" s="1"/>
  <c r="J2515" i="1"/>
  <c r="J2631" i="1"/>
  <c r="I2631" i="1" a="1"/>
  <c r="I2631" i="1" s="1"/>
  <c r="F2448" i="1"/>
  <c r="I2448" i="1" a="1"/>
  <c r="I2448" i="1" s="1"/>
  <c r="I2901" i="1" a="1"/>
  <c r="I2901" i="1" s="1"/>
  <c r="F2901" i="1"/>
  <c r="J2165" i="1"/>
  <c r="F2165" i="1"/>
  <c r="I2062" i="1" a="1"/>
  <c r="I2062" i="1" s="1"/>
  <c r="J2062" i="1"/>
  <c r="F2062" i="1"/>
  <c r="J790" i="1"/>
  <c r="F2361" i="1"/>
  <c r="I2361" i="1" a="1"/>
  <c r="I2361" i="1" s="1"/>
  <c r="J2361" i="1"/>
  <c r="F1670" i="1"/>
  <c r="I1998" i="1" a="1"/>
  <c r="I1998" i="1" s="1"/>
  <c r="I720" i="1" a="1"/>
  <c r="I720" i="1" s="1"/>
  <c r="F3244" i="1"/>
  <c r="I638" i="1" a="1"/>
  <c r="I638" i="1" s="1"/>
  <c r="I1297" i="1" a="1"/>
  <c r="I1297" i="1" s="1"/>
  <c r="F72" i="1"/>
  <c r="I1824" i="1" a="1"/>
  <c r="I1824" i="1" s="1"/>
  <c r="F636" i="1"/>
  <c r="F371" i="1"/>
  <c r="I1203" i="1" a="1"/>
  <c r="I1203" i="1" s="1"/>
  <c r="F3061" i="1"/>
  <c r="J2509" i="1"/>
  <c r="F1596" i="1"/>
  <c r="F673" i="1"/>
  <c r="I634" i="1" a="1"/>
  <c r="I634" i="1" s="1"/>
  <c r="J1057" i="1"/>
  <c r="F2933" i="1"/>
  <c r="I579" i="1" a="1"/>
  <c r="I579" i="1" s="1"/>
  <c r="I1960" i="1" a="1"/>
  <c r="I1960" i="1" s="1"/>
  <c r="I717" i="1" a="1"/>
  <c r="I717" i="1" s="1"/>
  <c r="J453" i="1"/>
  <c r="I2106" i="1" a="1"/>
  <c r="I2106" i="1" s="1"/>
  <c r="F3190" i="1"/>
  <c r="I1274" i="1" a="1"/>
  <c r="I1274" i="1" s="1"/>
  <c r="F532" i="1"/>
  <c r="I344" i="1" a="1"/>
  <c r="I344" i="1" s="1"/>
  <c r="I2105" i="1" a="1"/>
  <c r="I2105" i="1" s="1"/>
  <c r="I3189" i="1" a="1"/>
  <c r="I3189" i="1" s="1"/>
  <c r="F3189" i="1"/>
  <c r="I2478" i="1" a="1"/>
  <c r="I2478" i="1" s="1"/>
  <c r="F720" i="1"/>
  <c r="F1297" i="1"/>
  <c r="F1824" i="1"/>
  <c r="F1398" i="1"/>
  <c r="F634" i="1"/>
  <c r="F579" i="1"/>
  <c r="F1960" i="1"/>
  <c r="F717" i="1"/>
  <c r="F1274" i="1"/>
  <c r="F344" i="1"/>
  <c r="F2744" i="1"/>
  <c r="I3161" i="1" a="1"/>
  <c r="I3161" i="1" s="1"/>
  <c r="F3161" i="1"/>
  <c r="J3345" i="1"/>
  <c r="I3345" i="1" a="1"/>
  <c r="I3345" i="1" s="1"/>
  <c r="F2442" i="1"/>
  <c r="I2442" i="1" a="1"/>
  <c r="I2442" i="1" s="1"/>
  <c r="I613" i="1" a="1"/>
  <c r="I613" i="1" s="1"/>
  <c r="F613" i="1"/>
  <c r="I452" i="1" a="1"/>
  <c r="I452" i="1" s="1"/>
  <c r="J452" i="1"/>
  <c r="J417" i="1"/>
  <c r="F417" i="1"/>
  <c r="I417" i="1" a="1"/>
  <c r="I417" i="1" s="1"/>
  <c r="J2443" i="1"/>
  <c r="F2443" i="1"/>
  <c r="I2443" i="1" a="1"/>
  <c r="I2443" i="1" s="1"/>
  <c r="I2934" i="1" a="1"/>
  <c r="I2934" i="1" s="1"/>
  <c r="J818" i="1"/>
  <c r="I1240" i="1" a="1"/>
  <c r="I1240" i="1" s="1"/>
  <c r="J1645" i="1"/>
  <c r="J355" i="1"/>
  <c r="I693" i="1" a="1"/>
  <c r="I693" i="1" s="1"/>
  <c r="J2833" i="1"/>
  <c r="J511" i="1"/>
  <c r="J613" i="1"/>
  <c r="I1864" i="1" a="1"/>
  <c r="I1864" i="1" s="1"/>
  <c r="F1864" i="1"/>
  <c r="F3288" i="1"/>
  <c r="F890" i="1"/>
  <c r="F796" i="1"/>
  <c r="F2477" i="1"/>
  <c r="F2314" i="1"/>
  <c r="F129" i="1"/>
  <c r="F1332" i="1"/>
  <c r="F1078" i="1"/>
  <c r="I117" i="1" a="1"/>
  <c r="I117" i="1" s="1"/>
  <c r="I1814" i="1" a="1"/>
  <c r="I1814" i="1" s="1"/>
  <c r="F2745" i="1"/>
  <c r="J2447" i="1"/>
  <c r="F1595" i="1"/>
  <c r="J176" i="1"/>
  <c r="I1723" i="1" a="1"/>
  <c r="I1723" i="1" s="1"/>
  <c r="F1168" i="1"/>
  <c r="F2325" i="1"/>
  <c r="F70" i="1"/>
  <c r="I888" i="1" a="1"/>
  <c r="I888" i="1" s="1"/>
  <c r="F2164" i="1"/>
  <c r="J1905" i="1"/>
  <c r="J765" i="1"/>
  <c r="F1531" i="1"/>
  <c r="I577" i="1" a="1"/>
  <c r="I577" i="1" s="1"/>
  <c r="I576" i="1" a="1"/>
  <c r="I576" i="1" s="1"/>
  <c r="F576" i="1"/>
  <c r="F2475" i="1"/>
  <c r="F186" i="1"/>
  <c r="J186" i="1"/>
  <c r="I2867" i="1" a="1"/>
  <c r="I2867" i="1" s="1"/>
  <c r="F575" i="1"/>
  <c r="I2358" i="1" a="1"/>
  <c r="I2358" i="1" s="1"/>
  <c r="I1237" i="1" a="1"/>
  <c r="I1237" i="1" s="1"/>
  <c r="F2356" i="1"/>
  <c r="F2545" i="1"/>
  <c r="J843" i="1"/>
  <c r="J294" i="1"/>
  <c r="J247" i="1"/>
  <c r="F3344" i="1"/>
  <c r="F83" i="1"/>
  <c r="I510" i="1" a="1"/>
  <c r="I510" i="1" s="1"/>
  <c r="J1165" i="1"/>
  <c r="I632" i="1" a="1"/>
  <c r="I632" i="1" s="1"/>
  <c r="J1813" i="1"/>
  <c r="F574" i="1"/>
  <c r="I631" i="1" a="1"/>
  <c r="I631" i="1" s="1"/>
  <c r="J2986" i="1"/>
  <c r="J479" i="1"/>
  <c r="J1363" i="1"/>
  <c r="F2101" i="1"/>
  <c r="J2229" i="1"/>
  <c r="F2693" i="1"/>
  <c r="F1928" i="1"/>
  <c r="J146" i="1"/>
  <c r="F206" i="1"/>
  <c r="F390" i="1"/>
  <c r="J508" i="1"/>
  <c r="F1394" i="1"/>
  <c r="F661" i="1"/>
  <c r="J1902" i="1"/>
  <c r="I570" i="1" a="1"/>
  <c r="I570" i="1" s="1"/>
  <c r="J26" i="1"/>
  <c r="I2739" i="1" a="1"/>
  <c r="I2739" i="1" s="1"/>
  <c r="J2161" i="1"/>
  <c r="I1860" i="1" a="1"/>
  <c r="I1860" i="1" s="1"/>
  <c r="F3313" i="1"/>
  <c r="F1071" i="1"/>
  <c r="J2929" i="1"/>
  <c r="J3217" i="1"/>
  <c r="J16" i="1"/>
  <c r="J144" i="1"/>
  <c r="J367" i="1"/>
  <c r="F1930" i="1"/>
  <c r="I247" i="1" a="1"/>
  <c r="I247" i="1" s="1"/>
  <c r="I279" i="1" a="1"/>
  <c r="I279" i="1" s="1"/>
  <c r="F48" i="1"/>
  <c r="I1165" i="1" a="1"/>
  <c r="I1165" i="1" s="1"/>
  <c r="F99" i="1"/>
  <c r="F2322" i="1"/>
  <c r="I1363" i="1" a="1"/>
  <c r="I1363" i="1" s="1"/>
  <c r="F66" i="1"/>
  <c r="I3285" i="1" a="1"/>
  <c r="I3285" i="1" s="1"/>
  <c r="F3158" i="1"/>
  <c r="F1861" i="1"/>
  <c r="J1075" i="1"/>
  <c r="J1959" i="1"/>
  <c r="J2932" i="1"/>
  <c r="J1395" i="1"/>
  <c r="I2024" i="1" a="1"/>
  <c r="I2024" i="1" s="1"/>
  <c r="J3095" i="1"/>
  <c r="F1813" i="1"/>
  <c r="J2357" i="1"/>
  <c r="F631" i="1"/>
  <c r="F479" i="1"/>
  <c r="J12" i="1"/>
  <c r="J82" i="1"/>
  <c r="J2931" i="1"/>
  <c r="J2829" i="1"/>
  <c r="I146" i="1" a="1"/>
  <c r="I146" i="1" s="1"/>
  <c r="I508" i="1" a="1"/>
  <c r="I508" i="1" s="1"/>
  <c r="F570" i="1"/>
  <c r="J478" i="1"/>
  <c r="I2546" i="1" a="1"/>
  <c r="I2546" i="1" s="1"/>
  <c r="F2739" i="1"/>
  <c r="F1860" i="1"/>
  <c r="F3157" i="1"/>
  <c r="F90" i="1"/>
  <c r="J1110" i="1"/>
  <c r="I1983" i="1" a="1"/>
  <c r="I1983" i="1" s="1"/>
  <c r="J813" i="1"/>
  <c r="I612" i="1" a="1"/>
  <c r="I612" i="1" s="1"/>
  <c r="J387" i="1"/>
  <c r="I3187" i="1" a="1"/>
  <c r="I3187" i="1" s="1"/>
  <c r="J573" i="1"/>
  <c r="I204" i="1" a="1"/>
  <c r="I204" i="1" s="1"/>
  <c r="J386" i="1"/>
  <c r="J416" i="1"/>
  <c r="F2929" i="1"/>
  <c r="F3217" i="1"/>
  <c r="F16" i="1"/>
  <c r="F144" i="1"/>
  <c r="F367" i="1"/>
  <c r="J2396" i="1"/>
  <c r="J1996" i="1"/>
  <c r="J2025" i="1"/>
  <c r="I1395" i="1" a="1"/>
  <c r="I1395" i="1" s="1"/>
  <c r="J29" i="1"/>
  <c r="J99" i="1"/>
  <c r="J2777" i="1"/>
  <c r="I2931" i="1" a="1"/>
  <c r="I2931" i="1" s="1"/>
  <c r="I2321" i="1" a="1"/>
  <c r="I2321" i="1" s="1"/>
  <c r="J2693" i="1"/>
  <c r="J206" i="1"/>
  <c r="J1394" i="1"/>
  <c r="J3313" i="1"/>
  <c r="J1071" i="1"/>
  <c r="F2398" i="1"/>
  <c r="F816" i="1"/>
  <c r="I2396" i="1" a="1"/>
  <c r="I2396" i="1" s="1"/>
  <c r="I2230" i="1" a="1"/>
  <c r="I2230" i="1" s="1"/>
  <c r="I17" i="1" a="1"/>
  <c r="I17" i="1" s="1"/>
  <c r="J48" i="1"/>
  <c r="I574" i="1" a="1"/>
  <c r="I574" i="1" s="1"/>
  <c r="I1958" i="1" a="1"/>
  <c r="I1958" i="1" s="1"/>
  <c r="J3158" i="1"/>
  <c r="J3157" i="1"/>
  <c r="F278" i="1"/>
  <c r="J278" i="1"/>
  <c r="F2658" i="1"/>
  <c r="J2658" i="1"/>
  <c r="J1859" i="1"/>
  <c r="F1859" i="1"/>
  <c r="F2018" i="1"/>
  <c r="I2018" i="1" a="1"/>
  <c r="I2018" i="1" s="1"/>
  <c r="J2018" i="1"/>
  <c r="F2387" i="1"/>
  <c r="I2387" i="1" a="1"/>
  <c r="I2387" i="1" s="1"/>
  <c r="J2387" i="1"/>
  <c r="J2990" i="1"/>
  <c r="F2990" i="1"/>
  <c r="I2990" i="1" a="1"/>
  <c r="I2990" i="1" s="1"/>
  <c r="F333" i="1"/>
  <c r="J787" i="1"/>
  <c r="F259" i="1"/>
  <c r="J2354" i="1"/>
  <c r="J1564" i="1"/>
  <c r="F2691" i="1"/>
  <c r="F1107" i="1"/>
  <c r="J3059" i="1"/>
  <c r="I2139" i="1" a="1"/>
  <c r="I2139" i="1" s="1"/>
  <c r="I2138" i="1" a="1"/>
  <c r="I2138" i="1" s="1"/>
  <c r="I278" i="1" a="1"/>
  <c r="I278" i="1" s="1"/>
  <c r="I2774" i="1" a="1"/>
  <c r="I2774" i="1" s="1"/>
  <c r="I233" i="1" a="1"/>
  <c r="I233" i="1" s="1"/>
  <c r="I1899" i="1" a="1"/>
  <c r="I1899" i="1" s="1"/>
  <c r="I2658" i="1" a="1"/>
  <c r="I2658" i="1" s="1"/>
  <c r="F3184" i="1"/>
  <c r="I3184" i="1" a="1"/>
  <c r="I3184" i="1" s="1"/>
  <c r="I1859" i="1" a="1"/>
  <c r="I1859" i="1" s="1"/>
  <c r="F2955" i="1"/>
  <c r="I2955" i="1" a="1"/>
  <c r="I2955" i="1" s="1"/>
  <c r="J2955" i="1"/>
  <c r="F476" i="1"/>
  <c r="I476" i="1" a="1"/>
  <c r="I476" i="1" s="1"/>
  <c r="F2226" i="1"/>
  <c r="I2226" i="1" a="1"/>
  <c r="I2226" i="1" s="1"/>
  <c r="J2226" i="1"/>
  <c r="F504" i="1"/>
  <c r="I504" i="1" a="1"/>
  <c r="I504" i="1" s="1"/>
  <c r="F3240" i="1"/>
  <c r="I3240" i="1" a="1"/>
  <c r="I3240" i="1" s="1"/>
  <c r="J3240" i="1"/>
  <c r="F178" i="1"/>
  <c r="I178" i="1" a="1"/>
  <c r="I178" i="1" s="1"/>
  <c r="J178" i="1"/>
  <c r="F760" i="1"/>
  <c r="I760" i="1" a="1"/>
  <c r="I760" i="1" s="1"/>
  <c r="J760" i="1"/>
  <c r="J2677" i="1"/>
  <c r="F2677" i="1"/>
  <c r="I2677" i="1" a="1"/>
  <c r="I2677" i="1" s="1"/>
  <c r="J1362" i="1"/>
  <c r="F1362" i="1"/>
  <c r="I660" i="1" a="1"/>
  <c r="I660" i="1" s="1"/>
  <c r="F660" i="1"/>
  <c r="J1273" i="1"/>
  <c r="F1273" i="1"/>
  <c r="J504" i="1"/>
  <c r="F450" i="1"/>
  <c r="I450" i="1" a="1"/>
  <c r="I450" i="1" s="1"/>
  <c r="J450" i="1"/>
  <c r="I1564" i="1" a="1"/>
  <c r="I1564" i="1" s="1"/>
  <c r="J954" i="1"/>
  <c r="I787" i="1" a="1"/>
  <c r="I787" i="1" s="1"/>
  <c r="I2354" i="1" a="1"/>
  <c r="I2354" i="1" s="1"/>
  <c r="J862" i="1"/>
  <c r="F2020" i="1"/>
  <c r="I1362" i="1" a="1"/>
  <c r="I1362" i="1" s="1"/>
  <c r="J660" i="1"/>
  <c r="F246" i="1"/>
  <c r="J246" i="1"/>
  <c r="I1273" i="1" a="1"/>
  <c r="I1273" i="1" s="1"/>
  <c r="F2735" i="1"/>
  <c r="I2735" i="1" a="1"/>
  <c r="I2735" i="1" s="1"/>
  <c r="F3372" i="1"/>
  <c r="I3372" i="1" a="1"/>
  <c r="I3372" i="1" s="1"/>
  <c r="J3372" i="1"/>
  <c r="F3214" i="1"/>
  <c r="I3214" i="1" a="1"/>
  <c r="I3214" i="1" s="1"/>
  <c r="J3214" i="1"/>
  <c r="F1591" i="1"/>
  <c r="I1591" i="1" a="1"/>
  <c r="I1591" i="1" s="1"/>
  <c r="J1591" i="1"/>
  <c r="I1589" i="1" a="1"/>
  <c r="I1589" i="1" s="1"/>
  <c r="F1589" i="1"/>
  <c r="J1589" i="1"/>
  <c r="J2730" i="1"/>
  <c r="F2730" i="1"/>
  <c r="I2730" i="1" a="1"/>
  <c r="I2730" i="1" s="1"/>
  <c r="I2691" i="1" a="1"/>
  <c r="I2691" i="1" s="1"/>
  <c r="J611" i="1"/>
  <c r="F3059" i="1"/>
  <c r="J2020" i="1"/>
  <c r="I1626" i="1" a="1"/>
  <c r="I1626" i="1" s="1"/>
  <c r="J1106" i="1"/>
  <c r="I1528" i="1" a="1"/>
  <c r="I1528" i="1" s="1"/>
  <c r="I2057" i="1" a="1"/>
  <c r="I2057" i="1" s="1"/>
  <c r="I1898" i="1" a="1"/>
  <c r="I1898" i="1" s="1"/>
  <c r="F2773" i="1"/>
  <c r="I2773" i="1" a="1"/>
  <c r="I2773" i="1" s="1"/>
  <c r="F3056" i="1"/>
  <c r="I3056" i="1" a="1"/>
  <c r="I3056" i="1" s="1"/>
  <c r="J3056" i="1"/>
  <c r="F254" i="1"/>
  <c r="I254" i="1" a="1"/>
  <c r="I254" i="1" s="1"/>
  <c r="J254" i="1"/>
  <c r="F1752" i="1"/>
  <c r="I1752" i="1" a="1"/>
  <c r="I1752" i="1" s="1"/>
  <c r="J1752" i="1"/>
  <c r="J883" i="1"/>
  <c r="F883" i="1"/>
  <c r="I883" i="1" a="1"/>
  <c r="I883" i="1" s="1"/>
  <c r="F233" i="1"/>
  <c r="J233" i="1"/>
  <c r="I2502" i="1" a="1"/>
  <c r="I2502" i="1" s="1"/>
  <c r="J333" i="1"/>
  <c r="F2354" i="1"/>
  <c r="J1461" i="1"/>
  <c r="F1564" i="1"/>
  <c r="J3091" i="1"/>
  <c r="I2058" i="1" a="1"/>
  <c r="I2058" i="1" s="1"/>
  <c r="I862" i="1" a="1"/>
  <c r="I862" i="1" s="1"/>
  <c r="F2927" i="1"/>
  <c r="J1107" i="1"/>
  <c r="J46" i="1"/>
  <c r="F2139" i="1"/>
  <c r="I1106" i="1" a="1"/>
  <c r="I1106" i="1" s="1"/>
  <c r="F2138" i="1"/>
  <c r="I175" i="1" a="1"/>
  <c r="I175" i="1" s="1"/>
  <c r="F2774" i="1"/>
  <c r="I786" i="1" a="1"/>
  <c r="I786" i="1" s="1"/>
  <c r="F1899" i="1"/>
  <c r="J2773" i="1"/>
  <c r="J709" i="1"/>
  <c r="F709" i="1"/>
  <c r="I1641" i="1" a="1"/>
  <c r="I1641" i="1" s="1"/>
  <c r="F1641" i="1"/>
  <c r="F2864" i="1"/>
  <c r="I2864" i="1" a="1"/>
  <c r="I2864" i="1" s="1"/>
  <c r="J2864" i="1"/>
  <c r="F502" i="1"/>
  <c r="I502" i="1" a="1"/>
  <c r="I502" i="1" s="1"/>
  <c r="J502" i="1"/>
  <c r="F1391" i="1"/>
  <c r="I1391" i="1" a="1"/>
  <c r="I1391" i="1" s="1"/>
  <c r="J1391" i="1"/>
  <c r="F2542" i="1"/>
  <c r="I2542" i="1" a="1"/>
  <c r="I2542" i="1" s="1"/>
  <c r="J2542" i="1"/>
  <c r="F3116" i="1"/>
  <c r="I3116" i="1" a="1"/>
  <c r="I3116" i="1" s="1"/>
  <c r="J3116" i="1"/>
  <c r="I2099" i="1" a="1"/>
  <c r="I2099" i="1" s="1"/>
  <c r="F2099" i="1"/>
  <c r="F1528" i="1"/>
  <c r="I383" i="1" a="1"/>
  <c r="I383" i="1" s="1"/>
  <c r="F383" i="1"/>
  <c r="F2057" i="1"/>
  <c r="I2505" i="1" a="1"/>
  <c r="I2505" i="1" s="1"/>
  <c r="F2505" i="1"/>
  <c r="F1898" i="1"/>
  <c r="F255" i="1"/>
  <c r="J255" i="1"/>
  <c r="F1668" i="1"/>
  <c r="I1668" i="1" a="1"/>
  <c r="I1668" i="1" s="1"/>
  <c r="J1668" i="1"/>
  <c r="F174" i="1"/>
  <c r="I174" i="1" a="1"/>
  <c r="I174" i="1" s="1"/>
  <c r="J174" i="1"/>
  <c r="F3238" i="1"/>
  <c r="I3238" i="1" a="1"/>
  <c r="I3238" i="1" s="1"/>
  <c r="J3238" i="1"/>
  <c r="I2894" i="1" a="1"/>
  <c r="I2894" i="1" s="1"/>
  <c r="J2894" i="1"/>
  <c r="F2894" i="1"/>
  <c r="I1461" i="1" a="1"/>
  <c r="I1461" i="1" s="1"/>
  <c r="J1563" i="1"/>
  <c r="F611" i="1"/>
  <c r="I880" i="1" a="1"/>
  <c r="I880" i="1" s="1"/>
  <c r="J2099" i="1"/>
  <c r="J383" i="1"/>
  <c r="J2505" i="1"/>
  <c r="I255" i="1" a="1"/>
  <c r="I255" i="1" s="1"/>
  <c r="F549" i="1"/>
  <c r="I549" i="1" a="1"/>
  <c r="I549" i="1" s="1"/>
  <c r="F89" i="1"/>
  <c r="I89" i="1" a="1"/>
  <c r="I89" i="1" s="1"/>
  <c r="F322" i="1"/>
  <c r="I322" i="1" a="1"/>
  <c r="I322" i="1" s="1"/>
  <c r="J322" i="1"/>
  <c r="F916" i="1"/>
  <c r="I916" i="1" a="1"/>
  <c r="I916" i="1" s="1"/>
  <c r="J916" i="1"/>
  <c r="F2353" i="1"/>
  <c r="F2679" i="1"/>
  <c r="F981" i="1"/>
  <c r="F1527" i="1"/>
  <c r="F2097" i="1"/>
  <c r="F708" i="1"/>
  <c r="F3119" i="1"/>
  <c r="F1328" i="1"/>
  <c r="F1161" i="1"/>
  <c r="F217" i="1"/>
  <c r="F3055" i="1"/>
  <c r="I1310" i="1" a="1"/>
  <c r="I1310" i="1" s="1"/>
  <c r="F1802" i="1"/>
  <c r="I1957" i="1" a="1"/>
  <c r="I1957" i="1" s="1"/>
  <c r="F143" i="1"/>
  <c r="I2976" i="1" a="1"/>
  <c r="I2976" i="1" s="1"/>
  <c r="F3054" i="1"/>
  <c r="I838" i="1" a="1"/>
  <c r="I838" i="1" s="1"/>
  <c r="F1139" i="1"/>
  <c r="I3117" i="1" a="1"/>
  <c r="I3117" i="1" s="1"/>
  <c r="F2389" i="1"/>
  <c r="I1502" i="1" a="1"/>
  <c r="I1502" i="1" s="1"/>
  <c r="F45" i="1"/>
  <c r="I2319" i="1" a="1"/>
  <c r="I2319" i="1" s="1"/>
  <c r="F2388" i="1"/>
  <c r="I2734" i="1" a="1"/>
  <c r="I2734" i="1" s="1"/>
  <c r="F253" i="1"/>
  <c r="I1196" i="1" a="1"/>
  <c r="I1196" i="1" s="1"/>
  <c r="F1292" i="1"/>
  <c r="F2733" i="1"/>
  <c r="I110" i="1" a="1"/>
  <c r="I110" i="1" s="1"/>
  <c r="F1639" i="1"/>
  <c r="I1012" i="1" a="1"/>
  <c r="I1012" i="1" s="1"/>
  <c r="F1195" i="1"/>
  <c r="F1590" i="1"/>
  <c r="I1702" i="1" a="1"/>
  <c r="I1702" i="1" s="1"/>
  <c r="I738" i="1" a="1"/>
  <c r="I738" i="1" s="1"/>
  <c r="F2195" i="1"/>
  <c r="I1160" i="1" a="1"/>
  <c r="I1160" i="1" s="1"/>
  <c r="F245" i="1"/>
  <c r="J245" i="1"/>
  <c r="F608" i="1"/>
  <c r="I608" i="1" a="1"/>
  <c r="I608" i="1" s="1"/>
  <c r="J608" i="1"/>
  <c r="F2054" i="1"/>
  <c r="I2054" i="1" a="1"/>
  <c r="I2054" i="1" s="1"/>
  <c r="J2054" i="1"/>
  <c r="I3133" i="1" a="1"/>
  <c r="I3133" i="1" s="1"/>
  <c r="J3133" i="1"/>
  <c r="F3133" i="1"/>
  <c r="F1099" i="1"/>
  <c r="I1099" i="1" a="1"/>
  <c r="I1099" i="1" s="1"/>
  <c r="J1099" i="1"/>
  <c r="F380" i="1"/>
  <c r="I380" i="1" a="1"/>
  <c r="I380" i="1" s="1"/>
  <c r="J380" i="1"/>
  <c r="F1014" i="1"/>
  <c r="F3139" i="1"/>
  <c r="F2294" i="1"/>
  <c r="F2019" i="1"/>
  <c r="I503" i="1" a="1"/>
  <c r="I503" i="1" s="1"/>
  <c r="F1361" i="1"/>
  <c r="I1822" i="1" a="1"/>
  <c r="I1822" i="1" s="1"/>
  <c r="F2316" i="1"/>
  <c r="I3273" i="1" a="1"/>
  <c r="I3273" i="1" s="1"/>
  <c r="F339" i="1"/>
  <c r="I1622" i="1" a="1"/>
  <c r="I1622" i="1" s="1"/>
  <c r="F2137" i="1"/>
  <c r="I1272" i="1" a="1"/>
  <c r="I1272" i="1" s="1"/>
  <c r="F25" i="1"/>
  <c r="I2544" i="1" a="1"/>
  <c r="I2544" i="1" s="1"/>
  <c r="F440" i="1"/>
  <c r="I1562" i="1" a="1"/>
  <c r="I1562" i="1" s="1"/>
  <c r="F2293" i="1"/>
  <c r="I439" i="1" a="1"/>
  <c r="I439" i="1" s="1"/>
  <c r="F1429" i="1"/>
  <c r="I2196" i="1" a="1"/>
  <c r="I2196" i="1" s="1"/>
  <c r="F3183" i="1"/>
  <c r="I915" i="1" a="1"/>
  <c r="I915" i="1" s="1"/>
  <c r="F1619" i="1"/>
  <c r="I2292" i="1" a="1"/>
  <c r="I2292" i="1" s="1"/>
  <c r="F1503" i="1"/>
  <c r="I1694" i="1" a="1"/>
  <c r="I1694" i="1" s="1"/>
  <c r="F980" i="1"/>
  <c r="I353" i="1" a="1"/>
  <c r="I353" i="1" s="1"/>
  <c r="F3053" i="1"/>
  <c r="I739" i="1" a="1"/>
  <c r="I739" i="1" s="1"/>
  <c r="F1428" i="1"/>
  <c r="I1561" i="1" a="1"/>
  <c r="I1561" i="1" s="1"/>
  <c r="F1693" i="1"/>
  <c r="I2984" i="1" a="1"/>
  <c r="I2984" i="1" s="1"/>
  <c r="F3282" i="1"/>
  <c r="I3272" i="1" a="1"/>
  <c r="I3272" i="1" s="1"/>
  <c r="F913" i="1"/>
  <c r="I2822" i="1" a="1"/>
  <c r="I2822" i="1" s="1"/>
  <c r="F2974" i="1"/>
  <c r="I1991" i="1" a="1"/>
  <c r="I1991" i="1" s="1"/>
  <c r="F1811" i="1"/>
  <c r="I2500" i="1" a="1"/>
  <c r="I2500" i="1" s="1"/>
  <c r="F1233" i="1"/>
  <c r="I2095" i="1" a="1"/>
  <c r="I2095" i="1" s="1"/>
  <c r="F3089" i="1"/>
  <c r="I352" i="1" a="1"/>
  <c r="I352" i="1" s="1"/>
  <c r="F2541" i="1"/>
  <c r="I2094" i="1" a="1"/>
  <c r="I2094" i="1" s="1"/>
  <c r="J475" i="1"/>
  <c r="I2470" i="1" a="1"/>
  <c r="I2470" i="1" s="1"/>
  <c r="F1192" i="1"/>
  <c r="I1192" i="1" a="1"/>
  <c r="I1192" i="1" s="1"/>
  <c r="I245" i="1" a="1"/>
  <c r="I245" i="1" s="1"/>
  <c r="F108" i="1"/>
  <c r="I108" i="1" a="1"/>
  <c r="I108" i="1" s="1"/>
  <c r="F1501" i="1"/>
  <c r="I1501" i="1" a="1"/>
  <c r="I1501" i="1" s="1"/>
  <c r="J1501" i="1"/>
  <c r="F2727" i="1"/>
  <c r="I2727" i="1" a="1"/>
  <c r="I2727" i="1" s="1"/>
  <c r="J2727" i="1"/>
  <c r="J1427" i="1"/>
  <c r="F1427" i="1"/>
  <c r="J79" i="1"/>
  <c r="F79" i="1"/>
  <c r="F737" i="1"/>
  <c r="I737" i="1" a="1"/>
  <c r="I737" i="1" s="1"/>
  <c r="J737" i="1"/>
  <c r="F1138" i="1"/>
  <c r="I1138" i="1" a="1"/>
  <c r="I1138" i="1" s="1"/>
  <c r="F215" i="1"/>
  <c r="I215" i="1" a="1"/>
  <c r="I215" i="1" s="1"/>
  <c r="J215" i="1"/>
  <c r="I3364" i="1" a="1"/>
  <c r="I3364" i="1" s="1"/>
  <c r="J3364" i="1"/>
  <c r="F3364" i="1"/>
  <c r="J1328" i="1"/>
  <c r="J1161" i="1"/>
  <c r="J217" i="1"/>
  <c r="J3055" i="1"/>
  <c r="J1802" i="1"/>
  <c r="J143" i="1"/>
  <c r="J3054" i="1"/>
  <c r="J1139" i="1"/>
  <c r="J2389" i="1"/>
  <c r="J45" i="1"/>
  <c r="J2388" i="1"/>
  <c r="F2734" i="1"/>
  <c r="J253" i="1"/>
  <c r="F1196" i="1"/>
  <c r="J1292" i="1"/>
  <c r="J2733" i="1"/>
  <c r="F110" i="1"/>
  <c r="J1639" i="1"/>
  <c r="F1012" i="1"/>
  <c r="J1195" i="1"/>
  <c r="J1590" i="1"/>
  <c r="F1702" i="1"/>
  <c r="J2678" i="1"/>
  <c r="J109" i="1"/>
  <c r="I689" i="1" a="1"/>
  <c r="I689" i="1" s="1"/>
  <c r="I1427" i="1" a="1"/>
  <c r="I1427" i="1" s="1"/>
  <c r="I23" i="1" a="1"/>
  <c r="I23" i="1" s="1"/>
  <c r="F23" i="1"/>
  <c r="I79" i="1" a="1"/>
  <c r="I79" i="1" s="1"/>
  <c r="J1138" i="1"/>
  <c r="J1981" i="1"/>
  <c r="F1981" i="1"/>
  <c r="F2591" i="1"/>
  <c r="I2591" i="1" a="1"/>
  <c r="I2591" i="1" s="1"/>
  <c r="J2591" i="1"/>
  <c r="F3051" i="1"/>
  <c r="I3051" i="1" a="1"/>
  <c r="I3051" i="1" s="1"/>
  <c r="F438" i="1"/>
  <c r="I438" i="1" a="1"/>
  <c r="I438" i="1" s="1"/>
  <c r="J438" i="1"/>
  <c r="F503" i="1"/>
  <c r="F1822" i="1"/>
  <c r="F3273" i="1"/>
  <c r="F1622" i="1"/>
  <c r="F1272" i="1"/>
  <c r="F2544" i="1"/>
  <c r="F1562" i="1"/>
  <c r="F439" i="1"/>
  <c r="F2196" i="1"/>
  <c r="F915" i="1"/>
  <c r="F2292" i="1"/>
  <c r="F1694" i="1"/>
  <c r="F353" i="1"/>
  <c r="F739" i="1"/>
  <c r="F1561" i="1"/>
  <c r="F2984" i="1"/>
  <c r="F3272" i="1"/>
  <c r="F2822" i="1"/>
  <c r="F1991" i="1"/>
  <c r="F2500" i="1"/>
  <c r="F2095" i="1"/>
  <c r="F352" i="1"/>
  <c r="I109" i="1" a="1"/>
  <c r="I109" i="1" s="1"/>
  <c r="J689" i="1"/>
  <c r="J23" i="1"/>
  <c r="F3088" i="1"/>
  <c r="J3088" i="1"/>
  <c r="I1981" i="1" a="1"/>
  <c r="I1981" i="1" s="1"/>
  <c r="J3050" i="1"/>
  <c r="F3050" i="1"/>
  <c r="F1701" i="1"/>
  <c r="I1701" i="1" a="1"/>
  <c r="I1701" i="1" s="1"/>
  <c r="J1701" i="1"/>
  <c r="F1459" i="1"/>
  <c r="I1459" i="1" a="1"/>
  <c r="I1459" i="1" s="1"/>
  <c r="J1459" i="1"/>
  <c r="F736" i="1"/>
  <c r="I736" i="1" a="1"/>
  <c r="I736" i="1" s="1"/>
  <c r="J736" i="1"/>
  <c r="I1327" i="1" a="1"/>
  <c r="I1327" i="1" s="1"/>
  <c r="J1327" i="1"/>
  <c r="F1327" i="1"/>
  <c r="I139" i="1" a="1"/>
  <c r="I139" i="1" s="1"/>
  <c r="J139" i="1"/>
  <c r="F139" i="1"/>
  <c r="I2678" i="1" a="1"/>
  <c r="I2678" i="1" s="1"/>
  <c r="I3052" i="1" a="1"/>
  <c r="I3052" i="1" s="1"/>
  <c r="F1053" i="1"/>
  <c r="I1053" i="1" a="1"/>
  <c r="I1053" i="1" s="1"/>
  <c r="I3050" i="1" a="1"/>
  <c r="I3050" i="1" s="1"/>
  <c r="F706" i="1"/>
  <c r="I706" i="1" a="1"/>
  <c r="I706" i="1" s="1"/>
  <c r="J706" i="1"/>
  <c r="J3052" i="1"/>
  <c r="J414" i="1"/>
  <c r="F414" i="1"/>
  <c r="I2015" i="1" a="1"/>
  <c r="I2015" i="1" s="1"/>
  <c r="F2015" i="1"/>
  <c r="J2015" i="1"/>
  <c r="F1821" i="1"/>
  <c r="I1821" i="1" a="1"/>
  <c r="I1821" i="1" s="1"/>
  <c r="J1821" i="1"/>
  <c r="I1854" i="1" a="1"/>
  <c r="I1854" i="1" s="1"/>
  <c r="J1854" i="1"/>
  <c r="F1854" i="1"/>
  <c r="J2016" i="1"/>
  <c r="I2989" i="1" a="1"/>
  <c r="I2989" i="1" s="1"/>
  <c r="J2989" i="1"/>
  <c r="J759" i="1"/>
  <c r="F707" i="1"/>
  <c r="F2349" i="1"/>
  <c r="J2349" i="1"/>
  <c r="I382" i="1" a="1"/>
  <c r="I382" i="1" s="1"/>
  <c r="J382" i="1"/>
  <c r="F382" i="1"/>
  <c r="I2192" i="1" a="1"/>
  <c r="I2192" i="1" s="1"/>
  <c r="J2192" i="1"/>
  <c r="F2729" i="1"/>
  <c r="I2729" i="1" a="1"/>
  <c r="I2729" i="1" s="1"/>
  <c r="J2729" i="1"/>
  <c r="I658" i="1" a="1"/>
  <c r="I658" i="1" s="1"/>
  <c r="J658" i="1"/>
  <c r="F524" i="1"/>
  <c r="I524" i="1" a="1"/>
  <c r="I524" i="1" s="1"/>
  <c r="J524" i="1"/>
  <c r="I2922" i="1" a="1"/>
  <c r="I2922" i="1" s="1"/>
  <c r="J2922" i="1"/>
  <c r="F2252" i="1"/>
  <c r="I2252" i="1" a="1"/>
  <c r="I2252" i="1" s="1"/>
  <c r="J2252" i="1"/>
  <c r="I409" i="1" a="1"/>
  <c r="I409" i="1" s="1"/>
  <c r="F409" i="1"/>
  <c r="J409" i="1"/>
  <c r="I2828" i="1" a="1"/>
  <c r="I2828" i="1" s="1"/>
  <c r="I332" i="1" a="1"/>
  <c r="I332" i="1" s="1"/>
  <c r="I1231" i="1" a="1"/>
  <c r="I1231" i="1" s="1"/>
  <c r="F202" i="1"/>
  <c r="I2135" i="1" a="1"/>
  <c r="I2135" i="1" s="1"/>
  <c r="F2437" i="1"/>
  <c r="F950" i="1"/>
  <c r="I1624" i="1" a="1"/>
  <c r="I1624" i="1" s="1"/>
  <c r="F860" i="1"/>
  <c r="J688" i="1"/>
  <c r="I1770" i="1" a="1"/>
  <c r="I1770" i="1" s="1"/>
  <c r="F1857" i="1"/>
  <c r="J2157" i="1"/>
  <c r="I527" i="1" a="1"/>
  <c r="I527" i="1" s="1"/>
  <c r="F201" i="1"/>
  <c r="J1458" i="1"/>
  <c r="F1191" i="1"/>
  <c r="J2194" i="1"/>
  <c r="J2056" i="1"/>
  <c r="J2351" i="1"/>
  <c r="I2827" i="1" a="1"/>
  <c r="I2827" i="1" s="1"/>
  <c r="J3011" i="1"/>
  <c r="F331" i="1"/>
  <c r="J413" i="1"/>
  <c r="F474" i="1"/>
  <c r="J836" i="1"/>
  <c r="J811" i="1"/>
  <c r="F140" i="1"/>
  <c r="J996" i="1"/>
  <c r="J2386" i="1"/>
  <c r="I2863" i="1" a="1"/>
  <c r="I2863" i="1" s="1"/>
  <c r="J2863" i="1"/>
  <c r="J1317" i="1"/>
  <c r="F1954" i="1"/>
  <c r="F3180" i="1"/>
  <c r="J3271" i="1"/>
  <c r="J3340" i="1"/>
  <c r="F1137" i="1"/>
  <c r="J2132" i="1"/>
  <c r="J2255" i="1"/>
  <c r="I2435" i="1" a="1"/>
  <c r="I2435" i="1" s="1"/>
  <c r="J2435" i="1"/>
  <c r="F2435" i="1"/>
  <c r="I3136" i="1" a="1"/>
  <c r="I3136" i="1" s="1"/>
  <c r="J3136" i="1"/>
  <c r="F3136" i="1"/>
  <c r="J168" i="1"/>
  <c r="F1891" i="1"/>
  <c r="J1891" i="1"/>
  <c r="I2973" i="1" a="1"/>
  <c r="I2973" i="1" s="1"/>
  <c r="I626" i="1" a="1"/>
  <c r="I626" i="1" s="1"/>
  <c r="J626" i="1"/>
  <c r="I3085" i="1" a="1"/>
  <c r="I3085" i="1" s="1"/>
  <c r="J3085" i="1"/>
  <c r="F1665" i="1"/>
  <c r="I1665" i="1" a="1"/>
  <c r="I1665" i="1" s="1"/>
  <c r="J1665" i="1"/>
  <c r="I1587" i="1" a="1"/>
  <c r="I1587" i="1" s="1"/>
  <c r="J1587" i="1"/>
  <c r="F3152" i="1"/>
  <c r="I3152" i="1" a="1"/>
  <c r="I3152" i="1" s="1"/>
  <c r="J3152" i="1"/>
  <c r="F1717" i="1"/>
  <c r="I1717" i="1" a="1"/>
  <c r="I1717" i="1" s="1"/>
  <c r="J1717" i="1"/>
  <c r="F1688" i="1"/>
  <c r="I1688" i="1" a="1"/>
  <c r="I1688" i="1" s="1"/>
  <c r="J1688" i="1"/>
  <c r="F2820" i="1"/>
  <c r="F1560" i="1"/>
  <c r="F2896" i="1"/>
  <c r="I2351" i="1" a="1"/>
  <c r="I2351" i="1" s="1"/>
  <c r="F1102" i="1"/>
  <c r="I2895" i="1" a="1"/>
  <c r="I2895" i="1" s="1"/>
  <c r="I1500" i="1" a="1"/>
  <c r="I1500" i="1" s="1"/>
  <c r="J1500" i="1"/>
  <c r="I2016" i="1" a="1"/>
  <c r="I2016" i="1" s="1"/>
  <c r="I811" i="1" a="1"/>
  <c r="I811" i="1" s="1"/>
  <c r="J1499" i="1"/>
  <c r="I2588" i="1" a="1"/>
  <c r="I2588" i="1" s="1"/>
  <c r="J2588" i="1"/>
  <c r="I759" i="1" a="1"/>
  <c r="I759" i="1" s="1"/>
  <c r="I3340" i="1" a="1"/>
  <c r="I3340" i="1" s="1"/>
  <c r="J763" i="1"/>
  <c r="I2311" i="1" a="1"/>
  <c r="I2311" i="1" s="1"/>
  <c r="J2311" i="1"/>
  <c r="F2311" i="1"/>
  <c r="F3144" i="1"/>
  <c r="J3144" i="1"/>
  <c r="I2349" i="1" a="1"/>
  <c r="I2349" i="1" s="1"/>
  <c r="J2434" i="1"/>
  <c r="F2192" i="1"/>
  <c r="I1190" i="1" a="1"/>
  <c r="I1190" i="1" s="1"/>
  <c r="J1190" i="1"/>
  <c r="F1524" i="1"/>
  <c r="I1524" i="1" a="1"/>
  <c r="I1524" i="1" s="1"/>
  <c r="J1524" i="1"/>
  <c r="F658" i="1"/>
  <c r="I338" i="1" a="1"/>
  <c r="I338" i="1" s="1"/>
  <c r="J338" i="1"/>
  <c r="F1051" i="1"/>
  <c r="I1051" i="1" a="1"/>
  <c r="I1051" i="1" s="1"/>
  <c r="J1051" i="1"/>
  <c r="F2922" i="1"/>
  <c r="I2250" i="1" a="1"/>
  <c r="I2250" i="1" s="1"/>
  <c r="J2250" i="1"/>
  <c r="F604" i="1"/>
  <c r="I604" i="1" a="1"/>
  <c r="I604" i="1" s="1"/>
  <c r="J604" i="1"/>
  <c r="I1355" i="1" a="1"/>
  <c r="I1355" i="1" s="1"/>
  <c r="J1355" i="1"/>
  <c r="F1355" i="1"/>
  <c r="I1424" i="1" a="1"/>
  <c r="I1424" i="1" s="1"/>
  <c r="J1424" i="1"/>
  <c r="F1424" i="1"/>
  <c r="I688" i="1" a="1"/>
  <c r="I688" i="1" s="1"/>
  <c r="I2157" i="1" a="1"/>
  <c r="I2157" i="1" s="1"/>
  <c r="I1458" i="1" a="1"/>
  <c r="I1458" i="1" s="1"/>
  <c r="I2194" i="1" a="1"/>
  <c r="I2194" i="1" s="1"/>
  <c r="I2056" i="1" a="1"/>
  <c r="I2056" i="1" s="1"/>
  <c r="I413" i="1" a="1"/>
  <c r="I413" i="1" s="1"/>
  <c r="I836" i="1" a="1"/>
  <c r="I836" i="1" s="1"/>
  <c r="I996" i="1" a="1"/>
  <c r="I996" i="1" s="1"/>
  <c r="I1525" i="1" a="1"/>
  <c r="I1525" i="1" s="1"/>
  <c r="J1525" i="1"/>
  <c r="I3271" i="1" a="1"/>
  <c r="I3271" i="1" s="1"/>
  <c r="F2893" i="1"/>
  <c r="J2893" i="1"/>
  <c r="I1229" i="1" a="1"/>
  <c r="I1229" i="1" s="1"/>
  <c r="J1229" i="1"/>
  <c r="F1229" i="1"/>
  <c r="J3339" i="1"/>
  <c r="I2432" i="1" a="1"/>
  <c r="I2432" i="1" s="1"/>
  <c r="J2432" i="1"/>
  <c r="F329" i="1"/>
  <c r="I329" i="1" a="1"/>
  <c r="I329" i="1" s="1"/>
  <c r="J329" i="1"/>
  <c r="I523" i="1" a="1"/>
  <c r="I523" i="1" s="1"/>
  <c r="J523" i="1"/>
  <c r="F2467" i="1"/>
  <c r="I2467" i="1" a="1"/>
  <c r="I2467" i="1" s="1"/>
  <c r="J2467" i="1"/>
  <c r="J2817" i="1"/>
  <c r="F2817" i="1"/>
  <c r="I2817" i="1" a="1"/>
  <c r="I2817" i="1" s="1"/>
  <c r="J2436" i="1"/>
  <c r="F811" i="1"/>
  <c r="J1636" i="1"/>
  <c r="J320" i="1"/>
  <c r="I2055" i="1" a="1"/>
  <c r="I2055" i="1" s="1"/>
  <c r="J2055" i="1"/>
  <c r="J1726" i="1"/>
  <c r="F2989" i="1"/>
  <c r="J1955" i="1"/>
  <c r="J978" i="1"/>
  <c r="F3340" i="1"/>
  <c r="J1498" i="1"/>
  <c r="J707" i="1"/>
  <c r="I3049" i="1" a="1"/>
  <c r="I3049" i="1" s="1"/>
  <c r="J3049" i="1"/>
  <c r="F156" i="1"/>
  <c r="J156" i="1"/>
  <c r="F1750" i="1"/>
  <c r="J1750" i="1"/>
  <c r="I3339" i="1" a="1"/>
  <c r="I3339" i="1" s="1"/>
  <c r="J276" i="1"/>
  <c r="F1691" i="1"/>
  <c r="J1691" i="1"/>
  <c r="F1978" i="1"/>
  <c r="I1978" i="1" a="1"/>
  <c r="I1978" i="1" s="1"/>
  <c r="J1978" i="1"/>
  <c r="I3086" i="1" a="1"/>
  <c r="I3086" i="1" s="1"/>
  <c r="J3086" i="1"/>
  <c r="F411" i="1"/>
  <c r="I411" i="1" a="1"/>
  <c r="I411" i="1" s="1"/>
  <c r="J411" i="1"/>
  <c r="I2950" i="1" a="1"/>
  <c r="I2950" i="1" s="1"/>
  <c r="J2950" i="1"/>
  <c r="F1951" i="1"/>
  <c r="I1951" i="1" a="1"/>
  <c r="I1951" i="1" s="1"/>
  <c r="J1951" i="1"/>
  <c r="F562" i="1"/>
  <c r="I562" i="1" a="1"/>
  <c r="I562" i="1" s="1"/>
  <c r="J562" i="1"/>
  <c r="I1360" i="1" a="1"/>
  <c r="I1360" i="1" s="1"/>
  <c r="J1191" i="1"/>
  <c r="F2056" i="1"/>
  <c r="J42" i="1"/>
  <c r="F2351" i="1"/>
  <c r="I2017" i="1" a="1"/>
  <c r="I2017" i="1" s="1"/>
  <c r="F3011" i="1"/>
  <c r="J244" i="1"/>
  <c r="F2895" i="1"/>
  <c r="J474" i="1"/>
  <c r="F2016" i="1"/>
  <c r="I2193" i="1" a="1"/>
  <c r="I2193" i="1" s="1"/>
  <c r="J22" i="1"/>
  <c r="F2386" i="1"/>
  <c r="J2953" i="1"/>
  <c r="I2133" i="1" a="1"/>
  <c r="I2133" i="1" s="1"/>
  <c r="J77" i="1"/>
  <c r="J319" i="1"/>
  <c r="J1954" i="1"/>
  <c r="I3180" i="1" a="1"/>
  <c r="I3180" i="1" s="1"/>
  <c r="J3180" i="1"/>
  <c r="F759" i="1"/>
  <c r="I3010" i="1" a="1"/>
  <c r="I3010" i="1" s="1"/>
  <c r="J3087" i="1"/>
  <c r="F2255" i="1"/>
  <c r="I2893" i="1" a="1"/>
  <c r="I2893" i="1" s="1"/>
  <c r="J1800" i="1"/>
  <c r="I276" i="1" a="1"/>
  <c r="I276" i="1" s="1"/>
  <c r="I1892" i="1" a="1"/>
  <c r="I1892" i="1" s="1"/>
  <c r="J1892" i="1"/>
  <c r="F1892" i="1"/>
  <c r="J2655" i="1"/>
  <c r="J2654" i="1"/>
  <c r="I3134" i="1" a="1"/>
  <c r="I3134" i="1" s="1"/>
  <c r="J3134" i="1"/>
  <c r="F2924" i="1"/>
  <c r="I2924" i="1" a="1"/>
  <c r="I2924" i="1" s="1"/>
  <c r="J2924" i="1"/>
  <c r="F2432" i="1"/>
  <c r="I1953" i="1" a="1"/>
  <c r="I1953" i="1" s="1"/>
  <c r="J1953" i="1"/>
  <c r="F1159" i="1"/>
  <c r="I1159" i="1" a="1"/>
  <c r="I1159" i="1" s="1"/>
  <c r="J1159" i="1"/>
  <c r="F523" i="1"/>
  <c r="I2859" i="1" a="1"/>
  <c r="I2859" i="1" s="1"/>
  <c r="J2859" i="1"/>
  <c r="J1889" i="1"/>
  <c r="I1889" i="1" a="1"/>
  <c r="I1889" i="1" s="1"/>
  <c r="F1889" i="1"/>
  <c r="F413" i="1"/>
  <c r="F1500" i="1"/>
  <c r="J1718" i="1"/>
  <c r="I1636" i="1" a="1"/>
  <c r="I1636" i="1" s="1"/>
  <c r="F996" i="1"/>
  <c r="J3211" i="1"/>
  <c r="J2469" i="1"/>
  <c r="I78" i="1" a="1"/>
  <c r="I78" i="1" s="1"/>
  <c r="J78" i="1"/>
  <c r="I1726" i="1" a="1"/>
  <c r="I1726" i="1" s="1"/>
  <c r="I1955" i="1" a="1"/>
  <c r="I1955" i="1" s="1"/>
  <c r="J979" i="1"/>
  <c r="F2588" i="1"/>
  <c r="J198" i="1"/>
  <c r="I1498" i="1" a="1"/>
  <c r="I1498" i="1" s="1"/>
  <c r="F2132" i="1"/>
  <c r="I156" i="1" a="1"/>
  <c r="I156" i="1" s="1"/>
  <c r="J2657" i="1"/>
  <c r="I1750" i="1" a="1"/>
  <c r="I1750" i="1" s="1"/>
  <c r="I1800" i="1" a="1"/>
  <c r="I1800" i="1" s="1"/>
  <c r="J591" i="1"/>
  <c r="F2656" i="1"/>
  <c r="J2656" i="1"/>
  <c r="I1691" i="1" a="1"/>
  <c r="I1691" i="1" s="1"/>
  <c r="I2655" i="1" a="1"/>
  <c r="I2655" i="1" s="1"/>
  <c r="F2434" i="1"/>
  <c r="I2654" i="1" a="1"/>
  <c r="I2654" i="1" s="1"/>
  <c r="I2433" i="1" a="1"/>
  <c r="I2433" i="1" s="1"/>
  <c r="J2433" i="1"/>
  <c r="F569" i="1"/>
  <c r="I569" i="1" a="1"/>
  <c r="I569" i="1" s="1"/>
  <c r="J569" i="1"/>
  <c r="F3086" i="1"/>
  <c r="I878" i="1" a="1"/>
  <c r="I878" i="1" s="1"/>
  <c r="J878" i="1"/>
  <c r="F2673" i="1"/>
  <c r="I2673" i="1" a="1"/>
  <c r="I2673" i="1" s="1"/>
  <c r="J2673" i="1"/>
  <c r="I948" i="1" a="1"/>
  <c r="I948" i="1" s="1"/>
  <c r="J948" i="1"/>
  <c r="F1689" i="1"/>
  <c r="I1689" i="1" a="1"/>
  <c r="I1689" i="1" s="1"/>
  <c r="J1689" i="1"/>
  <c r="F1890" i="1"/>
  <c r="F1135" i="1"/>
  <c r="F437" i="1"/>
  <c r="F3047" i="1"/>
  <c r="F2224" i="1"/>
  <c r="F2728" i="1"/>
  <c r="F318" i="1"/>
  <c r="F2495" i="1"/>
  <c r="F306" i="1"/>
  <c r="F1616" i="1"/>
  <c r="F3338" i="1"/>
  <c r="F2923" i="1"/>
  <c r="F91" i="1"/>
  <c r="F1019" i="1"/>
  <c r="F3153" i="1"/>
  <c r="F1497" i="1"/>
  <c r="F1749" i="1"/>
  <c r="F781" i="1"/>
  <c r="J590" i="1"/>
  <c r="F1268" i="1"/>
  <c r="J1326" i="1"/>
  <c r="F3209" i="1"/>
  <c r="J3307" i="1"/>
  <c r="F125" i="1"/>
  <c r="J2249" i="1"/>
  <c r="F328" i="1"/>
  <c r="J499" i="1"/>
  <c r="F1852" i="1"/>
  <c r="J2310" i="1"/>
  <c r="F2430" i="1"/>
  <c r="I3233" i="1" a="1"/>
  <c r="I3233" i="1" s="1"/>
  <c r="J3233" i="1"/>
  <c r="I138" i="1" a="1"/>
  <c r="I138" i="1" s="1"/>
  <c r="J1098" i="1"/>
  <c r="I3132" i="1" a="1"/>
  <c r="I3132" i="1" s="1"/>
  <c r="J3132" i="1"/>
  <c r="I947" i="1" a="1"/>
  <c r="I947" i="1" s="1"/>
  <c r="J947" i="1"/>
  <c r="J2248" i="1"/>
  <c r="I2248" i="1" a="1"/>
  <c r="I2248" i="1" s="1"/>
  <c r="I3083" i="1" a="1"/>
  <c r="I3083" i="1" s="1"/>
  <c r="J3083" i="1"/>
  <c r="J2428" i="1"/>
  <c r="F2428" i="1"/>
  <c r="I590" i="1" a="1"/>
  <c r="I590" i="1" s="1"/>
  <c r="I1326" i="1" a="1"/>
  <c r="I1326" i="1" s="1"/>
  <c r="I3307" i="1" a="1"/>
  <c r="I3307" i="1" s="1"/>
  <c r="I2249" i="1" a="1"/>
  <c r="I2249" i="1" s="1"/>
  <c r="I499" i="1" a="1"/>
  <c r="I499" i="1" s="1"/>
  <c r="I2310" i="1" a="1"/>
  <c r="I2310" i="1" s="1"/>
  <c r="J273" i="1"/>
  <c r="I3268" i="1" a="1"/>
  <c r="I3268" i="1" s="1"/>
  <c r="J3268" i="1"/>
  <c r="I272" i="1" a="1"/>
  <c r="I272" i="1" s="1"/>
  <c r="J272" i="1"/>
  <c r="I780" i="1" a="1"/>
  <c r="I780" i="1" s="1"/>
  <c r="J780" i="1"/>
  <c r="J303" i="1"/>
  <c r="I303" i="1" a="1"/>
  <c r="I303" i="1" s="1"/>
  <c r="F644" i="1"/>
  <c r="I644" i="1" a="1"/>
  <c r="I644" i="1" s="1"/>
  <c r="J644" i="1"/>
  <c r="I2818" i="1" a="1"/>
  <c r="I2818" i="1" s="1"/>
  <c r="J2818" i="1"/>
  <c r="I2582" i="1" a="1"/>
  <c r="I2582" i="1" s="1"/>
  <c r="F2582" i="1"/>
  <c r="J2582" i="1"/>
  <c r="I275" i="1" a="1"/>
  <c r="I275" i="1" s="1"/>
  <c r="I3115" i="1" a="1"/>
  <c r="I3115" i="1" s="1"/>
  <c r="I2290" i="1" a="1"/>
  <c r="I2290" i="1" s="1"/>
  <c r="I1307" i="1" a="1"/>
  <c r="I1307" i="1" s="1"/>
  <c r="J1890" i="1"/>
  <c r="I3210" i="1" a="1"/>
  <c r="I3210" i="1" s="1"/>
  <c r="J1135" i="1"/>
  <c r="I1425" i="1" a="1"/>
  <c r="I1425" i="1" s="1"/>
  <c r="J437" i="1"/>
  <c r="I3007" i="1" a="1"/>
  <c r="I3007" i="1" s="1"/>
  <c r="J3047" i="1"/>
  <c r="I1558" i="1" a="1"/>
  <c r="I1558" i="1" s="1"/>
  <c r="J2224" i="1"/>
  <c r="I2287" i="1" a="1"/>
  <c r="I2287" i="1" s="1"/>
  <c r="J2728" i="1"/>
  <c r="I2653" i="1" a="1"/>
  <c r="I2653" i="1" s="1"/>
  <c r="J318" i="1"/>
  <c r="I2286" i="1" a="1"/>
  <c r="I2286" i="1" s="1"/>
  <c r="J2495" i="1"/>
  <c r="I1523" i="1" a="1"/>
  <c r="I1523" i="1" s="1"/>
  <c r="J306" i="1"/>
  <c r="I1359" i="1" a="1"/>
  <c r="I1359" i="1" s="1"/>
  <c r="J1616" i="1"/>
  <c r="I2860" i="1" a="1"/>
  <c r="I2860" i="1" s="1"/>
  <c r="J3338" i="1"/>
  <c r="I877" i="1" a="1"/>
  <c r="I877" i="1" s="1"/>
  <c r="J2923" i="1"/>
  <c r="J91" i="1"/>
  <c r="I436" i="1" a="1"/>
  <c r="I436" i="1" s="1"/>
  <c r="J1019" i="1"/>
  <c r="I3270" i="1" a="1"/>
  <c r="I3270" i="1" s="1"/>
  <c r="I3366" i="1" a="1"/>
  <c r="I3366" i="1" s="1"/>
  <c r="I3308" i="1" a="1"/>
  <c r="I3308" i="1" s="1"/>
  <c r="I1269" i="1" a="1"/>
  <c r="I1269" i="1" s="1"/>
  <c r="J3153" i="1"/>
  <c r="I1457" i="1" a="1"/>
  <c r="I1457" i="1" s="1"/>
  <c r="J1497" i="1"/>
  <c r="I605" i="1" a="1"/>
  <c r="I605" i="1" s="1"/>
  <c r="J1749" i="1"/>
  <c r="J781" i="1"/>
  <c r="I1010" i="1" a="1"/>
  <c r="I1010" i="1" s="1"/>
  <c r="J1268" i="1"/>
  <c r="I2857" i="1" a="1"/>
  <c r="I2857" i="1" s="1"/>
  <c r="J3209" i="1"/>
  <c r="I1050" i="1" a="1"/>
  <c r="I1050" i="1" s="1"/>
  <c r="J125" i="1"/>
  <c r="I228" i="1" a="1"/>
  <c r="I228" i="1" s="1"/>
  <c r="J328" i="1"/>
  <c r="I1519" i="1" a="1"/>
  <c r="I1519" i="1" s="1"/>
  <c r="J1852" i="1"/>
  <c r="I3005" i="1" a="1"/>
  <c r="I3005" i="1" s="1"/>
  <c r="J2430" i="1"/>
  <c r="I1496" i="1" a="1"/>
  <c r="I1496" i="1" s="1"/>
  <c r="J1496" i="1"/>
  <c r="I2309" i="1" a="1"/>
  <c r="I2309" i="1" s="1"/>
  <c r="J2309" i="1"/>
  <c r="I1923" i="1" a="1"/>
  <c r="I1923" i="1" s="1"/>
  <c r="J1923" i="1"/>
  <c r="J2650" i="1"/>
  <c r="I2650" i="1" a="1"/>
  <c r="I2650" i="1" s="1"/>
  <c r="F3233" i="1"/>
  <c r="I273" i="1" a="1"/>
  <c r="I273" i="1" s="1"/>
  <c r="I1049" i="1" a="1"/>
  <c r="I1049" i="1" s="1"/>
  <c r="J1049" i="1"/>
  <c r="I2949" i="1" a="1"/>
  <c r="I2949" i="1" s="1"/>
  <c r="J2949" i="1"/>
  <c r="F3132" i="1"/>
  <c r="I3363" i="1" a="1"/>
  <c r="I3363" i="1" s="1"/>
  <c r="J3363" i="1"/>
  <c r="I1187" i="1" a="1"/>
  <c r="I1187" i="1" s="1"/>
  <c r="J1187" i="1"/>
  <c r="F3083" i="1"/>
  <c r="I3362" i="1" a="1"/>
  <c r="I3362" i="1" s="1"/>
  <c r="J3362" i="1"/>
  <c r="J2464" i="1"/>
  <c r="I2464" i="1" a="1"/>
  <c r="I2464" i="1" s="1"/>
  <c r="J912" i="1"/>
  <c r="F912" i="1"/>
  <c r="F603" i="1"/>
  <c r="I603" i="1" a="1"/>
  <c r="I603" i="1" s="1"/>
  <c r="J603" i="1"/>
  <c r="F590" i="1"/>
  <c r="F1326" i="1"/>
  <c r="F3307" i="1"/>
  <c r="F2249" i="1"/>
  <c r="F499" i="1"/>
  <c r="F2310" i="1"/>
  <c r="J1518" i="1"/>
  <c r="F2726" i="1"/>
  <c r="J3234" i="1"/>
  <c r="F138" i="1"/>
  <c r="F1098" i="1"/>
  <c r="I472" i="1" a="1"/>
  <c r="I472" i="1" s="1"/>
  <c r="J472" i="1"/>
  <c r="I1664" i="1" a="1"/>
  <c r="I1664" i="1" s="1"/>
  <c r="J1664" i="1"/>
  <c r="I912" i="1" a="1"/>
  <c r="I912" i="1" s="1"/>
  <c r="I1096" i="1" a="1"/>
  <c r="I1096" i="1" s="1"/>
  <c r="J1096" i="1"/>
  <c r="F1096" i="1"/>
  <c r="I3337" i="1" a="1"/>
  <c r="I3337" i="1" s="1"/>
  <c r="J3337" i="1"/>
  <c r="I2465" i="1" a="1"/>
  <c r="I2465" i="1" s="1"/>
  <c r="F3268" i="1"/>
  <c r="I624" i="1" a="1"/>
  <c r="I624" i="1" s="1"/>
  <c r="J624" i="1"/>
  <c r="F272" i="1"/>
  <c r="J1455" i="1"/>
  <c r="I1455" i="1" a="1"/>
  <c r="I1455" i="1" s="1"/>
  <c r="I2856" i="1" a="1"/>
  <c r="I2856" i="1" s="1"/>
  <c r="J2856" i="1"/>
  <c r="F780" i="1"/>
  <c r="I1634" i="1" a="1"/>
  <c r="I1634" i="1" s="1"/>
  <c r="J1634" i="1"/>
  <c r="F303" i="1"/>
  <c r="I1186" i="1" a="1"/>
  <c r="I1186" i="1" s="1"/>
  <c r="J1186" i="1"/>
  <c r="F2818" i="1"/>
  <c r="F522" i="1"/>
  <c r="I522" i="1" a="1"/>
  <c r="I522" i="1" s="1"/>
  <c r="J522" i="1"/>
  <c r="I3234" i="1" a="1"/>
  <c r="I3234" i="1" s="1"/>
  <c r="F273" i="1"/>
  <c r="J435" i="1"/>
  <c r="J2465" i="1"/>
  <c r="F1496" i="1"/>
  <c r="I1799" i="1" a="1"/>
  <c r="I1799" i="1" s="1"/>
  <c r="J1799" i="1"/>
  <c r="F2309" i="1"/>
  <c r="J2972" i="1"/>
  <c r="I2972" i="1" a="1"/>
  <c r="I2972" i="1" s="1"/>
  <c r="I779" i="1" a="1"/>
  <c r="I779" i="1" s="1"/>
  <c r="J779" i="1"/>
  <c r="F1923" i="1"/>
  <c r="I2130" i="1" a="1"/>
  <c r="I2130" i="1" s="1"/>
  <c r="J2130" i="1"/>
  <c r="F2650" i="1"/>
  <c r="F2091" i="1"/>
  <c r="I2091" i="1" a="1"/>
  <c r="I2091" i="1" s="1"/>
  <c r="J2091" i="1"/>
  <c r="I875" i="1" a="1"/>
  <c r="I875" i="1" s="1"/>
  <c r="I874" i="1" a="1"/>
  <c r="I874" i="1" s="1"/>
  <c r="F291" i="1"/>
  <c r="I1048" i="1" a="1"/>
  <c r="I1048" i="1" s="1"/>
  <c r="F3391" i="1"/>
  <c r="F1452" i="1"/>
  <c r="J3003" i="1"/>
  <c r="J1494" i="1"/>
  <c r="I1612" i="1" a="1"/>
  <c r="I1612" i="1" s="1"/>
  <c r="I434" i="1" a="1"/>
  <c r="I434" i="1" s="1"/>
  <c r="I656" i="1" a="1"/>
  <c r="I656" i="1" s="1"/>
  <c r="J1768" i="1"/>
  <c r="J2223" i="1"/>
  <c r="J1949" i="1"/>
  <c r="J975" i="1"/>
  <c r="I975" i="1" a="1"/>
  <c r="I975" i="1" s="1"/>
  <c r="J521" i="1"/>
  <c r="I521" i="1" a="1"/>
  <c r="I521" i="1" s="1"/>
  <c r="J2089" i="1"/>
  <c r="I2089" i="1" a="1"/>
  <c r="I2089" i="1" s="1"/>
  <c r="J1451" i="1"/>
  <c r="I1451" i="1" a="1"/>
  <c r="I1451" i="1" s="1"/>
  <c r="J809" i="1"/>
  <c r="I809" i="1" a="1"/>
  <c r="I809" i="1" s="1"/>
  <c r="J1663" i="1"/>
  <c r="I1663" i="1" a="1"/>
  <c r="I1663" i="1" s="1"/>
  <c r="J2723" i="1"/>
  <c r="I2723" i="1" a="1"/>
  <c r="I2723" i="1" s="1"/>
  <c r="J1662" i="1"/>
  <c r="I1662" i="1" a="1"/>
  <c r="I1662" i="1" s="1"/>
  <c r="J2537" i="1"/>
  <c r="I2537" i="1" a="1"/>
  <c r="I2537" i="1" s="1"/>
  <c r="J3080" i="1"/>
  <c r="I3080" i="1" a="1"/>
  <c r="I3080" i="1" s="1"/>
  <c r="I2888" i="1" a="1"/>
  <c r="I2888" i="1" s="1"/>
  <c r="J2888" i="1"/>
  <c r="I349" i="1" a="1"/>
  <c r="I349" i="1" s="1"/>
  <c r="J349" i="1"/>
  <c r="I2491" i="1" a="1"/>
  <c r="I2491" i="1" s="1"/>
  <c r="J2491" i="1"/>
  <c r="I3149" i="1" a="1"/>
  <c r="I3149" i="1" s="1"/>
  <c r="J3149" i="1"/>
  <c r="I855" i="1" a="1"/>
  <c r="I855" i="1" s="1"/>
  <c r="J855" i="1"/>
  <c r="I3079" i="1" a="1"/>
  <c r="I3079" i="1" s="1"/>
  <c r="J3079" i="1"/>
  <c r="I1184" i="1" a="1"/>
  <c r="I1184" i="1" s="1"/>
  <c r="J1184" i="1"/>
  <c r="F3178" i="1"/>
  <c r="F2889" i="1"/>
  <c r="F3205" i="1"/>
  <c r="F1226" i="1"/>
  <c r="I302" i="1" a="1"/>
  <c r="I302" i="1" s="1"/>
  <c r="F302" i="1"/>
  <c r="F1611" i="1"/>
  <c r="I271" i="1" a="1"/>
  <c r="I271" i="1" s="1"/>
  <c r="F271" i="1"/>
  <c r="F471" i="1"/>
  <c r="F874" i="1"/>
  <c r="J137" i="1"/>
  <c r="F1453" i="1"/>
  <c r="J2051" i="1"/>
  <c r="F1048" i="1"/>
  <c r="J2427" i="1"/>
  <c r="J3178" i="1"/>
  <c r="I2854" i="1" a="1"/>
  <c r="I2854" i="1" s="1"/>
  <c r="F98" i="1"/>
  <c r="J602" i="1"/>
  <c r="J1686" i="1"/>
  <c r="J542" i="1"/>
  <c r="F3131" i="1"/>
  <c r="F1612" i="1"/>
  <c r="J3360" i="1"/>
  <c r="F944" i="1"/>
  <c r="J1226" i="1"/>
  <c r="I1768" i="1" a="1"/>
  <c r="I1768" i="1" s="1"/>
  <c r="I2983" i="1" a="1"/>
  <c r="I2983" i="1" s="1"/>
  <c r="I1949" i="1" a="1"/>
  <c r="I1949" i="1" s="1"/>
  <c r="F58" i="1"/>
  <c r="J757" i="1"/>
  <c r="J1185" i="1"/>
  <c r="J684" i="1"/>
  <c r="J1921" i="1"/>
  <c r="J2382" i="1"/>
  <c r="J3389" i="1"/>
  <c r="J2687" i="1"/>
  <c r="J655" i="1"/>
  <c r="J3388" i="1"/>
  <c r="J1264" i="1"/>
  <c r="J3113" i="1"/>
  <c r="J1158" i="1"/>
  <c r="J2246" i="1"/>
  <c r="J2623" i="1"/>
  <c r="I2816" i="1" a="1"/>
  <c r="I2816" i="1" s="1"/>
  <c r="J2816" i="1"/>
  <c r="F873" i="1"/>
  <c r="F3003" i="1"/>
  <c r="F434" i="1"/>
  <c r="F2223" i="1"/>
  <c r="F1325" i="1"/>
  <c r="F2090" i="1"/>
  <c r="F1094" i="1"/>
  <c r="F2852" i="1"/>
  <c r="F601" i="1"/>
  <c r="F2492" i="1"/>
  <c r="F1714" i="1"/>
  <c r="F2381" i="1"/>
  <c r="F1586" i="1"/>
  <c r="F1492" i="1"/>
  <c r="I3305" i="1" a="1"/>
  <c r="I3305" i="1" s="1"/>
  <c r="J3305" i="1"/>
  <c r="F3305" i="1"/>
  <c r="I2047" i="1" a="1"/>
  <c r="I2047" i="1" s="1"/>
  <c r="J2047" i="1"/>
  <c r="F2047" i="1"/>
  <c r="I2046" i="1" a="1"/>
  <c r="I2046" i="1" s="1"/>
  <c r="J2046" i="1"/>
  <c r="F2046" i="1"/>
  <c r="I137" i="1" a="1"/>
  <c r="I137" i="1" s="1"/>
  <c r="J291" i="1"/>
  <c r="F2724" i="1"/>
  <c r="I3178" i="1" a="1"/>
  <c r="I3178" i="1" s="1"/>
  <c r="J2799" i="1"/>
  <c r="F498" i="1"/>
  <c r="J873" i="1"/>
  <c r="I602" i="1" a="1"/>
  <c r="I602" i="1" s="1"/>
  <c r="I542" i="1" a="1"/>
  <c r="I542" i="1" s="1"/>
  <c r="F1353" i="1"/>
  <c r="J1452" i="1"/>
  <c r="J1950" i="1"/>
  <c r="F3390" i="1"/>
  <c r="J196" i="1"/>
  <c r="F2538" i="1"/>
  <c r="I1226" i="1" a="1"/>
  <c r="I1226" i="1" s="1"/>
  <c r="F1768" i="1"/>
  <c r="J2493" i="1"/>
  <c r="F810" i="1"/>
  <c r="J1325" i="1"/>
  <c r="F1185" i="1"/>
  <c r="J2090" i="1"/>
  <c r="F684" i="1"/>
  <c r="J1094" i="1"/>
  <c r="F2382" i="1"/>
  <c r="J2852" i="1"/>
  <c r="F2687" i="1"/>
  <c r="J601" i="1"/>
  <c r="F3388" i="1"/>
  <c r="J2492" i="1"/>
  <c r="F3113" i="1"/>
  <c r="J1714" i="1"/>
  <c r="J2381" i="1"/>
  <c r="J1586" i="1"/>
  <c r="J1492" i="1"/>
  <c r="J1798" i="1"/>
  <c r="I1798" i="1" a="1"/>
  <c r="I1798" i="1" s="1"/>
  <c r="J1134" i="1"/>
  <c r="I1134" i="1" a="1"/>
  <c r="I1134" i="1" s="1"/>
  <c r="J3040" i="1"/>
  <c r="I3040" i="1" a="1"/>
  <c r="I3040" i="1" s="1"/>
  <c r="J1422" i="1"/>
  <c r="I1422" i="1" a="1"/>
  <c r="I1422" i="1" s="1"/>
  <c r="J3204" i="1"/>
  <c r="I3204" i="1" a="1"/>
  <c r="I3204" i="1" s="1"/>
  <c r="J3231" i="1"/>
  <c r="I3231" i="1" a="1"/>
  <c r="I3231" i="1" s="1"/>
  <c r="J1554" i="1"/>
  <c r="I1554" i="1" a="1"/>
  <c r="I1554" i="1" s="1"/>
  <c r="J1224" i="1"/>
  <c r="I1224" i="1" a="1"/>
  <c r="I1224" i="1" s="1"/>
  <c r="F1266" i="1"/>
  <c r="I2308" i="1" a="1"/>
  <c r="I2308" i="1" s="1"/>
  <c r="F2308" i="1"/>
  <c r="I2796" i="1" a="1"/>
  <c r="I2796" i="1" s="1"/>
  <c r="J2796" i="1"/>
  <c r="F2796" i="1"/>
  <c r="I124" i="1" a="1"/>
  <c r="I124" i="1" s="1"/>
  <c r="J124" i="1"/>
  <c r="F124" i="1"/>
  <c r="I1846" i="1" a="1"/>
  <c r="I1846" i="1" s="1"/>
  <c r="J1846" i="1"/>
  <c r="F1846" i="1"/>
  <c r="I240" i="1" a="1"/>
  <c r="I240" i="1" s="1"/>
  <c r="J240" i="1"/>
  <c r="F240" i="1"/>
  <c r="I2012" i="1" a="1"/>
  <c r="I2012" i="1" s="1"/>
  <c r="J2012" i="1"/>
  <c r="F2012" i="1"/>
  <c r="I600" i="1" a="1"/>
  <c r="I600" i="1" s="1"/>
  <c r="J600" i="1"/>
  <c r="F600" i="1"/>
  <c r="J875" i="1"/>
  <c r="F2154" i="1"/>
  <c r="J1850" i="1"/>
  <c r="F2798" i="1"/>
  <c r="I873" i="1" a="1"/>
  <c r="I873" i="1" s="1"/>
  <c r="J2889" i="1"/>
  <c r="F1267" i="1"/>
  <c r="J1266" i="1"/>
  <c r="I3205" i="1" a="1"/>
  <c r="I3205" i="1" s="1"/>
  <c r="I196" i="1" a="1"/>
  <c r="I196" i="1" s="1"/>
  <c r="J1849" i="1"/>
  <c r="J656" i="1"/>
  <c r="F2671" i="1"/>
  <c r="I1325" i="1" a="1"/>
  <c r="I1325" i="1" s="1"/>
  <c r="I2090" i="1" a="1"/>
  <c r="I2090" i="1" s="1"/>
  <c r="I1094" i="1" a="1"/>
  <c r="I1094" i="1" s="1"/>
  <c r="I2852" i="1" a="1"/>
  <c r="I2852" i="1" s="1"/>
  <c r="I601" i="1" a="1"/>
  <c r="I601" i="1" s="1"/>
  <c r="I2492" i="1" a="1"/>
  <c r="I2492" i="1" s="1"/>
  <c r="I1714" i="1" a="1"/>
  <c r="I1714" i="1" s="1"/>
  <c r="I2381" i="1" a="1"/>
  <c r="I2381" i="1" s="1"/>
  <c r="I1586" i="1" a="1"/>
  <c r="I1586" i="1" s="1"/>
  <c r="I1492" i="1" a="1"/>
  <c r="I1492" i="1" s="1"/>
  <c r="I1611" i="1" a="1"/>
  <c r="I1611" i="1" s="1"/>
  <c r="J1611" i="1"/>
  <c r="J2189" i="1"/>
  <c r="J2308" i="1"/>
  <c r="I471" i="1" a="1"/>
  <c r="I471" i="1" s="1"/>
  <c r="J471" i="1"/>
  <c r="J1517" i="1"/>
  <c r="F1494" i="1"/>
  <c r="I1820" i="1" a="1"/>
  <c r="I1820" i="1" s="1"/>
  <c r="J1820" i="1"/>
  <c r="F1820" i="1"/>
  <c r="I2282" i="1" a="1"/>
  <c r="I2282" i="1" s="1"/>
  <c r="J2282" i="1"/>
  <c r="F2282" i="1"/>
  <c r="I1919" i="1" a="1"/>
  <c r="I1919" i="1" s="1"/>
  <c r="J1919" i="1"/>
  <c r="F1919" i="1"/>
  <c r="F1745" i="1"/>
  <c r="F3078" i="1"/>
  <c r="F1093" i="1"/>
  <c r="F1350" i="1"/>
  <c r="F2244" i="1"/>
  <c r="F3077" i="1"/>
  <c r="F1183" i="1"/>
  <c r="I1288" i="1" a="1"/>
  <c r="I1288" i="1" s="1"/>
  <c r="F1449" i="1"/>
  <c r="F2765" i="1"/>
  <c r="I973" i="1" a="1"/>
  <c r="I973" i="1" s="1"/>
  <c r="F990" i="1"/>
  <c r="I1794" i="1" a="1"/>
  <c r="I1794" i="1" s="1"/>
  <c r="F2088" i="1"/>
  <c r="I911" i="1" a="1"/>
  <c r="I911" i="1" s="1"/>
  <c r="F1262" i="1"/>
  <c r="F1916" i="1"/>
  <c r="I1419" i="1" a="1"/>
  <c r="I1419" i="1" s="1"/>
  <c r="F1584" i="1"/>
  <c r="I2825" i="1" a="1"/>
  <c r="I2825" i="1" s="1"/>
  <c r="F3332" i="1"/>
  <c r="I1684" i="1" a="1"/>
  <c r="I1684" i="1" s="1"/>
  <c r="F2126" i="1"/>
  <c r="I1287" i="1" a="1"/>
  <c r="I1287" i="1" s="1"/>
  <c r="F1447" i="1"/>
  <c r="I3038" i="1" a="1"/>
  <c r="I3038" i="1" s="1"/>
  <c r="I1092" i="1" a="1"/>
  <c r="I1092" i="1" s="1"/>
  <c r="F1446" i="1"/>
  <c r="I2815" i="1" a="1"/>
  <c r="I2815" i="1" s="1"/>
  <c r="I972" i="1" a="1"/>
  <c r="I972" i="1" s="1"/>
  <c r="F1261" i="1"/>
  <c r="I1743" i="1" a="1"/>
  <c r="I1743" i="1" s="1"/>
  <c r="I2186" i="1" a="1"/>
  <c r="I2186" i="1" s="1"/>
  <c r="J2379" i="1"/>
  <c r="F909" i="1"/>
  <c r="I1657" i="1" a="1"/>
  <c r="I1657" i="1" s="1"/>
  <c r="I2669" i="1" a="1"/>
  <c r="I2669" i="1" s="1"/>
  <c r="F214" i="1"/>
  <c r="J1792" i="1"/>
  <c r="F3036" i="1"/>
  <c r="J3177" i="1"/>
  <c r="F1741" i="1"/>
  <c r="F988" i="1"/>
  <c r="J2580" i="1"/>
  <c r="F807" i="1"/>
  <c r="I2185" i="1" a="1"/>
  <c r="I2185" i="1" s="1"/>
  <c r="F2848" i="1"/>
  <c r="J3109" i="1"/>
  <c r="F3129" i="1"/>
  <c r="F1130" i="1"/>
  <c r="J1219" i="1"/>
  <c r="F1445" i="1"/>
  <c r="F940" i="1"/>
  <c r="I730" i="1" a="1"/>
  <c r="I730" i="1" s="1"/>
  <c r="I1128" i="1" a="1"/>
  <c r="I1128" i="1" s="1"/>
  <c r="J2243" i="1"/>
  <c r="I2243" i="1" a="1"/>
  <c r="I2243" i="1" s="1"/>
  <c r="I3359" i="1" a="1"/>
  <c r="I3359" i="1" s="1"/>
  <c r="F3359" i="1"/>
  <c r="F347" i="1"/>
  <c r="I806" i="1" a="1"/>
  <c r="I806" i="1" s="1"/>
  <c r="F806" i="1"/>
  <c r="F1157" i="1"/>
  <c r="I2536" i="1" a="1"/>
  <c r="I2536" i="1" s="1"/>
  <c r="I974" i="1" a="1"/>
  <c r="I974" i="1" s="1"/>
  <c r="I2490" i="1" a="1"/>
  <c r="I2490" i="1" s="1"/>
  <c r="I1796" i="1" a="1"/>
  <c r="I1796" i="1" s="1"/>
  <c r="I2281" i="1" a="1"/>
  <c r="I2281" i="1" s="1"/>
  <c r="I497" i="1" a="1"/>
  <c r="I497" i="1" s="1"/>
  <c r="I2646" i="1" a="1"/>
  <c r="I2646" i="1" s="1"/>
  <c r="I2920" i="1" a="1"/>
  <c r="I2920" i="1" s="1"/>
  <c r="I495" i="1" a="1"/>
  <c r="I495" i="1" s="1"/>
  <c r="I1448" i="1" a="1"/>
  <c r="I1448" i="1" s="1"/>
  <c r="I1263" i="1" a="1"/>
  <c r="I1263" i="1" s="1"/>
  <c r="I1887" i="1" a="1"/>
  <c r="I1887" i="1" s="1"/>
  <c r="I1045" i="1" a="1"/>
  <c r="I1045" i="1" s="1"/>
  <c r="I2127" i="1" a="1"/>
  <c r="I2127" i="1" s="1"/>
  <c r="I317" i="1" a="1"/>
  <c r="I317" i="1" s="1"/>
  <c r="I2533" i="1" a="1"/>
  <c r="I2533" i="1" s="1"/>
  <c r="I755" i="1" a="1"/>
  <c r="I755" i="1" s="1"/>
  <c r="I2532" i="1" a="1"/>
  <c r="I2532" i="1" s="1"/>
  <c r="I167" i="1" a="1"/>
  <c r="I167" i="1" s="1"/>
  <c r="I2044" i="1" a="1"/>
  <c r="I2044" i="1" s="1"/>
  <c r="I364" i="1" a="1"/>
  <c r="I364" i="1" s="1"/>
  <c r="F3037" i="1"/>
  <c r="F1682" i="1"/>
  <c r="F2720" i="1"/>
  <c r="F2946" i="1"/>
  <c r="F1384" i="1"/>
  <c r="I2215" i="1" a="1"/>
  <c r="I2215" i="1" s="1"/>
  <c r="I1681" i="1" a="1"/>
  <c r="I1681" i="1" s="1"/>
  <c r="F2887" i="1"/>
  <c r="F3263" i="1"/>
  <c r="F1809" i="1"/>
  <c r="I2719" i="1" a="1"/>
  <c r="I2719" i="1" s="1"/>
  <c r="I3034" i="1" a="1"/>
  <c r="I3034" i="1" s="1"/>
  <c r="J3034" i="1"/>
  <c r="F2423" i="1"/>
  <c r="F227" i="1"/>
  <c r="F2280" i="1"/>
  <c r="F1974" i="1"/>
  <c r="F153" i="1"/>
  <c r="F1181" i="1"/>
  <c r="F2151" i="1"/>
  <c r="F1632" i="1"/>
  <c r="F2919" i="1"/>
  <c r="F1915" i="1"/>
  <c r="F1765" i="1"/>
  <c r="F2219" i="1"/>
  <c r="F3076" i="1"/>
  <c r="F2306" i="1"/>
  <c r="F379" i="1"/>
  <c r="F2010" i="1"/>
  <c r="F1222" i="1"/>
  <c r="F1347" i="1"/>
  <c r="F2421" i="1"/>
  <c r="F2813" i="1"/>
  <c r="I195" i="1" a="1"/>
  <c r="I195" i="1" s="1"/>
  <c r="F195" i="1"/>
  <c r="I2184" i="1" a="1"/>
  <c r="I2184" i="1" s="1"/>
  <c r="J2184" i="1"/>
  <c r="J1745" i="1"/>
  <c r="J3078" i="1"/>
  <c r="J1093" i="1"/>
  <c r="J1350" i="1"/>
  <c r="J2244" i="1"/>
  <c r="J3077" i="1"/>
  <c r="J1183" i="1"/>
  <c r="J1449" i="1"/>
  <c r="J2765" i="1"/>
  <c r="J990" i="1"/>
  <c r="J2088" i="1"/>
  <c r="J1262" i="1"/>
  <c r="J1916" i="1"/>
  <c r="J1584" i="1"/>
  <c r="J3332" i="1"/>
  <c r="J2126" i="1"/>
  <c r="J1447" i="1"/>
  <c r="F1092" i="1"/>
  <c r="J1446" i="1"/>
  <c r="F2815" i="1"/>
  <c r="F972" i="1"/>
  <c r="J1261" i="1"/>
  <c r="F2186" i="1"/>
  <c r="J2421" i="1"/>
  <c r="I1285" i="1" a="1"/>
  <c r="I1285" i="1" s="1"/>
  <c r="J2217" i="1"/>
  <c r="F470" i="1"/>
  <c r="F2215" i="1"/>
  <c r="J1315" i="1"/>
  <c r="J2813" i="1"/>
  <c r="I1886" i="1" a="1"/>
  <c r="I1886" i="1" s="1"/>
  <c r="J642" i="1"/>
  <c r="I642" i="1" a="1"/>
  <c r="I642" i="1" s="1"/>
  <c r="J195" i="1"/>
  <c r="J1042" i="1"/>
  <c r="I1042" i="1" a="1"/>
  <c r="I1042" i="1" s="1"/>
  <c r="J1383" i="1"/>
  <c r="I1383" i="1" a="1"/>
  <c r="I1383" i="1" s="1"/>
  <c r="J3302" i="1"/>
  <c r="I3302" i="1" a="1"/>
  <c r="I3302" i="1" s="1"/>
  <c r="J1255" i="1"/>
  <c r="I1255" i="1" a="1"/>
  <c r="I1255" i="1" s="1"/>
  <c r="J3108" i="1"/>
  <c r="I3108" i="1" a="1"/>
  <c r="I3108" i="1" s="1"/>
  <c r="J3176" i="1"/>
  <c r="I3176" i="1" a="1"/>
  <c r="I3176" i="1" s="1"/>
  <c r="J1737" i="1"/>
  <c r="I1737" i="1" a="1"/>
  <c r="I1737" i="1" s="1"/>
  <c r="J654" i="1"/>
  <c r="I654" i="1" a="1"/>
  <c r="I654" i="1" s="1"/>
  <c r="F2377" i="1"/>
  <c r="J2488" i="1"/>
  <c r="I2488" i="1" a="1"/>
  <c r="I2488" i="1" s="1"/>
  <c r="I2182" i="1" a="1"/>
  <c r="I2182" i="1" s="1"/>
  <c r="F2182" i="1"/>
  <c r="I2344" i="1" a="1"/>
  <c r="I2344" i="1" s="1"/>
  <c r="J2344" i="1"/>
  <c r="F2344" i="1"/>
  <c r="I2008" i="1" a="1"/>
  <c r="I2008" i="1" s="1"/>
  <c r="J2008" i="1"/>
  <c r="F2008" i="1"/>
  <c r="I2794" i="1" a="1"/>
  <c r="I2794" i="1" s="1"/>
  <c r="J2794" i="1"/>
  <c r="F2794" i="1"/>
  <c r="I405" i="1" a="1"/>
  <c r="I405" i="1" s="1"/>
  <c r="J405" i="1"/>
  <c r="F405" i="1"/>
  <c r="I938" i="1" a="1"/>
  <c r="I938" i="1" s="1"/>
  <c r="J938" i="1"/>
  <c r="F938" i="1"/>
  <c r="I2717" i="1" a="1"/>
  <c r="I2717" i="1" s="1"/>
  <c r="J2717" i="1"/>
  <c r="F2717" i="1"/>
  <c r="J2423" i="1"/>
  <c r="J227" i="1"/>
  <c r="J2280" i="1"/>
  <c r="J1974" i="1"/>
  <c r="J153" i="1"/>
  <c r="J1181" i="1"/>
  <c r="J2151" i="1"/>
  <c r="J1632" i="1"/>
  <c r="J2919" i="1"/>
  <c r="J1915" i="1"/>
  <c r="J1765" i="1"/>
  <c r="J2219" i="1"/>
  <c r="J3076" i="1"/>
  <c r="J2306" i="1"/>
  <c r="J379" i="1"/>
  <c r="J2010" i="1"/>
  <c r="J1222" i="1"/>
  <c r="J1347" i="1"/>
  <c r="I2421" i="1" a="1"/>
  <c r="I2421" i="1" s="1"/>
  <c r="J909" i="1"/>
  <c r="J2377" i="1"/>
  <c r="I214" i="1" a="1"/>
  <c r="I214" i="1" s="1"/>
  <c r="I2217" i="1" a="1"/>
  <c r="I2217" i="1" s="1"/>
  <c r="J2946" i="1"/>
  <c r="J3036" i="1"/>
  <c r="J1180" i="1"/>
  <c r="F520" i="1"/>
  <c r="I2813" i="1" a="1"/>
  <c r="I2813" i="1" s="1"/>
  <c r="J807" i="1"/>
  <c r="J2848" i="1"/>
  <c r="I2848" i="1" a="1"/>
  <c r="I2848" i="1" s="1"/>
  <c r="J1130" i="1"/>
  <c r="I1130" i="1" a="1"/>
  <c r="I1130" i="1" s="1"/>
  <c r="J2846" i="1"/>
  <c r="J940" i="1"/>
  <c r="F2579" i="1"/>
  <c r="J1129" i="1"/>
  <c r="I1129" i="1" a="1"/>
  <c r="I1129" i="1" s="1"/>
  <c r="I1581" i="1" a="1"/>
  <c r="I1581" i="1" s="1"/>
  <c r="F1581" i="1"/>
  <c r="F2184" i="1"/>
  <c r="I347" i="1" a="1"/>
  <c r="I347" i="1" s="1"/>
  <c r="J347" i="1"/>
  <c r="J1444" i="1"/>
  <c r="J2182" i="1"/>
  <c r="I1157" i="1" a="1"/>
  <c r="I1157" i="1" s="1"/>
  <c r="J1157" i="1"/>
  <c r="J1551" i="1"/>
  <c r="J1743" i="1"/>
  <c r="I3037" i="1" a="1"/>
  <c r="I3037" i="1" s="1"/>
  <c r="F1285" i="1"/>
  <c r="J1682" i="1"/>
  <c r="F2581" i="1"/>
  <c r="J1384" i="1"/>
  <c r="F1315" i="1"/>
  <c r="J520" i="1"/>
  <c r="I2887" i="1" a="1"/>
  <c r="I2887" i="1" s="1"/>
  <c r="F1886" i="1"/>
  <c r="J1445" i="1"/>
  <c r="J1809" i="1"/>
  <c r="J730" i="1"/>
  <c r="J2579" i="1"/>
  <c r="J1581" i="1"/>
  <c r="I1444" i="1" a="1"/>
  <c r="I1444" i="1" s="1"/>
  <c r="I1551" i="1" a="1"/>
  <c r="I1551" i="1" s="1"/>
  <c r="F1737" i="1"/>
  <c r="F654" i="1"/>
  <c r="I969" i="1" a="1"/>
  <c r="I969" i="1" s="1"/>
  <c r="J969" i="1"/>
  <c r="F969" i="1"/>
  <c r="F971" i="1"/>
  <c r="I2377" i="1" a="1"/>
  <c r="I2377" i="1" s="1"/>
  <c r="J1220" i="1"/>
  <c r="F2460" i="1"/>
  <c r="J2581" i="1"/>
  <c r="I287" i="1" a="1"/>
  <c r="I287" i="1" s="1"/>
  <c r="I1180" i="1" a="1"/>
  <c r="I1180" i="1" s="1"/>
  <c r="F1791" i="1"/>
  <c r="J2531" i="1"/>
  <c r="F1131" i="1"/>
  <c r="J1681" i="1"/>
  <c r="F1552" i="1"/>
  <c r="J3263" i="1"/>
  <c r="J731" i="1"/>
  <c r="F1582" i="1"/>
  <c r="F2488" i="1"/>
  <c r="J2719" i="1"/>
  <c r="F2846" i="1"/>
  <c r="F2795" i="1"/>
  <c r="I908" i="1" a="1"/>
  <c r="I908" i="1" s="1"/>
  <c r="J908" i="1"/>
  <c r="J1128" i="1"/>
  <c r="I2812" i="1" a="1"/>
  <c r="I2812" i="1" s="1"/>
  <c r="J2812" i="1"/>
  <c r="I1417" i="1" a="1"/>
  <c r="I1417" i="1" s="1"/>
  <c r="J1417" i="1"/>
  <c r="I2944" i="1" a="1"/>
  <c r="I2944" i="1" s="1"/>
  <c r="J2944" i="1"/>
  <c r="I2459" i="1" a="1"/>
  <c r="I2459" i="1" s="1"/>
  <c r="J2459" i="1"/>
  <c r="I1550" i="1" a="1"/>
  <c r="I1550" i="1" s="1"/>
  <c r="J1550" i="1"/>
  <c r="I3128" i="1" a="1"/>
  <c r="I3128" i="1" s="1"/>
  <c r="J3128" i="1"/>
  <c r="F1041" i="1"/>
  <c r="F2811" i="1"/>
  <c r="F1156" i="1"/>
  <c r="F2844" i="1"/>
  <c r="F2577" i="1"/>
  <c r="F1306" i="1"/>
  <c r="F1179" i="1"/>
  <c r="F2241" i="1"/>
  <c r="F3331" i="1"/>
  <c r="F1914" i="1"/>
  <c r="I315" i="1" a="1"/>
  <c r="I315" i="1" s="1"/>
  <c r="F753" i="1"/>
  <c r="I3106" i="1" a="1"/>
  <c r="I3106" i="1" s="1"/>
  <c r="I1305" i="1" a="1"/>
  <c r="I1305" i="1" s="1"/>
  <c r="F1763" i="1"/>
  <c r="I1654" i="1" a="1"/>
  <c r="I1654" i="1" s="1"/>
  <c r="F1882" i="1"/>
  <c r="I1039" i="1" a="1"/>
  <c r="I1039" i="1" s="1"/>
  <c r="F1253" i="1"/>
  <c r="I1736" i="1" a="1"/>
  <c r="I1736" i="1" s="1"/>
  <c r="F1155" i="1"/>
  <c r="I1680" i="1" a="1"/>
  <c r="I1680" i="1" s="1"/>
  <c r="F2007" i="1"/>
  <c r="I1761" i="1" a="1"/>
  <c r="I1761" i="1" s="1"/>
  <c r="F3104" i="1"/>
  <c r="I2458" i="1" a="1"/>
  <c r="I2458" i="1" s="1"/>
  <c r="F2713" i="1"/>
  <c r="I1608" i="1" a="1"/>
  <c r="I1608" i="1" s="1"/>
  <c r="F1808" i="1"/>
  <c r="I2842" i="1" a="1"/>
  <c r="I2842" i="1" s="1"/>
  <c r="F3070" i="1"/>
  <c r="I1579" i="1" a="1"/>
  <c r="I1579" i="1" s="1"/>
  <c r="F1607" i="1"/>
  <c r="F703" i="1"/>
  <c r="I2006" i="1" a="1"/>
  <c r="I2006" i="1" s="1"/>
  <c r="F2122" i="1"/>
  <c r="F2830" i="1"/>
  <c r="I1490" i="1" a="1"/>
  <c r="I1490" i="1" s="1"/>
  <c r="F2277" i="1"/>
  <c r="I1513" i="1" a="1"/>
  <c r="I1513" i="1" s="1"/>
  <c r="F2574" i="1"/>
  <c r="F968" i="1"/>
  <c r="I905" i="1" a="1"/>
  <c r="I905" i="1" s="1"/>
  <c r="J905" i="1"/>
  <c r="I750" i="1" a="1"/>
  <c r="I750" i="1" s="1"/>
  <c r="J750" i="1"/>
  <c r="I1972" i="1" a="1"/>
  <c r="I1972" i="1" s="1"/>
  <c r="J1972" i="1"/>
  <c r="I1284" i="1" a="1"/>
  <c r="I1284" i="1" s="1"/>
  <c r="J1284" i="1"/>
  <c r="I1342" i="1" a="1"/>
  <c r="I1342" i="1" s="1"/>
  <c r="J1342" i="1"/>
  <c r="J3103" i="1"/>
  <c r="F3103" i="1"/>
  <c r="I3103" i="1" a="1"/>
  <c r="I3103" i="1" s="1"/>
  <c r="J2276" i="1"/>
  <c r="F2276" i="1"/>
  <c r="I2276" i="1" a="1"/>
  <c r="I2276" i="1" s="1"/>
  <c r="I1382" i="1" a="1"/>
  <c r="I1382" i="1" s="1"/>
  <c r="I2918" i="1" a="1"/>
  <c r="I2918" i="1" s="1"/>
  <c r="I2616" i="1" a="1"/>
  <c r="I2616" i="1" s="1"/>
  <c r="I135" i="1" a="1"/>
  <c r="I135" i="1" s="1"/>
  <c r="I2716" i="1" a="1"/>
  <c r="I2716" i="1" s="1"/>
  <c r="I762" i="1" a="1"/>
  <c r="I762" i="1" s="1"/>
  <c r="I3142" i="1" a="1"/>
  <c r="I3142" i="1" s="1"/>
  <c r="I804" i="1" a="1"/>
  <c r="I804" i="1" s="1"/>
  <c r="I2761" i="1" a="1"/>
  <c r="I2761" i="1" s="1"/>
  <c r="I2714" i="1" a="1"/>
  <c r="I2714" i="1" s="1"/>
  <c r="I3260" i="1" a="1"/>
  <c r="I3260" i="1" s="1"/>
  <c r="I1548" i="1" a="1"/>
  <c r="I1548" i="1" s="1"/>
  <c r="I683" i="1" a="1"/>
  <c r="I683" i="1" s="1"/>
  <c r="I849" i="1" a="1"/>
  <c r="I849" i="1" s="1"/>
  <c r="I2213" i="1" a="1"/>
  <c r="I2213" i="1" s="1"/>
  <c r="I1788" i="1" a="1"/>
  <c r="I1788" i="1" s="1"/>
  <c r="I2969" i="1" a="1"/>
  <c r="I2969" i="1" s="1"/>
  <c r="I3229" i="1" a="1"/>
  <c r="I3229" i="1" s="1"/>
  <c r="I620" i="1" a="1"/>
  <c r="I620" i="1" s="1"/>
  <c r="I3175" i="1" a="1"/>
  <c r="I3175" i="1" s="1"/>
  <c r="I1063" i="1" a="1"/>
  <c r="I1063" i="1" s="1"/>
  <c r="I2665" i="1" a="1"/>
  <c r="I2665" i="1" s="1"/>
  <c r="I427" i="1" a="1"/>
  <c r="I427" i="1" s="1"/>
  <c r="F751" i="1"/>
  <c r="J1605" i="1"/>
  <c r="I1605" i="1" a="1"/>
  <c r="I1605" i="1" s="1"/>
  <c r="J2528" i="1"/>
  <c r="I2528" i="1" a="1"/>
  <c r="I2528" i="1" s="1"/>
  <c r="F1790" i="1"/>
  <c r="F363" i="1"/>
  <c r="F2615" i="1"/>
  <c r="F1089" i="1"/>
  <c r="F1549" i="1"/>
  <c r="F1655" i="1"/>
  <c r="F2304" i="1"/>
  <c r="F2343" i="1"/>
  <c r="F1126" i="1"/>
  <c r="F2614" i="1"/>
  <c r="F2123" i="1"/>
  <c r="F3105" i="1"/>
  <c r="F1762" i="1"/>
  <c r="F270" i="1"/>
  <c r="F2487" i="1"/>
  <c r="F1443" i="1"/>
  <c r="F2530" i="1"/>
  <c r="F164" i="1"/>
  <c r="F1881" i="1"/>
  <c r="F937" i="1"/>
  <c r="F2457" i="1"/>
  <c r="F2575" i="1"/>
  <c r="I1606" i="1" a="1"/>
  <c r="I1606" i="1" s="1"/>
  <c r="J1606" i="1"/>
  <c r="I3277" i="1" a="1"/>
  <c r="I3277" i="1" s="1"/>
  <c r="J3277" i="1"/>
  <c r="I2791" i="1" a="1"/>
  <c r="I2791" i="1" s="1"/>
  <c r="J2791" i="1"/>
  <c r="I39" i="1" a="1"/>
  <c r="I39" i="1" s="1"/>
  <c r="J39" i="1"/>
  <c r="I3173" i="1" a="1"/>
  <c r="I3173" i="1" s="1"/>
  <c r="J3173" i="1"/>
  <c r="I1786" i="1" a="1"/>
  <c r="I1786" i="1" s="1"/>
  <c r="J1786" i="1"/>
  <c r="F1786" i="1"/>
  <c r="I1760" i="1" a="1"/>
  <c r="I1760" i="1" s="1"/>
  <c r="J1760" i="1"/>
  <c r="F1760" i="1"/>
  <c r="J1041" i="1"/>
  <c r="J2811" i="1"/>
  <c r="J1156" i="1"/>
  <c r="J2844" i="1"/>
  <c r="J2577" i="1"/>
  <c r="J1306" i="1"/>
  <c r="J1179" i="1"/>
  <c r="J2241" i="1"/>
  <c r="J3331" i="1"/>
  <c r="J1914" i="1"/>
  <c r="J753" i="1"/>
  <c r="J1763" i="1"/>
  <c r="J1882" i="1"/>
  <c r="J1253" i="1"/>
  <c r="J1155" i="1"/>
  <c r="J2007" i="1"/>
  <c r="J3104" i="1"/>
  <c r="J2713" i="1"/>
  <c r="J1808" i="1"/>
  <c r="J3070" i="1"/>
  <c r="J1607" i="1"/>
  <c r="J703" i="1"/>
  <c r="J2122" i="1"/>
  <c r="J2830" i="1"/>
  <c r="F1490" i="1"/>
  <c r="J2277" i="1"/>
  <c r="F1513" i="1"/>
  <c r="J2574" i="1"/>
  <c r="I2415" i="1" a="1"/>
  <c r="I2415" i="1" s="1"/>
  <c r="J2415" i="1"/>
  <c r="I3358" i="1" a="1"/>
  <c r="I3358" i="1" s="1"/>
  <c r="J3358" i="1"/>
  <c r="J194" i="1"/>
  <c r="I194" i="1" a="1"/>
  <c r="I194" i="1" s="1"/>
  <c r="J325" i="1"/>
  <c r="I325" i="1" a="1"/>
  <c r="I325" i="1" s="1"/>
  <c r="I968" i="1" a="1"/>
  <c r="I968" i="1" s="1"/>
  <c r="J968" i="1"/>
  <c r="I682" i="1" a="1"/>
  <c r="I682" i="1" s="1"/>
  <c r="J682" i="1"/>
  <c r="I1062" i="1" a="1"/>
  <c r="I1062" i="1" s="1"/>
  <c r="J1062" i="1"/>
  <c r="I1652" i="1" a="1"/>
  <c r="I1652" i="1" s="1"/>
  <c r="J1652" i="1"/>
  <c r="I986" i="1" a="1"/>
  <c r="I986" i="1" s="1"/>
  <c r="J986" i="1"/>
  <c r="I2340" i="1" a="1"/>
  <c r="I2340" i="1" s="1"/>
  <c r="J2340" i="1"/>
  <c r="I1787" i="1" a="1"/>
  <c r="I1787" i="1" s="1"/>
  <c r="J1787" i="1"/>
  <c r="J3327" i="1"/>
  <c r="F3327" i="1"/>
  <c r="I3327" i="1" a="1"/>
  <c r="I3327" i="1" s="1"/>
  <c r="J701" i="1"/>
  <c r="F701" i="1"/>
  <c r="I701" i="1" a="1"/>
  <c r="I701" i="1" s="1"/>
  <c r="J1790" i="1"/>
  <c r="J363" i="1"/>
  <c r="J2615" i="1"/>
  <c r="J1089" i="1"/>
  <c r="J1549" i="1"/>
  <c r="J1655" i="1"/>
  <c r="J2304" i="1"/>
  <c r="J2343" i="1"/>
  <c r="J1126" i="1"/>
  <c r="J2614" i="1"/>
  <c r="J2123" i="1"/>
  <c r="J3105" i="1"/>
  <c r="J1762" i="1"/>
  <c r="J270" i="1"/>
  <c r="J2487" i="1"/>
  <c r="J1443" i="1"/>
  <c r="J2530" i="1"/>
  <c r="J164" i="1"/>
  <c r="J1881" i="1"/>
  <c r="J937" i="1"/>
  <c r="J2457" i="1"/>
  <c r="J2575" i="1"/>
  <c r="J751" i="1"/>
  <c r="J1842" i="1"/>
  <c r="J2486" i="1"/>
  <c r="I2486" i="1" a="1"/>
  <c r="I2486" i="1" s="1"/>
  <c r="F1606" i="1"/>
  <c r="I1842" i="1" a="1"/>
  <c r="I1842" i="1" s="1"/>
  <c r="J2121" i="1"/>
  <c r="I2121" i="1" a="1"/>
  <c r="I2121" i="1" s="1"/>
  <c r="I2573" i="1" a="1"/>
  <c r="I2573" i="1" s="1"/>
  <c r="J2573" i="1"/>
  <c r="F3277" i="1"/>
  <c r="I1631" i="1" a="1"/>
  <c r="I1631" i="1" s="1"/>
  <c r="J1631" i="1"/>
  <c r="F2791" i="1"/>
  <c r="F39" i="1"/>
  <c r="I2711" i="1" a="1"/>
  <c r="I2711" i="1" s="1"/>
  <c r="J2711" i="1"/>
  <c r="F3173" i="1"/>
  <c r="I163" i="1" a="1"/>
  <c r="I163" i="1" s="1"/>
  <c r="J163" i="1"/>
  <c r="F163" i="1"/>
  <c r="I3227" i="1" a="1"/>
  <c r="I3227" i="1" s="1"/>
  <c r="J3227" i="1"/>
  <c r="J2824" i="1"/>
  <c r="I2824" i="1" a="1"/>
  <c r="I2824" i="1" s="1"/>
  <c r="J1818" i="1"/>
  <c r="I1818" i="1" a="1"/>
  <c r="I1818" i="1" s="1"/>
  <c r="F2841" i="1"/>
  <c r="F1785" i="1"/>
  <c r="F1086" i="1"/>
  <c r="F538" i="1"/>
  <c r="F401" i="1"/>
  <c r="F2212" i="1"/>
  <c r="F2611" i="1"/>
  <c r="F1604" i="1"/>
  <c r="F2981" i="1"/>
  <c r="F1489" i="1"/>
  <c r="F727" i="1"/>
  <c r="F3126" i="1"/>
  <c r="J123" i="1"/>
  <c r="J1379" i="1"/>
  <c r="J2757" i="1"/>
  <c r="I3001" i="1" a="1"/>
  <c r="I3001" i="1" s="1"/>
  <c r="J518" i="1"/>
  <c r="J904" i="1"/>
  <c r="J426" i="1"/>
  <c r="I1251" i="1" a="1"/>
  <c r="I1251" i="1" s="1"/>
  <c r="J1970" i="1"/>
  <c r="I1378" i="1" a="1"/>
  <c r="I1378" i="1" s="1"/>
  <c r="J2080" i="1"/>
  <c r="I680" i="1" a="1"/>
  <c r="I680" i="1" s="1"/>
  <c r="J1912" i="1"/>
  <c r="I3256" i="1" a="1"/>
  <c r="I3256" i="1" s="1"/>
  <c r="J679" i="1"/>
  <c r="I2149" i="1" a="1"/>
  <c r="I2149" i="1" s="1"/>
  <c r="J2610" i="1"/>
  <c r="J468" i="1"/>
  <c r="I2838" i="1" a="1"/>
  <c r="I2838" i="1" s="1"/>
  <c r="J1488" i="1"/>
  <c r="F1986" i="1"/>
  <c r="F314" i="1"/>
  <c r="J2211" i="1"/>
  <c r="F599" i="1"/>
  <c r="J727" i="1"/>
  <c r="I868" i="1" a="1"/>
  <c r="I868" i="1" s="1"/>
  <c r="J1341" i="1"/>
  <c r="I2881" i="1" a="1"/>
  <c r="I2881" i="1" s="1"/>
  <c r="F2881" i="1"/>
  <c r="J1007" i="1"/>
  <c r="I2041" i="1" a="1"/>
  <c r="I2041" i="1" s="1"/>
  <c r="F2041" i="1"/>
  <c r="J2755" i="1"/>
  <c r="I361" i="1" a="1"/>
  <c r="I361" i="1" s="1"/>
  <c r="F361" i="1"/>
  <c r="F1441" i="1"/>
  <c r="F2570" i="1"/>
  <c r="F1412" i="1"/>
  <c r="J2609" i="1"/>
  <c r="I2609" i="1" a="1"/>
  <c r="I2609" i="1" s="1"/>
  <c r="J133" i="1"/>
  <c r="I133" i="1" a="1"/>
  <c r="I133" i="1" s="1"/>
  <c r="J251" i="1"/>
  <c r="I251" i="1" a="1"/>
  <c r="I251" i="1" s="1"/>
  <c r="J2526" i="1"/>
  <c r="I2526" i="1" a="1"/>
  <c r="I2526" i="1" s="1"/>
  <c r="I56" i="1" a="1"/>
  <c r="I56" i="1" s="1"/>
  <c r="F56" i="1"/>
  <c r="J1177" i="1"/>
  <c r="F1177" i="1"/>
  <c r="I1177" i="1" a="1"/>
  <c r="I1177" i="1" s="1"/>
  <c r="I123" i="1" a="1"/>
  <c r="I123" i="1" s="1"/>
  <c r="I1379" i="1" a="1"/>
  <c r="I1379" i="1" s="1"/>
  <c r="I2757" i="1" a="1"/>
  <c r="I2757" i="1" s="1"/>
  <c r="J2841" i="1"/>
  <c r="I518" i="1" a="1"/>
  <c r="I518" i="1" s="1"/>
  <c r="J1785" i="1"/>
  <c r="I904" i="1" a="1"/>
  <c r="I904" i="1" s="1"/>
  <c r="J1086" i="1"/>
  <c r="I426" i="1" a="1"/>
  <c r="I426" i="1" s="1"/>
  <c r="J538" i="1"/>
  <c r="I1970" i="1" a="1"/>
  <c r="I1970" i="1" s="1"/>
  <c r="J401" i="1"/>
  <c r="I2080" i="1" a="1"/>
  <c r="I2080" i="1" s="1"/>
  <c r="J2212" i="1"/>
  <c r="I1912" i="1" a="1"/>
  <c r="I1912" i="1" s="1"/>
  <c r="J2611" i="1"/>
  <c r="I679" i="1" a="1"/>
  <c r="I679" i="1" s="1"/>
  <c r="J1604" i="1"/>
  <c r="I2610" i="1" a="1"/>
  <c r="I2610" i="1" s="1"/>
  <c r="J2981" i="1"/>
  <c r="I468" i="1" a="1"/>
  <c r="I468" i="1" s="1"/>
  <c r="J1489" i="1"/>
  <c r="I749" i="1" a="1"/>
  <c r="I749" i="1" s="1"/>
  <c r="I1488" i="1" a="1"/>
  <c r="I1488" i="1" s="1"/>
  <c r="F2968" i="1"/>
  <c r="J3255" i="1"/>
  <c r="J2790" i="1"/>
  <c r="F2274" i="1"/>
  <c r="I727" i="1" a="1"/>
  <c r="I727" i="1" s="1"/>
  <c r="F868" i="1"/>
  <c r="I1487" i="1" a="1"/>
  <c r="I1487" i="1" s="1"/>
  <c r="F1487" i="1"/>
  <c r="J3381" i="1"/>
  <c r="I3381" i="1" a="1"/>
  <c r="I3381" i="1" s="1"/>
  <c r="F191" i="1"/>
  <c r="F1341" i="1"/>
  <c r="F618" i="1"/>
  <c r="F1007" i="1"/>
  <c r="F2568" i="1"/>
  <c r="F2755" i="1"/>
  <c r="J56" i="1"/>
  <c r="F3001" i="1"/>
  <c r="F1251" i="1"/>
  <c r="F1378" i="1"/>
  <c r="F680" i="1"/>
  <c r="F3256" i="1"/>
  <c r="F2149" i="1"/>
  <c r="F2708" i="1"/>
  <c r="F2211" i="1"/>
  <c r="F2789" i="1"/>
  <c r="I73" i="1" a="1"/>
  <c r="I73" i="1" s="1"/>
  <c r="F73" i="1"/>
  <c r="F133" i="1"/>
  <c r="F251" i="1"/>
  <c r="F2526" i="1"/>
  <c r="J1944" i="1"/>
  <c r="J1971" i="1"/>
  <c r="J558" i="1"/>
  <c r="J2081" i="1"/>
  <c r="J2485" i="1"/>
  <c r="J3226" i="1"/>
  <c r="J803" i="1"/>
  <c r="J1123" i="1"/>
  <c r="J193" i="1"/>
  <c r="J2941" i="1"/>
  <c r="J1878" i="1"/>
  <c r="J3102" i="1"/>
  <c r="J490" i="1"/>
  <c r="J2708" i="1"/>
  <c r="I3255" i="1" a="1"/>
  <c r="I3255" i="1" s="1"/>
  <c r="I2119" i="1" a="1"/>
  <c r="I2119" i="1" s="1"/>
  <c r="I2790" i="1" a="1"/>
  <c r="I2790" i="1" s="1"/>
  <c r="J314" i="1"/>
  <c r="F2609" i="1"/>
  <c r="J73" i="1"/>
  <c r="J1250" i="1"/>
  <c r="I2569" i="1" a="1"/>
  <c r="I2569" i="1" s="1"/>
  <c r="F2569" i="1"/>
  <c r="J1486" i="1"/>
  <c r="I2040" i="1" a="1"/>
  <c r="I2040" i="1" s="1"/>
  <c r="F2040" i="1"/>
  <c r="F96" i="1"/>
  <c r="J3126" i="1"/>
  <c r="I3126" i="1" a="1"/>
  <c r="I3126" i="1" s="1"/>
  <c r="J1439" i="1"/>
  <c r="F1439" i="1"/>
  <c r="I1439" i="1" a="1"/>
  <c r="I1439" i="1" s="1"/>
  <c r="I1035" i="1" a="1"/>
  <c r="I1035" i="1" s="1"/>
  <c r="J1035" i="1"/>
  <c r="F1035" i="1"/>
  <c r="F557" i="1"/>
  <c r="I2708" i="1" a="1"/>
  <c r="I2708" i="1" s="1"/>
  <c r="J1441" i="1"/>
  <c r="J96" i="1"/>
  <c r="I2570" i="1" a="1"/>
  <c r="I2570" i="1" s="1"/>
  <c r="I3254" i="1" a="1"/>
  <c r="I3254" i="1" s="1"/>
  <c r="J1412" i="1"/>
  <c r="J3171" i="1"/>
  <c r="F867" i="1"/>
  <c r="F2966" i="1"/>
  <c r="J1061" i="1"/>
  <c r="J933" i="1"/>
  <c r="J985" i="1"/>
  <c r="J832" i="1"/>
  <c r="J2567" i="1"/>
  <c r="F3068" i="1"/>
  <c r="J3357" i="1"/>
  <c r="F285" i="1"/>
  <c r="J653" i="1"/>
  <c r="I3067" i="1" a="1"/>
  <c r="I3067" i="1" s="1"/>
  <c r="F3125" i="1"/>
  <c r="I2525" i="1" a="1"/>
  <c r="I2525" i="1" s="1"/>
  <c r="F2566" i="1"/>
  <c r="J2639" i="1"/>
  <c r="I225" i="1" a="1"/>
  <c r="I225" i="1" s="1"/>
  <c r="F555" i="1"/>
  <c r="J1034" i="1"/>
  <c r="I3170" i="1" a="1"/>
  <c r="I3170" i="1" s="1"/>
  <c r="F3198" i="1"/>
  <c r="J346" i="1"/>
  <c r="I2608" i="1" a="1"/>
  <c r="I2608" i="1" s="1"/>
  <c r="F2636" i="1"/>
  <c r="J2980" i="1"/>
  <c r="I212" i="1" a="1"/>
  <c r="I212" i="1" s="1"/>
  <c r="F2239" i="1"/>
  <c r="J678" i="1"/>
  <c r="I2455" i="1" a="1"/>
  <c r="I2455" i="1" s="1"/>
  <c r="F2965" i="1"/>
  <c r="J2999" i="1"/>
  <c r="I801" i="1" a="1"/>
  <c r="I801" i="1" s="1"/>
  <c r="F1602" i="1"/>
  <c r="I1006" i="1" a="1"/>
  <c r="I1006" i="1" s="1"/>
  <c r="J1411" i="1"/>
  <c r="F3324" i="1"/>
  <c r="J1910" i="1"/>
  <c r="I1910" i="1" a="1"/>
  <c r="I1910" i="1" s="1"/>
  <c r="J2664" i="1"/>
  <c r="I2664" i="1" a="1"/>
  <c r="I2664" i="1" s="1"/>
  <c r="J2337" i="1"/>
  <c r="I2337" i="1" a="1"/>
  <c r="I2337" i="1" s="1"/>
  <c r="I377" i="1" a="1"/>
  <c r="I377" i="1" s="1"/>
  <c r="J377" i="1"/>
  <c r="F377" i="1"/>
  <c r="I2605" i="1" a="1"/>
  <c r="I2605" i="1" s="1"/>
  <c r="J2605" i="1"/>
  <c r="F2605" i="1"/>
  <c r="F213" i="1"/>
  <c r="F2209" i="1"/>
  <c r="F1313" i="1"/>
  <c r="F2483" i="1"/>
  <c r="F2637" i="1"/>
  <c r="F2410" i="1"/>
  <c r="F2159" i="1"/>
  <c r="F425" i="1"/>
  <c r="J2524" i="1"/>
  <c r="F2753" i="1"/>
  <c r="J2964" i="1"/>
  <c r="F3225" i="1"/>
  <c r="I2913" i="1" a="1"/>
  <c r="I2913" i="1" s="1"/>
  <c r="F2116" i="1"/>
  <c r="F3141" i="1"/>
  <c r="F1968" i="1"/>
  <c r="I3065" i="1" a="1"/>
  <c r="I3065" i="1" s="1"/>
  <c r="J3065" i="1"/>
  <c r="I1480" i="1" a="1"/>
  <c r="I1480" i="1" s="1"/>
  <c r="J1480" i="1"/>
  <c r="I2836" i="1" a="1"/>
  <c r="I2836" i="1" s="1"/>
  <c r="J2836" i="1"/>
  <c r="I1541" i="1" a="1"/>
  <c r="I1541" i="1" s="1"/>
  <c r="J1541" i="1"/>
  <c r="F1541" i="1"/>
  <c r="F2638" i="1"/>
  <c r="F1485" i="1"/>
  <c r="F1544" i="1"/>
  <c r="F3028" i="1"/>
  <c r="F802" i="1"/>
  <c r="F3380" i="1"/>
  <c r="F3101" i="1"/>
  <c r="I1249" i="1" a="1"/>
  <c r="I1249" i="1" s="1"/>
  <c r="J1249" i="1"/>
  <c r="J1698" i="1"/>
  <c r="I1698" i="1" a="1"/>
  <c r="I1698" i="1" s="1"/>
  <c r="I1377" i="1" a="1"/>
  <c r="I1377" i="1" s="1"/>
  <c r="J1377" i="1"/>
  <c r="J423" i="1"/>
  <c r="F423" i="1"/>
  <c r="I423" i="1" a="1"/>
  <c r="I423" i="1" s="1"/>
  <c r="F3067" i="1"/>
  <c r="F2525" i="1"/>
  <c r="F225" i="1"/>
  <c r="F3170" i="1"/>
  <c r="F2608" i="1"/>
  <c r="F212" i="1"/>
  <c r="F2455" i="1"/>
  <c r="F801" i="1"/>
  <c r="J2238" i="1"/>
  <c r="J1119" i="1"/>
  <c r="I2523" i="1" a="1"/>
  <c r="I2523" i="1" s="1"/>
  <c r="J2523" i="1"/>
  <c r="I1438" i="1" a="1"/>
  <c r="I1438" i="1" s="1"/>
  <c r="J1438" i="1"/>
  <c r="I1175" i="1" a="1"/>
  <c r="I1175" i="1" s="1"/>
  <c r="J1175" i="1"/>
  <c r="I1033" i="1" a="1"/>
  <c r="I1033" i="1" s="1"/>
  <c r="J1033" i="1"/>
  <c r="I424" i="1" a="1"/>
  <c r="I424" i="1" s="1"/>
  <c r="J424" i="1"/>
  <c r="I1542" i="1" a="1"/>
  <c r="I1542" i="1" s="1"/>
  <c r="J1542" i="1"/>
  <c r="I1540" i="1" a="1"/>
  <c r="I1540" i="1" s="1"/>
  <c r="J1540" i="1"/>
  <c r="I516" i="1" a="1"/>
  <c r="I516" i="1" s="1"/>
  <c r="J516" i="1"/>
  <c r="I3324" i="1" a="1"/>
  <c r="I3324" i="1" s="1"/>
  <c r="J3324" i="1"/>
  <c r="I1118" i="1" a="1"/>
  <c r="I1118" i="1" s="1"/>
  <c r="J1512" i="1"/>
  <c r="I1512" i="1" a="1"/>
  <c r="I1512" i="1" s="1"/>
  <c r="I1781" i="1" a="1"/>
  <c r="I1781" i="1" s="1"/>
  <c r="J1781" i="1"/>
  <c r="I3223" i="1" a="1"/>
  <c r="I3223" i="1" s="1"/>
  <c r="J3223" i="1"/>
  <c r="F3223" i="1"/>
  <c r="I2835" i="1" a="1"/>
  <c r="I2835" i="1" s="1"/>
  <c r="J2835" i="1"/>
  <c r="F2835" i="1"/>
  <c r="J2638" i="1"/>
  <c r="J1485" i="1"/>
  <c r="J1544" i="1"/>
  <c r="J3028" i="1"/>
  <c r="J802" i="1"/>
  <c r="J3380" i="1"/>
  <c r="J2607" i="1"/>
  <c r="J2753" i="1"/>
  <c r="J3225" i="1"/>
  <c r="J2116" i="1"/>
  <c r="J2078" i="1"/>
  <c r="J3101" i="1"/>
  <c r="I1968" i="1" a="1"/>
  <c r="I1968" i="1" s="1"/>
  <c r="J1968" i="1"/>
  <c r="I3066" i="1" a="1"/>
  <c r="I3066" i="1" s="1"/>
  <c r="J1629" i="1"/>
  <c r="J1118" i="1"/>
  <c r="I2176" i="1" a="1"/>
  <c r="I2176" i="1" s="1"/>
  <c r="J2176" i="1"/>
  <c r="I2408" i="1" a="1"/>
  <c r="I2408" i="1" s="1"/>
  <c r="J2408" i="1"/>
  <c r="I1116" i="1" a="1"/>
  <c r="I1116" i="1" s="1"/>
  <c r="J1116" i="1"/>
  <c r="I3141" i="1" a="1"/>
  <c r="I3141" i="1" s="1"/>
  <c r="I1676" i="1" a="1"/>
  <c r="I1676" i="1" s="1"/>
  <c r="J2752" i="1"/>
  <c r="J3066" i="1"/>
  <c r="F1249" i="1"/>
  <c r="I1629" i="1" a="1"/>
  <c r="I1629" i="1" s="1"/>
  <c r="J466" i="1"/>
  <c r="F1698" i="1"/>
  <c r="J2940" i="1"/>
  <c r="I2940" i="1" a="1"/>
  <c r="I2940" i="1" s="1"/>
  <c r="F1377" i="1"/>
  <c r="J1780" i="1"/>
  <c r="F1780" i="1"/>
  <c r="I1780" i="1" a="1"/>
  <c r="I1780" i="1" s="1"/>
  <c r="I2607" i="1" a="1"/>
  <c r="I2607" i="1" s="1"/>
  <c r="F2238" i="1"/>
  <c r="F467" i="1"/>
  <c r="I2078" i="1" a="1"/>
  <c r="I2078" i="1" s="1"/>
  <c r="I2752" i="1" a="1"/>
  <c r="I2752" i="1" s="1"/>
  <c r="J2912" i="1"/>
  <c r="I1841" i="1" a="1"/>
  <c r="I1841" i="1" s="1"/>
  <c r="J1841" i="1"/>
  <c r="I1117" i="1" a="1"/>
  <c r="I1117" i="1" s="1"/>
  <c r="J1117" i="1"/>
  <c r="I1302" i="1" a="1"/>
  <c r="I1302" i="1" s="1"/>
  <c r="J1302" i="1"/>
  <c r="J1648" i="1"/>
  <c r="I1648" i="1" a="1"/>
  <c r="I1648" i="1" s="1"/>
  <c r="I1032" i="1" a="1"/>
  <c r="I1032" i="1" s="1"/>
  <c r="J1032" i="1"/>
  <c r="F1032" i="1"/>
  <c r="F1085" i="1"/>
  <c r="F2481" i="1"/>
  <c r="F2751" i="1"/>
  <c r="I2206" i="1" a="1"/>
  <c r="I2206" i="1" s="1"/>
  <c r="F2521" i="1"/>
  <c r="I2603" i="1" a="1"/>
  <c r="I2603" i="1" s="1"/>
  <c r="F931" i="1"/>
  <c r="J1478" i="1"/>
  <c r="F2939" i="1"/>
  <c r="J745" i="1"/>
  <c r="F2236" i="1"/>
  <c r="I2236" i="1" a="1"/>
  <c r="I2236" i="1" s="1"/>
  <c r="F2563" i="1"/>
  <c r="I2563" i="1" a="1"/>
  <c r="I2563" i="1" s="1"/>
  <c r="J2563" i="1"/>
  <c r="J2606" i="1"/>
  <c r="J2880" i="1"/>
  <c r="J2207" i="1"/>
  <c r="J1115" i="1"/>
  <c r="J54" i="1"/>
  <c r="I8" i="1" a="1"/>
  <c r="I8" i="1" s="1"/>
  <c r="J641" i="1"/>
  <c r="I2407" i="1" a="1"/>
  <c r="I2407" i="1" s="1"/>
  <c r="I2039" i="1" a="1"/>
  <c r="I2039" i="1" s="1"/>
  <c r="J2406" i="1"/>
  <c r="I376" i="1" a="1"/>
  <c r="I376" i="1" s="1"/>
  <c r="I1148" i="1" a="1"/>
  <c r="I1148" i="1" s="1"/>
  <c r="J1965" i="1"/>
  <c r="F2499" i="1"/>
  <c r="J3377" i="1"/>
  <c r="F2963" i="1"/>
  <c r="J1938" i="1"/>
  <c r="I1937" i="1" a="1"/>
  <c r="I1937" i="1" s="1"/>
  <c r="I2075" i="1" a="1"/>
  <c r="I2075" i="1" s="1"/>
  <c r="F375" i="1"/>
  <c r="J536" i="1"/>
  <c r="F831" i="1"/>
  <c r="J901" i="1"/>
  <c r="J1283" i="1"/>
  <c r="I830" i="1" a="1"/>
  <c r="I830" i="1" s="1"/>
  <c r="I1212" i="1" a="1"/>
  <c r="I1212" i="1" s="1"/>
  <c r="I2520" i="1" a="1"/>
  <c r="I2520" i="1" s="1"/>
  <c r="I1003" i="1" a="1"/>
  <c r="I1003" i="1" s="1"/>
  <c r="F2334" i="1"/>
  <c r="I3356" i="1" a="1"/>
  <c r="I3356" i="1" s="1"/>
  <c r="F848" i="1"/>
  <c r="I2910" i="1" a="1"/>
  <c r="I2910" i="1" s="1"/>
  <c r="I1805" i="1" a="1"/>
  <c r="I1805" i="1" s="1"/>
  <c r="F2786" i="1"/>
  <c r="J1647" i="1"/>
  <c r="F1647" i="1"/>
  <c r="J2236" i="1"/>
  <c r="J2317" i="1"/>
  <c r="F2317" i="1"/>
  <c r="I2606" i="1" a="1"/>
  <c r="I2606" i="1" s="1"/>
  <c r="I2880" i="1" a="1"/>
  <c r="I2880" i="1" s="1"/>
  <c r="I2207" i="1" a="1"/>
  <c r="I2207" i="1" s="1"/>
  <c r="I1115" i="1" a="1"/>
  <c r="I1115" i="1" s="1"/>
  <c r="I54" i="1" a="1"/>
  <c r="I54" i="1" s="1"/>
  <c r="I641" i="1" a="1"/>
  <c r="I641" i="1" s="1"/>
  <c r="J1085" i="1"/>
  <c r="J2481" i="1"/>
  <c r="I2406" i="1" a="1"/>
  <c r="I2406" i="1" s="1"/>
  <c r="J2751" i="1"/>
  <c r="J932" i="1"/>
  <c r="I3377" i="1" a="1"/>
  <c r="I3377" i="1" s="1"/>
  <c r="I1938" i="1" a="1"/>
  <c r="I1938" i="1" s="1"/>
  <c r="J1876" i="1"/>
  <c r="F2075" i="1"/>
  <c r="J2174" i="1"/>
  <c r="F2206" i="1"/>
  <c r="J2521" i="1"/>
  <c r="I536" i="1" a="1"/>
  <c r="I536" i="1" s="1"/>
  <c r="I901" i="1" a="1"/>
  <c r="I901" i="1" s="1"/>
  <c r="F2300" i="1"/>
  <c r="J2405" i="1"/>
  <c r="F2603" i="1"/>
  <c r="J3376" i="1"/>
  <c r="J572" i="1"/>
  <c r="F1436" i="1"/>
  <c r="J1675" i="1"/>
  <c r="J2004" i="1"/>
  <c r="F1210" i="1"/>
  <c r="J1248" i="1"/>
  <c r="J2706" i="1"/>
  <c r="F1826" i="1"/>
  <c r="J2787" i="1"/>
  <c r="F1477" i="1"/>
  <c r="I1477" i="1" a="1"/>
  <c r="I1477" i="1" s="1"/>
  <c r="F3168" i="1"/>
  <c r="I3168" i="1" a="1"/>
  <c r="I3168" i="1" s="1"/>
  <c r="J3168" i="1"/>
  <c r="J2002" i="1"/>
  <c r="F2002" i="1"/>
  <c r="I2002" i="1" a="1"/>
  <c r="I2002" i="1" s="1"/>
  <c r="F223" i="1"/>
  <c r="I223" i="1" a="1"/>
  <c r="I223" i="1" s="1"/>
  <c r="J223" i="1"/>
  <c r="J1209" i="1"/>
  <c r="F1209" i="1"/>
  <c r="I1209" i="1" a="1"/>
  <c r="I1209" i="1" s="1"/>
  <c r="F421" i="1"/>
  <c r="I421" i="1" a="1"/>
  <c r="I421" i="1" s="1"/>
  <c r="J421" i="1"/>
  <c r="J1246" i="1"/>
  <c r="F1246" i="1"/>
  <c r="I1246" i="1" a="1"/>
  <c r="I1246" i="1" s="1"/>
  <c r="F8" i="1"/>
  <c r="F2407" i="1"/>
  <c r="F2039" i="1"/>
  <c r="I932" i="1" a="1"/>
  <c r="I932" i="1" s="1"/>
  <c r="F1148" i="1"/>
  <c r="I2038" i="1" a="1"/>
  <c r="I2038" i="1" s="1"/>
  <c r="I572" i="1" a="1"/>
  <c r="I572" i="1" s="1"/>
  <c r="F1212" i="1"/>
  <c r="J2003" i="1"/>
  <c r="F2003" i="1"/>
  <c r="J1759" i="1"/>
  <c r="J3169" i="1"/>
  <c r="J537" i="1"/>
  <c r="J1376" i="1"/>
  <c r="J1511" i="1"/>
  <c r="J224" i="1"/>
  <c r="F1965" i="1"/>
  <c r="J2175" i="1"/>
  <c r="F2336" i="1"/>
  <c r="J2499" i="1"/>
  <c r="I2174" i="1" a="1"/>
  <c r="I2174" i="1" s="1"/>
  <c r="J375" i="1"/>
  <c r="J965" i="1"/>
  <c r="J1437" i="1"/>
  <c r="I2405" i="1" a="1"/>
  <c r="I2405" i="1" s="1"/>
  <c r="I3376" i="1" a="1"/>
  <c r="I3376" i="1" s="1"/>
  <c r="I1675" i="1" a="1"/>
  <c r="I1675" i="1" s="1"/>
  <c r="F2335" i="1"/>
  <c r="I1248" i="1" a="1"/>
  <c r="I1248" i="1" s="1"/>
  <c r="F3320" i="1"/>
  <c r="I931" i="1" a="1"/>
  <c r="I931" i="1" s="1"/>
  <c r="I2787" i="1" a="1"/>
  <c r="I2787" i="1" s="1"/>
  <c r="F3355" i="1"/>
  <c r="I2939" i="1" a="1"/>
  <c r="I2939" i="1" s="1"/>
  <c r="I2003" i="1" a="1"/>
  <c r="I2003" i="1" s="1"/>
  <c r="F2004" i="1"/>
  <c r="F2706" i="1"/>
  <c r="F829" i="1"/>
  <c r="I829" i="1" a="1"/>
  <c r="I829" i="1" s="1"/>
  <c r="F3026" i="1"/>
  <c r="I3026" i="1" a="1"/>
  <c r="I3026" i="1" s="1"/>
  <c r="J3026" i="1"/>
  <c r="J376" i="1"/>
  <c r="I2175" i="1" a="1"/>
  <c r="I2175" i="1" s="1"/>
  <c r="F1876" i="1"/>
  <c r="J1937" i="1"/>
  <c r="F2038" i="1"/>
  <c r="I965" i="1" a="1"/>
  <c r="I965" i="1" s="1"/>
  <c r="J2300" i="1"/>
  <c r="J830" i="1"/>
  <c r="J1003" i="1"/>
  <c r="J1963" i="1"/>
  <c r="J359" i="1"/>
  <c r="J1805" i="1"/>
  <c r="J2602" i="1"/>
  <c r="F745" i="1"/>
  <c r="I745" i="1" a="1"/>
  <c r="I745" i="1" s="1"/>
  <c r="J829" i="1"/>
  <c r="J1247" i="1"/>
  <c r="F1247" i="1"/>
  <c r="F1465" i="1"/>
  <c r="I1465" i="1" a="1"/>
  <c r="I1465" i="1" s="1"/>
  <c r="J1465" i="1"/>
  <c r="J2785" i="1"/>
  <c r="F2785" i="1"/>
  <c r="I2785" i="1" a="1"/>
  <c r="I2785" i="1" s="1"/>
  <c r="F3297" i="1"/>
  <c r="I3297" i="1" a="1"/>
  <c r="I3297" i="1" s="1"/>
  <c r="J3297" i="1"/>
  <c r="J2205" i="1"/>
  <c r="F2205" i="1"/>
  <c r="I2205" i="1" a="1"/>
  <c r="I2205" i="1" s="1"/>
  <c r="F2705" i="1"/>
  <c r="F2938" i="1"/>
  <c r="F1839" i="1"/>
  <c r="F3253" i="1"/>
  <c r="F1707" i="1"/>
  <c r="I1147" i="1" a="1"/>
  <c r="I1147" i="1" s="1"/>
  <c r="F1282" i="1"/>
  <c r="I616" i="1" a="1"/>
  <c r="I616" i="1" s="1"/>
  <c r="F2370" i="1"/>
  <c r="I103" i="1" a="1"/>
  <c r="I103" i="1" s="1"/>
  <c r="F465" i="1"/>
  <c r="I2451" i="1" a="1"/>
  <c r="I2451" i="1" s="1"/>
  <c r="F2877" i="1"/>
  <c r="I357" i="1" a="1"/>
  <c r="I357" i="1" s="1"/>
  <c r="F1208" i="1"/>
  <c r="F2601" i="1"/>
  <c r="I2234" i="1" a="1"/>
  <c r="I2234" i="1" s="1"/>
  <c r="F250" i="1"/>
  <c r="F1825" i="1"/>
  <c r="I930" i="1" a="1"/>
  <c r="I930" i="1" s="1"/>
  <c r="F2037" i="1"/>
  <c r="F1908" i="1"/>
  <c r="J2937" i="1"/>
  <c r="F963" i="1"/>
  <c r="I3064" i="1" a="1"/>
  <c r="I3064" i="1" s="1"/>
  <c r="J1874" i="1"/>
  <c r="I1835" i="1" a="1"/>
  <c r="I1835" i="1" s="1"/>
  <c r="I2368" i="1" a="1"/>
  <c r="I2368" i="1" s="1"/>
  <c r="J162" i="1"/>
  <c r="I929" i="1" a="1"/>
  <c r="I929" i="1" s="1"/>
  <c r="I2070" i="1" a="1"/>
  <c r="I2070" i="1" s="1"/>
  <c r="F2703" i="1"/>
  <c r="I2703" i="1" a="1"/>
  <c r="I2703" i="1" s="1"/>
  <c r="F582" i="1"/>
  <c r="J1732" i="1"/>
  <c r="F1732" i="1"/>
  <c r="F464" i="1"/>
  <c r="I464" i="1" a="1"/>
  <c r="I464" i="1" s="1"/>
  <c r="F1280" i="1"/>
  <c r="I1280" i="1" a="1"/>
  <c r="I1280" i="1" s="1"/>
  <c r="J3250" i="1"/>
  <c r="F3250" i="1"/>
  <c r="I3250" i="1" a="1"/>
  <c r="I3250" i="1" s="1"/>
  <c r="J1028" i="1"/>
  <c r="F1028" i="1"/>
  <c r="J825" i="1"/>
  <c r="F825" i="1"/>
  <c r="I2561" i="1" a="1"/>
  <c r="I2561" i="1" s="1"/>
  <c r="J615" i="1"/>
  <c r="F615" i="1"/>
  <c r="F1373" i="1"/>
  <c r="I1373" i="1" a="1"/>
  <c r="I1373" i="1" s="1"/>
  <c r="J2559" i="1"/>
  <c r="F2559" i="1"/>
  <c r="J2700" i="1"/>
  <c r="F2700" i="1"/>
  <c r="I2700" i="1" a="1"/>
  <c r="I2700" i="1" s="1"/>
  <c r="F2072" i="1"/>
  <c r="F2480" i="1"/>
  <c r="F3354" i="1"/>
  <c r="F1300" i="1"/>
  <c r="J1837" i="1"/>
  <c r="F1817" i="1"/>
  <c r="J2204" i="1"/>
  <c r="F534" i="1"/>
  <c r="J900" i="1"/>
  <c r="F650" i="1"/>
  <c r="J676" i="1"/>
  <c r="F964" i="1"/>
  <c r="J2909" i="1"/>
  <c r="F2750" i="1"/>
  <c r="J2749" i="1"/>
  <c r="F698" i="1"/>
  <c r="J1244" i="1"/>
  <c r="F1836" i="1"/>
  <c r="J2809" i="1"/>
  <c r="F2908" i="1"/>
  <c r="J2995" i="1"/>
  <c r="J3295" i="1"/>
  <c r="J3197" i="1"/>
  <c r="I2518" i="1" a="1"/>
  <c r="I2518" i="1" s="1"/>
  <c r="J211" i="1"/>
  <c r="I773" i="1" a="1"/>
  <c r="I773" i="1" s="1"/>
  <c r="J899" i="1"/>
  <c r="F899" i="1"/>
  <c r="I962" i="1" a="1"/>
  <c r="I962" i="1" s="1"/>
  <c r="I825" i="1" a="1"/>
  <c r="I825" i="1" s="1"/>
  <c r="J2561" i="1"/>
  <c r="I615" i="1" a="1"/>
  <c r="I615" i="1" s="1"/>
  <c r="J1373" i="1"/>
  <c r="I2559" i="1" a="1"/>
  <c r="I2559" i="1" s="1"/>
  <c r="F1147" i="1"/>
  <c r="F616" i="1"/>
  <c r="F103" i="1"/>
  <c r="F2451" i="1"/>
  <c r="F357" i="1"/>
  <c r="F2234" i="1"/>
  <c r="F930" i="1"/>
  <c r="I3295" i="1" a="1"/>
  <c r="I3295" i="1" s="1"/>
  <c r="F2368" i="1"/>
  <c r="I3197" i="1" a="1"/>
  <c r="I3197" i="1" s="1"/>
  <c r="J2518" i="1"/>
  <c r="F2070" i="1"/>
  <c r="I211" i="1" a="1"/>
  <c r="I211" i="1" s="1"/>
  <c r="J773" i="1"/>
  <c r="I899" i="1" a="1"/>
  <c r="I899" i="1" s="1"/>
  <c r="J962" i="1"/>
  <c r="F1909" i="1"/>
  <c r="F400" i="1"/>
  <c r="F422" i="1"/>
  <c r="F774" i="1"/>
  <c r="F3252" i="1"/>
  <c r="I1837" i="1" a="1"/>
  <c r="I1837" i="1" s="1"/>
  <c r="I2204" i="1" a="1"/>
  <c r="I2204" i="1" s="1"/>
  <c r="I900" i="1" a="1"/>
  <c r="I900" i="1" s="1"/>
  <c r="I676" i="1" a="1"/>
  <c r="I676" i="1" s="1"/>
  <c r="I2909" i="1" a="1"/>
  <c r="I2909" i="1" s="1"/>
  <c r="I2749" i="1" a="1"/>
  <c r="I2749" i="1" s="1"/>
  <c r="I1244" i="1" a="1"/>
  <c r="I1244" i="1" s="1"/>
  <c r="I2809" i="1" a="1"/>
  <c r="I2809" i="1" s="1"/>
  <c r="I2995" i="1" a="1"/>
  <c r="I2995" i="1" s="1"/>
  <c r="I1646" i="1" a="1"/>
  <c r="I1646" i="1" s="1"/>
  <c r="I266" i="1" a="1"/>
  <c r="I266" i="1" s="1"/>
  <c r="I865" i="1" a="1"/>
  <c r="I865" i="1" s="1"/>
  <c r="F2561" i="1"/>
  <c r="J698" i="1"/>
  <c r="J1836" i="1"/>
  <c r="F2995" i="1"/>
  <c r="J3064" i="1"/>
  <c r="I828" i="1" a="1"/>
  <c r="I828" i="1" s="1"/>
  <c r="J583" i="1"/>
  <c r="I3166" i="1" a="1"/>
  <c r="I3166" i="1" s="1"/>
  <c r="I3196" i="1" a="1"/>
  <c r="I3196" i="1" s="1"/>
  <c r="J2907" i="1"/>
  <c r="I2269" i="1" a="1"/>
  <c r="I2269" i="1" s="1"/>
  <c r="I826" i="1" a="1"/>
  <c r="I826" i="1" s="1"/>
  <c r="J1207" i="1"/>
  <c r="I582" i="1" a="1"/>
  <c r="I582" i="1" s="1"/>
  <c r="F962" i="1"/>
  <c r="I3294" i="1" a="1"/>
  <c r="I3294" i="1" s="1"/>
  <c r="F3121" i="1"/>
  <c r="I3121" i="1" a="1"/>
  <c r="I3121" i="1" s="1"/>
  <c r="F984" i="1"/>
  <c r="I984" i="1" a="1"/>
  <c r="I984" i="1" s="1"/>
  <c r="I2908" i="1" a="1"/>
  <c r="I2908" i="1" s="1"/>
  <c r="F2704" i="1"/>
  <c r="I583" i="1" a="1"/>
  <c r="I583" i="1" s="1"/>
  <c r="F827" i="1"/>
  <c r="F2518" i="1"/>
  <c r="I2907" i="1" a="1"/>
  <c r="I2907" i="1" s="1"/>
  <c r="J2269" i="1"/>
  <c r="F374" i="1"/>
  <c r="F773" i="1"/>
  <c r="I1207" i="1" a="1"/>
  <c r="I1207" i="1" s="1"/>
  <c r="F772" i="1"/>
  <c r="I772" i="1" a="1"/>
  <c r="I772" i="1" s="1"/>
  <c r="J3121" i="1"/>
  <c r="F961" i="1"/>
  <c r="I961" i="1" a="1"/>
  <c r="I961" i="1" s="1"/>
  <c r="J2268" i="1"/>
  <c r="F2268" i="1"/>
  <c r="I2268" i="1" a="1"/>
  <c r="I2268" i="1" s="1"/>
  <c r="J984" i="1"/>
  <c r="J1018" i="1"/>
  <c r="F1018" i="1"/>
  <c r="I249" i="1" a="1"/>
  <c r="I249" i="1" s="1"/>
  <c r="F420" i="1"/>
  <c r="I2299" i="1" a="1"/>
  <c r="I2299" i="1" s="1"/>
  <c r="I1907" i="1" a="1"/>
  <c r="I1907" i="1" s="1"/>
  <c r="F2557" i="1"/>
  <c r="I1336" i="1" a="1"/>
  <c r="I1336" i="1" s="1"/>
  <c r="F1872" i="1"/>
  <c r="I2517" i="1" a="1"/>
  <c r="I2517" i="1" s="1"/>
  <c r="F52" i="1"/>
  <c r="I2555" i="1" a="1"/>
  <c r="I2555" i="1" s="1"/>
  <c r="F3098" i="1"/>
  <c r="F35" i="1"/>
  <c r="I1906" i="1" a="1"/>
  <c r="I1906" i="1" s="1"/>
  <c r="I486" i="1" a="1"/>
  <c r="I486" i="1" s="1"/>
  <c r="J923" i="1"/>
  <c r="I1724" i="1" a="1"/>
  <c r="I1724" i="1" s="1"/>
  <c r="I1114" i="1" a="1"/>
  <c r="I1114" i="1" s="1"/>
  <c r="F761" i="1"/>
  <c r="I761" i="1" a="1"/>
  <c r="I761" i="1" s="1"/>
  <c r="J761" i="1"/>
  <c r="F2000" i="1"/>
  <c r="F1002" i="1"/>
  <c r="I1002" i="1" a="1"/>
  <c r="I1002" i="1" s="1"/>
  <c r="J1002" i="1"/>
  <c r="F1405" i="1"/>
  <c r="I2266" i="1" a="1"/>
  <c r="I2266" i="1" s="1"/>
  <c r="J2266" i="1"/>
  <c r="F2266" i="1"/>
  <c r="I2403" i="1" a="1"/>
  <c r="I2403" i="1" s="1"/>
  <c r="J2403" i="1"/>
  <c r="F2403" i="1"/>
  <c r="F1599" i="1"/>
  <c r="I1599" i="1" a="1"/>
  <c r="I1599" i="1" s="1"/>
  <c r="J1599" i="1"/>
  <c r="F1205" i="1"/>
  <c r="I1205" i="1" a="1"/>
  <c r="I1205" i="1" s="1"/>
  <c r="J1205" i="1"/>
  <c r="I1145" i="1" a="1"/>
  <c r="I1145" i="1" s="1"/>
  <c r="I3249" i="1" a="1"/>
  <c r="I3249" i="1" s="1"/>
  <c r="I513" i="1" a="1"/>
  <c r="I513" i="1" s="1"/>
  <c r="I487" i="1" a="1"/>
  <c r="I487" i="1" s="1"/>
  <c r="I1406" i="1" a="1"/>
  <c r="I1406" i="1" s="1"/>
  <c r="I823" i="1" a="1"/>
  <c r="I823" i="1" s="1"/>
  <c r="I1372" i="1" a="1"/>
  <c r="I1372" i="1" s="1"/>
  <c r="I210" i="1" a="1"/>
  <c r="I210" i="1" s="1"/>
  <c r="I821" i="1" a="1"/>
  <c r="I821" i="1" s="1"/>
  <c r="F821" i="1"/>
  <c r="I798" i="1" a="1"/>
  <c r="I798" i="1" s="1"/>
  <c r="F798" i="1"/>
  <c r="F3291" i="1"/>
  <c r="J3291" i="1"/>
  <c r="F3290" i="1"/>
  <c r="J3290" i="1"/>
  <c r="F3162" i="1"/>
  <c r="I3162" i="1" a="1"/>
  <c r="I3162" i="1" s="1"/>
  <c r="J3162" i="1"/>
  <c r="I2906" i="1" a="1"/>
  <c r="I2906" i="1" s="1"/>
  <c r="I2699" i="1" a="1"/>
  <c r="I2699" i="1" s="1"/>
  <c r="I2034" i="1" a="1"/>
  <c r="I2034" i="1" s="1"/>
  <c r="I2145" i="1" a="1"/>
  <c r="I2145" i="1" s="1"/>
  <c r="J2145" i="1"/>
  <c r="J2144" i="1"/>
  <c r="I2332" i="1" a="1"/>
  <c r="I2332" i="1" s="1"/>
  <c r="J2332" i="1"/>
  <c r="J2033" i="1"/>
  <c r="F1298" i="1"/>
  <c r="I1298" i="1" a="1"/>
  <c r="I1298" i="1" s="1"/>
  <c r="J1298" i="1"/>
  <c r="F2871" i="1"/>
  <c r="I2871" i="1" a="1"/>
  <c r="I2871" i="1" s="1"/>
  <c r="J2871" i="1"/>
  <c r="F3020" i="1"/>
  <c r="I3020" i="1" a="1"/>
  <c r="I3020" i="1" s="1"/>
  <c r="J3020" i="1"/>
  <c r="F249" i="1"/>
  <c r="J420" i="1"/>
  <c r="F2299" i="1"/>
  <c r="F1907" i="1"/>
  <c r="F1336" i="1"/>
  <c r="F2517" i="1"/>
  <c r="F2555" i="1"/>
  <c r="J120" i="1"/>
  <c r="J2906" i="1"/>
  <c r="F486" i="1"/>
  <c r="I1671" i="1" a="1"/>
  <c r="I1671" i="1" s="1"/>
  <c r="J2699" i="1"/>
  <c r="F1724" i="1"/>
  <c r="F1242" i="1"/>
  <c r="J1242" i="1"/>
  <c r="J2034" i="1"/>
  <c r="F1114" i="1"/>
  <c r="F695" i="1"/>
  <c r="J695" i="1"/>
  <c r="I2144" i="1" a="1"/>
  <c r="I2144" i="1" s="1"/>
  <c r="I2033" i="1" a="1"/>
  <c r="I2033" i="1" s="1"/>
  <c r="F1473" i="1"/>
  <c r="I1473" i="1" a="1"/>
  <c r="I1473" i="1" s="1"/>
  <c r="J1473" i="1"/>
  <c r="F313" i="1"/>
  <c r="I313" i="1" a="1"/>
  <c r="I313" i="1" s="1"/>
  <c r="J313" i="1"/>
  <c r="I3293" i="1" a="1"/>
  <c r="I3293" i="1" s="1"/>
  <c r="I2960" i="1" a="1"/>
  <c r="I2960" i="1" s="1"/>
  <c r="I1731" i="1" a="1"/>
  <c r="I1731" i="1" s="1"/>
  <c r="I3352" i="1" a="1"/>
  <c r="I3352" i="1" s="1"/>
  <c r="I2113" i="1" a="1"/>
  <c r="I2113" i="1" s="1"/>
  <c r="I824" i="1" a="1"/>
  <c r="I824" i="1" s="1"/>
  <c r="F1145" i="1"/>
  <c r="I2203" i="1" a="1"/>
  <c r="I2203" i="1" s="1"/>
  <c r="F3249" i="1"/>
  <c r="I265" i="1" a="1"/>
  <c r="I265" i="1" s="1"/>
  <c r="F513" i="1"/>
  <c r="I3248" i="1" a="1"/>
  <c r="I3248" i="1" s="1"/>
  <c r="F487" i="1"/>
  <c r="I722" i="1" a="1"/>
  <c r="I722" i="1" s="1"/>
  <c r="F1406" i="1"/>
  <c r="I131" i="1" a="1"/>
  <c r="I131" i="1" s="1"/>
  <c r="F823" i="1"/>
  <c r="I649" i="1" a="1"/>
  <c r="I649" i="1" s="1"/>
  <c r="F1372" i="1"/>
  <c r="I822" i="1" a="1"/>
  <c r="I822" i="1" s="1"/>
  <c r="I3292" i="1" a="1"/>
  <c r="I3292" i="1" s="1"/>
  <c r="I897" i="1" a="1"/>
  <c r="I897" i="1" s="1"/>
  <c r="F2267" i="1"/>
  <c r="F1144" i="1"/>
  <c r="I1144" i="1" a="1"/>
  <c r="I1144" i="1" s="1"/>
  <c r="J1144" i="1"/>
  <c r="F1755" i="1"/>
  <c r="F2698" i="1"/>
  <c r="I2698" i="1" a="1"/>
  <c r="I2698" i="1" s="1"/>
  <c r="J2698" i="1"/>
  <c r="F1815" i="1"/>
  <c r="F3315" i="1"/>
  <c r="I3315" i="1" a="1"/>
  <c r="I3315" i="1" s="1"/>
  <c r="J3315" i="1"/>
  <c r="I1243" i="1" a="1"/>
  <c r="I1243" i="1" s="1"/>
  <c r="I533" i="1" a="1"/>
  <c r="I533" i="1" s="1"/>
  <c r="J2516" i="1"/>
  <c r="I640" i="1" a="1"/>
  <c r="I640" i="1" s="1"/>
  <c r="J640" i="1"/>
  <c r="J1935" i="1"/>
  <c r="I1370" i="1" a="1"/>
  <c r="I1370" i="1" s="1"/>
  <c r="J1370" i="1"/>
  <c r="F2479" i="1"/>
  <c r="I2479" i="1" a="1"/>
  <c r="I2479" i="1" s="1"/>
  <c r="J2479" i="1"/>
  <c r="F2902" i="1"/>
  <c r="I2902" i="1" a="1"/>
  <c r="I2902" i="1" s="1"/>
  <c r="J2902" i="1"/>
  <c r="F3245" i="1"/>
  <c r="I3245" i="1" a="1"/>
  <c r="I3245" i="1" s="1"/>
  <c r="J3245" i="1"/>
  <c r="F120" i="1"/>
  <c r="J210" i="1"/>
  <c r="F822" i="1"/>
  <c r="F2906" i="1"/>
  <c r="I161" i="1" a="1"/>
  <c r="I161" i="1" s="1"/>
  <c r="J1243" i="1"/>
  <c r="F897" i="1"/>
  <c r="F2699" i="1"/>
  <c r="I2959" i="1" a="1"/>
  <c r="I2959" i="1" s="1"/>
  <c r="J533" i="1"/>
  <c r="F2034" i="1"/>
  <c r="I1815" i="1" a="1"/>
  <c r="I1815" i="1" s="1"/>
  <c r="I2516" i="1" a="1"/>
  <c r="I2516" i="1" s="1"/>
  <c r="I1935" i="1" a="1"/>
  <c r="I1935" i="1" s="1"/>
  <c r="F3351" i="1"/>
  <c r="I3351" i="1" a="1"/>
  <c r="I3351" i="1" s="1"/>
  <c r="J3351" i="1"/>
  <c r="F3246" i="1"/>
  <c r="F2449" i="1"/>
  <c r="F2873" i="1"/>
  <c r="F1277" i="1"/>
  <c r="F3063" i="1"/>
  <c r="F1598" i="1"/>
  <c r="F2110" i="1"/>
  <c r="F2402" i="1"/>
  <c r="F2903" i="1"/>
  <c r="F2365" i="1"/>
  <c r="F1334" i="1"/>
  <c r="J2936" i="1"/>
  <c r="F2167" i="1"/>
  <c r="I2167" i="1" a="1"/>
  <c r="I2167" i="1" s="1"/>
  <c r="J2167" i="1"/>
  <c r="F3348" i="1"/>
  <c r="I3348" i="1" a="1"/>
  <c r="I3348" i="1" s="1"/>
  <c r="I2870" i="1" a="1"/>
  <c r="I2870" i="1" s="1"/>
  <c r="F2870" i="1"/>
  <c r="J2870" i="1"/>
  <c r="I2747" i="1" a="1"/>
  <c r="I2747" i="1" s="1"/>
  <c r="I2994" i="1" a="1"/>
  <c r="I2994" i="1" s="1"/>
  <c r="I3023" i="1" a="1"/>
  <c r="I3023" i="1" s="1"/>
  <c r="F581" i="1"/>
  <c r="I2904" i="1" a="1"/>
  <c r="I2904" i="1" s="1"/>
  <c r="F2160" i="1"/>
  <c r="I565" i="1" a="1"/>
  <c r="I565" i="1" s="1"/>
  <c r="F1404" i="1"/>
  <c r="J3247" i="1"/>
  <c r="I463" i="1" a="1"/>
  <c r="I463" i="1" s="1"/>
  <c r="F896" i="1"/>
  <c r="J1083" i="1"/>
  <c r="I1464" i="1" a="1"/>
  <c r="I1464" i="1" s="1"/>
  <c r="F1536" i="1"/>
  <c r="J2032" i="1"/>
  <c r="I3163" i="1" a="1"/>
  <c r="I3163" i="1" s="1"/>
  <c r="F2067" i="1"/>
  <c r="J2111" i="1"/>
  <c r="I2874" i="1" a="1"/>
  <c r="I2874" i="1" s="1"/>
  <c r="F462" i="1"/>
  <c r="J820" i="1"/>
  <c r="I2168" i="1" a="1"/>
  <c r="I2168" i="1" s="1"/>
  <c r="F3350" i="1"/>
  <c r="I3194" i="1" a="1"/>
  <c r="I3194" i="1" s="1"/>
  <c r="J130" i="1"/>
  <c r="I1933" i="1" a="1"/>
  <c r="I1933" i="1" s="1"/>
  <c r="F3289" i="1"/>
  <c r="J397" i="1"/>
  <c r="I2143" i="1" a="1"/>
  <c r="I2143" i="1" s="1"/>
  <c r="F3193" i="1"/>
  <c r="J1113" i="1"/>
  <c r="I183" i="1" a="1"/>
  <c r="I183" i="1" s="1"/>
  <c r="F148" i="1"/>
  <c r="J797" i="1"/>
  <c r="I396" i="1" a="1"/>
  <c r="I396" i="1" s="1"/>
  <c r="F894" i="1"/>
  <c r="J580" i="1"/>
  <c r="I1730" i="1" a="1"/>
  <c r="I1730" i="1" s="1"/>
  <c r="F1729" i="1"/>
  <c r="J1870" i="1"/>
  <c r="I119" i="1" a="1"/>
  <c r="I119" i="1" s="1"/>
  <c r="J460" i="1"/>
  <c r="J2783" i="1"/>
  <c r="F1082" i="1"/>
  <c r="I1082" i="1" a="1"/>
  <c r="I1082" i="1" s="1"/>
  <c r="F1777" i="1"/>
  <c r="I1777" i="1" a="1"/>
  <c r="I1777" i="1" s="1"/>
  <c r="J1777" i="1"/>
  <c r="J1999" i="1"/>
  <c r="F1999" i="1"/>
  <c r="F1962" i="1"/>
  <c r="I1962" i="1" a="1"/>
  <c r="I1962" i="1" s="1"/>
  <c r="J1962" i="1"/>
  <c r="J2202" i="1"/>
  <c r="F2202" i="1"/>
  <c r="F15" i="1"/>
  <c r="I15" i="1" a="1"/>
  <c r="I15" i="1" s="1"/>
  <c r="J15" i="1"/>
  <c r="J2514" i="1"/>
  <c r="F2514" i="1"/>
  <c r="F394" i="1"/>
  <c r="I394" i="1" a="1"/>
  <c r="I394" i="1" s="1"/>
  <c r="J3348" i="1"/>
  <c r="F282" i="1"/>
  <c r="F485" i="1"/>
  <c r="F461" i="1"/>
  <c r="F2746" i="1"/>
  <c r="F1335" i="1"/>
  <c r="F372" i="1"/>
  <c r="F2872" i="1"/>
  <c r="F2807" i="1"/>
  <c r="F893" i="1"/>
  <c r="F3021" i="1"/>
  <c r="J1082" i="1"/>
  <c r="F1403" i="1"/>
  <c r="I1403" i="1" a="1"/>
  <c r="I1403" i="1" s="1"/>
  <c r="J1403" i="1"/>
  <c r="J3097" i="1"/>
  <c r="F3097" i="1"/>
  <c r="F2993" i="1"/>
  <c r="I2993" i="1" a="1"/>
  <c r="I2993" i="1" s="1"/>
  <c r="J2993" i="1"/>
  <c r="J394" i="1"/>
  <c r="I744" i="1" a="1"/>
  <c r="I744" i="1" s="1"/>
  <c r="F744" i="1"/>
  <c r="J744" i="1"/>
  <c r="I770" i="1" a="1"/>
  <c r="I770" i="1" s="1"/>
  <c r="F770" i="1"/>
  <c r="I1399" i="1" a="1"/>
  <c r="I1399" i="1" s="1"/>
  <c r="F1399" i="1"/>
  <c r="J1399" i="1"/>
  <c r="I3247" i="1" a="1"/>
  <c r="I3247" i="1" s="1"/>
  <c r="I1083" i="1" a="1"/>
  <c r="I1083" i="1" s="1"/>
  <c r="I2032" i="1" a="1"/>
  <c r="I2032" i="1" s="1"/>
  <c r="J3246" i="1"/>
  <c r="I2111" i="1" a="1"/>
  <c r="I2111" i="1" s="1"/>
  <c r="J2449" i="1"/>
  <c r="I820" i="1" a="1"/>
  <c r="I820" i="1" s="1"/>
  <c r="J2873" i="1"/>
  <c r="J1277" i="1"/>
  <c r="I130" i="1" a="1"/>
  <c r="I130" i="1" s="1"/>
  <c r="J3063" i="1"/>
  <c r="I397" i="1" a="1"/>
  <c r="I397" i="1" s="1"/>
  <c r="J1598" i="1"/>
  <c r="I1113" i="1" a="1"/>
  <c r="I1113" i="1" s="1"/>
  <c r="J2110" i="1"/>
  <c r="I797" i="1" a="1"/>
  <c r="I797" i="1" s="1"/>
  <c r="J2402" i="1"/>
  <c r="I580" i="1" a="1"/>
  <c r="I580" i="1" s="1"/>
  <c r="J2903" i="1"/>
  <c r="I1870" i="1" a="1"/>
  <c r="I1870" i="1" s="1"/>
  <c r="J2365" i="1"/>
  <c r="I312" i="1" a="1"/>
  <c r="I312" i="1" s="1"/>
  <c r="J312" i="1"/>
  <c r="F2783" i="1"/>
  <c r="I1999" i="1" a="1"/>
  <c r="I1999" i="1" s="1"/>
  <c r="I2202" i="1" a="1"/>
  <c r="I2202" i="1" s="1"/>
  <c r="I2514" i="1" a="1"/>
  <c r="I2514" i="1" s="1"/>
  <c r="I3062" i="1" a="1"/>
  <c r="I3062" i="1" s="1"/>
  <c r="F3062" i="1"/>
  <c r="F118" i="1"/>
  <c r="I118" i="1" a="1"/>
  <c r="I118" i="1" s="1"/>
  <c r="J118" i="1"/>
  <c r="F721" i="1"/>
  <c r="I2935" i="1" a="1"/>
  <c r="I2935" i="1" s="1"/>
  <c r="F2662" i="1"/>
  <c r="I2662" i="1" a="1"/>
  <c r="I2662" i="1" s="1"/>
  <c r="J3062" i="1"/>
  <c r="F1241" i="1"/>
  <c r="I1241" i="1" a="1"/>
  <c r="I1241" i="1" s="1"/>
  <c r="F1027" i="1"/>
  <c r="I1027" i="1" a="1"/>
  <c r="I1027" i="1" s="1"/>
  <c r="J1027" i="1"/>
  <c r="I1932" i="1" a="1"/>
  <c r="I1932" i="1" s="1"/>
  <c r="F1932" i="1"/>
  <c r="J1932" i="1"/>
  <c r="I1143" i="1" a="1"/>
  <c r="I1143" i="1" s="1"/>
  <c r="J1334" i="1"/>
  <c r="I2330" i="1" a="1"/>
  <c r="I2330" i="1" s="1"/>
  <c r="J2330" i="1"/>
  <c r="J721" i="1"/>
  <c r="F1081" i="1"/>
  <c r="I1081" i="1" a="1"/>
  <c r="I1081" i="1" s="1"/>
  <c r="J2935" i="1"/>
  <c r="J2662" i="1"/>
  <c r="F2782" i="1"/>
  <c r="I2782" i="1" a="1"/>
  <c r="I2782" i="1" s="1"/>
  <c r="J2782" i="1"/>
  <c r="J1241" i="1"/>
  <c r="I2066" i="1" a="1"/>
  <c r="I2066" i="1" s="1"/>
  <c r="I3192" i="1" a="1"/>
  <c r="I3192" i="1" s="1"/>
  <c r="F1597" i="1"/>
  <c r="I1597" i="1" a="1"/>
  <c r="I1597" i="1" s="1"/>
  <c r="I2401" i="1" a="1"/>
  <c r="I2401" i="1" s="1"/>
  <c r="J2401" i="1"/>
  <c r="I889" i="1" a="1"/>
  <c r="I889" i="1" s="1"/>
  <c r="F889" i="1"/>
  <c r="F2936" i="1"/>
  <c r="I1997" i="1" a="1"/>
  <c r="I1997" i="1" s="1"/>
  <c r="F1997" i="1"/>
  <c r="J1997" i="1"/>
  <c r="J2958" i="1"/>
  <c r="I2958" i="1" a="1"/>
  <c r="I2958" i="1" s="1"/>
  <c r="I2142" i="1" a="1"/>
  <c r="I2142" i="1" s="1"/>
  <c r="F2142" i="1"/>
  <c r="I170" i="1" a="1"/>
  <c r="I170" i="1" s="1"/>
  <c r="I459" i="1" a="1"/>
  <c r="I459" i="1" s="1"/>
  <c r="F1472" i="1"/>
  <c r="I2364" i="1" a="1"/>
  <c r="I2364" i="1" s="1"/>
  <c r="F2400" i="1"/>
  <c r="F891" i="1"/>
  <c r="F1998" i="1"/>
  <c r="F1570" i="1"/>
  <c r="F2363" i="1"/>
  <c r="F1312" i="1"/>
  <c r="F638" i="1"/>
  <c r="F2512" i="1"/>
  <c r="J3120" i="1"/>
  <c r="F2297" i="1"/>
  <c r="F2551" i="1"/>
  <c r="J666" i="1"/>
  <c r="J637" i="1"/>
  <c r="J1080" i="1"/>
  <c r="F484" i="1"/>
  <c r="F3287" i="1"/>
  <c r="F237" i="1"/>
  <c r="J2142" i="1"/>
  <c r="I1025" i="1" a="1"/>
  <c r="I1025" i="1" s="1"/>
  <c r="F1025" i="1"/>
  <c r="I1670" i="1" a="1"/>
  <c r="I1670" i="1" s="1"/>
  <c r="F639" i="1"/>
  <c r="I1402" i="1" a="1"/>
  <c r="I1402" i="1" s="1"/>
  <c r="F1170" i="1"/>
  <c r="I3244" i="1" a="1"/>
  <c r="I3244" i="1" s="1"/>
  <c r="F794" i="1"/>
  <c r="I281" i="1" a="1"/>
  <c r="I281" i="1" s="1"/>
  <c r="F769" i="1"/>
  <c r="F793" i="1"/>
  <c r="J484" i="1"/>
  <c r="I2497" i="1" a="1"/>
  <c r="I2497" i="1" s="1"/>
  <c r="F2497" i="1"/>
  <c r="F2958" i="1"/>
  <c r="J1025" i="1"/>
  <c r="J1534" i="1"/>
  <c r="F1534" i="1"/>
  <c r="I1534" i="1" a="1"/>
  <c r="I1534" i="1" s="1"/>
  <c r="J769" i="1"/>
  <c r="I666" i="1" a="1"/>
  <c r="I666" i="1" s="1"/>
  <c r="F637" i="1"/>
  <c r="J2497" i="1"/>
  <c r="J2329" i="1"/>
  <c r="J446" i="1"/>
  <c r="J3191" i="1"/>
  <c r="F3120" i="1"/>
  <c r="F1080" i="1"/>
  <c r="F482" i="1"/>
  <c r="I482" i="1" a="1"/>
  <c r="I482" i="1" s="1"/>
  <c r="F666" i="1"/>
  <c r="J2200" i="1"/>
  <c r="I2200" i="1" a="1"/>
  <c r="I2200" i="1" s="1"/>
  <c r="I648" i="1" a="1"/>
  <c r="I648" i="1" s="1"/>
  <c r="F648" i="1"/>
  <c r="J182" i="1"/>
  <c r="F182" i="1"/>
  <c r="I182" i="1" a="1"/>
  <c r="I182" i="1" s="1"/>
  <c r="F1204" i="1"/>
  <c r="I1570" i="1" a="1"/>
  <c r="I1570" i="1" s="1"/>
  <c r="F819" i="1"/>
  <c r="I1312" i="1" a="1"/>
  <c r="I1312" i="1" s="1"/>
  <c r="F2597" i="1"/>
  <c r="I2512" i="1" a="1"/>
  <c r="I2512" i="1" s="1"/>
  <c r="I2551" i="1" a="1"/>
  <c r="I2551" i="1" s="1"/>
  <c r="F71" i="1"/>
  <c r="J648" i="1"/>
  <c r="F3018" i="1"/>
  <c r="F1026" i="1"/>
  <c r="J1332" i="1"/>
  <c r="F3276" i="1"/>
  <c r="J636" i="1"/>
  <c r="F1079" i="1"/>
  <c r="J371" i="1"/>
  <c r="F1017" i="1"/>
  <c r="J298" i="1"/>
  <c r="F2511" i="1"/>
  <c r="J719" i="1"/>
  <c r="F2166" i="1"/>
  <c r="J2629" i="1"/>
  <c r="I393" i="1" a="1"/>
  <c r="I393" i="1" s="1"/>
  <c r="F32" i="1"/>
  <c r="J264" i="1"/>
  <c r="I2065" i="1" a="1"/>
  <c r="I2065" i="1" s="1"/>
  <c r="F1203" i="1"/>
  <c r="J2327" i="1"/>
  <c r="I256" i="1" a="1"/>
  <c r="I256" i="1" s="1"/>
  <c r="F818" i="1"/>
  <c r="J1804" i="1"/>
  <c r="I177" i="1" a="1"/>
  <c r="I177" i="1" s="1"/>
  <c r="F418" i="1"/>
  <c r="J1596" i="1"/>
  <c r="F3017" i="1"/>
  <c r="F31" i="1"/>
  <c r="J673" i="1"/>
  <c r="I2781" i="1" a="1"/>
  <c r="I2781" i="1" s="1"/>
  <c r="I2029" i="1" a="1"/>
  <c r="I2029" i="1" s="1"/>
  <c r="F1695" i="1"/>
  <c r="J1961" i="1"/>
  <c r="F694" i="1"/>
  <c r="J672" i="1"/>
  <c r="J817" i="1"/>
  <c r="J2901" i="1"/>
  <c r="J1506" i="1"/>
  <c r="I1506" i="1" a="1"/>
  <c r="I1506" i="1" s="1"/>
  <c r="I2869" i="1" a="1"/>
  <c r="I2869" i="1" s="1"/>
  <c r="F2869" i="1"/>
  <c r="F2108" i="1"/>
  <c r="F845" i="1"/>
  <c r="I2510" i="1" a="1"/>
  <c r="I2510" i="1" s="1"/>
  <c r="F444" i="1"/>
  <c r="I1869" i="1" a="1"/>
  <c r="I1869" i="1" s="1"/>
  <c r="F2296" i="1"/>
  <c r="I792" i="1" a="1"/>
  <c r="I792" i="1" s="1"/>
  <c r="F791" i="1"/>
  <c r="I297" i="1" a="1"/>
  <c r="I297" i="1" s="1"/>
  <c r="F1368" i="1"/>
  <c r="I2064" i="1" a="1"/>
  <c r="I2064" i="1" s="1"/>
  <c r="F1057" i="1"/>
  <c r="J2933" i="1"/>
  <c r="F1985" i="1"/>
  <c r="J694" i="1"/>
  <c r="I2834" i="1" a="1"/>
  <c r="I2834" i="1" s="1"/>
  <c r="J1240" i="1"/>
  <c r="F1627" i="1"/>
  <c r="F1704" i="1"/>
  <c r="J1723" i="1"/>
  <c r="F2063" i="1"/>
  <c r="F718" i="1"/>
  <c r="F1834" i="1"/>
  <c r="F2362" i="1"/>
  <c r="J2869" i="1"/>
  <c r="J2399" i="1"/>
  <c r="F2399" i="1"/>
  <c r="I2399" i="1" a="1"/>
  <c r="I2399" i="1" s="1"/>
  <c r="F2661" i="1"/>
  <c r="F458" i="1"/>
  <c r="F1142" i="1"/>
  <c r="F2509" i="1"/>
  <c r="F2029" i="1"/>
  <c r="F2550" i="1"/>
  <c r="I1961" i="1" a="1"/>
  <c r="I1961" i="1" s="1"/>
  <c r="F1431" i="1"/>
  <c r="F672" i="1"/>
  <c r="I3286" i="1" a="1"/>
  <c r="I3286" i="1" s="1"/>
  <c r="F3286" i="1"/>
  <c r="I1532" i="1" a="1"/>
  <c r="I1532" i="1" s="1"/>
  <c r="F1532" i="1"/>
  <c r="F393" i="1"/>
  <c r="F2065" i="1"/>
  <c r="F256" i="1"/>
  <c r="F177" i="1"/>
  <c r="F3283" i="1"/>
  <c r="F2834" i="1"/>
  <c r="J70" i="1"/>
  <c r="J3286" i="1"/>
  <c r="J1532" i="1"/>
  <c r="F2510" i="1"/>
  <c r="F1869" i="1"/>
  <c r="F792" i="1"/>
  <c r="F297" i="1"/>
  <c r="J1669" i="1"/>
  <c r="I1669" i="1" a="1"/>
  <c r="I1669" i="1" s="1"/>
  <c r="J221" i="1"/>
  <c r="I221" i="1" a="1"/>
  <c r="I221" i="1" s="1"/>
  <c r="J742" i="1"/>
  <c r="I742" i="1" a="1"/>
  <c r="I742" i="1" s="1"/>
  <c r="J958" i="1"/>
  <c r="F958" i="1"/>
  <c r="I958" i="1" a="1"/>
  <c r="I958" i="1" s="1"/>
  <c r="F2232" i="1"/>
  <c r="F453" i="1"/>
  <c r="J2781" i="1"/>
  <c r="J2550" i="1"/>
  <c r="F2028" i="1"/>
  <c r="J1985" i="1"/>
  <c r="J1704" i="1"/>
  <c r="I1704" i="1" a="1"/>
  <c r="I1704" i="1" s="1"/>
  <c r="I2780" i="1" a="1"/>
  <c r="I2780" i="1" s="1"/>
  <c r="F2780" i="1"/>
  <c r="J2232" i="1"/>
  <c r="I597" i="1" a="1"/>
  <c r="I597" i="1" s="1"/>
  <c r="F597" i="1"/>
  <c r="F1931" i="1"/>
  <c r="J2028" i="1"/>
  <c r="I1431" i="1" a="1"/>
  <c r="I1431" i="1" s="1"/>
  <c r="I1163" i="1" a="1"/>
  <c r="I1163" i="1" s="1"/>
  <c r="F921" i="1"/>
  <c r="J718" i="1"/>
  <c r="J2780" i="1"/>
  <c r="J2362" i="1"/>
  <c r="J597" i="1"/>
  <c r="F2106" i="1"/>
  <c r="F920" i="1"/>
  <c r="F1568" i="1"/>
  <c r="I2476" i="1" a="1"/>
  <c r="I2476" i="1" s="1"/>
  <c r="F1321" i="1"/>
  <c r="I789" i="1" a="1"/>
  <c r="I789" i="1" s="1"/>
  <c r="F1904" i="1"/>
  <c r="I1397" i="1" a="1"/>
  <c r="I1397" i="1" s="1"/>
  <c r="F1024" i="1"/>
  <c r="I2548" i="1" a="1"/>
  <c r="I2548" i="1" s="1"/>
  <c r="I552" i="1" a="1"/>
  <c r="I552" i="1" s="1"/>
  <c r="F3219" i="1"/>
  <c r="I3219" i="1" a="1"/>
  <c r="I3219" i="1" s="1"/>
  <c r="F692" i="1"/>
  <c r="F14" i="1"/>
  <c r="I14" i="1" a="1"/>
  <c r="I14" i="1" s="1"/>
  <c r="F2508" i="1"/>
  <c r="F3016" i="1"/>
  <c r="I3016" i="1" a="1"/>
  <c r="I3016" i="1" s="1"/>
  <c r="F2594" i="1"/>
  <c r="I1644" i="1" a="1"/>
  <c r="I1644" i="1" s="1"/>
  <c r="J1644" i="1"/>
  <c r="F1644" i="1"/>
  <c r="F2359" i="1"/>
  <c r="J2359" i="1"/>
  <c r="F671" i="1"/>
  <c r="I671" i="1" a="1"/>
  <c r="I671" i="1" s="1"/>
  <c r="I2141" i="1" a="1"/>
  <c r="I2141" i="1" s="1"/>
  <c r="I2165" i="1" a="1"/>
  <c r="I2165" i="1" s="1"/>
  <c r="I30" i="1" a="1"/>
  <c r="I30" i="1" s="1"/>
  <c r="I2595" i="1" a="1"/>
  <c r="I2595" i="1" s="1"/>
  <c r="I3190" i="1" a="1"/>
  <c r="I3190" i="1" s="1"/>
  <c r="F443" i="1"/>
  <c r="I481" i="1" a="1"/>
  <c r="I481" i="1" s="1"/>
  <c r="F1202" i="1"/>
  <c r="I1331" i="1" a="1"/>
  <c r="I1331" i="1" s="1"/>
  <c r="I280" i="1" a="1"/>
  <c r="I280" i="1" s="1"/>
  <c r="F512" i="1"/>
  <c r="I1823" i="1" a="1"/>
  <c r="I1823" i="1" s="1"/>
  <c r="F1984" i="1"/>
  <c r="F2868" i="1"/>
  <c r="I716" i="1" a="1"/>
  <c r="I716" i="1" s="1"/>
  <c r="J716" i="1"/>
  <c r="F716" i="1"/>
  <c r="F1056" i="1"/>
  <c r="I1056" i="1" a="1"/>
  <c r="I1056" i="1" s="1"/>
  <c r="J1056" i="1"/>
  <c r="F1275" i="1"/>
  <c r="F553" i="1"/>
  <c r="F355" i="1"/>
  <c r="F1905" i="1"/>
  <c r="F3347" i="1"/>
  <c r="F208" i="1"/>
  <c r="J2682" i="1"/>
  <c r="F2682" i="1"/>
  <c r="J50" i="1"/>
  <c r="F50" i="1"/>
  <c r="I219" i="1" a="1"/>
  <c r="I219" i="1" s="1"/>
  <c r="J219" i="1"/>
  <c r="F219" i="1"/>
  <c r="F2476" i="1"/>
  <c r="F789" i="1"/>
  <c r="F1397" i="1"/>
  <c r="F552" i="1"/>
  <c r="F334" i="1"/>
  <c r="I2743" i="1" a="1"/>
  <c r="I2743" i="1" s="1"/>
  <c r="I1201" i="1" a="1"/>
  <c r="I1201" i="1" s="1"/>
  <c r="I50" i="1" a="1"/>
  <c r="I50" i="1" s="1"/>
  <c r="I2660" i="1" a="1"/>
  <c r="I2660" i="1" s="1"/>
  <c r="J443" i="1"/>
  <c r="J1202" i="1"/>
  <c r="J512" i="1"/>
  <c r="J1984" i="1"/>
  <c r="J334" i="1"/>
  <c r="J2743" i="1"/>
  <c r="J1201" i="1"/>
  <c r="J2660" i="1"/>
  <c r="I3096" i="1" a="1"/>
  <c r="I3096" i="1" s="1"/>
  <c r="J3096" i="1"/>
  <c r="F3096" i="1"/>
  <c r="F1471" i="1"/>
  <c r="J2548" i="1"/>
  <c r="I334" i="1" a="1"/>
  <c r="I334" i="1" s="1"/>
  <c r="J2868" i="1"/>
  <c r="I692" i="1" a="1"/>
  <c r="I692" i="1" s="1"/>
  <c r="J457" i="1"/>
  <c r="I2508" i="1" a="1"/>
  <c r="I2508" i="1" s="1"/>
  <c r="J1016" i="1"/>
  <c r="I2594" i="1" a="1"/>
  <c r="I2594" i="1" s="1"/>
  <c r="J1471" i="1"/>
  <c r="F2103" i="1"/>
  <c r="I2103" i="1" a="1"/>
  <c r="I2103" i="1" s="1"/>
  <c r="J2103" i="1"/>
  <c r="I345" i="1" a="1"/>
  <c r="I345" i="1" s="1"/>
  <c r="I2957" i="1" a="1"/>
  <c r="I2957" i="1" s="1"/>
  <c r="F2743" i="1"/>
  <c r="I457" i="1" a="1"/>
  <c r="I457" i="1" s="1"/>
  <c r="F1201" i="1"/>
  <c r="I1016" i="1" a="1"/>
  <c r="I1016" i="1" s="1"/>
  <c r="F2660" i="1"/>
  <c r="I1471" i="1" a="1"/>
  <c r="I1471" i="1" s="1"/>
  <c r="F647" i="1"/>
  <c r="I647" i="1" a="1"/>
  <c r="I647" i="1" s="1"/>
  <c r="I2263" i="1" a="1"/>
  <c r="I2263" i="1" s="1"/>
  <c r="J2263" i="1"/>
  <c r="F2263" i="1"/>
  <c r="J187" i="1"/>
  <c r="J2741" i="1"/>
  <c r="J1167" i="1"/>
  <c r="J713" i="1"/>
  <c r="J2628" i="1"/>
  <c r="F1530" i="1"/>
  <c r="J2832" i="1"/>
  <c r="F2231" i="1"/>
  <c r="J13" i="1"/>
  <c r="J670" i="1"/>
  <c r="I670" i="1" a="1"/>
  <c r="I670" i="1" s="1"/>
  <c r="I2778" i="1" a="1"/>
  <c r="I2778" i="1" s="1"/>
  <c r="J2778" i="1"/>
  <c r="I1296" i="1" a="1"/>
  <c r="I1296" i="1" s="1"/>
  <c r="J2262" i="1"/>
  <c r="I2866" i="1" a="1"/>
  <c r="I2866" i="1" s="1"/>
  <c r="J279" i="1"/>
  <c r="F160" i="1"/>
  <c r="J160" i="1"/>
  <c r="F28" i="1"/>
  <c r="J28" i="1"/>
  <c r="I2823" i="1" a="1"/>
  <c r="I2823" i="1" s="1"/>
  <c r="I236" i="1" a="1"/>
  <c r="I236" i="1" s="1"/>
  <c r="I1803" i="1" a="1"/>
  <c r="I1803" i="1" s="1"/>
  <c r="J715" i="1"/>
  <c r="I1776" i="1" a="1"/>
  <c r="I1776" i="1" s="1"/>
  <c r="J2104" i="1"/>
  <c r="I2102" i="1" a="1"/>
  <c r="I2102" i="1" s="1"/>
  <c r="J2027" i="1"/>
  <c r="I2507" i="1" a="1"/>
  <c r="I2507" i="1" s="1"/>
  <c r="F2779" i="1"/>
  <c r="J1505" i="1"/>
  <c r="I918" i="1" a="1"/>
  <c r="I918" i="1" s="1"/>
  <c r="F957" i="1"/>
  <c r="J767" i="1"/>
  <c r="I1365" i="1" a="1"/>
  <c r="I1365" i="1" s="1"/>
  <c r="F2026" i="1"/>
  <c r="J101" i="1"/>
  <c r="F2140" i="1"/>
  <c r="J3160" i="1"/>
  <c r="I2979" i="1" a="1"/>
  <c r="I2979" i="1" s="1"/>
  <c r="J147" i="1"/>
  <c r="J1863" i="1"/>
  <c r="J1296" i="1"/>
  <c r="I391" i="1" a="1"/>
  <c r="I391" i="1" s="1"/>
  <c r="J391" i="1"/>
  <c r="F391" i="1"/>
  <c r="F2956" i="1"/>
  <c r="I2956" i="1" a="1"/>
  <c r="I2956" i="1" s="1"/>
  <c r="J2956" i="1"/>
  <c r="I187" i="1" a="1"/>
  <c r="I187" i="1" s="1"/>
  <c r="I2741" i="1" a="1"/>
  <c r="I2741" i="1" s="1"/>
  <c r="I1167" i="1" a="1"/>
  <c r="I1167" i="1" s="1"/>
  <c r="I713" i="1" a="1"/>
  <c r="I713" i="1" s="1"/>
  <c r="I2628" i="1" a="1"/>
  <c r="I2628" i="1" s="1"/>
  <c r="I2832" i="1" a="1"/>
  <c r="I2832" i="1" s="1"/>
  <c r="I13" i="1" a="1"/>
  <c r="I13" i="1" s="1"/>
  <c r="J295" i="1"/>
  <c r="I295" i="1" a="1"/>
  <c r="I295" i="1" s="1"/>
  <c r="I49" i="1" a="1"/>
  <c r="I49" i="1" s="1"/>
  <c r="J49" i="1"/>
  <c r="I114" i="1" a="1"/>
  <c r="I114" i="1" s="1"/>
  <c r="I1863" i="1" a="1"/>
  <c r="I1863" i="1" s="1"/>
  <c r="J2474" i="1"/>
  <c r="I2262" i="1" a="1"/>
  <c r="I2262" i="1" s="1"/>
  <c r="I1239" i="1" a="1"/>
  <c r="I1239" i="1" s="1"/>
  <c r="J1239" i="1"/>
  <c r="I263" i="1" a="1"/>
  <c r="I263" i="1" s="1"/>
  <c r="F2823" i="1"/>
  <c r="F236" i="1"/>
  <c r="F1803" i="1"/>
  <c r="F1776" i="1"/>
  <c r="F2102" i="1"/>
  <c r="F2507" i="1"/>
  <c r="J2779" i="1"/>
  <c r="F918" i="1"/>
  <c r="J957" i="1"/>
  <c r="F1365" i="1"/>
  <c r="J2026" i="1"/>
  <c r="J2140" i="1"/>
  <c r="J1530" i="1"/>
  <c r="I766" i="1" a="1"/>
  <c r="I766" i="1" s="1"/>
  <c r="J2231" i="1"/>
  <c r="I3015" i="1" a="1"/>
  <c r="I3015" i="1" s="1"/>
  <c r="J3015" i="1"/>
  <c r="I207" i="1" a="1"/>
  <c r="I207" i="1" s="1"/>
  <c r="F670" i="1"/>
  <c r="I186" i="1" a="1"/>
  <c r="I186" i="1" s="1"/>
  <c r="J1864" i="1"/>
  <c r="F2778" i="1"/>
  <c r="I2474" i="1" a="1"/>
  <c r="I2474" i="1" s="1"/>
  <c r="J1000" i="1"/>
  <c r="I1000" i="1" a="1"/>
  <c r="I1000" i="1" s="1"/>
  <c r="I18" i="1" a="1"/>
  <c r="I18" i="1" s="1"/>
  <c r="J18" i="1"/>
  <c r="J263" i="1"/>
  <c r="F187" i="1"/>
  <c r="F2741" i="1"/>
  <c r="F1167" i="1"/>
  <c r="F713" i="1"/>
  <c r="F2832" i="1"/>
  <c r="J1364" i="1"/>
  <c r="J207" i="1"/>
  <c r="F1296" i="1"/>
  <c r="F2262" i="1"/>
  <c r="I2162" i="1" a="1"/>
  <c r="I2162" i="1" s="1"/>
  <c r="I1470" i="1" a="1"/>
  <c r="I1470" i="1" s="1"/>
  <c r="J1930" i="1"/>
  <c r="J1166" i="1"/>
  <c r="I1166" i="1" a="1"/>
  <c r="I1166" i="1" s="1"/>
  <c r="I2324" i="1" a="1"/>
  <c r="I2324" i="1" s="1"/>
  <c r="J2324" i="1"/>
  <c r="I343" i="1" a="1"/>
  <c r="I343" i="1" s="1"/>
  <c r="J2442" i="1"/>
  <c r="J2323" i="1"/>
  <c r="F2323" i="1"/>
  <c r="I2323" i="1" a="1"/>
  <c r="I2323" i="1" s="1"/>
  <c r="F1239" i="1"/>
  <c r="J2866" i="1"/>
  <c r="F2866" i="1"/>
  <c r="I93" i="1" a="1"/>
  <c r="I93" i="1" s="1"/>
  <c r="F3014" i="1"/>
  <c r="F2024" i="1"/>
  <c r="J456" i="1"/>
  <c r="J551" i="1"/>
  <c r="F2986" i="1"/>
  <c r="F3188" i="1"/>
  <c r="I2440" i="1" a="1"/>
  <c r="I2440" i="1" s="1"/>
  <c r="F2440" i="1"/>
  <c r="I1642" i="1" a="1"/>
  <c r="I1642" i="1" s="1"/>
  <c r="F1642" i="1"/>
  <c r="I2395" i="1" a="1"/>
  <c r="I2395" i="1" s="1"/>
  <c r="F2395" i="1"/>
  <c r="F1862" i="1"/>
  <c r="F2978" i="1"/>
  <c r="J2978" i="1"/>
  <c r="J158" i="1"/>
  <c r="F158" i="1"/>
  <c r="I158" i="1" a="1"/>
  <c r="I158" i="1" s="1"/>
  <c r="F93" i="1"/>
  <c r="F456" i="1"/>
  <c r="F128" i="1"/>
  <c r="J2261" i="1"/>
  <c r="J917" i="1"/>
  <c r="F917" i="1"/>
  <c r="I917" i="1" a="1"/>
  <c r="I917" i="1" s="1"/>
  <c r="J1111" i="1"/>
  <c r="F1111" i="1"/>
  <c r="I1111" i="1" a="1"/>
  <c r="I1111" i="1" s="1"/>
  <c r="J83" i="1"/>
  <c r="J3014" i="1"/>
  <c r="J1073" i="1"/>
  <c r="J596" i="1"/>
  <c r="F218" i="1"/>
  <c r="J128" i="1"/>
  <c r="I185" i="1" a="1"/>
  <c r="I185" i="1" s="1"/>
  <c r="I159" i="1" a="1"/>
  <c r="I159" i="1" s="1"/>
  <c r="I1929" i="1" a="1"/>
  <c r="I1929" i="1" s="1"/>
  <c r="F2685" i="1"/>
  <c r="J3188" i="1"/>
  <c r="J2322" i="1"/>
  <c r="F2473" i="1"/>
  <c r="I1073" i="1" a="1"/>
  <c r="I1073" i="1" s="1"/>
  <c r="F2358" i="1"/>
  <c r="I128" i="1" a="1"/>
  <c r="I128" i="1" s="1"/>
  <c r="J1862" i="1"/>
  <c r="F2261" i="1"/>
  <c r="J2473" i="1"/>
  <c r="I2777" i="1" a="1"/>
  <c r="I2777" i="1" s="1"/>
  <c r="I1903" i="1" a="1"/>
  <c r="I1903" i="1" s="1"/>
  <c r="J1903" i="1"/>
  <c r="F1903" i="1"/>
  <c r="I3146" i="1" a="1"/>
  <c r="I3146" i="1" s="1"/>
  <c r="J2626" i="1"/>
  <c r="I2829" i="1" a="1"/>
  <c r="I2829" i="1" s="1"/>
  <c r="J2321" i="1"/>
  <c r="I1928" i="1" a="1"/>
  <c r="I1928" i="1" s="1"/>
  <c r="I2295" i="1" a="1"/>
  <c r="I2295" i="1" s="1"/>
  <c r="F815" i="1"/>
  <c r="I390" i="1" a="1"/>
  <c r="I390" i="1" s="1"/>
  <c r="F1927" i="1"/>
  <c r="I1832" i="1" a="1"/>
  <c r="I1832" i="1" s="1"/>
  <c r="F2394" i="1"/>
  <c r="I661" i="1" a="1"/>
  <c r="I661" i="1" s="1"/>
  <c r="F81" i="1"/>
  <c r="I1566" i="1" a="1"/>
  <c r="I1566" i="1" s="1"/>
  <c r="F1926" i="1"/>
  <c r="J956" i="1"/>
  <c r="F5" i="1"/>
  <c r="I814" i="1" a="1"/>
  <c r="I814" i="1" s="1"/>
  <c r="J65" i="1"/>
  <c r="F64" i="1"/>
  <c r="I64" i="1" a="1"/>
  <c r="I64" i="1" s="1"/>
  <c r="J64" i="1"/>
  <c r="F3159" i="1"/>
  <c r="F712" i="1"/>
  <c r="I2061" i="1" a="1"/>
  <c r="I2061" i="1" s="1"/>
  <c r="F261" i="1"/>
  <c r="I1529" i="1" a="1"/>
  <c r="I1529" i="1" s="1"/>
  <c r="F2197" i="1"/>
  <c r="I842" i="1" a="1"/>
  <c r="I842" i="1" s="1"/>
  <c r="F2776" i="1"/>
  <c r="I2899" i="1" a="1"/>
  <c r="I2899" i="1" s="1"/>
  <c r="F6" i="1"/>
  <c r="I2439" i="1" a="1"/>
  <c r="I2439" i="1" s="1"/>
  <c r="I691" i="1" a="1"/>
  <c r="I691" i="1" s="1"/>
  <c r="J691" i="1"/>
  <c r="F3343" i="1"/>
  <c r="I3343" i="1" a="1"/>
  <c r="I3343" i="1" s="1"/>
  <c r="J3343" i="1"/>
  <c r="F2392" i="1"/>
  <c r="I2392" i="1" a="1"/>
  <c r="I2392" i="1" s="1"/>
  <c r="J2392" i="1"/>
  <c r="I2060" i="1" a="1"/>
  <c r="I2060" i="1" s="1"/>
  <c r="F2060" i="1"/>
  <c r="J815" i="1"/>
  <c r="J1927" i="1"/>
  <c r="J2394" i="1"/>
  <c r="J81" i="1"/>
  <c r="J1926" i="1"/>
  <c r="I369" i="1" a="1"/>
  <c r="I369" i="1" s="1"/>
  <c r="I595" i="1" a="1"/>
  <c r="I595" i="1" s="1"/>
  <c r="F595" i="1"/>
  <c r="I740" i="1" a="1"/>
  <c r="I740" i="1" s="1"/>
  <c r="J2060" i="1"/>
  <c r="I3093" i="1" a="1"/>
  <c r="I3093" i="1" s="1"/>
  <c r="J3093" i="1"/>
  <c r="F260" i="1"/>
  <c r="I260" i="1" a="1"/>
  <c r="I260" i="1" s="1"/>
  <c r="J260" i="1"/>
  <c r="F2061" i="1"/>
  <c r="F1529" i="1"/>
  <c r="F842" i="1"/>
  <c r="F2899" i="1"/>
  <c r="J841" i="1"/>
  <c r="I27" i="1" a="1"/>
  <c r="I27" i="1" s="1"/>
  <c r="F27" i="1"/>
  <c r="J595" i="1"/>
  <c r="J740" i="1"/>
  <c r="I1994" i="1" a="1"/>
  <c r="I1994" i="1" s="1"/>
  <c r="F1994" i="1"/>
  <c r="I67" i="1" a="1"/>
  <c r="I67" i="1" s="1"/>
  <c r="F1594" i="1"/>
  <c r="J1594" i="1"/>
  <c r="F11" i="1"/>
  <c r="I145" i="1" a="1"/>
  <c r="I145" i="1" s="1"/>
  <c r="J145" i="1"/>
  <c r="F205" i="1"/>
  <c r="I205" i="1" a="1"/>
  <c r="I205" i="1" s="1"/>
  <c r="J205" i="1"/>
  <c r="F840" i="1"/>
  <c r="I840" i="1" a="1"/>
  <c r="I840" i="1" s="1"/>
  <c r="J840" i="1"/>
  <c r="F814" i="1"/>
  <c r="J814" i="1"/>
  <c r="F2100" i="1"/>
  <c r="I1393" i="1" a="1"/>
  <c r="I1393" i="1" s="1"/>
  <c r="J1393" i="1"/>
  <c r="F1072" i="1"/>
  <c r="I1072" i="1" a="1"/>
  <c r="I1072" i="1" s="1"/>
  <c r="J1072" i="1"/>
  <c r="F2439" i="1"/>
  <c r="J2439" i="1"/>
  <c r="F65" i="1"/>
  <c r="I1594" i="1" a="1"/>
  <c r="I1594" i="1" s="1"/>
  <c r="J2100" i="1"/>
  <c r="I11" i="1" a="1"/>
  <c r="I11" i="1" s="1"/>
  <c r="J126" i="1"/>
  <c r="F3093" i="1"/>
  <c r="I63" i="1" a="1"/>
  <c r="I63" i="1" s="1"/>
  <c r="J63" i="1"/>
  <c r="F80" i="1"/>
  <c r="I80" i="1" a="1"/>
  <c r="I80" i="1" s="1"/>
  <c r="J80" i="1"/>
  <c r="F354" i="1"/>
  <c r="I354" i="1" a="1"/>
  <c r="I354" i="1" s="1"/>
  <c r="J354" i="1"/>
  <c r="F234" i="1"/>
  <c r="I234" i="1" a="1"/>
  <c r="I234" i="1" s="1"/>
  <c r="J234" i="1"/>
  <c r="F2161" i="1"/>
  <c r="F530" i="1"/>
  <c r="F2022" i="1"/>
  <c r="F1110" i="1"/>
  <c r="F813" i="1"/>
  <c r="J3156" i="1"/>
  <c r="F387" i="1"/>
  <c r="J1504" i="1"/>
  <c r="F573" i="1"/>
  <c r="F386" i="1"/>
  <c r="J1200" i="1"/>
  <c r="F416" i="1"/>
  <c r="J690" i="1"/>
  <c r="F507" i="1"/>
  <c r="J2991" i="1"/>
  <c r="I3156" i="1" a="1"/>
  <c r="I3156" i="1" s="1"/>
  <c r="I1504" i="1" a="1"/>
  <c r="I1504" i="1" s="1"/>
  <c r="I1200" i="1" a="1"/>
  <c r="I1200" i="1" s="1"/>
  <c r="I690" i="1" a="1"/>
  <c r="I690" i="1" s="1"/>
  <c r="I2991" i="1" a="1"/>
  <c r="I2991" i="1" s="1"/>
  <c r="J507" i="1"/>
  <c r="F2393" i="1"/>
  <c r="F1992" i="1"/>
  <c r="F388" i="1"/>
  <c r="F1023" i="1"/>
  <c r="J1774" i="1"/>
  <c r="F1831" i="1"/>
  <c r="J3373" i="1"/>
  <c r="F955" i="1"/>
  <c r="J2681" i="1"/>
  <c r="F529" i="1"/>
  <c r="J3342" i="1"/>
  <c r="F2593" i="1"/>
  <c r="J3092" i="1"/>
  <c r="F180" i="1"/>
  <c r="J711" i="1"/>
  <c r="F3156" i="1"/>
  <c r="F1504" i="1"/>
  <c r="F1200" i="1"/>
  <c r="F690" i="1"/>
  <c r="F2991" i="1"/>
  <c r="I839" i="1" a="1"/>
  <c r="I839" i="1" s="1"/>
  <c r="I1989" i="1" a="1"/>
  <c r="I1989" i="1" s="1"/>
  <c r="J1197" i="1"/>
  <c r="J2355" i="1"/>
  <c r="I311" i="1" a="1"/>
  <c r="I311" i="1" s="1"/>
  <c r="J3185" i="1"/>
  <c r="F311" i="1"/>
  <c r="I953" i="1" a="1"/>
  <c r="I953" i="1" s="1"/>
  <c r="J2928" i="1"/>
  <c r="I179" i="1" a="1"/>
  <c r="I179" i="1" s="1"/>
  <c r="J564" i="1"/>
  <c r="F1108" i="1"/>
  <c r="F365" i="1"/>
  <c r="I3215" i="1" a="1"/>
  <c r="I3215" i="1" s="1"/>
  <c r="F179" i="1"/>
  <c r="F3185" i="1"/>
  <c r="J2775" i="1"/>
  <c r="I2260" i="1" a="1"/>
  <c r="I2260" i="1" s="1"/>
  <c r="F169" i="1"/>
  <c r="I1828" i="1" a="1"/>
  <c r="I1828" i="1" s="1"/>
  <c r="J2738" i="1"/>
  <c r="I1773" i="1" a="1"/>
  <c r="I1773" i="1" s="1"/>
  <c r="F2227" i="1"/>
  <c r="I2738" i="1" a="1"/>
  <c r="I2738" i="1" s="1"/>
  <c r="J92" i="1"/>
  <c r="J2502" i="1"/>
  <c r="I881" i="1" a="1"/>
  <c r="I881" i="1" s="1"/>
  <c r="F2831" i="1"/>
  <c r="F839" i="1"/>
  <c r="J2260" i="1"/>
  <c r="I505" i="1" a="1"/>
  <c r="I505" i="1" s="1"/>
  <c r="J1022" i="1"/>
  <c r="J310" i="1"/>
  <c r="J1469" i="1"/>
  <c r="F881" i="1"/>
  <c r="I1109" i="1" a="1"/>
  <c r="I1109" i="1" s="1"/>
  <c r="J2831" i="1"/>
  <c r="F366" i="1"/>
  <c r="J2391" i="1"/>
  <c r="J1565" i="1"/>
  <c r="I1022" i="1" a="1"/>
  <c r="I1022" i="1" s="1"/>
  <c r="J1900" i="1"/>
  <c r="J385" i="1"/>
  <c r="I1469" i="1" a="1"/>
  <c r="I1469" i="1" s="1"/>
  <c r="F505" i="1"/>
  <c r="F1754" i="1"/>
  <c r="I2391" i="1" a="1"/>
  <c r="I2391" i="1" s="1"/>
  <c r="I1565" i="1" a="1"/>
  <c r="I1565" i="1" s="1"/>
  <c r="I1900" i="1" a="1"/>
  <c r="I1900" i="1" s="1"/>
  <c r="F1989" i="1"/>
  <c r="F1721" i="1"/>
  <c r="J341" i="1"/>
  <c r="I630" i="1" a="1"/>
  <c r="I630" i="1" s="1"/>
  <c r="J999" i="1"/>
  <c r="I1722" i="1" a="1"/>
  <c r="I1722" i="1" s="1"/>
  <c r="J1722" i="1"/>
  <c r="I1236" i="1" a="1"/>
  <c r="I1236" i="1" s="1"/>
  <c r="J1236" i="1"/>
  <c r="F788" i="1"/>
  <c r="F2977" i="1"/>
  <c r="F1720" i="1"/>
  <c r="I1720" i="1" a="1"/>
  <c r="I1720" i="1" s="1"/>
  <c r="F1982" i="1"/>
  <c r="J2496" i="1"/>
  <c r="I1827" i="1" a="1"/>
  <c r="I1827" i="1" s="1"/>
  <c r="J1827" i="1"/>
  <c r="J1329" i="1"/>
  <c r="F710" i="1"/>
  <c r="I710" i="1" a="1"/>
  <c r="I710" i="1" s="1"/>
  <c r="F1827" i="1"/>
  <c r="J788" i="1"/>
  <c r="J1720" i="1"/>
  <c r="J506" i="1"/>
  <c r="J2227" i="1"/>
  <c r="I999" i="1" a="1"/>
  <c r="I999" i="1" s="1"/>
  <c r="I1199" i="1" a="1"/>
  <c r="I1199" i="1" s="1"/>
  <c r="F385" i="1"/>
  <c r="F451" i="1"/>
  <c r="J451" i="1"/>
  <c r="J169" i="1"/>
  <c r="J1319" i="1"/>
  <c r="J1754" i="1"/>
  <c r="J1772" i="1"/>
  <c r="I2390" i="1" a="1"/>
  <c r="I2390" i="1" s="1"/>
  <c r="J2390" i="1"/>
  <c r="I506" i="1" a="1"/>
  <c r="I506" i="1" s="1"/>
  <c r="F1199" i="1"/>
  <c r="J1198" i="1"/>
  <c r="F1329" i="1"/>
  <c r="J1109" i="1"/>
  <c r="F564" i="1"/>
  <c r="F1722" i="1"/>
  <c r="J1828" i="1"/>
  <c r="F954" i="1"/>
  <c r="F1236" i="1"/>
  <c r="J1773" i="1"/>
  <c r="F92" i="1"/>
  <c r="I788" i="1" a="1"/>
  <c r="I788" i="1" s="1"/>
  <c r="F2928" i="1"/>
  <c r="F341" i="1"/>
  <c r="J2898" i="1"/>
  <c r="F2775" i="1"/>
  <c r="I451" i="1" a="1"/>
  <c r="I451" i="1" s="1"/>
  <c r="F999" i="1"/>
  <c r="F2898" i="1"/>
  <c r="F1319" i="1"/>
  <c r="F1772" i="1"/>
  <c r="F384" i="1"/>
  <c r="I384" i="1" a="1"/>
  <c r="I384" i="1" s="1"/>
  <c r="F2390" i="1"/>
  <c r="F310" i="1"/>
  <c r="F2496" i="1"/>
  <c r="I1982" i="1" a="1"/>
  <c r="I1982" i="1" s="1"/>
  <c r="J1982" i="1"/>
  <c r="F3216" i="1"/>
  <c r="J365" i="1"/>
  <c r="F953" i="1"/>
  <c r="J1721" i="1"/>
  <c r="F3215" i="1"/>
  <c r="A2684" i="1"/>
  <c r="B2684" i="1"/>
  <c r="C2684" i="1"/>
  <c r="D2684" i="1"/>
  <c r="G2684" i="1"/>
  <c r="F2684" i="1"/>
  <c r="H2684" i="1"/>
  <c r="A3186" i="1"/>
  <c r="B3186" i="1"/>
  <c r="C3186" i="1"/>
  <c r="D3186" i="1"/>
  <c r="G3186" i="1"/>
  <c r="H3186" i="1"/>
  <c r="F15" i="8"/>
  <c r="F31" i="8"/>
  <c r="F53" i="8"/>
  <c r="F49" i="8"/>
  <c r="F50" i="8"/>
  <c r="F51" i="8"/>
  <c r="F52" i="8"/>
  <c r="F48" i="8"/>
  <c r="F27" i="8"/>
  <c r="F28" i="8"/>
  <c r="F29" i="8"/>
  <c r="F30" i="8"/>
  <c r="F26" i="8"/>
  <c r="F11" i="8"/>
  <c r="F12" i="8"/>
  <c r="F13" i="8"/>
  <c r="F14" i="8"/>
  <c r="F10" i="8"/>
  <c r="I2684" i="1" l="1" a="1"/>
  <c r="I2684" i="1" s="1"/>
  <c r="F3186" i="1"/>
  <c r="I3186" i="1" a="1"/>
  <c r="I3186" i="1" s="1"/>
  <c r="G3" i="1"/>
  <c r="E2021" i="1" l="1"/>
  <c r="E3155" i="1"/>
  <c r="E2865" i="1"/>
  <c r="E2228" i="1"/>
  <c r="E368" i="1"/>
  <c r="E2059" i="1"/>
  <c r="E367" i="1"/>
  <c r="E144" i="1"/>
  <c r="E16" i="1"/>
  <c r="E3217" i="1"/>
  <c r="E2929" i="1"/>
  <c r="E2438" i="1"/>
  <c r="E90" i="1"/>
  <c r="E3157" i="1"/>
  <c r="E1861" i="1"/>
  <c r="E3158" i="1"/>
  <c r="E26" i="1"/>
  <c r="E66" i="1"/>
  <c r="E127" i="1"/>
  <c r="E204" i="1"/>
  <c r="E3187" i="1"/>
  <c r="E612" i="1"/>
  <c r="E1983" i="1"/>
  <c r="E386" i="1"/>
  <c r="E1110" i="1"/>
  <c r="E2023" i="1"/>
  <c r="E982" i="1"/>
  <c r="E550" i="1"/>
  <c r="E68" i="1"/>
  <c r="E1812" i="1"/>
  <c r="E531" i="1"/>
  <c r="E2472" i="1"/>
  <c r="E2930" i="1"/>
  <c r="E2229" i="1"/>
  <c r="E2101" i="1"/>
  <c r="E1775" i="1"/>
  <c r="E2060" i="1"/>
  <c r="E1993" i="1"/>
  <c r="E3285" i="1"/>
  <c r="E2740" i="1"/>
  <c r="E1295" i="1"/>
  <c r="E2198" i="1"/>
  <c r="E3094" i="1"/>
  <c r="E573" i="1"/>
  <c r="E2545" i="1"/>
  <c r="E1860" i="1"/>
  <c r="E2546" i="1"/>
  <c r="E113" i="1"/>
  <c r="E956" i="1"/>
  <c r="E3313" i="1"/>
  <c r="E2692" i="1"/>
  <c r="E2739" i="1"/>
  <c r="E570" i="1"/>
  <c r="E387" i="1"/>
  <c r="E1071" i="1"/>
  <c r="E1727" i="1"/>
  <c r="E478" i="1"/>
  <c r="E1902" i="1"/>
  <c r="E1394" i="1"/>
  <c r="E508" i="1"/>
  <c r="E206" i="1"/>
  <c r="E146" i="1"/>
  <c r="E2693" i="1"/>
  <c r="E507" i="1"/>
  <c r="E2161" i="1"/>
  <c r="E1594" i="1"/>
  <c r="E1237" i="1"/>
  <c r="E6" i="1"/>
  <c r="E2776" i="1"/>
  <c r="E2197" i="1"/>
  <c r="E261" i="1"/>
  <c r="E712" i="1"/>
  <c r="E416" i="1"/>
  <c r="E813" i="1"/>
  <c r="E530" i="1"/>
  <c r="E2356" i="1"/>
  <c r="E2022" i="1"/>
  <c r="E1929" i="1"/>
  <c r="E631" i="1"/>
  <c r="E185" i="1"/>
  <c r="E2626" i="1"/>
  <c r="E2978" i="1"/>
  <c r="E2685" i="1"/>
  <c r="E218" i="1"/>
  <c r="E3095" i="1"/>
  <c r="E1165" i="1"/>
  <c r="E3159" i="1"/>
  <c r="E2321" i="1"/>
  <c r="E1363" i="1"/>
  <c r="E12" i="1"/>
  <c r="E479" i="1"/>
  <c r="E574" i="1"/>
  <c r="E575" i="1"/>
  <c r="E1074" i="1"/>
  <c r="E1567" i="1"/>
  <c r="E2992" i="1"/>
  <c r="E1862" i="1"/>
  <c r="E1958" i="1"/>
  <c r="E2931" i="1"/>
  <c r="E509" i="1"/>
  <c r="E3188" i="1"/>
  <c r="E1813" i="1"/>
  <c r="E2024" i="1"/>
  <c r="E3014" i="1"/>
  <c r="E1643" i="1"/>
  <c r="E2357" i="1"/>
  <c r="E49" i="1"/>
  <c r="E1865" i="1"/>
  <c r="E1001" i="1"/>
  <c r="E3160" i="1"/>
  <c r="E101" i="1"/>
  <c r="E767" i="1"/>
  <c r="E1505" i="1"/>
  <c r="E100" i="1"/>
  <c r="E293" i="1"/>
  <c r="E186" i="1"/>
  <c r="E843" i="1"/>
  <c r="E2932" i="1"/>
  <c r="E1238" i="1"/>
  <c r="E83" i="1"/>
  <c r="E1959" i="1"/>
  <c r="E3345" i="1"/>
  <c r="E510" i="1"/>
  <c r="E1395" i="1"/>
  <c r="E294" i="1"/>
  <c r="E2627" i="1"/>
  <c r="E633" i="1"/>
  <c r="E2324" i="1"/>
  <c r="E2979" i="1"/>
  <c r="E1075" i="1"/>
  <c r="E2867" i="1"/>
  <c r="E1396" i="1"/>
  <c r="E3189" i="1"/>
  <c r="E1330" i="1"/>
  <c r="E1866" i="1"/>
  <c r="E29" i="1"/>
  <c r="E2025" i="1"/>
  <c r="E2443" i="1"/>
  <c r="E1996" i="1"/>
  <c r="E2396" i="1"/>
  <c r="E18" i="1"/>
  <c r="E3015" i="1"/>
  <c r="E2397" i="1"/>
  <c r="E392" i="1"/>
  <c r="E17" i="1"/>
  <c r="E3344" i="1"/>
  <c r="E247" i="1"/>
  <c r="E2230" i="1"/>
  <c r="E1364" i="1"/>
  <c r="E417" i="1"/>
  <c r="E181" i="1"/>
  <c r="E2475" i="1"/>
  <c r="E844" i="1"/>
  <c r="E235" i="1"/>
  <c r="E1076" i="1"/>
  <c r="E296" i="1"/>
  <c r="E2659" i="1"/>
  <c r="E2027" i="1"/>
  <c r="E2105" i="1"/>
  <c r="E3218" i="1"/>
  <c r="E344" i="1"/>
  <c r="E94" i="1"/>
  <c r="E741" i="1"/>
  <c r="E919" i="1"/>
  <c r="E323" i="1"/>
  <c r="E1367" i="1"/>
  <c r="E790" i="1"/>
  <c r="E578" i="1"/>
  <c r="E370" i="1"/>
  <c r="E1645" i="1"/>
  <c r="E2900" i="1"/>
  <c r="E2694" i="1"/>
  <c r="E3314" i="1"/>
  <c r="E1533" i="1"/>
  <c r="E1960" i="1"/>
  <c r="E579" i="1"/>
  <c r="E1366" i="1"/>
  <c r="E646" i="1"/>
  <c r="E480" i="1"/>
  <c r="E693" i="1"/>
  <c r="E532" i="1"/>
  <c r="E2164" i="1"/>
  <c r="E768" i="1"/>
  <c r="E888" i="1"/>
  <c r="E2325" i="1"/>
  <c r="E1168" i="1"/>
  <c r="E715" i="1"/>
  <c r="E1867" i="1"/>
  <c r="E1823" i="1"/>
  <c r="E280" i="1"/>
  <c r="E1331" i="1"/>
  <c r="E577" i="1"/>
  <c r="E2359" i="1"/>
  <c r="E345" i="1"/>
  <c r="E208" i="1"/>
  <c r="E3347" i="1"/>
  <c r="E1905" i="1"/>
  <c r="E355" i="1"/>
  <c r="E553" i="1"/>
  <c r="E2104" i="1"/>
  <c r="E2360" i="1"/>
  <c r="E2742" i="1"/>
  <c r="E1112" i="1"/>
  <c r="E2833" i="1"/>
  <c r="E3161" i="1"/>
  <c r="E765" i="1"/>
  <c r="E743" i="1"/>
  <c r="E1169" i="1"/>
  <c r="E1595" i="1"/>
  <c r="E2695" i="1"/>
  <c r="E2745" i="1"/>
  <c r="E3061" i="1"/>
  <c r="E2934" i="1"/>
  <c r="E1814" i="1"/>
  <c r="E1432" i="1"/>
  <c r="E117" i="1"/>
  <c r="E483" i="1"/>
  <c r="E1369" i="1"/>
  <c r="E3286" i="1"/>
  <c r="E70" i="1"/>
  <c r="E176" i="1"/>
  <c r="E673" i="1"/>
  <c r="E1804" i="1"/>
  <c r="E2327" i="1"/>
  <c r="E264" i="1"/>
  <c r="E2629" i="1"/>
  <c r="E1532" i="1"/>
  <c r="E1723" i="1"/>
  <c r="E1240" i="1"/>
  <c r="E2933" i="1"/>
  <c r="E1961" i="1"/>
  <c r="E1628" i="1"/>
  <c r="E2064" i="1"/>
  <c r="E1596" i="1"/>
  <c r="E2165" i="1"/>
  <c r="E817" i="1"/>
  <c r="E481" i="1"/>
  <c r="E1275" i="1"/>
  <c r="E1506" i="1"/>
  <c r="E2901" i="1"/>
  <c r="E672" i="1"/>
  <c r="E1398" i="1"/>
  <c r="E2595" i="1"/>
  <c r="E2596" i="1"/>
  <c r="E116" i="1"/>
  <c r="E3190" i="1"/>
  <c r="E30" i="1"/>
  <c r="E2141" i="1"/>
  <c r="E634" i="1"/>
  <c r="E1620" i="1"/>
  <c r="E2696" i="1"/>
  <c r="E2497" i="1"/>
  <c r="E281" i="1"/>
  <c r="E3244" i="1"/>
  <c r="E1402" i="1"/>
  <c r="E1670" i="1"/>
  <c r="E1078" i="1"/>
  <c r="E129" i="1"/>
  <c r="E863" i="1"/>
  <c r="E2513" i="1"/>
  <c r="E636" i="1"/>
  <c r="E719" i="1"/>
  <c r="E3220" i="1"/>
  <c r="E33" i="1"/>
  <c r="E2515" i="1"/>
  <c r="E298" i="1"/>
  <c r="E983" i="1"/>
  <c r="E891" i="1"/>
  <c r="E2400" i="1"/>
  <c r="E1472" i="1"/>
  <c r="E1171" i="1"/>
  <c r="E1333" i="1"/>
  <c r="E188" i="1"/>
  <c r="E2478" i="1"/>
  <c r="E771" i="1"/>
  <c r="E1332" i="1"/>
  <c r="E2264" i="1"/>
  <c r="E1324" i="1"/>
  <c r="E2314" i="1"/>
  <c r="E1401" i="1"/>
  <c r="E796" i="1"/>
  <c r="E2200" i="1"/>
  <c r="E2630" i="1"/>
  <c r="E371" i="1"/>
  <c r="E554" i="1"/>
  <c r="E2631" i="1"/>
  <c r="E209" i="1"/>
  <c r="E1058" i="1"/>
  <c r="E892" i="1"/>
  <c r="E446" i="1"/>
  <c r="E419" i="1"/>
  <c r="E3349" i="1"/>
  <c r="E1571" i="1"/>
  <c r="E2993" i="1"/>
  <c r="E1403" i="1"/>
  <c r="E2783" i="1"/>
  <c r="E2031" i="1"/>
  <c r="E2553" i="1"/>
  <c r="E1572" i="1"/>
  <c r="E1206" i="1"/>
  <c r="E895" i="1"/>
  <c r="E2554" i="1"/>
  <c r="E847" i="1"/>
  <c r="E2265" i="1"/>
  <c r="E2366" i="1"/>
  <c r="E482" i="1"/>
  <c r="E2109" i="1"/>
  <c r="E890" i="1"/>
  <c r="E454" i="1"/>
  <c r="E674" i="1"/>
  <c r="E2477" i="1"/>
  <c r="E1597" i="1"/>
  <c r="E1729" i="1"/>
  <c r="E894" i="1"/>
  <c r="E148" i="1"/>
  <c r="E3193" i="1"/>
  <c r="E3289" i="1"/>
  <c r="E3350" i="1"/>
  <c r="E462" i="1"/>
  <c r="E2067" i="1"/>
  <c r="E1536" i="1"/>
  <c r="E2364" i="1"/>
  <c r="E459" i="1"/>
  <c r="E170" i="1"/>
  <c r="E1081" i="1"/>
  <c r="E248" i="1"/>
  <c r="E2330" i="1"/>
  <c r="E3019" i="1"/>
  <c r="E182" i="1"/>
  <c r="E1535" i="1"/>
  <c r="E312" i="1"/>
  <c r="E1463" i="1"/>
  <c r="E1433" i="1"/>
  <c r="E3316" i="1"/>
  <c r="E846" i="1"/>
  <c r="E1474" i="1"/>
  <c r="E3022" i="1"/>
  <c r="E1059" i="1"/>
  <c r="E335" i="1"/>
  <c r="E1934" i="1"/>
  <c r="E2331" i="1"/>
  <c r="E34" i="1"/>
  <c r="E2233" i="1"/>
  <c r="E2404" i="1"/>
  <c r="E3165" i="1"/>
  <c r="E1672" i="1"/>
  <c r="E1574" i="1"/>
  <c r="E925" i="1"/>
  <c r="E2170" i="1"/>
  <c r="E3284" i="1"/>
  <c r="E898" i="1"/>
  <c r="E2558" i="1"/>
  <c r="E222" i="1"/>
  <c r="E37" i="1"/>
  <c r="E926" i="1"/>
  <c r="E820" i="1"/>
  <c r="E1083" i="1"/>
  <c r="E3247" i="1"/>
  <c r="E581" i="1"/>
  <c r="E924" i="1"/>
  <c r="E1671" i="1"/>
  <c r="E799" i="1"/>
  <c r="E2169" i="1"/>
  <c r="E1172" i="1"/>
  <c r="E36" i="1"/>
  <c r="E2298" i="1"/>
  <c r="E2556" i="1"/>
  <c r="E2784" i="1"/>
  <c r="E1816" i="1"/>
  <c r="E1870" i="1"/>
  <c r="E2111" i="1"/>
  <c r="E2069" i="1"/>
  <c r="E2633" i="1"/>
  <c r="E798" i="1"/>
  <c r="E821" i="1"/>
  <c r="E580" i="1"/>
  <c r="E2032" i="1"/>
  <c r="E896" i="1"/>
  <c r="E1404" i="1"/>
  <c r="E1002" i="1"/>
  <c r="E761" i="1"/>
  <c r="E1573" i="1"/>
  <c r="E1114" i="1"/>
  <c r="E1279" i="1"/>
  <c r="E2035" i="1"/>
  <c r="E1371" i="1"/>
  <c r="E797" i="1"/>
  <c r="E1873" i="1"/>
  <c r="E2875" i="1"/>
  <c r="E614" i="1"/>
  <c r="E3099" i="1"/>
  <c r="E1696" i="1"/>
  <c r="E2701" i="1"/>
  <c r="E121" i="1"/>
  <c r="E122" i="1"/>
  <c r="E2114" i="1"/>
  <c r="E928" i="1"/>
  <c r="E1113" i="1"/>
  <c r="E2068" i="1"/>
  <c r="E3164" i="1"/>
  <c r="E2160" i="1"/>
  <c r="E20" i="1"/>
  <c r="E2634" i="1"/>
  <c r="E1871" i="1"/>
  <c r="E2112" i="1"/>
  <c r="E1507" i="1"/>
  <c r="E1600" i="1"/>
  <c r="E1475" i="1"/>
  <c r="E696" i="1"/>
  <c r="E1435" i="1"/>
  <c r="E3195" i="1"/>
  <c r="E1705" i="1"/>
  <c r="E397" i="1"/>
  <c r="E2905" i="1"/>
  <c r="E130" i="1"/>
  <c r="E1278" i="1"/>
  <c r="E257" i="1"/>
  <c r="E2367" i="1"/>
  <c r="E84" i="1"/>
  <c r="E1164" i="1"/>
  <c r="E514" i="1"/>
  <c r="E7" i="1"/>
  <c r="E3353" i="1"/>
  <c r="E1476" i="1"/>
  <c r="E1281" i="1"/>
  <c r="E3222" i="1"/>
  <c r="E1733" i="1"/>
  <c r="E3296" i="1"/>
  <c r="E1875" i="1"/>
  <c r="E2369" i="1"/>
  <c r="E53" i="1"/>
  <c r="E300" i="1"/>
  <c r="E724" i="1"/>
  <c r="E1060" i="1"/>
  <c r="E2146" i="1"/>
  <c r="E535" i="1"/>
  <c r="E2519" i="1"/>
  <c r="E1538" i="1"/>
  <c r="E652" i="1"/>
  <c r="E3319" i="1"/>
  <c r="E677" i="1"/>
  <c r="E358" i="1"/>
  <c r="E1757" i="1"/>
  <c r="E1409" i="1"/>
  <c r="E1601" i="1"/>
  <c r="E267" i="1"/>
  <c r="E1211" i="1"/>
  <c r="E1146" i="1"/>
  <c r="E2702" i="1"/>
  <c r="E2171" i="1"/>
  <c r="E2036" i="1"/>
  <c r="E102" i="1"/>
  <c r="E3318" i="1"/>
  <c r="E1508" i="1"/>
  <c r="E1374" i="1"/>
  <c r="E2450" i="1"/>
  <c r="E2071" i="1"/>
  <c r="E299" i="1"/>
  <c r="E38" i="1"/>
  <c r="E1299" i="1"/>
  <c r="E584" i="1"/>
  <c r="E3251" i="1"/>
  <c r="E1838" i="1"/>
  <c r="E1756" i="1"/>
  <c r="E149" i="1"/>
  <c r="E2173" i="1"/>
  <c r="E617" i="1"/>
  <c r="E2996" i="1"/>
  <c r="E1779" i="1"/>
  <c r="E2498" i="1"/>
  <c r="E1673" i="1"/>
  <c r="E3317" i="1"/>
  <c r="E662" i="1"/>
  <c r="E723" i="1"/>
  <c r="E2937" i="1"/>
  <c r="E1375" i="1"/>
  <c r="E2876" i="1"/>
  <c r="E3167" i="1"/>
  <c r="E699" i="1"/>
  <c r="E1245" i="1"/>
  <c r="E2562" i="1"/>
  <c r="E190" i="1"/>
  <c r="E2235" i="1"/>
  <c r="E651" i="1"/>
  <c r="E1706" i="1"/>
  <c r="E3252" i="1"/>
  <c r="E1173" i="1"/>
  <c r="E1732" i="1"/>
  <c r="E3025" i="1"/>
  <c r="E675" i="1"/>
  <c r="E2070" i="1"/>
  <c r="E1621" i="1"/>
  <c r="E162" i="1"/>
  <c r="E2368" i="1"/>
  <c r="E1874" i="1"/>
  <c r="E3250" i="1"/>
  <c r="E2663" i="1"/>
  <c r="E800" i="1"/>
  <c r="E1674" i="1"/>
  <c r="E697" i="1"/>
  <c r="E2961" i="1"/>
  <c r="E2172" i="1"/>
  <c r="E1537" i="1"/>
  <c r="E3122" i="1"/>
  <c r="E3375" i="1"/>
  <c r="E2333" i="1"/>
  <c r="E571" i="1"/>
  <c r="E283" i="1"/>
  <c r="E1408" i="1"/>
  <c r="E1029" i="1"/>
  <c r="E585" i="1"/>
  <c r="E399" i="1"/>
  <c r="E2073" i="1"/>
  <c r="E1301" i="1"/>
  <c r="E3294" i="1"/>
  <c r="E582" i="1"/>
  <c r="E963" i="1"/>
  <c r="E1908" i="1"/>
  <c r="E2037" i="1"/>
  <c r="E1825" i="1"/>
  <c r="E250" i="1"/>
  <c r="E2601" i="1"/>
  <c r="E1208" i="1"/>
  <c r="E2877" i="1"/>
  <c r="E465" i="1"/>
  <c r="E2370" i="1"/>
  <c r="E927" i="1"/>
  <c r="E3024" i="1"/>
  <c r="E3100" i="1"/>
  <c r="E2808" i="1"/>
  <c r="E1707" i="1"/>
  <c r="E774" i="1"/>
  <c r="E1839" i="1"/>
  <c r="E400" i="1"/>
  <c r="E2705" i="1"/>
  <c r="E1283" i="1"/>
  <c r="E901" i="1"/>
  <c r="E536" i="1"/>
  <c r="E2336" i="1"/>
  <c r="E1965" i="1"/>
  <c r="E1479" i="1"/>
  <c r="E1337" i="1"/>
  <c r="E3027" i="1"/>
  <c r="E1647" i="1"/>
  <c r="E150" i="1"/>
  <c r="E1805" i="1"/>
  <c r="E1826" i="1"/>
  <c r="E2270" i="1"/>
  <c r="E1210" i="1"/>
  <c r="E1964" i="1"/>
  <c r="E1436" i="1"/>
  <c r="E171" i="1"/>
  <c r="E2453" i="1"/>
  <c r="E184" i="1"/>
  <c r="E746" i="1"/>
  <c r="E1575" i="1"/>
  <c r="E2564" i="1"/>
  <c r="E258" i="1"/>
  <c r="E3253" i="1"/>
  <c r="E422" i="1"/>
  <c r="E2938" i="1"/>
  <c r="E1909" i="1"/>
  <c r="E1247" i="1"/>
  <c r="E831" i="1"/>
  <c r="E375" i="1"/>
  <c r="E2963" i="1"/>
  <c r="E2499" i="1"/>
  <c r="E2175" i="1"/>
  <c r="E1213" i="1"/>
  <c r="E2301" i="1"/>
  <c r="E2878" i="1"/>
  <c r="E2076" i="1"/>
  <c r="E2962" i="1"/>
  <c r="E1539" i="1"/>
  <c r="E85" i="1"/>
  <c r="E1282" i="1"/>
  <c r="E1840" i="1"/>
  <c r="E2074" i="1"/>
  <c r="E1806" i="1"/>
  <c r="E1084" i="1"/>
  <c r="E1509" i="1"/>
  <c r="E1697" i="1"/>
  <c r="E866" i="1"/>
  <c r="E1510" i="1"/>
  <c r="E489" i="1"/>
  <c r="E1758" i="1"/>
  <c r="E2271" i="1"/>
  <c r="E2879" i="1"/>
  <c r="E95" i="1"/>
  <c r="E1410" i="1"/>
  <c r="E1576" i="1"/>
  <c r="E2148" i="1"/>
  <c r="E1004" i="1"/>
  <c r="E284" i="1"/>
  <c r="E1338" i="1"/>
  <c r="E3298" i="1"/>
  <c r="E2077" i="1"/>
  <c r="E2998" i="1"/>
  <c r="E1807" i="1"/>
  <c r="E3224" i="1"/>
  <c r="E748" i="1"/>
  <c r="E2208" i="1"/>
  <c r="E3325" i="1"/>
  <c r="E2482" i="1"/>
  <c r="E2754" i="1"/>
  <c r="E1340" i="1"/>
  <c r="E2411" i="1"/>
  <c r="E1783" i="1"/>
  <c r="E700" i="1"/>
  <c r="E2302" i="1"/>
  <c r="E3029" i="1"/>
  <c r="E132" i="1"/>
  <c r="E2914" i="1"/>
  <c r="E598" i="1"/>
  <c r="E2371" i="1"/>
  <c r="E1734" i="1"/>
  <c r="E1481" i="1"/>
  <c r="E775" i="1"/>
  <c r="E3299" i="1"/>
  <c r="E104" i="1"/>
  <c r="E2810" i="1"/>
  <c r="E1303" i="1"/>
  <c r="E1940" i="1"/>
  <c r="E2635" i="1"/>
  <c r="E2524" i="1"/>
  <c r="E2788" i="1"/>
  <c r="E747" i="1"/>
  <c r="E1468" i="1"/>
  <c r="E3147" i="1"/>
  <c r="E3322" i="1"/>
  <c r="E1149" i="1"/>
  <c r="E1176" i="1"/>
  <c r="E2454" i="1"/>
  <c r="E2338" i="1"/>
  <c r="E902" i="1"/>
  <c r="E1484" i="1"/>
  <c r="E3300" i="1"/>
  <c r="E2117" i="1"/>
  <c r="E2272" i="1"/>
  <c r="E2273" i="1"/>
  <c r="E1829" i="1"/>
  <c r="E2210" i="1"/>
  <c r="E2604" i="1"/>
  <c r="E1031" i="1"/>
  <c r="E55" i="1"/>
  <c r="E3378" i="1"/>
  <c r="E1150" i="1"/>
  <c r="E517" i="1"/>
  <c r="E2913" i="1"/>
  <c r="E801" i="1"/>
  <c r="E2455" i="1"/>
  <c r="E212" i="1"/>
  <c r="E2608" i="1"/>
  <c r="E3170" i="1"/>
  <c r="E225" i="1"/>
  <c r="E2525" i="1"/>
  <c r="E3067" i="1"/>
  <c r="E2503" i="1"/>
  <c r="E1966" i="1"/>
  <c r="E360" i="1"/>
  <c r="E2522" i="1"/>
  <c r="E1967" i="1"/>
  <c r="E2237" i="1"/>
  <c r="E3321" i="1"/>
  <c r="E2565" i="1"/>
  <c r="E1174" i="1"/>
  <c r="E1006" i="1"/>
  <c r="E2409" i="1"/>
  <c r="E1005" i="1"/>
  <c r="E725" i="1"/>
  <c r="E1939" i="1"/>
  <c r="E1782" i="1"/>
  <c r="E3323" i="1"/>
  <c r="E2911" i="1"/>
  <c r="E1482" i="1"/>
  <c r="E3379" i="1"/>
  <c r="E1120" i="1"/>
  <c r="E3124" i="1"/>
  <c r="E1941" i="1"/>
  <c r="E1677" i="1"/>
  <c r="E1339" i="1"/>
  <c r="E1911" i="1"/>
  <c r="E667" i="1"/>
  <c r="E448" i="1"/>
  <c r="E1577" i="1"/>
  <c r="E1649" i="1"/>
  <c r="E2412" i="1"/>
  <c r="E3381" i="1"/>
  <c r="E1440" i="1"/>
  <c r="E2837" i="1"/>
  <c r="E1877" i="1"/>
  <c r="E2609" i="1"/>
  <c r="E3172" i="1"/>
  <c r="E556" i="1"/>
  <c r="E2709" i="1"/>
  <c r="E1488" i="1"/>
  <c r="E269" i="1"/>
  <c r="E3000" i="1"/>
  <c r="E1651" i="1"/>
  <c r="E2640" i="1"/>
  <c r="E966" i="1"/>
  <c r="E586" i="1"/>
  <c r="E1215" i="1"/>
  <c r="E2120" i="1"/>
  <c r="E2840" i="1"/>
  <c r="E361" i="1"/>
  <c r="E2041" i="1"/>
  <c r="E2881" i="1"/>
  <c r="E3301" i="1"/>
  <c r="E934" i="1"/>
  <c r="E1603" i="1"/>
  <c r="E2339" i="1"/>
  <c r="E1007" i="1"/>
  <c r="E1341" i="1"/>
  <c r="E2413" i="1"/>
  <c r="E2707" i="1"/>
  <c r="E2968" i="1"/>
  <c r="E776" i="1"/>
  <c r="E2686" i="1"/>
  <c r="E1442" i="1"/>
  <c r="E2372" i="1"/>
  <c r="E2079" i="1"/>
  <c r="E2456" i="1"/>
  <c r="E1630" i="1"/>
  <c r="E903" i="1"/>
  <c r="E681" i="1"/>
  <c r="E2756" i="1"/>
  <c r="E1678" i="1"/>
  <c r="E324" i="1"/>
  <c r="E1252" i="1"/>
  <c r="E268" i="1"/>
  <c r="E1784" i="1"/>
  <c r="E2527" i="1"/>
  <c r="E2710" i="1"/>
  <c r="E599" i="1"/>
  <c r="E3254" i="1"/>
  <c r="E2118" i="1"/>
  <c r="E314" i="1"/>
  <c r="E1122" i="1"/>
  <c r="E869" i="1"/>
  <c r="E2303" i="1"/>
  <c r="E192" i="1"/>
  <c r="E1414" i="1"/>
  <c r="E1913" i="1"/>
  <c r="E1879" i="1"/>
  <c r="E3257" i="1"/>
  <c r="E728" i="1"/>
  <c r="E402" i="1"/>
  <c r="E2612" i="1"/>
  <c r="E1623" i="1"/>
  <c r="E2839" i="1"/>
  <c r="E1486" i="1"/>
  <c r="E1487" i="1"/>
  <c r="E726" i="1"/>
  <c r="E1121" i="1"/>
  <c r="E1969" i="1"/>
  <c r="E469" i="1"/>
  <c r="E1151" i="1"/>
  <c r="E870" i="1"/>
  <c r="E3258" i="1"/>
  <c r="E3030" i="1"/>
  <c r="E378" i="1"/>
  <c r="E2150" i="1"/>
  <c r="E702" i="1"/>
  <c r="E2915" i="1"/>
  <c r="E2373" i="1"/>
  <c r="E2005" i="1"/>
  <c r="E1344" i="1"/>
  <c r="E1152" i="1"/>
  <c r="E3069" i="1"/>
  <c r="E1735" i="1"/>
  <c r="E3329" i="1"/>
  <c r="E1415" i="1"/>
  <c r="E1154" i="1"/>
  <c r="E2375" i="1"/>
  <c r="E238" i="1"/>
  <c r="E1609" i="1"/>
  <c r="E286" i="1"/>
  <c r="E906" i="1"/>
  <c r="E850" i="1"/>
  <c r="E1125" i="1"/>
  <c r="E2760" i="1"/>
  <c r="E2882" i="1"/>
  <c r="E1178" i="1"/>
  <c r="E3127" i="1"/>
  <c r="E1883" i="1"/>
  <c r="E3384" i="1"/>
  <c r="E1040" i="1"/>
  <c r="E3033" i="1"/>
  <c r="E987" i="1"/>
  <c r="E2763" i="1"/>
  <c r="E301" i="1"/>
  <c r="E2578" i="1"/>
  <c r="E3148" i="1"/>
  <c r="E2417" i="1"/>
  <c r="E316" i="1"/>
  <c r="E2618" i="1"/>
  <c r="E1656" i="1"/>
  <c r="E2214" i="1"/>
  <c r="E1844" i="1"/>
  <c r="E2945" i="1"/>
  <c r="E1257" i="1"/>
  <c r="E2886" i="1"/>
  <c r="E1218" i="1"/>
  <c r="E2847" i="1"/>
  <c r="E1259" i="1"/>
  <c r="E3130" i="1"/>
  <c r="E1942" i="1"/>
  <c r="E1943" i="1"/>
  <c r="E1578" i="1"/>
  <c r="E2341" i="1"/>
  <c r="E777" i="1"/>
  <c r="E936" i="1"/>
  <c r="E967" i="1"/>
  <c r="E559" i="1"/>
  <c r="E3200" i="1"/>
  <c r="E1466" i="1"/>
  <c r="E3228" i="1"/>
  <c r="E3259" i="1"/>
  <c r="E1153" i="1"/>
  <c r="E2240" i="1"/>
  <c r="E752" i="1"/>
  <c r="E1653" i="1"/>
  <c r="E326" i="1"/>
  <c r="E2082" i="1"/>
  <c r="E2793" i="1"/>
  <c r="E886" i="1"/>
  <c r="E2083" i="1"/>
  <c r="E729" i="1"/>
  <c r="E1381" i="1"/>
  <c r="E2084" i="1"/>
  <c r="E2085" i="1"/>
  <c r="E1323" i="1"/>
  <c r="E907" i="1"/>
  <c r="E2042" i="1"/>
  <c r="E3383" i="1"/>
  <c r="E2278" i="1"/>
  <c r="E3201" i="1"/>
  <c r="E1514" i="1"/>
  <c r="E805" i="1"/>
  <c r="E2576" i="1"/>
  <c r="E2883" i="1"/>
  <c r="E1314" i="1"/>
  <c r="E3073" i="1"/>
  <c r="E449" i="1"/>
  <c r="E3199" i="1"/>
  <c r="E2414" i="1"/>
  <c r="E2642" i="1"/>
  <c r="E3328" i="1"/>
  <c r="E2416" i="1"/>
  <c r="E2758" i="1"/>
  <c r="E2641" i="1"/>
  <c r="E2792" i="1"/>
  <c r="E1343" i="1"/>
  <c r="E1513" i="1"/>
  <c r="E1490" i="1"/>
  <c r="E2006" i="1"/>
  <c r="E1579" i="1"/>
  <c r="E2842" i="1"/>
  <c r="E1608" i="1"/>
  <c r="E2458" i="1"/>
  <c r="E1761" i="1"/>
  <c r="E1680" i="1"/>
  <c r="E1736" i="1"/>
  <c r="E1039" i="1"/>
  <c r="E1654" i="1"/>
  <c r="E1305" i="1"/>
  <c r="E3106" i="1"/>
  <c r="E315" i="1"/>
  <c r="E1416" i="1"/>
  <c r="E3261" i="1"/>
  <c r="E1973" i="1"/>
  <c r="E1088" i="1"/>
  <c r="E3262" i="1"/>
  <c r="E2242" i="1"/>
  <c r="E2762" i="1"/>
  <c r="E404" i="1"/>
  <c r="E2374" i="1"/>
  <c r="E1380" i="1"/>
  <c r="E362" i="1"/>
  <c r="E1945" i="1"/>
  <c r="E871" i="1"/>
  <c r="E1216" i="1"/>
  <c r="E1880" i="1"/>
  <c r="E403" i="1"/>
  <c r="E833" i="1"/>
  <c r="E1217" i="1"/>
  <c r="E1087" i="1"/>
  <c r="E3032" i="1"/>
  <c r="E1679" i="1"/>
  <c r="E3330" i="1"/>
  <c r="E1038" i="1"/>
  <c r="E3382" i="1"/>
  <c r="E2179" i="1"/>
  <c r="E2180" i="1"/>
  <c r="E1789" i="1"/>
  <c r="E1547" i="1"/>
  <c r="E704" i="1"/>
  <c r="E851" i="1"/>
  <c r="E1764" i="1"/>
  <c r="E2318" i="1"/>
  <c r="E2942" i="1"/>
  <c r="E852" i="1"/>
  <c r="E3202" i="1"/>
  <c r="E853" i="1"/>
  <c r="E2843" i="1"/>
  <c r="E539" i="1"/>
  <c r="E2644" i="1"/>
  <c r="E754" i="1"/>
  <c r="E1709" i="1"/>
  <c r="E1124" i="1"/>
  <c r="E492" i="1"/>
  <c r="E2178" i="1"/>
  <c r="E2712" i="1"/>
  <c r="E491" i="1"/>
  <c r="E2572" i="1"/>
  <c r="E3174" i="1"/>
  <c r="E3031" i="1"/>
  <c r="E2177" i="1"/>
  <c r="E1304" i="1"/>
  <c r="E2613" i="1"/>
  <c r="E1020" i="1"/>
  <c r="E2529" i="1"/>
  <c r="E428" i="1"/>
  <c r="E2759" i="1"/>
  <c r="E1843" i="1"/>
  <c r="E1546" i="1"/>
  <c r="E3071" i="1"/>
  <c r="E778" i="1"/>
  <c r="E2666" i="1"/>
  <c r="E2342" i="1"/>
  <c r="E2916" i="1"/>
  <c r="E134" i="1"/>
  <c r="E1345" i="1"/>
  <c r="E2917" i="1"/>
  <c r="E3072" i="1"/>
  <c r="E2715" i="1"/>
  <c r="E519" i="1"/>
  <c r="E1819" i="1"/>
  <c r="E2970" i="1"/>
  <c r="E1064" i="1"/>
  <c r="E1256" i="1"/>
  <c r="E1740" i="1"/>
  <c r="E2849" i="1"/>
  <c r="E1260" i="1"/>
  <c r="E493" i="1"/>
  <c r="E2043" i="1"/>
  <c r="E1385" i="1"/>
  <c r="E668" i="1"/>
  <c r="E2187" i="1"/>
  <c r="E431" i="1"/>
  <c r="E2670" i="1"/>
  <c r="E1043" i="1"/>
  <c r="E3278" i="1"/>
  <c r="E1583" i="1"/>
  <c r="E2621" i="1"/>
  <c r="E1223" i="1"/>
  <c r="E3333" i="1"/>
  <c r="E872" i="1"/>
  <c r="E1795" i="1"/>
  <c r="E567" i="1"/>
  <c r="E3386" i="1"/>
  <c r="E239" i="1"/>
  <c r="E1066" i="1"/>
  <c r="E3334" i="1"/>
  <c r="E1888" i="1"/>
  <c r="E3230" i="1"/>
  <c r="E733" i="1"/>
  <c r="E2767" i="1"/>
  <c r="E623" i="1"/>
  <c r="E2982" i="1"/>
  <c r="E1386" i="1"/>
  <c r="E106" i="1"/>
  <c r="E1746" i="1"/>
  <c r="E1516" i="1"/>
  <c r="E3336" i="1"/>
  <c r="E1585" i="1"/>
  <c r="E1747" i="1"/>
  <c r="E2220" i="1"/>
  <c r="E3112" i="1"/>
  <c r="E1976" i="1"/>
  <c r="E3081" i="1"/>
  <c r="E2221" i="1"/>
  <c r="E288" i="1"/>
  <c r="E3042" i="1"/>
  <c r="E1265" i="1"/>
  <c r="E2222" i="1"/>
  <c r="E241" i="1"/>
  <c r="E1068" i="1"/>
  <c r="E3107" i="1"/>
  <c r="E2617" i="1"/>
  <c r="E705" i="1"/>
  <c r="E2764" i="1"/>
  <c r="E1739" i="1"/>
  <c r="E2181" i="1"/>
  <c r="E1885" i="1"/>
  <c r="E1258" i="1"/>
  <c r="E166" i="1"/>
  <c r="E1091" i="1"/>
  <c r="E2814" i="1"/>
  <c r="E2378" i="1"/>
  <c r="E1742" i="1"/>
  <c r="E910" i="1"/>
  <c r="E1286" i="1"/>
  <c r="E1712" i="1"/>
  <c r="E1744" i="1"/>
  <c r="E664" i="1"/>
  <c r="E2188" i="1"/>
  <c r="E1658" i="1"/>
  <c r="E587" i="1"/>
  <c r="E1348" i="1"/>
  <c r="E2087" i="1"/>
  <c r="E1182" i="1"/>
  <c r="E1420" i="1"/>
  <c r="E1917" i="1"/>
  <c r="E1553" i="1"/>
  <c r="E1067" i="1"/>
  <c r="E2380" i="1"/>
  <c r="E1918" i="1"/>
  <c r="E1766" i="1"/>
  <c r="E2987" i="1"/>
  <c r="E1421" i="1"/>
  <c r="E1797" i="1"/>
  <c r="E3034" i="1"/>
  <c r="E2668" i="1"/>
  <c r="E2645" i="1"/>
  <c r="E1711" i="1"/>
  <c r="E732" i="1"/>
  <c r="E2345" i="1"/>
  <c r="E3177" i="1"/>
  <c r="E2216" i="1"/>
  <c r="E663" i="1"/>
  <c r="E1221" i="1"/>
  <c r="E364" i="1"/>
  <c r="E1710" i="1"/>
  <c r="E75" i="1"/>
  <c r="E1219" i="1"/>
  <c r="E3109" i="1"/>
  <c r="E2580" i="1"/>
  <c r="E1681" i="1"/>
  <c r="E2376" i="1"/>
  <c r="E2215" i="1"/>
  <c r="E1792" i="1"/>
  <c r="E2669" i="1"/>
  <c r="E2379" i="1"/>
  <c r="E2186" i="1"/>
  <c r="E972" i="1"/>
  <c r="E2815" i="1"/>
  <c r="E1092" i="1"/>
  <c r="E3038" i="1"/>
  <c r="E1287" i="1"/>
  <c r="E1684" i="1"/>
  <c r="E2825" i="1"/>
  <c r="E1419" i="1"/>
  <c r="E911" i="1"/>
  <c r="E1794" i="1"/>
  <c r="E973" i="1"/>
  <c r="E1288" i="1"/>
  <c r="E432" i="1"/>
  <c r="E1975" i="1"/>
  <c r="E2845" i="1"/>
  <c r="E908" i="1"/>
  <c r="E2009" i="1"/>
  <c r="E2667" i="1"/>
  <c r="E430" i="1"/>
  <c r="E3035" i="1"/>
  <c r="E1128" i="1"/>
  <c r="E730" i="1"/>
  <c r="E1809" i="1"/>
  <c r="E3263" i="1"/>
  <c r="E2887" i="1"/>
  <c r="E1384" i="1"/>
  <c r="E3203" i="1"/>
  <c r="E1682" i="1"/>
  <c r="E3037" i="1"/>
  <c r="E566" i="1"/>
  <c r="E2125" i="1"/>
  <c r="E226" i="1"/>
  <c r="E2620" i="1"/>
  <c r="E941" i="1"/>
  <c r="E3110" i="1"/>
  <c r="E105" i="1"/>
  <c r="E2489" i="1"/>
  <c r="E1044" i="1"/>
  <c r="E2307" i="1"/>
  <c r="E348" i="1"/>
  <c r="E1699" i="1"/>
  <c r="E494" i="1"/>
  <c r="E3264" i="1"/>
  <c r="E2766" i="1"/>
  <c r="E40" i="1"/>
  <c r="E3304" i="1"/>
  <c r="E808" i="1"/>
  <c r="E2346" i="1"/>
  <c r="E1810" i="1"/>
  <c r="E2721" i="1"/>
  <c r="E327" i="1"/>
  <c r="E2535" i="1"/>
  <c r="E3074" i="1"/>
  <c r="E1127" i="1"/>
  <c r="E429" i="1"/>
  <c r="E2884" i="1"/>
  <c r="E1580" i="1"/>
  <c r="E2718" i="1"/>
  <c r="E622" i="1"/>
  <c r="E2086" i="1"/>
  <c r="E2218" i="1"/>
  <c r="E152" i="1"/>
  <c r="E1884" i="1"/>
  <c r="E74" i="1"/>
  <c r="E2418" i="1"/>
  <c r="E1830" i="1"/>
  <c r="E540" i="1"/>
  <c r="E1008" i="1"/>
  <c r="E1450" i="1"/>
  <c r="E433" i="1"/>
  <c r="E1947" i="1"/>
  <c r="E86" i="1"/>
  <c r="E3335" i="1"/>
  <c r="E1610" i="1"/>
  <c r="E2462" i="1"/>
  <c r="E1847" i="1"/>
  <c r="E2283" i="1"/>
  <c r="E154" i="1"/>
  <c r="E2797" i="1"/>
  <c r="E1848" i="1"/>
  <c r="E107" i="1"/>
  <c r="E2851" i="1"/>
  <c r="E3002" i="1"/>
  <c r="E2152" i="1"/>
  <c r="E991" i="1"/>
  <c r="E408" i="1"/>
  <c r="E1556" i="1"/>
  <c r="E1267" i="1"/>
  <c r="E542" i="1"/>
  <c r="E2816" i="1"/>
  <c r="E2049" i="1"/>
  <c r="E1047" i="1"/>
  <c r="E2623" i="1"/>
  <c r="E1158" i="1"/>
  <c r="E834" i="1"/>
  <c r="E3150" i="1"/>
  <c r="E3041" i="1"/>
  <c r="E1423" i="1"/>
  <c r="E2246" i="1"/>
  <c r="E3113" i="1"/>
  <c r="E3388" i="1"/>
  <c r="E2687" i="1"/>
  <c r="E2382" i="1"/>
  <c r="E684" i="1"/>
  <c r="E1185" i="1"/>
  <c r="E810" i="1"/>
  <c r="E2383" i="1"/>
  <c r="E3390" i="1"/>
  <c r="E1353" i="1"/>
  <c r="E498" i="1"/>
  <c r="E2768" i="1"/>
  <c r="E136" i="1"/>
  <c r="E2722" i="1"/>
  <c r="E1662" i="1"/>
  <c r="E2723" i="1"/>
  <c r="E1663" i="1"/>
  <c r="E809" i="1"/>
  <c r="E1451" i="1"/>
  <c r="E857" i="1"/>
  <c r="E3039" i="1"/>
  <c r="E756" i="1"/>
  <c r="E1713" i="1"/>
  <c r="E2463" i="1"/>
  <c r="E155" i="1"/>
  <c r="E3387" i="1"/>
  <c r="E588" i="1"/>
  <c r="E3266" i="1"/>
  <c r="E1700" i="1"/>
  <c r="E2853" i="1"/>
  <c r="E58" i="1"/>
  <c r="E944" i="1"/>
  <c r="E656" i="1"/>
  <c r="E2426" i="1"/>
  <c r="E1612" i="1"/>
  <c r="E98" i="1"/>
  <c r="E2384" i="1"/>
  <c r="E1048" i="1"/>
  <c r="E734" i="1"/>
  <c r="E2425" i="1"/>
  <c r="E643" i="1"/>
  <c r="E1491" i="1"/>
  <c r="E2048" i="1"/>
  <c r="E10" i="1"/>
  <c r="E2850" i="1"/>
  <c r="E541" i="1"/>
  <c r="E3151" i="1"/>
  <c r="E2129" i="1"/>
  <c r="E1633" i="1"/>
  <c r="E3207" i="1"/>
  <c r="E1351" i="1"/>
  <c r="E1132" i="1"/>
  <c r="E1659" i="1"/>
  <c r="E1660" i="1"/>
  <c r="E3280" i="1"/>
  <c r="E1555" i="1"/>
  <c r="E3265" i="1"/>
  <c r="E3082" i="1"/>
  <c r="E1290" i="1"/>
  <c r="E1095" i="1"/>
  <c r="E2647" i="1"/>
  <c r="E336" i="1"/>
  <c r="E407" i="1"/>
  <c r="E942" i="1"/>
  <c r="E2247" i="1"/>
  <c r="E856" i="1"/>
  <c r="E992" i="1"/>
  <c r="E2649" i="1"/>
  <c r="E290" i="1"/>
  <c r="E3361" i="1"/>
  <c r="E1615" i="1"/>
  <c r="E410" i="1"/>
  <c r="E304" i="1"/>
  <c r="E685" i="1"/>
  <c r="E3005" i="1"/>
  <c r="E1519" i="1"/>
  <c r="E228" i="1"/>
  <c r="E1050" i="1"/>
  <c r="E2857" i="1"/>
  <c r="E1010" i="1"/>
  <c r="E874" i="1"/>
  <c r="E3208" i="1"/>
  <c r="E1851" i="1"/>
  <c r="E3043" i="1"/>
  <c r="E2583" i="1"/>
  <c r="E292" i="1"/>
  <c r="E274" i="1"/>
  <c r="E2648" i="1"/>
  <c r="E2154" i="1"/>
  <c r="E2624" i="1"/>
  <c r="E1557" i="1"/>
  <c r="E1977" i="1"/>
  <c r="E1454" i="1"/>
  <c r="E602" i="1"/>
  <c r="E875" i="1"/>
  <c r="E2428" i="1"/>
  <c r="E2284" i="1"/>
  <c r="E3232" i="1"/>
  <c r="E1097" i="1"/>
  <c r="E2800" i="1"/>
  <c r="E1716" i="1"/>
  <c r="E305" i="1"/>
  <c r="E3392" i="1"/>
  <c r="E2891" i="1"/>
  <c r="E1188" i="1"/>
  <c r="E2431" i="1"/>
  <c r="E1520" i="1"/>
  <c r="E1467" i="1"/>
  <c r="E3006" i="1"/>
  <c r="E59" i="1"/>
  <c r="E2052" i="1"/>
  <c r="E3367" i="1"/>
  <c r="E977" i="1"/>
  <c r="E2585" i="1"/>
  <c r="E2285" i="1"/>
  <c r="E3046" i="1"/>
  <c r="E1522" i="1"/>
  <c r="E307" i="1"/>
  <c r="E2468" i="1"/>
  <c r="E568" i="1"/>
  <c r="E2587" i="1"/>
  <c r="E350" i="1"/>
  <c r="E3048" i="1"/>
  <c r="E76" i="1"/>
  <c r="E3237" i="1"/>
  <c r="E1635" i="1"/>
  <c r="E2892" i="1"/>
  <c r="E172" i="1"/>
  <c r="E1687" i="1"/>
  <c r="E1388" i="1"/>
  <c r="E543" i="1"/>
  <c r="E1769" i="1"/>
  <c r="E3337" i="1"/>
  <c r="E1453" i="1"/>
  <c r="E2725" i="1"/>
  <c r="E1069" i="1"/>
  <c r="E3004" i="1"/>
  <c r="E435" i="1"/>
  <c r="E3114" i="1"/>
  <c r="E3234" i="1"/>
  <c r="E2540" i="1"/>
  <c r="E3306" i="1"/>
  <c r="E1356" i="1"/>
  <c r="E229" i="1"/>
  <c r="E2584" i="1"/>
  <c r="E2858" i="1"/>
  <c r="E876" i="1"/>
  <c r="E3084" i="1"/>
  <c r="E606" i="1"/>
  <c r="E994" i="1"/>
  <c r="E1316" i="1"/>
  <c r="E3269" i="1"/>
  <c r="E60" i="1"/>
  <c r="E2155" i="1"/>
  <c r="E1291" i="1"/>
  <c r="E2586" i="1"/>
  <c r="E2651" i="1"/>
  <c r="E2801" i="1"/>
  <c r="E1270" i="1"/>
  <c r="E381" i="1"/>
  <c r="E2254" i="1"/>
  <c r="E3235" i="1"/>
  <c r="E1617" i="1"/>
  <c r="E2288" i="1"/>
  <c r="E2988" i="1"/>
  <c r="E1389" i="1"/>
  <c r="E3143" i="1"/>
  <c r="E1100" i="1"/>
  <c r="E946" i="1"/>
  <c r="E1096" i="1"/>
  <c r="E589" i="1"/>
  <c r="E2347" i="1"/>
  <c r="E1354" i="1"/>
  <c r="E3281" i="1"/>
  <c r="E1456" i="1"/>
  <c r="E242" i="1"/>
  <c r="E781" i="1"/>
  <c r="E605" i="1"/>
  <c r="E306" i="1"/>
  <c r="E1558" i="1"/>
  <c r="E1890" i="1"/>
  <c r="E1101" i="1"/>
  <c r="E2803" i="1"/>
  <c r="E1618" i="1"/>
  <c r="E1588" i="1"/>
  <c r="E199" i="1"/>
  <c r="E1309" i="1"/>
  <c r="E2863" i="1"/>
  <c r="E2771" i="1"/>
  <c r="E837" i="1"/>
  <c r="E1922" i="1"/>
  <c r="E2890" i="1"/>
  <c r="E1852" i="1"/>
  <c r="E3366" i="1"/>
  <c r="E2923" i="1"/>
  <c r="E2286" i="1"/>
  <c r="E3047" i="1"/>
  <c r="E2290" i="1"/>
  <c r="E275" i="1"/>
  <c r="E2952" i="1"/>
  <c r="E526" i="1"/>
  <c r="E2435" i="1"/>
  <c r="E1751" i="1"/>
  <c r="E500" i="1"/>
  <c r="E2855" i="1"/>
  <c r="E3209" i="1"/>
  <c r="E1457" i="1"/>
  <c r="E2860" i="1"/>
  <c r="E318" i="1"/>
  <c r="E1425" i="1"/>
  <c r="E2862" i="1"/>
  <c r="E3136" i="1"/>
  <c r="E949" i="1"/>
  <c r="E1308" i="1"/>
  <c r="E2225" i="1"/>
  <c r="E473" i="1"/>
  <c r="E2589" i="1"/>
  <c r="E859" i="1"/>
  <c r="E351" i="1"/>
  <c r="E141" i="1"/>
  <c r="E1052" i="1"/>
  <c r="E879" i="1"/>
  <c r="E2257" i="1"/>
  <c r="E997" i="1"/>
  <c r="E3310" i="1"/>
  <c r="E3153" i="1"/>
  <c r="E436" i="1"/>
  <c r="E1616" i="1"/>
  <c r="E2287" i="1"/>
  <c r="E1135" i="1"/>
  <c r="E687" i="1"/>
  <c r="E3009" i="1"/>
  <c r="E231" i="1"/>
  <c r="E2385" i="1"/>
  <c r="E3368" i="1"/>
  <c r="E1924" i="1"/>
  <c r="E78" i="1"/>
  <c r="E2469" i="1"/>
  <c r="E2732" i="1"/>
  <c r="E328" i="1"/>
  <c r="E1749" i="1"/>
  <c r="E3308" i="1"/>
  <c r="E91" i="1"/>
  <c r="E1523" i="1"/>
  <c r="E2224" i="1"/>
  <c r="E1307" i="1"/>
  <c r="E3115" i="1"/>
  <c r="E2131" i="1"/>
  <c r="E308" i="1"/>
  <c r="E1136" i="1"/>
  <c r="E2156" i="1"/>
  <c r="E2256" i="1"/>
  <c r="E1426" i="1"/>
  <c r="E1988" i="1"/>
  <c r="E1718" i="1"/>
  <c r="E2590" i="1"/>
  <c r="E1387" i="1"/>
  <c r="E1748" i="1"/>
  <c r="E1268" i="1"/>
  <c r="E877" i="1"/>
  <c r="E2495" i="1"/>
  <c r="E3007" i="1"/>
  <c r="E3154" i="1"/>
  <c r="E2504" i="1"/>
  <c r="E3181" i="1"/>
  <c r="E2430" i="1"/>
  <c r="E1497" i="1"/>
  <c r="E3270" i="1"/>
  <c r="E3338" i="1"/>
  <c r="E2653" i="1"/>
  <c r="E437" i="1"/>
  <c r="E2861" i="1"/>
  <c r="E1892" i="1"/>
  <c r="E3135" i="1"/>
  <c r="E330" i="1"/>
  <c r="E156" i="1"/>
  <c r="E1987" i="1"/>
  <c r="E3369" i="1"/>
  <c r="E2350" i="1"/>
  <c r="E784" i="1"/>
  <c r="E592" i="1"/>
  <c r="E2017" i="1"/>
  <c r="E1856" i="1"/>
  <c r="E544" i="1"/>
  <c r="E1637" i="1"/>
  <c r="E1230" i="1"/>
  <c r="E3210" i="1"/>
  <c r="E1701" i="1"/>
  <c r="E2688" i="1"/>
  <c r="E2588" i="1"/>
  <c r="E1980" i="1"/>
  <c r="E87" i="1"/>
  <c r="E475" i="1"/>
  <c r="E1359" i="1"/>
  <c r="E2157" i="1"/>
  <c r="E43" i="1"/>
  <c r="E3012" i="1"/>
  <c r="E157" i="1"/>
  <c r="E3013" i="1"/>
  <c r="E3311" i="1"/>
  <c r="E3090" i="1"/>
  <c r="E1625" i="1"/>
  <c r="E1235" i="1"/>
  <c r="E2954" i="1"/>
  <c r="E1318" i="1"/>
  <c r="E1015" i="1"/>
  <c r="E785" i="1"/>
  <c r="E342" i="1"/>
  <c r="E1269" i="1"/>
  <c r="E2674" i="1"/>
  <c r="E200" i="1"/>
  <c r="E2193" i="1"/>
  <c r="E836" i="1"/>
  <c r="E1232" i="1"/>
  <c r="E1460" i="1"/>
  <c r="E1893" i="1"/>
  <c r="E2501" i="1"/>
  <c r="E547" i="1"/>
  <c r="E1692" i="1"/>
  <c r="E1104" i="1"/>
  <c r="E2804" i="1"/>
  <c r="E548" i="1"/>
  <c r="E3371" i="1"/>
  <c r="E2975" i="1"/>
  <c r="E142" i="1"/>
  <c r="E309" i="1"/>
  <c r="E2543" i="1"/>
  <c r="E3239" i="1"/>
  <c r="E629" i="1"/>
  <c r="E111" i="1"/>
  <c r="E1895" i="1"/>
  <c r="E1430" i="1"/>
  <c r="E3274" i="1"/>
  <c r="E1526" i="1"/>
  <c r="E952" i="1"/>
  <c r="E2925" i="1"/>
  <c r="E659" i="1"/>
  <c r="E1897" i="1"/>
  <c r="E3145" i="1"/>
  <c r="E2676" i="1"/>
  <c r="E414" i="1"/>
  <c r="E1956" i="1"/>
  <c r="E2541" i="1"/>
  <c r="E3089" i="1"/>
  <c r="E1233" i="1"/>
  <c r="E1811" i="1"/>
  <c r="E2974" i="1"/>
  <c r="E913" i="1"/>
  <c r="E3282" i="1"/>
  <c r="E1693" i="1"/>
  <c r="E1428" i="1"/>
  <c r="E3053" i="1"/>
  <c r="E980" i="1"/>
  <c r="E1503" i="1"/>
  <c r="E1619" i="1"/>
  <c r="E3183" i="1"/>
  <c r="E1429" i="1"/>
  <c r="E2293" i="1"/>
  <c r="E440" i="1"/>
  <c r="E125" i="1"/>
  <c r="E2728" i="1"/>
  <c r="E1666" i="1"/>
  <c r="E3010" i="1"/>
  <c r="E3309" i="1"/>
  <c r="E3370" i="1"/>
  <c r="E688" i="1"/>
  <c r="E2136" i="1"/>
  <c r="E232" i="1"/>
  <c r="E3341" i="1"/>
  <c r="E783" i="1"/>
  <c r="E216" i="1"/>
  <c r="E1271" i="1"/>
  <c r="E3088" i="1"/>
  <c r="E546" i="1"/>
  <c r="E88" i="1"/>
  <c r="E1925" i="1"/>
  <c r="E1103" i="1"/>
  <c r="E3213" i="1"/>
  <c r="E2897" i="1"/>
  <c r="E812" i="1"/>
  <c r="E1593" i="1"/>
  <c r="E2806" i="1"/>
  <c r="E1458" i="1"/>
  <c r="E109" i="1"/>
  <c r="E3212" i="1"/>
  <c r="E884" i="1"/>
  <c r="E1013" i="1"/>
  <c r="E2927" i="1"/>
  <c r="E885" i="1"/>
  <c r="E1107" i="1"/>
  <c r="E62" i="1"/>
  <c r="E611" i="1"/>
  <c r="E2893" i="1"/>
  <c r="E1500" i="1"/>
  <c r="E528" i="1"/>
  <c r="E2312" i="1"/>
  <c r="E61" i="1"/>
  <c r="E1640" i="1"/>
  <c r="E442" i="1"/>
  <c r="E2736" i="1"/>
  <c r="E477" i="1"/>
  <c r="E2926" i="1"/>
  <c r="E2737" i="1"/>
  <c r="E665" i="1"/>
  <c r="E594" i="1"/>
  <c r="E333" i="1"/>
  <c r="E786" i="1"/>
  <c r="E1019" i="1"/>
  <c r="E998" i="1"/>
  <c r="E1194" i="1"/>
  <c r="E501" i="1"/>
  <c r="E609" i="1"/>
  <c r="E2592" i="1"/>
  <c r="E861" i="1"/>
  <c r="E610" i="1"/>
  <c r="E2226" i="1"/>
  <c r="E2955" i="1"/>
  <c r="E1054" i="1"/>
  <c r="E259" i="1"/>
  <c r="E3138" i="1"/>
  <c r="E1293" i="1"/>
  <c r="E175" i="1"/>
  <c r="E1294" i="1"/>
  <c r="E1106" i="1"/>
  <c r="E627" i="1"/>
  <c r="E3091" i="1"/>
  <c r="E2352" i="1"/>
  <c r="E3241" i="1"/>
  <c r="E340" i="1"/>
  <c r="E44" i="1"/>
  <c r="E3058" i="1"/>
  <c r="E203" i="1"/>
  <c r="E2098" i="1"/>
  <c r="E2259" i="1"/>
  <c r="E914" i="1"/>
  <c r="E24" i="1"/>
  <c r="E1858" i="1"/>
  <c r="E3057" i="1"/>
  <c r="E709" i="1"/>
  <c r="E46" i="1"/>
  <c r="E2058" i="1"/>
  <c r="E593" i="1"/>
  <c r="E862" i="1"/>
  <c r="E3275" i="1"/>
  <c r="E255" i="1"/>
  <c r="E2691" i="1"/>
  <c r="E3184" i="1"/>
  <c r="E1894" i="1"/>
  <c r="E1622" i="1"/>
  <c r="E1196" i="1"/>
  <c r="E2020" i="1"/>
  <c r="E1991" i="1"/>
  <c r="E352" i="1"/>
  <c r="E1392" i="1"/>
  <c r="E415" i="1"/>
  <c r="E321" i="1"/>
  <c r="E2985" i="1"/>
  <c r="E1753" i="1"/>
  <c r="E549" i="1"/>
  <c r="E1592" i="1"/>
  <c r="E1770" i="1"/>
  <c r="E3133" i="1"/>
  <c r="E3055" i="1"/>
  <c r="E2388" i="1"/>
  <c r="E108" i="1"/>
  <c r="E2137" i="1"/>
  <c r="E3180" i="1"/>
  <c r="E332" i="1"/>
  <c r="E996" i="1"/>
  <c r="E2132" i="1"/>
  <c r="E2466" i="1"/>
  <c r="E545" i="1"/>
  <c r="E2821" i="1"/>
  <c r="E198" i="1"/>
  <c r="E2434" i="1"/>
  <c r="E1051" i="1"/>
  <c r="E2769" i="1"/>
  <c r="E1355" i="1"/>
  <c r="E1560" i="1"/>
  <c r="E1498" i="1"/>
  <c r="E3339" i="1"/>
  <c r="E2310" i="1"/>
  <c r="E319" i="1"/>
  <c r="E2989" i="1"/>
  <c r="E1800" i="1"/>
  <c r="E2655" i="1"/>
  <c r="E3134" i="1"/>
  <c r="E2134" i="1"/>
  <c r="E2311" i="1"/>
  <c r="E2656" i="1"/>
  <c r="E2675" i="1"/>
  <c r="E569" i="1"/>
  <c r="E1228" i="1"/>
  <c r="E625" i="1"/>
  <c r="E2582" i="1"/>
  <c r="E607" i="1"/>
  <c r="E2802" i="1"/>
  <c r="E1227" i="1"/>
  <c r="E3362" i="1"/>
  <c r="E2726" i="1"/>
  <c r="E2856" i="1"/>
  <c r="E644" i="1"/>
  <c r="E3267" i="1"/>
  <c r="E1184" i="1"/>
  <c r="E1225" i="1"/>
  <c r="E1849" i="1"/>
  <c r="E873" i="1"/>
  <c r="E2090" i="1"/>
  <c r="E2492" i="1"/>
  <c r="E1492" i="1"/>
  <c r="E2047" i="1"/>
  <c r="E1495" i="1"/>
  <c r="E2223" i="1"/>
  <c r="E882" i="1"/>
  <c r="E2190" i="1"/>
  <c r="E2045" i="1"/>
  <c r="E2983" i="1"/>
  <c r="E3389" i="1"/>
  <c r="E1920" i="1"/>
  <c r="E1791" i="1"/>
  <c r="E3129" i="1"/>
  <c r="E2885" i="1"/>
  <c r="E3078" i="1"/>
  <c r="E1449" i="1"/>
  <c r="E1262" i="1"/>
  <c r="E2126" i="1"/>
  <c r="E1446" i="1"/>
  <c r="E1683" i="1"/>
  <c r="E1445" i="1"/>
  <c r="E2423" i="1"/>
  <c r="E153" i="1"/>
  <c r="E2919" i="1"/>
  <c r="E3076" i="1"/>
  <c r="E470" i="1"/>
  <c r="E2185" i="1"/>
  <c r="E1793" i="1"/>
  <c r="E2182" i="1"/>
  <c r="E2008" i="1"/>
  <c r="E405" i="1"/>
  <c r="E2717" i="1"/>
  <c r="E1254" i="1"/>
  <c r="E2184" i="1"/>
  <c r="E1550" i="1"/>
  <c r="E1342" i="1"/>
  <c r="E2276" i="1"/>
  <c r="E518" i="1"/>
  <c r="E3358" i="1"/>
  <c r="E468" i="1"/>
  <c r="E986" i="1"/>
  <c r="E1787" i="1"/>
  <c r="E2711" i="1"/>
  <c r="E123" i="1"/>
  <c r="E2790" i="1"/>
  <c r="E538" i="1"/>
  <c r="E1944" i="1"/>
  <c r="E193" i="1"/>
  <c r="E2570" i="1"/>
  <c r="E2789" i="1"/>
  <c r="E346" i="1"/>
  <c r="E2211" i="1"/>
  <c r="E3324" i="1"/>
  <c r="E377" i="1"/>
  <c r="E1313" i="1"/>
  <c r="E1119" i="1"/>
  <c r="E1698" i="1"/>
  <c r="E2523" i="1"/>
  <c r="E516" i="1"/>
  <c r="E1116" i="1"/>
  <c r="E466" i="1"/>
  <c r="E1841" i="1"/>
  <c r="E1302" i="1"/>
  <c r="E488" i="1"/>
  <c r="E1248" i="1"/>
  <c r="E2236" i="1"/>
  <c r="E2481" i="1"/>
  <c r="E2334" i="1"/>
  <c r="E3168" i="1"/>
  <c r="E223" i="1"/>
  <c r="E421" i="1"/>
  <c r="E2603" i="1"/>
  <c r="E2039" i="1"/>
  <c r="E2335" i="1"/>
  <c r="E376" i="1"/>
  <c r="E2706" i="1"/>
  <c r="E2785" i="1"/>
  <c r="E2205" i="1"/>
  <c r="E900" i="1"/>
  <c r="E2704" i="1"/>
  <c r="E1280" i="1"/>
  <c r="E826" i="1"/>
  <c r="E249" i="1"/>
  <c r="E1778" i="1"/>
  <c r="E1836" i="1"/>
  <c r="E1646" i="1"/>
  <c r="E2600" i="1"/>
  <c r="E373" i="1"/>
  <c r="E211" i="1"/>
  <c r="E2960" i="1"/>
  <c r="E824" i="1"/>
  <c r="E2748" i="1"/>
  <c r="E1730" i="1"/>
  <c r="E3098" i="1"/>
  <c r="E3162" i="1"/>
  <c r="E2144" i="1"/>
  <c r="E3194" i="1"/>
  <c r="E487" i="1"/>
  <c r="E640" i="1"/>
  <c r="E1464" i="1"/>
  <c r="E189" i="1"/>
  <c r="E770" i="1"/>
  <c r="E461" i="1"/>
  <c r="E1962" i="1"/>
  <c r="E1400" i="1"/>
  <c r="E721" i="1"/>
  <c r="E2782" i="1"/>
  <c r="E3221" i="1"/>
  <c r="E2329" i="1"/>
  <c r="E793" i="1"/>
  <c r="E2328" i="1"/>
  <c r="E1368" i="1"/>
  <c r="E3120" i="1"/>
  <c r="E31" i="1"/>
  <c r="E2597" i="1"/>
  <c r="E71" i="1"/>
  <c r="E2062" i="1"/>
  <c r="E1985" i="1"/>
  <c r="E2509" i="1"/>
  <c r="E356" i="1"/>
  <c r="E792" i="1"/>
  <c r="E3219" i="1"/>
  <c r="E3016" i="1"/>
  <c r="E2508" i="1"/>
  <c r="E219" i="1"/>
  <c r="E2660" i="1"/>
  <c r="E1239" i="1"/>
  <c r="E2361" i="1"/>
  <c r="E2262" i="1"/>
  <c r="E28" i="1"/>
  <c r="E1530" i="1"/>
  <c r="E1166" i="1"/>
  <c r="E2322" i="1"/>
  <c r="E2395" i="1"/>
  <c r="E158" i="1"/>
  <c r="E93" i="1"/>
  <c r="E551" i="1"/>
  <c r="E661" i="1"/>
  <c r="E260" i="1"/>
  <c r="E1992" i="1"/>
  <c r="E67" i="1"/>
  <c r="E145" i="1"/>
  <c r="E840" i="1"/>
  <c r="E80" i="1"/>
  <c r="E1023" i="1"/>
  <c r="E1774" i="1"/>
  <c r="E3092" i="1"/>
  <c r="E476" i="1"/>
  <c r="E2320" i="1"/>
  <c r="E1561" i="1"/>
  <c r="E439" i="1"/>
  <c r="E303" i="1"/>
  <c r="E1049" i="1"/>
  <c r="E1042" i="1"/>
  <c r="E1887" i="1"/>
  <c r="E1284" i="1"/>
  <c r="E2007" i="1"/>
  <c r="E1788" i="1"/>
  <c r="E2981" i="1"/>
  <c r="E868" i="1"/>
  <c r="E2149" i="1"/>
  <c r="E802" i="1"/>
  <c r="E929" i="1"/>
  <c r="E1373" i="1"/>
  <c r="E515" i="1"/>
  <c r="E2699" i="1"/>
  <c r="E2402" i="1"/>
  <c r="E3192" i="1"/>
  <c r="E2363" i="1"/>
  <c r="E418" i="1"/>
  <c r="E2106" i="1"/>
  <c r="E2394" i="1"/>
  <c r="E3060" i="1"/>
  <c r="E915" i="1"/>
  <c r="E1957" i="1"/>
  <c r="E3182" i="1"/>
  <c r="E3240" i="1"/>
  <c r="E838" i="1"/>
  <c r="E1012" i="1"/>
  <c r="E1461" i="1"/>
  <c r="E278" i="1"/>
  <c r="E1859" i="1"/>
  <c r="E883" i="1"/>
  <c r="E502" i="1"/>
  <c r="E2542" i="1"/>
  <c r="E1896" i="1"/>
  <c r="E174" i="1"/>
  <c r="E1528" i="1"/>
  <c r="E2864" i="1"/>
  <c r="E3273" i="1"/>
  <c r="E2054" i="1"/>
  <c r="E380" i="1"/>
  <c r="E1527" i="1"/>
  <c r="E3119" i="1"/>
  <c r="E3054" i="1"/>
  <c r="E2733" i="1"/>
  <c r="E2195" i="1"/>
  <c r="E1014" i="1"/>
  <c r="E25" i="1"/>
  <c r="E438" i="1"/>
  <c r="E245" i="1"/>
  <c r="E1624" i="1"/>
  <c r="E139" i="1"/>
  <c r="E737" i="1"/>
  <c r="E1952" i="1"/>
  <c r="E2015" i="1"/>
  <c r="E499" i="1"/>
  <c r="E2973" i="1"/>
  <c r="E1857" i="1"/>
  <c r="E244" i="1"/>
  <c r="E2093" i="1"/>
  <c r="E3307" i="1"/>
  <c r="E1636" i="1"/>
  <c r="E276" i="1"/>
  <c r="E2432" i="1"/>
  <c r="E523" i="1"/>
  <c r="E3086" i="1"/>
  <c r="E2950" i="1"/>
  <c r="E591" i="1"/>
  <c r="E3236" i="1"/>
  <c r="E1953" i="1"/>
  <c r="E3011" i="1"/>
  <c r="E2386" i="1"/>
  <c r="E979" i="1"/>
  <c r="E2673" i="1"/>
  <c r="E1689" i="1"/>
  <c r="E1098" i="1"/>
  <c r="E2248" i="1"/>
  <c r="E735" i="1"/>
  <c r="E3045" i="1"/>
  <c r="E1853" i="1"/>
  <c r="E3365" i="1"/>
  <c r="E1611" i="1"/>
  <c r="E1186" i="1"/>
  <c r="E252" i="1"/>
  <c r="E1799" i="1"/>
  <c r="E2799" i="1"/>
  <c r="E3080" i="1"/>
  <c r="E349" i="1"/>
  <c r="E3111" i="1"/>
  <c r="E302" i="1"/>
  <c r="E1517" i="1"/>
  <c r="E1990" i="1"/>
  <c r="E1850" i="1"/>
  <c r="E2889" i="1"/>
  <c r="E1289" i="1"/>
  <c r="E521" i="1"/>
  <c r="E3040" i="1"/>
  <c r="E976" i="1"/>
  <c r="E2854" i="1"/>
  <c r="E2424" i="1"/>
  <c r="E2217" i="1"/>
  <c r="E2795" i="1"/>
  <c r="E560" i="1"/>
  <c r="E1657" i="1"/>
  <c r="E731" i="1"/>
  <c r="E3303" i="1"/>
  <c r="E1255" i="1"/>
  <c r="E2377" i="1"/>
  <c r="E2646" i="1"/>
  <c r="E495" i="1"/>
  <c r="E1045" i="1"/>
  <c r="E755" i="1"/>
  <c r="E2943" i="1"/>
  <c r="E2581" i="1"/>
  <c r="E2643" i="1"/>
  <c r="E1346" i="1"/>
  <c r="E1156" i="1"/>
  <c r="E1179" i="1"/>
  <c r="E1914" i="1"/>
  <c r="E1882" i="1"/>
  <c r="E3104" i="1"/>
  <c r="E1607" i="1"/>
  <c r="E2277" i="1"/>
  <c r="E2528" i="1"/>
  <c r="E1786" i="1"/>
  <c r="E904" i="1"/>
  <c r="E363" i="1"/>
  <c r="E1655" i="1"/>
  <c r="E1126" i="1"/>
  <c r="E1762" i="1"/>
  <c r="E937" i="1"/>
  <c r="E2610" i="1"/>
  <c r="E135" i="1"/>
  <c r="E804" i="1"/>
  <c r="E1548" i="1"/>
  <c r="E2969" i="1"/>
  <c r="E1063" i="1"/>
  <c r="E163" i="1"/>
  <c r="E3227" i="1"/>
  <c r="E1379" i="1"/>
  <c r="E619" i="1"/>
  <c r="E3357" i="1"/>
  <c r="E2611" i="1"/>
  <c r="E2119" i="1"/>
  <c r="E3102" i="1"/>
  <c r="E191" i="1"/>
  <c r="E2980" i="1"/>
  <c r="E3001" i="1"/>
  <c r="E1378" i="1"/>
  <c r="E2967" i="1"/>
  <c r="E3326" i="1"/>
  <c r="E1035" i="1"/>
  <c r="E2966" i="1"/>
  <c r="E2664" i="1"/>
  <c r="E285" i="1"/>
  <c r="E3198" i="1"/>
  <c r="E2207" i="1"/>
  <c r="E2116" i="1"/>
  <c r="E641" i="1"/>
  <c r="E1485" i="1"/>
  <c r="E3380" i="1"/>
  <c r="E1438" i="1"/>
  <c r="E1033" i="1"/>
  <c r="E1676" i="1"/>
  <c r="E2174" i="1"/>
  <c r="E537" i="1"/>
  <c r="E2520" i="1"/>
  <c r="E830" i="1"/>
  <c r="E2749" i="1"/>
  <c r="E1835" i="1"/>
  <c r="E1936" i="1"/>
  <c r="E864" i="1"/>
  <c r="E2700" i="1"/>
  <c r="E583" i="1"/>
  <c r="E398" i="1"/>
  <c r="E3123" i="1"/>
  <c r="E1300" i="1"/>
  <c r="E650" i="1"/>
  <c r="E2908" i="1"/>
  <c r="E2451" i="1"/>
  <c r="E2517" i="1"/>
  <c r="E1144" i="1"/>
  <c r="E1731" i="1"/>
  <c r="E3248" i="1"/>
  <c r="E1405" i="1"/>
  <c r="E2403" i="1"/>
  <c r="E1205" i="1"/>
  <c r="E3291" i="1"/>
  <c r="E2959" i="1"/>
  <c r="E1473" i="1"/>
  <c r="E2401" i="1"/>
  <c r="E3292" i="1"/>
  <c r="E1406" i="1"/>
  <c r="E533" i="1"/>
  <c r="E2479" i="1"/>
  <c r="E396" i="1"/>
  <c r="E1203" i="1"/>
  <c r="E3097" i="1"/>
  <c r="E372" i="1"/>
  <c r="E960" i="1"/>
  <c r="E889" i="1"/>
  <c r="E1079" i="1"/>
  <c r="E2697" i="1"/>
  <c r="E3243" i="1"/>
  <c r="E639" i="1"/>
  <c r="E794" i="1"/>
  <c r="E3017" i="1"/>
  <c r="E2958" i="1"/>
  <c r="E2683" i="1"/>
  <c r="E2511" i="1"/>
  <c r="E597" i="1"/>
  <c r="E694" i="1"/>
  <c r="E2063" i="1"/>
  <c r="E2065" i="1"/>
  <c r="E717" i="1"/>
  <c r="E297" i="1"/>
  <c r="E2594" i="1"/>
  <c r="E1056" i="1"/>
  <c r="E443" i="1"/>
  <c r="E1984" i="1"/>
  <c r="E3140" i="1"/>
  <c r="E2476" i="1"/>
  <c r="E2548" i="1"/>
  <c r="E50" i="1"/>
  <c r="E236" i="1"/>
  <c r="E613" i="1"/>
  <c r="E766" i="1"/>
  <c r="E2779" i="1"/>
  <c r="E114" i="1"/>
  <c r="E207" i="1"/>
  <c r="E2323" i="1"/>
  <c r="E596" i="1"/>
  <c r="E1073" i="1"/>
  <c r="E2441" i="1"/>
  <c r="E632" i="1"/>
  <c r="E2261" i="1"/>
  <c r="E815" i="1"/>
  <c r="E691" i="1"/>
  <c r="E841" i="1"/>
  <c r="E955" i="1"/>
  <c r="E2061" i="1"/>
  <c r="E205" i="1"/>
  <c r="E529" i="1"/>
  <c r="E3156" i="1"/>
  <c r="E2990" i="1"/>
  <c r="E2095" i="1"/>
  <c r="E215" i="1"/>
  <c r="E2591" i="1"/>
  <c r="E173" i="1"/>
  <c r="E289" i="1"/>
  <c r="E57" i="1"/>
  <c r="E2798" i="1"/>
  <c r="E2533" i="1"/>
  <c r="E1582" i="1"/>
  <c r="E3331" i="1"/>
  <c r="E3105" i="1"/>
  <c r="E2841" i="1"/>
  <c r="E2568" i="1"/>
  <c r="E1251" i="1"/>
  <c r="E1511" i="1"/>
  <c r="E1030" i="1"/>
  <c r="E103" i="1"/>
  <c r="E2299" i="1"/>
  <c r="E1906" i="1"/>
  <c r="E513" i="1"/>
  <c r="E1243" i="1"/>
  <c r="E463" i="1"/>
  <c r="E1999" i="1"/>
  <c r="E959" i="1"/>
  <c r="E390" i="1"/>
  <c r="E690" i="1"/>
  <c r="E1626" i="1"/>
  <c r="E2387" i="1"/>
  <c r="E2774" i="1"/>
  <c r="E178" i="1"/>
  <c r="E660" i="1"/>
  <c r="E1703" i="1"/>
  <c r="E2135" i="1"/>
  <c r="E880" i="1"/>
  <c r="E1140" i="1"/>
  <c r="E455" i="1"/>
  <c r="E3117" i="1"/>
  <c r="E3056" i="1"/>
  <c r="E2258" i="1"/>
  <c r="E1362" i="1"/>
  <c r="E1310" i="1"/>
  <c r="E2976" i="1"/>
  <c r="E2056" i="1"/>
  <c r="E1099" i="1"/>
  <c r="E1161" i="1"/>
  <c r="E2389" i="1"/>
  <c r="E1590" i="1"/>
  <c r="E2470" i="1"/>
  <c r="E3139" i="1"/>
  <c r="E2678" i="1"/>
  <c r="E738" i="1"/>
  <c r="E23" i="1"/>
  <c r="E1459" i="1"/>
  <c r="E1326" i="1"/>
  <c r="E1854" i="1"/>
  <c r="E2349" i="1"/>
  <c r="E2192" i="1"/>
  <c r="E658" i="1"/>
  <c r="E2922" i="1"/>
  <c r="E1638" i="1"/>
  <c r="E2953" i="1"/>
  <c r="E3137" i="1"/>
  <c r="E168" i="1"/>
  <c r="E1688" i="1"/>
  <c r="E1499" i="1"/>
  <c r="E2896" i="1"/>
  <c r="E2819" i="1"/>
  <c r="E412" i="1"/>
  <c r="E2494" i="1"/>
  <c r="E782" i="1"/>
  <c r="E2817" i="1"/>
  <c r="E1750" i="1"/>
  <c r="E2654" i="1"/>
  <c r="E243" i="1"/>
  <c r="E41" i="1"/>
  <c r="E22" i="1"/>
  <c r="E3087" i="1"/>
  <c r="E2924" i="1"/>
  <c r="E2253" i="1"/>
  <c r="E2859" i="1"/>
  <c r="E2895" i="1"/>
  <c r="E272" i="1"/>
  <c r="E2951" i="1"/>
  <c r="E1690" i="1"/>
  <c r="E645" i="1"/>
  <c r="E2309" i="1"/>
  <c r="E2949" i="1"/>
  <c r="E2429" i="1"/>
  <c r="E3206" i="1"/>
  <c r="E855" i="1"/>
  <c r="E21" i="1"/>
  <c r="E1452" i="1"/>
  <c r="E2947" i="1"/>
  <c r="E2534" i="1"/>
  <c r="E945" i="1"/>
  <c r="E1685" i="1"/>
  <c r="E1094" i="1"/>
  <c r="E1714" i="1"/>
  <c r="E2724" i="1"/>
  <c r="E1493" i="1"/>
  <c r="E1798" i="1"/>
  <c r="E3231" i="1"/>
  <c r="E1266" i="1"/>
  <c r="E2796" i="1"/>
  <c r="E1846" i="1"/>
  <c r="E240" i="1"/>
  <c r="E600" i="1"/>
  <c r="E2153" i="1"/>
  <c r="E757" i="1"/>
  <c r="E655" i="1"/>
  <c r="E2128" i="1"/>
  <c r="E2460" i="1"/>
  <c r="E1131" i="1"/>
  <c r="E1444" i="1"/>
  <c r="E3075" i="1"/>
  <c r="E1093" i="1"/>
  <c r="E2244" i="1"/>
  <c r="E2765" i="1"/>
  <c r="E1916" i="1"/>
  <c r="E2720" i="1"/>
  <c r="E2421" i="1"/>
  <c r="E227" i="1"/>
  <c r="E1181" i="1"/>
  <c r="E1915" i="1"/>
  <c r="E2306" i="1"/>
  <c r="E1222" i="1"/>
  <c r="E287" i="1"/>
  <c r="E2719" i="1"/>
  <c r="E1737" i="1"/>
  <c r="E2536" i="1"/>
  <c r="E1743" i="1"/>
  <c r="E971" i="1"/>
  <c r="E1552" i="1"/>
  <c r="E2944" i="1"/>
  <c r="E1606" i="1"/>
  <c r="E2484" i="1"/>
  <c r="E194" i="1"/>
  <c r="E3126" i="1"/>
  <c r="E3327" i="1"/>
  <c r="E1439" i="1"/>
  <c r="E2121" i="1"/>
  <c r="E1631" i="1"/>
  <c r="E2080" i="1"/>
  <c r="E727" i="1"/>
  <c r="E1968" i="1"/>
  <c r="E1785" i="1"/>
  <c r="E1489" i="1"/>
  <c r="E1650" i="1"/>
  <c r="E1971" i="1"/>
  <c r="E803" i="1"/>
  <c r="E2275" i="1"/>
  <c r="E9" i="1"/>
  <c r="E2755" i="1"/>
  <c r="E678" i="1"/>
  <c r="E96" i="1"/>
  <c r="E1545" i="1"/>
  <c r="E1162" i="1"/>
  <c r="E1411" i="1"/>
  <c r="E54" i="1"/>
  <c r="E2483" i="1"/>
  <c r="E2159" i="1"/>
  <c r="E3141" i="1"/>
  <c r="E424" i="1"/>
  <c r="E1540" i="1"/>
  <c r="E1781" i="1"/>
  <c r="E2835" i="1"/>
  <c r="E1648" i="1"/>
  <c r="E2405" i="1"/>
  <c r="E2786" i="1"/>
  <c r="E224" i="1"/>
  <c r="E359" i="1"/>
  <c r="E2002" i="1"/>
  <c r="E1209" i="1"/>
  <c r="E1246" i="1"/>
  <c r="E1937" i="1"/>
  <c r="E1148" i="1"/>
  <c r="E3355" i="1"/>
  <c r="E1244" i="1"/>
  <c r="E2560" i="1"/>
  <c r="E773" i="1"/>
  <c r="E1434" i="1"/>
  <c r="E2001" i="1"/>
  <c r="E266" i="1"/>
  <c r="E1242" i="1"/>
  <c r="E3166" i="1"/>
  <c r="E984" i="1"/>
  <c r="E2809" i="1"/>
  <c r="E961" i="1"/>
  <c r="E1018" i="1"/>
  <c r="E3352" i="1"/>
  <c r="E649" i="1"/>
  <c r="E2557" i="1"/>
  <c r="E35" i="1"/>
  <c r="E2168" i="1"/>
  <c r="E2994" i="1"/>
  <c r="E923" i="1"/>
  <c r="E1755" i="1"/>
  <c r="E823" i="1"/>
  <c r="E2143" i="1"/>
  <c r="E1935" i="1"/>
  <c r="E1143" i="1"/>
  <c r="E282" i="1"/>
  <c r="E893" i="1"/>
  <c r="E119" i="1"/>
  <c r="E15" i="1"/>
  <c r="E118" i="1"/>
  <c r="E2935" i="1"/>
  <c r="E1997" i="1"/>
  <c r="E445" i="1"/>
  <c r="E484" i="1"/>
  <c r="E1025" i="1"/>
  <c r="E2107" i="1"/>
  <c r="E2598" i="1"/>
  <c r="E1080" i="1"/>
  <c r="E1204" i="1"/>
  <c r="E3374" i="1"/>
  <c r="E2447" i="1"/>
  <c r="E2399" i="1"/>
  <c r="E2661" i="1"/>
  <c r="E2781" i="1"/>
  <c r="E958" i="1"/>
  <c r="E1868" i="1"/>
  <c r="E2028" i="1"/>
  <c r="E221" i="1"/>
  <c r="E671" i="1"/>
  <c r="E2547" i="1"/>
  <c r="E1016" i="1"/>
  <c r="E918" i="1"/>
  <c r="E2743" i="1"/>
  <c r="E2102" i="1"/>
  <c r="E115" i="1"/>
  <c r="E670" i="1"/>
  <c r="E2231" i="1"/>
  <c r="E391" i="1"/>
  <c r="E1000" i="1"/>
  <c r="E2162" i="1"/>
  <c r="E99" i="1"/>
  <c r="E2440" i="1"/>
  <c r="E27" i="1"/>
  <c r="E47" i="1"/>
  <c r="E2473" i="1"/>
  <c r="E3242" i="1"/>
  <c r="E64" i="1"/>
  <c r="E81" i="1"/>
  <c r="E1529" i="1"/>
  <c r="E1200" i="1"/>
  <c r="E1393" i="1"/>
  <c r="E369" i="1"/>
  <c r="E3373" i="1"/>
  <c r="E711" i="1"/>
  <c r="E1562" i="1"/>
  <c r="E981" i="1"/>
  <c r="E339" i="1"/>
  <c r="E1981" i="1"/>
  <c r="E1521" i="1"/>
  <c r="E2650" i="1"/>
  <c r="E2091" i="1"/>
  <c r="E1950" i="1"/>
  <c r="E3204" i="1"/>
  <c r="E1494" i="1"/>
  <c r="E1417" i="1"/>
  <c r="E750" i="1"/>
  <c r="E1763" i="1"/>
  <c r="E751" i="1"/>
  <c r="E2343" i="1"/>
  <c r="E3068" i="1"/>
  <c r="E1480" i="1"/>
  <c r="E3169" i="1"/>
  <c r="E1028" i="1"/>
  <c r="E3121" i="1"/>
  <c r="E1312" i="1"/>
  <c r="E637" i="1"/>
  <c r="E1431" i="1"/>
  <c r="E1566" i="1"/>
  <c r="E2439" i="1"/>
  <c r="E63" i="1"/>
  <c r="E1105" i="1"/>
  <c r="E1694" i="1"/>
  <c r="E2544" i="1"/>
  <c r="E2735" i="1"/>
  <c r="E1822" i="1"/>
  <c r="E2319" i="1"/>
  <c r="E2730" i="1"/>
  <c r="E1752" i="1"/>
  <c r="E1070" i="1"/>
  <c r="E2471" i="1"/>
  <c r="E1702" i="1"/>
  <c r="E2099" i="1"/>
  <c r="E383" i="1"/>
  <c r="E2292" i="1"/>
  <c r="E2057" i="1"/>
  <c r="E89" i="1"/>
  <c r="E503" i="1"/>
  <c r="E2351" i="1"/>
  <c r="E2353" i="1"/>
  <c r="E2097" i="1"/>
  <c r="E1802" i="1"/>
  <c r="E253" i="1"/>
  <c r="E1501" i="1"/>
  <c r="E1525" i="1"/>
  <c r="E2294" i="1"/>
  <c r="E1138" i="1"/>
  <c r="E3364" i="1"/>
  <c r="E2827" i="1"/>
  <c r="E1427" i="1"/>
  <c r="E1955" i="1"/>
  <c r="E2315" i="1"/>
  <c r="E1011" i="1"/>
  <c r="E3044" i="1"/>
  <c r="E1771" i="1"/>
  <c r="E2772" i="1"/>
  <c r="E2770" i="1"/>
  <c r="E202" i="1"/>
  <c r="E201" i="1"/>
  <c r="E331" i="1"/>
  <c r="E140" i="1"/>
  <c r="E3144" i="1"/>
  <c r="E2731" i="1"/>
  <c r="E329" i="1"/>
  <c r="E2467" i="1"/>
  <c r="E1978" i="1"/>
  <c r="E411" i="1"/>
  <c r="E1951" i="1"/>
  <c r="E562" i="1"/>
  <c r="E858" i="1"/>
  <c r="E1159" i="1"/>
  <c r="E563" i="1"/>
  <c r="E1889" i="1"/>
  <c r="E2657" i="1"/>
  <c r="E3083" i="1"/>
  <c r="E657" i="1"/>
  <c r="E1768" i="1"/>
  <c r="E2289" i="1"/>
  <c r="E525" i="1"/>
  <c r="E2672" i="1"/>
  <c r="E2014" i="1"/>
  <c r="E758" i="1"/>
  <c r="E2464" i="1"/>
  <c r="E1664" i="1"/>
  <c r="E624" i="1"/>
  <c r="E3391" i="1"/>
  <c r="E1009" i="1"/>
  <c r="E1130" i="1"/>
  <c r="E1133" i="1"/>
  <c r="E2826" i="1"/>
  <c r="E2538" i="1"/>
  <c r="E1224" i="1"/>
  <c r="E2050" i="1"/>
  <c r="E1686" i="1"/>
  <c r="E3360" i="1"/>
  <c r="E496" i="1"/>
  <c r="E1820" i="1"/>
  <c r="E1919" i="1"/>
  <c r="E2971" i="1"/>
  <c r="E621" i="1"/>
  <c r="E2419" i="1"/>
  <c r="E940" i="1"/>
  <c r="E1383" i="1"/>
  <c r="E974" i="1"/>
  <c r="E1448" i="1"/>
  <c r="E2127" i="1"/>
  <c r="E2532" i="1"/>
  <c r="E854" i="1"/>
  <c r="E1129" i="1"/>
  <c r="E3128" i="1"/>
  <c r="E1842" i="1"/>
  <c r="E1970" i="1"/>
  <c r="E2844" i="1"/>
  <c r="E753" i="1"/>
  <c r="E1253" i="1"/>
  <c r="E2713" i="1"/>
  <c r="E703" i="1"/>
  <c r="E2574" i="1"/>
  <c r="E426" i="1"/>
  <c r="E39" i="1"/>
  <c r="E2615" i="1"/>
  <c r="E2304" i="1"/>
  <c r="E2614" i="1"/>
  <c r="E270" i="1"/>
  <c r="E2530" i="1"/>
  <c r="E2457" i="1"/>
  <c r="E2415" i="1"/>
  <c r="E2569" i="1"/>
  <c r="E1382" i="1"/>
  <c r="E2716" i="1"/>
  <c r="E2761" i="1"/>
  <c r="E683" i="1"/>
  <c r="E849" i="1"/>
  <c r="E3229" i="1"/>
  <c r="E2665" i="1"/>
  <c r="E1912" i="1"/>
  <c r="E2824" i="1"/>
  <c r="E401" i="1"/>
  <c r="E1214" i="1"/>
  <c r="E933" i="1"/>
  <c r="E56" i="1"/>
  <c r="E2941" i="1"/>
  <c r="E1441" i="1"/>
  <c r="E1412" i="1"/>
  <c r="E1177" i="1"/>
  <c r="E2999" i="1"/>
  <c r="E680" i="1"/>
  <c r="E251" i="1"/>
  <c r="E2567" i="1"/>
  <c r="E557" i="1"/>
  <c r="E1543" i="1"/>
  <c r="E3125" i="1"/>
  <c r="E2636" i="1"/>
  <c r="E2752" i="1"/>
  <c r="E1478" i="1"/>
  <c r="E2406" i="1"/>
  <c r="E1544" i="1"/>
  <c r="E2880" i="1"/>
  <c r="E1118" i="1"/>
  <c r="E2606" i="1"/>
  <c r="E3066" i="1"/>
  <c r="E1115" i="1"/>
  <c r="E2940" i="1"/>
  <c r="E2787" i="1"/>
  <c r="E2751" i="1"/>
  <c r="E2939" i="1"/>
  <c r="E1003" i="1"/>
  <c r="E2910" i="1"/>
  <c r="E3026" i="1"/>
  <c r="E676" i="1"/>
  <c r="E2115" i="1"/>
  <c r="E3196" i="1"/>
  <c r="E1207" i="1"/>
  <c r="E2072" i="1"/>
  <c r="E964" i="1"/>
  <c r="E357" i="1"/>
  <c r="E930" i="1"/>
  <c r="E3064" i="1"/>
  <c r="E3197" i="1"/>
  <c r="E899" i="1"/>
  <c r="E2203" i="1"/>
  <c r="E897" i="1"/>
  <c r="E3163" i="1"/>
  <c r="E2034" i="1"/>
  <c r="E2332" i="1"/>
  <c r="E2871" i="1"/>
  <c r="E1372" i="1"/>
  <c r="E3315" i="1"/>
  <c r="E2747" i="1"/>
  <c r="E3245" i="1"/>
  <c r="E3023" i="1"/>
  <c r="E3348" i="1"/>
  <c r="E3246" i="1"/>
  <c r="E2873" i="1"/>
  <c r="E3063" i="1"/>
  <c r="E2110" i="1"/>
  <c r="E2903" i="1"/>
  <c r="E1322" i="1"/>
  <c r="E2514" i="1"/>
  <c r="E744" i="1"/>
  <c r="E2746" i="1"/>
  <c r="E1932" i="1"/>
  <c r="E922" i="1"/>
  <c r="E72" i="1"/>
  <c r="E1570" i="1"/>
  <c r="E2512" i="1"/>
  <c r="E1026" i="1"/>
  <c r="E921" i="1"/>
  <c r="E2326" i="1"/>
  <c r="E2029" i="1"/>
  <c r="E256" i="1"/>
  <c r="E2232" i="1"/>
  <c r="E1274" i="1"/>
  <c r="E1202" i="1"/>
  <c r="E2957" i="1"/>
  <c r="E187" i="1"/>
  <c r="E789" i="1"/>
  <c r="E1471" i="1"/>
  <c r="E2682" i="1"/>
  <c r="E2446" i="1"/>
  <c r="E279" i="1"/>
  <c r="E576" i="1"/>
  <c r="E1055" i="1"/>
  <c r="E957" i="1"/>
  <c r="E2474" i="1"/>
  <c r="E814" i="1"/>
  <c r="E128" i="1"/>
  <c r="E1995" i="1"/>
  <c r="E456" i="1"/>
  <c r="E82" i="1"/>
  <c r="E1141" i="1"/>
  <c r="E2392" i="1"/>
  <c r="E3093" i="1"/>
  <c r="E842" i="1"/>
  <c r="E11" i="1"/>
  <c r="E1072" i="1"/>
  <c r="E65" i="1"/>
  <c r="E126" i="1"/>
  <c r="E2393" i="1"/>
  <c r="E595" i="1"/>
  <c r="E2984" i="1"/>
  <c r="E441" i="1"/>
  <c r="E1589" i="1"/>
  <c r="E1160" i="1"/>
  <c r="E3363" i="1"/>
  <c r="E3003" i="1"/>
  <c r="E2848" i="1"/>
  <c r="E3176" i="1"/>
  <c r="E1549" i="1"/>
  <c r="E3142" i="1"/>
  <c r="E1250" i="1"/>
  <c r="E1986" i="1"/>
  <c r="E832" i="1"/>
  <c r="E555" i="1"/>
  <c r="E1542" i="1"/>
  <c r="E2176" i="1"/>
  <c r="E464" i="1"/>
  <c r="E534" i="1"/>
  <c r="E3020" i="1"/>
  <c r="E2807" i="1"/>
  <c r="E2632" i="1"/>
  <c r="E795" i="1"/>
  <c r="E2744" i="1"/>
  <c r="E1163" i="1"/>
  <c r="E393" i="1"/>
  <c r="E1669" i="1"/>
  <c r="E692" i="1"/>
  <c r="E334" i="1"/>
  <c r="E2832" i="1"/>
  <c r="E2444" i="1"/>
  <c r="E917" i="1"/>
  <c r="E2358" i="1"/>
  <c r="E233" i="1"/>
  <c r="E2139" i="1"/>
  <c r="E2677" i="1"/>
  <c r="E3118" i="1"/>
  <c r="E450" i="1"/>
  <c r="E3214" i="1"/>
  <c r="E1591" i="1"/>
  <c r="E2658" i="1"/>
  <c r="E2805" i="1"/>
  <c r="E3059" i="1"/>
  <c r="E3179" i="1"/>
  <c r="E2096" i="1"/>
  <c r="E2894" i="1"/>
  <c r="E916" i="1"/>
  <c r="E1502" i="1"/>
  <c r="E2055" i="1"/>
  <c r="E1328" i="1"/>
  <c r="E1139" i="1"/>
  <c r="E1639" i="1"/>
  <c r="E1192" i="1"/>
  <c r="E3340" i="1"/>
  <c r="E2019" i="1"/>
  <c r="E1667" i="1"/>
  <c r="E3051" i="1"/>
  <c r="E3050" i="1"/>
  <c r="E3052" i="1"/>
  <c r="E3049" i="1"/>
  <c r="E1821" i="1"/>
  <c r="E413" i="1"/>
  <c r="E2729" i="1"/>
  <c r="E524" i="1"/>
  <c r="E2252" i="1"/>
  <c r="E320" i="1"/>
  <c r="E707" i="1"/>
  <c r="E1559" i="1"/>
  <c r="E626" i="1"/>
  <c r="E3085" i="1"/>
  <c r="E1587" i="1"/>
  <c r="E2437" i="1"/>
  <c r="E1360" i="1"/>
  <c r="E474" i="1"/>
  <c r="E2133" i="1"/>
  <c r="E763" i="1"/>
  <c r="E1424" i="1"/>
  <c r="E337" i="1"/>
  <c r="E197" i="1"/>
  <c r="E1801" i="1"/>
  <c r="E1229" i="1"/>
  <c r="E3132" i="1"/>
  <c r="E471" i="1"/>
  <c r="E273" i="1"/>
  <c r="E2818" i="1"/>
  <c r="E1358" i="1"/>
  <c r="E2348" i="1"/>
  <c r="E1518" i="1"/>
  <c r="E1187" i="1"/>
  <c r="E2972" i="1"/>
  <c r="E2130" i="1"/>
  <c r="E2491" i="1"/>
  <c r="E137" i="1"/>
  <c r="E196" i="1"/>
  <c r="E2189" i="1"/>
  <c r="E2622" i="1"/>
  <c r="E3131" i="1"/>
  <c r="E406" i="1"/>
  <c r="E1767" i="1"/>
  <c r="E2852" i="1"/>
  <c r="E2381" i="1"/>
  <c r="E3305" i="1"/>
  <c r="E2046" i="1"/>
  <c r="E943" i="1"/>
  <c r="E1948" i="1"/>
  <c r="E1352" i="1"/>
  <c r="E2689" i="1"/>
  <c r="E2948" i="1"/>
  <c r="E1422" i="1"/>
  <c r="E1949" i="1"/>
  <c r="E1845" i="1"/>
  <c r="E2427" i="1"/>
  <c r="E669" i="1"/>
  <c r="E1264" i="1"/>
  <c r="E989" i="1"/>
  <c r="E2243" i="1"/>
  <c r="E806" i="1"/>
  <c r="E1738" i="1"/>
  <c r="E3077" i="1"/>
  <c r="E990" i="1"/>
  <c r="E1584" i="1"/>
  <c r="E1447" i="1"/>
  <c r="E1261" i="1"/>
  <c r="E214" i="1"/>
  <c r="E807" i="1"/>
  <c r="E939" i="1"/>
  <c r="E2946" i="1"/>
  <c r="E2280" i="1"/>
  <c r="E2151" i="1"/>
  <c r="E1765" i="1"/>
  <c r="E379" i="1"/>
  <c r="E2531" i="1"/>
  <c r="E3108" i="1"/>
  <c r="E2344" i="1"/>
  <c r="E2794" i="1"/>
  <c r="E938" i="1"/>
  <c r="E2490" i="1"/>
  <c r="E1285" i="1"/>
  <c r="E1886" i="1"/>
  <c r="E2812" i="1"/>
  <c r="E968" i="1"/>
  <c r="E1972" i="1"/>
  <c r="E3103" i="1"/>
  <c r="E73" i="1"/>
  <c r="E1413" i="1"/>
  <c r="E1062" i="1"/>
  <c r="E2486" i="1"/>
  <c r="E2573" i="1"/>
  <c r="E2838" i="1"/>
  <c r="E2040" i="1"/>
  <c r="E1604" i="1"/>
  <c r="E490" i="1"/>
  <c r="E935" i="1"/>
  <c r="E558" i="1"/>
  <c r="E2485" i="1"/>
  <c r="E151" i="1"/>
  <c r="E2571" i="1"/>
  <c r="E618" i="1"/>
  <c r="E2708" i="1"/>
  <c r="E653" i="1"/>
  <c r="E1061" i="1"/>
  <c r="E2964" i="1"/>
  <c r="E1629" i="1"/>
  <c r="E2337" i="1"/>
  <c r="E2605" i="1"/>
  <c r="E2836" i="1"/>
  <c r="E2637" i="1"/>
  <c r="E425" i="1"/>
  <c r="E1377" i="1"/>
  <c r="E1938" i="1"/>
  <c r="E2003" i="1"/>
  <c r="E2912" i="1"/>
  <c r="E932" i="1"/>
  <c r="E3376" i="1"/>
  <c r="E2563" i="1"/>
  <c r="E1376" i="1"/>
  <c r="E1477" i="1"/>
  <c r="E2075" i="1"/>
  <c r="E8" i="1"/>
  <c r="E2268" i="1"/>
  <c r="E374" i="1"/>
  <c r="E2561" i="1"/>
  <c r="E1336" i="1"/>
  <c r="E2147" i="1"/>
  <c r="E1147" i="1"/>
  <c r="E865" i="1"/>
  <c r="E825" i="1"/>
  <c r="E1907" i="1"/>
  <c r="E722" i="1"/>
  <c r="E120" i="1"/>
  <c r="E2000" i="1"/>
  <c r="E1599" i="1"/>
  <c r="E1872" i="1"/>
  <c r="E3290" i="1"/>
  <c r="E2906" i="1"/>
  <c r="E2904" i="1"/>
  <c r="E1724" i="1"/>
  <c r="E1933" i="1"/>
  <c r="E1815" i="1"/>
  <c r="E1399" i="1"/>
  <c r="E2872" i="1"/>
  <c r="E1998" i="1"/>
  <c r="E1241" i="1"/>
  <c r="E32" i="1"/>
  <c r="E2599" i="1"/>
  <c r="E3191" i="1"/>
  <c r="E2201" i="1"/>
  <c r="E2166" i="1"/>
  <c r="E1534" i="1"/>
  <c r="E1017" i="1"/>
  <c r="E1297" i="1"/>
  <c r="E2142" i="1"/>
  <c r="E2869" i="1"/>
  <c r="E19" i="1"/>
  <c r="E1834" i="1"/>
  <c r="E1057" i="1"/>
  <c r="E718" i="1"/>
  <c r="E458" i="1"/>
  <c r="E2550" i="1"/>
  <c r="E2549" i="1"/>
  <c r="E14" i="1"/>
  <c r="E2868" i="1"/>
  <c r="E2445" i="1"/>
  <c r="E2823" i="1"/>
  <c r="E2263" i="1"/>
  <c r="E511" i="1"/>
  <c r="E452" i="1"/>
  <c r="E295" i="1"/>
  <c r="E263" i="1"/>
  <c r="E1864" i="1"/>
  <c r="E1470" i="1"/>
  <c r="E2628" i="1"/>
  <c r="E2986" i="1"/>
  <c r="E887" i="1"/>
  <c r="E389" i="1"/>
  <c r="E262" i="1"/>
  <c r="E3146" i="1"/>
  <c r="E2506" i="1"/>
  <c r="E1927" i="1"/>
  <c r="E180" i="1"/>
  <c r="E388" i="1"/>
  <c r="E2899" i="1"/>
  <c r="E2681" i="1"/>
  <c r="E2138" i="1"/>
  <c r="E1272" i="1"/>
  <c r="E3116" i="1"/>
  <c r="E787" i="1"/>
  <c r="E2291" i="1"/>
  <c r="E1390" i="1"/>
  <c r="E860" i="1"/>
  <c r="E2921" i="1"/>
  <c r="E1691" i="1"/>
  <c r="E3008" i="1"/>
  <c r="E878" i="1"/>
  <c r="E948" i="1"/>
  <c r="E686" i="1"/>
  <c r="E3279" i="1"/>
  <c r="E2282" i="1"/>
  <c r="E2920" i="1"/>
  <c r="E3070" i="1"/>
  <c r="E3255" i="1"/>
  <c r="E1541" i="1"/>
  <c r="E2638" i="1"/>
  <c r="E3293" i="1"/>
  <c r="E1298" i="1"/>
  <c r="E2108" i="1"/>
  <c r="E237" i="1"/>
  <c r="E2362" i="1"/>
  <c r="E1904" i="1"/>
  <c r="E2507" i="1"/>
  <c r="E2866" i="1"/>
  <c r="E1296" i="1"/>
  <c r="E3346" i="1"/>
  <c r="E2140" i="1"/>
  <c r="E1863" i="1"/>
  <c r="E322" i="1"/>
  <c r="E1899" i="1"/>
  <c r="E504" i="1"/>
  <c r="E1273" i="1"/>
  <c r="E739" i="1"/>
  <c r="E1563" i="1"/>
  <c r="E2196" i="1"/>
  <c r="E3312" i="1"/>
  <c r="E1641" i="1"/>
  <c r="E1391" i="1"/>
  <c r="E3272" i="1"/>
  <c r="E2680" i="1"/>
  <c r="E1668" i="1"/>
  <c r="E353" i="1"/>
  <c r="E2500" i="1"/>
  <c r="E1898" i="1"/>
  <c r="E2734" i="1"/>
  <c r="E277" i="1"/>
  <c r="E2679" i="1"/>
  <c r="E217" i="1"/>
  <c r="E45" i="1"/>
  <c r="E2094" i="1"/>
  <c r="E2727" i="1"/>
  <c r="E1361" i="1"/>
  <c r="E1327" i="1"/>
  <c r="E759" i="1"/>
  <c r="E409" i="1"/>
  <c r="E951" i="1"/>
  <c r="E1317" i="1"/>
  <c r="E2053" i="1"/>
  <c r="E1891" i="1"/>
  <c r="E995" i="1"/>
  <c r="E835" i="1"/>
  <c r="E2625" i="1"/>
  <c r="E1717" i="1"/>
  <c r="E950" i="1"/>
  <c r="E1191" i="1"/>
  <c r="E1954" i="1"/>
  <c r="E1137" i="1"/>
  <c r="E1190" i="1"/>
  <c r="E604" i="1"/>
  <c r="E42" i="1"/>
  <c r="E1726" i="1"/>
  <c r="E3211" i="1"/>
  <c r="E3271" i="1"/>
  <c r="E2249" i="1"/>
  <c r="E3268" i="1"/>
  <c r="E780" i="1"/>
  <c r="E2652" i="1"/>
  <c r="E2690" i="1"/>
  <c r="E1357" i="1"/>
  <c r="E1496" i="1"/>
  <c r="E1923" i="1"/>
  <c r="E3233" i="1"/>
  <c r="E2051" i="1"/>
  <c r="E2537" i="1"/>
  <c r="E3079" i="1"/>
  <c r="E291" i="1"/>
  <c r="E1715" i="1"/>
  <c r="E2461" i="1"/>
  <c r="E1725" i="1"/>
  <c r="E434" i="1"/>
  <c r="E975" i="1"/>
  <c r="E2089" i="1"/>
  <c r="E1554" i="1"/>
  <c r="E2422" i="1"/>
  <c r="E2619" i="1"/>
  <c r="E2488" i="1"/>
  <c r="E2011" i="1"/>
  <c r="E1946" i="1"/>
  <c r="E2279" i="1"/>
  <c r="E1180" i="1"/>
  <c r="E195" i="1"/>
  <c r="E1347" i="1"/>
  <c r="E1220" i="1"/>
  <c r="E654" i="1"/>
  <c r="E1796" i="1"/>
  <c r="E1263" i="1"/>
  <c r="E317" i="1"/>
  <c r="E167" i="1"/>
  <c r="E520" i="1"/>
  <c r="E97" i="1"/>
  <c r="E165" i="1"/>
  <c r="E2459" i="1"/>
  <c r="E1041" i="1"/>
  <c r="E2577" i="1"/>
  <c r="E2241" i="1"/>
  <c r="E1155" i="1"/>
  <c r="E1808" i="1"/>
  <c r="E2122" i="1"/>
  <c r="E3277" i="1"/>
  <c r="E1760" i="1"/>
  <c r="E1089" i="1"/>
  <c r="E2123" i="1"/>
  <c r="E2487" i="1"/>
  <c r="E164" i="1"/>
  <c r="E2575" i="1"/>
  <c r="E325" i="1"/>
  <c r="E2340" i="1"/>
  <c r="E2918" i="1"/>
  <c r="E762" i="1"/>
  <c r="E2714" i="1"/>
  <c r="E2213" i="1"/>
  <c r="E620" i="1"/>
  <c r="E427" i="1"/>
  <c r="E1037" i="1"/>
  <c r="E1086" i="1"/>
  <c r="E1036" i="1"/>
  <c r="E1123" i="1"/>
  <c r="E3256" i="1"/>
  <c r="E749" i="1"/>
  <c r="E3171" i="1"/>
  <c r="E2238" i="1"/>
  <c r="E2566" i="1"/>
  <c r="E2239" i="1"/>
  <c r="E213" i="1"/>
  <c r="E2607" i="1"/>
  <c r="E3028" i="1"/>
  <c r="E3101" i="1"/>
  <c r="E2078" i="1"/>
  <c r="E1483" i="1"/>
  <c r="E1117" i="1"/>
  <c r="E3377" i="1"/>
  <c r="E572" i="1"/>
  <c r="E2995" i="1"/>
  <c r="E1085" i="1"/>
  <c r="E2521" i="1"/>
  <c r="E848" i="1"/>
  <c r="E1759" i="1"/>
  <c r="E1437" i="1"/>
  <c r="E2206" i="1"/>
  <c r="E1212" i="1"/>
  <c r="E3320" i="1"/>
  <c r="E2317" i="1"/>
  <c r="E829" i="1"/>
  <c r="E2004" i="1"/>
  <c r="E2204" i="1"/>
  <c r="E2703" i="1"/>
  <c r="E2518" i="1"/>
  <c r="E2997" i="1"/>
  <c r="E2480" i="1"/>
  <c r="E1817" i="1"/>
  <c r="E2750" i="1"/>
  <c r="E695" i="1"/>
  <c r="E616" i="1"/>
  <c r="E1407" i="1"/>
  <c r="E2113" i="1"/>
  <c r="E822" i="1"/>
  <c r="E2266" i="1"/>
  <c r="E420" i="1"/>
  <c r="E2033" i="1"/>
  <c r="E210" i="1"/>
  <c r="E2267" i="1"/>
  <c r="E2698" i="1"/>
  <c r="E1145" i="1"/>
  <c r="E2516" i="1"/>
  <c r="E1370" i="1"/>
  <c r="E183" i="1"/>
  <c r="E3351" i="1"/>
  <c r="E2202" i="1"/>
  <c r="E485" i="1"/>
  <c r="E3021" i="1"/>
  <c r="E1082" i="1"/>
  <c r="E2297" i="1"/>
  <c r="E447" i="1"/>
  <c r="E720" i="1"/>
  <c r="E1704" i="1"/>
  <c r="E3287" i="1"/>
  <c r="E635" i="1"/>
  <c r="E1170" i="1"/>
  <c r="E769" i="1"/>
  <c r="E3018" i="1"/>
  <c r="E1569" i="1"/>
  <c r="E845" i="1"/>
  <c r="E819" i="1"/>
  <c r="E818" i="1"/>
  <c r="E1931" i="1"/>
  <c r="E1627" i="1"/>
  <c r="E220" i="1"/>
  <c r="E3283" i="1"/>
  <c r="E1568" i="1"/>
  <c r="E177" i="1"/>
  <c r="E742" i="1"/>
  <c r="E1321" i="1"/>
  <c r="E453" i="1"/>
  <c r="E1803" i="1"/>
  <c r="E716" i="1"/>
  <c r="E2199" i="1"/>
  <c r="E1320" i="1"/>
  <c r="E1201" i="1"/>
  <c r="E713" i="1"/>
  <c r="E1397" i="1"/>
  <c r="E3096" i="1"/>
  <c r="E2163" i="1"/>
  <c r="E1776" i="1"/>
  <c r="E1833" i="1"/>
  <c r="E160" i="1"/>
  <c r="E147" i="1"/>
  <c r="E2026" i="1"/>
  <c r="E1728" i="1"/>
  <c r="E1930" i="1"/>
  <c r="E343" i="1"/>
  <c r="E48" i="1"/>
  <c r="E1642" i="1"/>
  <c r="E2295" i="1"/>
  <c r="E1111" i="1"/>
  <c r="E1994" i="1"/>
  <c r="E1928" i="1"/>
  <c r="E1903" i="1"/>
  <c r="E1926" i="1"/>
  <c r="E3343" i="1"/>
  <c r="E234" i="1"/>
  <c r="E947" i="1"/>
  <c r="E1855" i="1"/>
  <c r="E2251" i="1"/>
  <c r="E603" i="1"/>
  <c r="E1661" i="1"/>
  <c r="E909" i="1"/>
  <c r="E970" i="1"/>
  <c r="E2813" i="1"/>
  <c r="E2010" i="1"/>
  <c r="E1090" i="1"/>
  <c r="E2811" i="1"/>
  <c r="E1034" i="1"/>
  <c r="E133" i="1"/>
  <c r="E867" i="1"/>
  <c r="E2038" i="1"/>
  <c r="E2269" i="1"/>
  <c r="E486" i="1"/>
  <c r="E2449" i="1"/>
  <c r="E2365" i="1"/>
  <c r="E2936" i="1"/>
  <c r="E2551" i="1"/>
  <c r="E2296" i="1"/>
  <c r="E457" i="1"/>
  <c r="E1365" i="1"/>
  <c r="E2777" i="1"/>
  <c r="E1504" i="1"/>
  <c r="E2354" i="1"/>
  <c r="E2018" i="1"/>
  <c r="E1719" i="1"/>
  <c r="E628" i="1"/>
  <c r="E2313" i="1"/>
  <c r="E3372" i="1"/>
  <c r="E1311" i="1"/>
  <c r="E2773" i="1"/>
  <c r="E764" i="1"/>
  <c r="E254" i="1"/>
  <c r="E112" i="1"/>
  <c r="E2822" i="1"/>
  <c r="E1021" i="1"/>
  <c r="E3238" i="1"/>
  <c r="E2158" i="1"/>
  <c r="E246" i="1"/>
  <c r="E1234" i="1"/>
  <c r="E2828" i="1"/>
  <c r="E608" i="1"/>
  <c r="E708" i="1"/>
  <c r="E143" i="1"/>
  <c r="E1292" i="1"/>
  <c r="E2316" i="1"/>
  <c r="E79" i="1"/>
  <c r="E527" i="1"/>
  <c r="E689" i="1"/>
  <c r="E736" i="1"/>
  <c r="E1053" i="1"/>
  <c r="E706" i="1"/>
  <c r="E1231" i="1"/>
  <c r="E2016" i="1"/>
  <c r="E978" i="1"/>
  <c r="E1193" i="1"/>
  <c r="E77" i="1"/>
  <c r="E1665" i="1"/>
  <c r="E3152" i="1"/>
  <c r="E993" i="1"/>
  <c r="E1189" i="1"/>
  <c r="E338" i="1"/>
  <c r="E2820" i="1"/>
  <c r="E1102" i="1"/>
  <c r="E382" i="1"/>
  <c r="E2194" i="1"/>
  <c r="E2433" i="1"/>
  <c r="E138" i="1"/>
  <c r="E1979" i="1"/>
  <c r="E2092" i="1"/>
  <c r="E2191" i="1"/>
  <c r="E230" i="1"/>
  <c r="E561" i="1"/>
  <c r="E472" i="1"/>
  <c r="E2465" i="1"/>
  <c r="E1455" i="1"/>
  <c r="E1634" i="1"/>
  <c r="E522" i="1"/>
  <c r="E779" i="1"/>
  <c r="E912" i="1"/>
  <c r="E2888" i="1"/>
  <c r="E1614" i="1"/>
  <c r="E1226" i="1"/>
  <c r="E271" i="1"/>
  <c r="E1046" i="1"/>
  <c r="E3205" i="1"/>
  <c r="E1157" i="1"/>
  <c r="E1325" i="1"/>
  <c r="E601" i="1"/>
  <c r="E1586" i="1"/>
  <c r="E1349" i="1"/>
  <c r="E2013" i="1"/>
  <c r="E2245" i="1"/>
  <c r="E1134" i="1"/>
  <c r="E3385" i="1"/>
  <c r="E2308" i="1"/>
  <c r="E124" i="1"/>
  <c r="E2012" i="1"/>
  <c r="E347" i="1"/>
  <c r="E2671" i="1"/>
  <c r="E1921" i="1"/>
  <c r="E1613" i="1"/>
  <c r="E988" i="1"/>
  <c r="E1741" i="1"/>
  <c r="E2846" i="1"/>
  <c r="E1745" i="1"/>
  <c r="E1350" i="1"/>
  <c r="E1183" i="1"/>
  <c r="E2088" i="1"/>
  <c r="E3332" i="1"/>
  <c r="E1065" i="1"/>
  <c r="E3036" i="1"/>
  <c r="E2420" i="1"/>
  <c r="E1974" i="1"/>
  <c r="E1632" i="1"/>
  <c r="E2219" i="1"/>
  <c r="E1418" i="1"/>
  <c r="E3302" i="1"/>
  <c r="E2183" i="1"/>
  <c r="E2281" i="1"/>
  <c r="E1581" i="1"/>
  <c r="E1315" i="1"/>
  <c r="E642" i="1"/>
  <c r="E905" i="1"/>
  <c r="E1605" i="1"/>
  <c r="E2791" i="1"/>
  <c r="E3173" i="1"/>
  <c r="E701" i="1"/>
  <c r="E679" i="1"/>
  <c r="E1818" i="1"/>
  <c r="E2212" i="1"/>
  <c r="E1708" i="1"/>
  <c r="E2081" i="1"/>
  <c r="E1878" i="1"/>
  <c r="E2274" i="1"/>
  <c r="E2639" i="1"/>
  <c r="E467" i="1"/>
  <c r="E1910" i="1"/>
  <c r="E745" i="1"/>
  <c r="E1602" i="1"/>
  <c r="E3065" i="1"/>
  <c r="E2209" i="1"/>
  <c r="E2410" i="1"/>
  <c r="E2753" i="1"/>
  <c r="E1249" i="1"/>
  <c r="E423" i="1"/>
  <c r="E1175" i="1"/>
  <c r="E1512" i="1"/>
  <c r="E3223" i="1"/>
  <c r="E1032" i="1"/>
  <c r="E1876" i="1"/>
  <c r="E1675" i="1"/>
  <c r="E931" i="1"/>
  <c r="E1963" i="1"/>
  <c r="E2602" i="1"/>
  <c r="E965" i="1"/>
  <c r="E2407" i="1"/>
  <c r="E3356" i="1"/>
  <c r="E1465" i="1"/>
  <c r="E3297" i="1"/>
  <c r="E2909" i="1"/>
  <c r="E827" i="1"/>
  <c r="E2559" i="1"/>
  <c r="E828" i="1"/>
  <c r="E2907" i="1"/>
  <c r="E2452" i="1"/>
  <c r="E698" i="1"/>
  <c r="E615" i="1"/>
  <c r="E3295" i="1"/>
  <c r="E772" i="1"/>
  <c r="E2555" i="1"/>
  <c r="E265" i="1"/>
  <c r="E51" i="1"/>
  <c r="E52" i="1"/>
  <c r="E161" i="1"/>
  <c r="E2145" i="1"/>
  <c r="E313" i="1"/>
  <c r="E3249" i="1"/>
  <c r="E565" i="1"/>
  <c r="E2902" i="1"/>
  <c r="E2167" i="1"/>
  <c r="E2870" i="1"/>
  <c r="E460" i="1"/>
  <c r="E394" i="1"/>
  <c r="E638" i="1"/>
  <c r="E1335" i="1"/>
  <c r="E2066" i="1"/>
  <c r="E1777" i="1"/>
  <c r="E3062" i="1"/>
  <c r="E2662" i="1"/>
  <c r="E1027" i="1"/>
  <c r="E666" i="1"/>
  <c r="E1462" i="1"/>
  <c r="E648" i="1"/>
  <c r="E2448" i="1"/>
  <c r="E3288" i="1"/>
  <c r="E2030" i="1"/>
  <c r="E395" i="1"/>
  <c r="E2552" i="1"/>
  <c r="E2780" i="1"/>
  <c r="E791" i="1"/>
  <c r="E1824" i="1"/>
  <c r="E3276" i="1"/>
  <c r="E444" i="1"/>
  <c r="E1077" i="1"/>
  <c r="E920" i="1"/>
  <c r="E1695" i="1"/>
  <c r="E1142" i="1"/>
  <c r="E2834" i="1"/>
  <c r="E2510" i="1"/>
  <c r="E1024" i="1"/>
  <c r="E1644" i="1"/>
  <c r="E69" i="1"/>
  <c r="E1167" i="1"/>
  <c r="E552" i="1"/>
  <c r="E714" i="1"/>
  <c r="E2103" i="1"/>
  <c r="E647" i="1"/>
  <c r="E2741" i="1"/>
  <c r="E1531" i="1"/>
  <c r="E2778" i="1"/>
  <c r="E2442" i="1"/>
  <c r="E13" i="1"/>
  <c r="E159" i="1"/>
  <c r="E1832" i="1"/>
  <c r="E2829" i="1"/>
  <c r="E5" i="1"/>
  <c r="E2991" i="1"/>
  <c r="E1831" i="1"/>
  <c r="E740" i="1"/>
  <c r="E2100" i="1"/>
  <c r="E2593" i="1"/>
  <c r="E3342" i="1"/>
  <c r="E1564" i="1"/>
  <c r="E760" i="1"/>
  <c r="E110" i="1"/>
  <c r="E2505" i="1"/>
  <c r="E1195" i="1"/>
  <c r="E811" i="1"/>
  <c r="E2436" i="1"/>
  <c r="E1524" i="1"/>
  <c r="E2250" i="1"/>
  <c r="E2255" i="1"/>
  <c r="E2493" i="1"/>
  <c r="E3149" i="1"/>
  <c r="E2539" i="1"/>
  <c r="E2305" i="1"/>
  <c r="E1551" i="1"/>
  <c r="E969" i="1"/>
  <c r="E1515" i="1"/>
  <c r="E1306" i="1"/>
  <c r="E1790" i="1"/>
  <c r="E1881" i="1"/>
  <c r="E682" i="1"/>
  <c r="E2616" i="1"/>
  <c r="E3175" i="1"/>
  <c r="E3226" i="1"/>
  <c r="E985" i="1"/>
  <c r="E2965" i="1"/>
  <c r="E3225" i="1"/>
  <c r="E2408" i="1"/>
  <c r="E1780" i="1"/>
  <c r="E962" i="1"/>
  <c r="E131" i="1"/>
  <c r="E2874" i="1"/>
  <c r="E1277" i="1"/>
  <c r="E1334" i="1"/>
  <c r="E1276" i="1"/>
  <c r="E512" i="1"/>
  <c r="E816" i="1"/>
  <c r="E354" i="1"/>
  <c r="E590" i="1"/>
  <c r="E3178" i="1"/>
  <c r="E3359" i="1"/>
  <c r="E2124" i="1"/>
  <c r="E497" i="1"/>
  <c r="E2044" i="1"/>
  <c r="E2579" i="1"/>
  <c r="E2830" i="1"/>
  <c r="E2757" i="1"/>
  <c r="E1443" i="1"/>
  <c r="E1652" i="1"/>
  <c r="E3260" i="1"/>
  <c r="E2526" i="1"/>
  <c r="E2300" i="1"/>
  <c r="E1837" i="1"/>
  <c r="E3354" i="1"/>
  <c r="E2234" i="1"/>
  <c r="E1598" i="1"/>
  <c r="E1869" i="1"/>
  <c r="E2398" i="1"/>
  <c r="E2956" i="1"/>
  <c r="E179" i="1"/>
  <c r="E311" i="1"/>
  <c r="E2738" i="1"/>
  <c r="E2831" i="1"/>
  <c r="E2355" i="1"/>
  <c r="E2502" i="1"/>
  <c r="E365" i="1"/>
  <c r="E1754" i="1"/>
  <c r="E169" i="1"/>
  <c r="E2227" i="1"/>
  <c r="E506" i="1"/>
  <c r="E1773" i="1"/>
  <c r="E310" i="1"/>
  <c r="E2390" i="1"/>
  <c r="E710" i="1"/>
  <c r="E1772" i="1"/>
  <c r="E1319" i="1"/>
  <c r="E2898" i="1"/>
  <c r="E1828" i="1"/>
  <c r="E1108" i="1"/>
  <c r="E505" i="1"/>
  <c r="E366" i="1"/>
  <c r="E1469" i="1"/>
  <c r="E1721" i="1"/>
  <c r="E839" i="1"/>
  <c r="E1198" i="1"/>
  <c r="E881" i="1"/>
  <c r="E384" i="1"/>
  <c r="E1901" i="1"/>
  <c r="E1109" i="1"/>
  <c r="E2260" i="1"/>
  <c r="E1199" i="1"/>
  <c r="E2391" i="1"/>
  <c r="E3216" i="1"/>
  <c r="E1982" i="1"/>
  <c r="E999" i="1"/>
  <c r="E385" i="1"/>
  <c r="E953" i="1"/>
  <c r="E1236" i="1"/>
  <c r="E2496" i="1"/>
  <c r="E1989" i="1"/>
  <c r="E1022" i="1"/>
  <c r="E2977" i="1"/>
  <c r="E1827" i="1"/>
  <c r="E564" i="1"/>
  <c r="E92" i="1"/>
  <c r="E1329" i="1"/>
  <c r="E3215" i="1"/>
  <c r="E1900" i="1"/>
  <c r="E451" i="1"/>
  <c r="E3185" i="1"/>
  <c r="E1565" i="1"/>
  <c r="E1197" i="1"/>
  <c r="E630" i="1"/>
  <c r="E2775" i="1"/>
  <c r="E1722" i="1"/>
  <c r="E788" i="1"/>
  <c r="E341" i="1"/>
  <c r="E954" i="1"/>
  <c r="E2928" i="1"/>
  <c r="E1720" i="1"/>
  <c r="E2684" i="1"/>
  <c r="E3186" i="1"/>
  <c r="AD46" i="2"/>
  <c r="AM24" i="2" l="1"/>
  <c r="AN24" i="2"/>
  <c r="AO24" i="2"/>
  <c r="AM25" i="2"/>
  <c r="AN25" i="2"/>
  <c r="AO25" i="2"/>
  <c r="AM26" i="2"/>
  <c r="AN26" i="2"/>
  <c r="AO26" i="2"/>
  <c r="AM27" i="2"/>
  <c r="AN27" i="2"/>
  <c r="AO27" i="2"/>
  <c r="AM28" i="2"/>
  <c r="AN28" i="2"/>
  <c r="AO28" i="2"/>
  <c r="AM29" i="2"/>
  <c r="AN29" i="2"/>
  <c r="AO29" i="2"/>
  <c r="AM30" i="2"/>
  <c r="AN30" i="2"/>
  <c r="AO30" i="2"/>
  <c r="AM31" i="2"/>
  <c r="AN31" i="2"/>
  <c r="AO31" i="2"/>
  <c r="AM32" i="2"/>
  <c r="AN32" i="2"/>
  <c r="AO32" i="2"/>
  <c r="AM33" i="2"/>
  <c r="AN33" i="2"/>
  <c r="AO33" i="2"/>
  <c r="AM34" i="2"/>
  <c r="AN34" i="2"/>
  <c r="AO34" i="2"/>
  <c r="AM35" i="2"/>
  <c r="AN35" i="2"/>
  <c r="AO35" i="2"/>
  <c r="AM36" i="2"/>
  <c r="AN36" i="2"/>
  <c r="AO36" i="2"/>
  <c r="AM37" i="2"/>
  <c r="AN37" i="2"/>
  <c r="AO37" i="2"/>
  <c r="AM38" i="2"/>
  <c r="AN38" i="2"/>
  <c r="AO38" i="2"/>
  <c r="AM39" i="2"/>
  <c r="AN39" i="2"/>
  <c r="AO39" i="2"/>
  <c r="AM40" i="2"/>
  <c r="AN40" i="2"/>
  <c r="AO40" i="2"/>
  <c r="AM41" i="2"/>
  <c r="AN41" i="2"/>
  <c r="AO41" i="2"/>
  <c r="AM42" i="2"/>
  <c r="AN42" i="2"/>
  <c r="AO42" i="2"/>
  <c r="AM43" i="2"/>
  <c r="AN43" i="2"/>
  <c r="AO43" i="2"/>
  <c r="AM44" i="2"/>
  <c r="AN44" i="2"/>
  <c r="AO44" i="2"/>
  <c r="AM45" i="2"/>
  <c r="AN45" i="2"/>
  <c r="AO45" i="2"/>
  <c r="AM46" i="2"/>
  <c r="AN46" i="2"/>
  <c r="AO46" i="2"/>
  <c r="AG24" i="2"/>
  <c r="AH24" i="2"/>
  <c r="AI24" i="2"/>
  <c r="AG25" i="2"/>
  <c r="AH25" i="2"/>
  <c r="AI25" i="2"/>
  <c r="AG26" i="2"/>
  <c r="AH26" i="2"/>
  <c r="AI26" i="2"/>
  <c r="AG27" i="2"/>
  <c r="AH27" i="2"/>
  <c r="AI27" i="2"/>
  <c r="AG28" i="2"/>
  <c r="AH28" i="2"/>
  <c r="AI28" i="2"/>
  <c r="AG29" i="2"/>
  <c r="AH29" i="2"/>
  <c r="AI29" i="2"/>
  <c r="AG30" i="2"/>
  <c r="AH30" i="2"/>
  <c r="AI30" i="2"/>
  <c r="AG31" i="2"/>
  <c r="AH31" i="2"/>
  <c r="AI31" i="2"/>
  <c r="AG32" i="2"/>
  <c r="AH32" i="2"/>
  <c r="AI32" i="2"/>
  <c r="AG33" i="2"/>
  <c r="AH33" i="2"/>
  <c r="AI33" i="2"/>
  <c r="AG34" i="2"/>
  <c r="AH34" i="2"/>
  <c r="AI34" i="2"/>
  <c r="AG35" i="2"/>
  <c r="AH35" i="2"/>
  <c r="AI35" i="2"/>
  <c r="AG36" i="2"/>
  <c r="AH36" i="2"/>
  <c r="AI36" i="2"/>
  <c r="AG37" i="2"/>
  <c r="AH37" i="2"/>
  <c r="AI37" i="2"/>
  <c r="AG38" i="2"/>
  <c r="AH38" i="2"/>
  <c r="AI38" i="2"/>
  <c r="AG39" i="2"/>
  <c r="AH39" i="2"/>
  <c r="AI39" i="2"/>
  <c r="AG40" i="2"/>
  <c r="AH40" i="2"/>
  <c r="AI40" i="2"/>
  <c r="AG41" i="2"/>
  <c r="AH41" i="2"/>
  <c r="AI41" i="2"/>
  <c r="AG42" i="2"/>
  <c r="AH42" i="2"/>
  <c r="AI42" i="2"/>
  <c r="AG43" i="2"/>
  <c r="AH43" i="2"/>
  <c r="AI43" i="2"/>
  <c r="AG44" i="2"/>
  <c r="AH44" i="2"/>
  <c r="AI44" i="2"/>
  <c r="AG45" i="2"/>
  <c r="AH45" i="2"/>
  <c r="AI45" i="2"/>
  <c r="AG46" i="2"/>
  <c r="AH46" i="2"/>
  <c r="AI46" i="2"/>
  <c r="AN23" i="2"/>
  <c r="AH23" i="2"/>
  <c r="AM23" i="2"/>
  <c r="AG23" i="2"/>
  <c r="AI23" i="2"/>
  <c r="AO23" i="2"/>
  <c r="AL24" i="2" l="1"/>
  <c r="AL25" i="2"/>
  <c r="AL26" i="2"/>
  <c r="AL27" i="2"/>
  <c r="AL28" i="2"/>
  <c r="AL29" i="2"/>
  <c r="AL30" i="2"/>
  <c r="AL31" i="2"/>
  <c r="AL32" i="2"/>
  <c r="AL33" i="2"/>
  <c r="AL34" i="2"/>
  <c r="AL35" i="2"/>
  <c r="AL36" i="2"/>
  <c r="AL37" i="2"/>
  <c r="AL38" i="2"/>
  <c r="AL39" i="2"/>
  <c r="AL40" i="2"/>
  <c r="AL41" i="2"/>
  <c r="AL42" i="2"/>
  <c r="AL43" i="2"/>
  <c r="AL44" i="2"/>
  <c r="AL45" i="2"/>
  <c r="AL46" i="2"/>
  <c r="AL23" i="2"/>
  <c r="AK24" i="2"/>
  <c r="AK25" i="2"/>
  <c r="AK26" i="2"/>
  <c r="AK27" i="2"/>
  <c r="AK28" i="2"/>
  <c r="AK29" i="2"/>
  <c r="AK30" i="2"/>
  <c r="AK31" i="2"/>
  <c r="AK32" i="2"/>
  <c r="AK33" i="2"/>
  <c r="AK34" i="2"/>
  <c r="AK35" i="2"/>
  <c r="AK36" i="2"/>
  <c r="AK37" i="2"/>
  <c r="AK38" i="2"/>
  <c r="AK39" i="2"/>
  <c r="AK40" i="2"/>
  <c r="AK41" i="2"/>
  <c r="AK42" i="2"/>
  <c r="AK43" i="2"/>
  <c r="AK44" i="2"/>
  <c r="AK45" i="2"/>
  <c r="AK46" i="2"/>
  <c r="AK23" i="2"/>
  <c r="AJ24" i="2"/>
  <c r="AJ25" i="2"/>
  <c r="AJ26" i="2"/>
  <c r="AJ27" i="2"/>
  <c r="AJ28" i="2"/>
  <c r="AJ29" i="2"/>
  <c r="AJ30" i="2"/>
  <c r="AJ31" i="2"/>
  <c r="AJ32" i="2"/>
  <c r="AJ33" i="2"/>
  <c r="AJ34" i="2"/>
  <c r="AJ35" i="2"/>
  <c r="AJ36" i="2"/>
  <c r="AJ37" i="2"/>
  <c r="AJ38" i="2"/>
  <c r="AJ39" i="2"/>
  <c r="AJ40" i="2"/>
  <c r="AJ41" i="2"/>
  <c r="AJ42" i="2"/>
  <c r="AJ43" i="2"/>
  <c r="AJ44" i="2"/>
  <c r="AJ45" i="2"/>
  <c r="AJ46" i="2"/>
  <c r="AJ23" i="2"/>
  <c r="AE24" i="2"/>
  <c r="AF24" i="2"/>
  <c r="AE25" i="2"/>
  <c r="AF25" i="2"/>
  <c r="AE26" i="2"/>
  <c r="AF26" i="2"/>
  <c r="AE27" i="2"/>
  <c r="AF27" i="2"/>
  <c r="AE28" i="2"/>
  <c r="AF28" i="2"/>
  <c r="AE29" i="2"/>
  <c r="AF29" i="2"/>
  <c r="AE30" i="2"/>
  <c r="AF30" i="2"/>
  <c r="AE31" i="2"/>
  <c r="AF31" i="2"/>
  <c r="AE32" i="2"/>
  <c r="AF32" i="2"/>
  <c r="AE33" i="2"/>
  <c r="AF33" i="2"/>
  <c r="AE34" i="2"/>
  <c r="AF34" i="2"/>
  <c r="AE35" i="2"/>
  <c r="AF35" i="2"/>
  <c r="AE36" i="2"/>
  <c r="AF36" i="2"/>
  <c r="AE37" i="2"/>
  <c r="AF37" i="2"/>
  <c r="AE38" i="2"/>
  <c r="AF38" i="2"/>
  <c r="AE39" i="2"/>
  <c r="AF39" i="2"/>
  <c r="AE40" i="2"/>
  <c r="AF40" i="2"/>
  <c r="AE41" i="2"/>
  <c r="AF41" i="2"/>
  <c r="AE42" i="2"/>
  <c r="AF42" i="2"/>
  <c r="AE43" i="2"/>
  <c r="AF43" i="2"/>
  <c r="AE44" i="2"/>
  <c r="AF44" i="2"/>
  <c r="AE45" i="2"/>
  <c r="AF45" i="2"/>
  <c r="AE46" i="2"/>
  <c r="AF46" i="2"/>
  <c r="AF23" i="2"/>
  <c r="AE23" i="2"/>
  <c r="AD24" i="2"/>
  <c r="AD25" i="2"/>
  <c r="AD26" i="2"/>
  <c r="AD27" i="2"/>
  <c r="AD28" i="2"/>
  <c r="AD29" i="2"/>
  <c r="AD30" i="2"/>
  <c r="AD31" i="2"/>
  <c r="AD32" i="2"/>
  <c r="AD33" i="2"/>
  <c r="AD34" i="2"/>
  <c r="AD35" i="2"/>
  <c r="AD36" i="2"/>
  <c r="AD37" i="2"/>
  <c r="AD38" i="2"/>
  <c r="AD39" i="2"/>
  <c r="AD40" i="2"/>
  <c r="AD41" i="2"/>
  <c r="AD42" i="2"/>
  <c r="AD43" i="2"/>
  <c r="AD44" i="2"/>
  <c r="AD45" i="2"/>
  <c r="AD23" i="2"/>
  <c r="AZ9" i="4" l="1"/>
  <c r="BA9" i="4"/>
  <c r="BB9" i="4"/>
  <c r="AZ10" i="4"/>
  <c r="BA10" i="4"/>
  <c r="BB10" i="4"/>
  <c r="AZ11" i="4"/>
  <c r="BA11" i="4"/>
  <c r="BB11" i="4"/>
  <c r="AZ12" i="4"/>
  <c r="BA12" i="4"/>
  <c r="BB12" i="4"/>
  <c r="AZ13" i="4"/>
  <c r="BA13" i="4"/>
  <c r="BB13" i="4"/>
  <c r="AZ14" i="4"/>
  <c r="BA14" i="4"/>
  <c r="BB14" i="4"/>
  <c r="AZ15" i="4"/>
  <c r="BA15" i="4"/>
  <c r="BB15" i="4"/>
  <c r="BC15" i="4"/>
  <c r="AZ16" i="4"/>
  <c r="BA16" i="4"/>
  <c r="BB16" i="4"/>
  <c r="BC16" i="4"/>
  <c r="AZ17" i="4"/>
  <c r="BA17" i="4"/>
  <c r="BB17" i="4"/>
  <c r="BC17" i="4"/>
  <c r="AZ18" i="4"/>
  <c r="BA18" i="4"/>
  <c r="BB18" i="4"/>
  <c r="BC18" i="4"/>
  <c r="AZ19" i="4"/>
  <c r="BA19" i="4"/>
  <c r="BB19" i="4"/>
  <c r="BC19" i="4"/>
  <c r="BA8" i="4"/>
  <c r="BB8" i="4"/>
  <c r="AZ8" i="4"/>
  <c r="AV9" i="4"/>
  <c r="AW9" i="4"/>
  <c r="AX9" i="4"/>
  <c r="AV10" i="4"/>
  <c r="AW10" i="4"/>
  <c r="AX10" i="4"/>
  <c r="AV11" i="4"/>
  <c r="AW11" i="4"/>
  <c r="AX11" i="4"/>
  <c r="AV12" i="4"/>
  <c r="AW12" i="4"/>
  <c r="AX12" i="4"/>
  <c r="AV13" i="4"/>
  <c r="AW13" i="4"/>
  <c r="AX13" i="4"/>
  <c r="AV14" i="4"/>
  <c r="AW14" i="4"/>
  <c r="AX14" i="4"/>
  <c r="AV15" i="4"/>
  <c r="AW15" i="4"/>
  <c r="AX15" i="4"/>
  <c r="AY15" i="4"/>
  <c r="AV16" i="4"/>
  <c r="AW16" i="4"/>
  <c r="AX16" i="4"/>
  <c r="AY16" i="4"/>
  <c r="AV17" i="4"/>
  <c r="AW17" i="4"/>
  <c r="AX17" i="4"/>
  <c r="AY17" i="4"/>
  <c r="AV18" i="4"/>
  <c r="AW18" i="4"/>
  <c r="AX18" i="4"/>
  <c r="AY18" i="4"/>
  <c r="AV19" i="4"/>
  <c r="AW19" i="4"/>
  <c r="AX19" i="4"/>
  <c r="AY19" i="4"/>
  <c r="AW8" i="4"/>
  <c r="AX8" i="4"/>
  <c r="AV8" i="4"/>
  <c r="AN9" i="4"/>
  <c r="AN10" i="4"/>
  <c r="AN11" i="4"/>
  <c r="AN12" i="4"/>
  <c r="AN13" i="4"/>
  <c r="AN14" i="4"/>
  <c r="AN15" i="4"/>
  <c r="AN16" i="4"/>
  <c r="AN17" i="4"/>
  <c r="AN18" i="4"/>
  <c r="AN19" i="4"/>
  <c r="AN8" i="4"/>
  <c r="AM8" i="4"/>
  <c r="AL9" i="4"/>
  <c r="AL10" i="4"/>
  <c r="AL11" i="4"/>
  <c r="AL12" i="4"/>
  <c r="AL13" i="4"/>
  <c r="AL14" i="4"/>
  <c r="AL15" i="4"/>
  <c r="AL16" i="4"/>
  <c r="AL17" i="4"/>
  <c r="AL18" i="4"/>
  <c r="AL19" i="4"/>
  <c r="AL8" i="4"/>
  <c r="AK12" i="4"/>
  <c r="AK16" i="4"/>
  <c r="U89" i="2"/>
  <c r="V89" i="2"/>
  <c r="U90" i="2"/>
  <c r="V90" i="2"/>
  <c r="U91" i="2"/>
  <c r="V91" i="2"/>
  <c r="U92" i="2"/>
  <c r="V92" i="2"/>
  <c r="U93" i="2"/>
  <c r="V93" i="2"/>
  <c r="U94" i="2"/>
  <c r="V94" i="2"/>
  <c r="U95" i="2"/>
  <c r="V95" i="2"/>
  <c r="U96" i="2"/>
  <c r="V96" i="2"/>
  <c r="U97" i="2"/>
  <c r="V97" i="2"/>
  <c r="U98" i="2"/>
  <c r="V98" i="2"/>
  <c r="U99" i="2"/>
  <c r="V99" i="2"/>
  <c r="U100" i="2"/>
  <c r="V100" i="2"/>
  <c r="U101" i="2"/>
  <c r="V101" i="2"/>
  <c r="U102" i="2"/>
  <c r="V102" i="2"/>
  <c r="U103" i="2"/>
  <c r="V103" i="2"/>
  <c r="U104" i="2"/>
  <c r="V104" i="2"/>
  <c r="U105" i="2"/>
  <c r="V105" i="2"/>
  <c r="U106" i="2"/>
  <c r="V106" i="2"/>
  <c r="U107" i="2"/>
  <c r="V107" i="2"/>
  <c r="U108" i="2"/>
  <c r="V108" i="2"/>
  <c r="U109" i="2"/>
  <c r="V109" i="2"/>
  <c r="U110" i="2"/>
  <c r="V110" i="2"/>
  <c r="U111" i="2"/>
  <c r="AN49" i="2" s="1"/>
  <c r="V111" i="2"/>
  <c r="S89" i="2"/>
  <c r="T89" i="2"/>
  <c r="S90" i="2"/>
  <c r="T90" i="2"/>
  <c r="S91" i="2"/>
  <c r="T91" i="2"/>
  <c r="S92" i="2"/>
  <c r="T92" i="2"/>
  <c r="S93" i="2"/>
  <c r="T93" i="2"/>
  <c r="S94" i="2"/>
  <c r="T94" i="2"/>
  <c r="S95" i="2"/>
  <c r="T95" i="2"/>
  <c r="S96" i="2"/>
  <c r="T96" i="2"/>
  <c r="S97" i="2"/>
  <c r="T97" i="2"/>
  <c r="S98" i="2"/>
  <c r="T98" i="2"/>
  <c r="S99" i="2"/>
  <c r="T99" i="2"/>
  <c r="S100" i="2"/>
  <c r="T100" i="2"/>
  <c r="S101" i="2"/>
  <c r="T101" i="2"/>
  <c r="S102" i="2"/>
  <c r="T102" i="2"/>
  <c r="S103" i="2"/>
  <c r="T103" i="2"/>
  <c r="S104" i="2"/>
  <c r="T104" i="2"/>
  <c r="S105" i="2"/>
  <c r="T105" i="2"/>
  <c r="S106" i="2"/>
  <c r="T106" i="2"/>
  <c r="S107" i="2"/>
  <c r="T107" i="2"/>
  <c r="S108" i="2"/>
  <c r="T108" i="2"/>
  <c r="S109" i="2"/>
  <c r="T109" i="2"/>
  <c r="S110" i="2"/>
  <c r="T110" i="2"/>
  <c r="S111" i="2"/>
  <c r="T111" i="2"/>
  <c r="AE12" i="2" s="1"/>
  <c r="V88" i="2"/>
  <c r="U88" i="2"/>
  <c r="T88" i="2"/>
  <c r="S88" i="2"/>
  <c r="Q89" i="2"/>
  <c r="R89" i="2"/>
  <c r="Q90" i="2"/>
  <c r="R90" i="2"/>
  <c r="Q91" i="2"/>
  <c r="R91" i="2"/>
  <c r="Q92" i="2"/>
  <c r="R92" i="2"/>
  <c r="Q93" i="2"/>
  <c r="R93" i="2"/>
  <c r="Q94" i="2"/>
  <c r="R94" i="2"/>
  <c r="Q95" i="2"/>
  <c r="R95" i="2"/>
  <c r="Q96" i="2"/>
  <c r="R96" i="2"/>
  <c r="Q97" i="2"/>
  <c r="R97" i="2"/>
  <c r="Q98" i="2"/>
  <c r="R98" i="2"/>
  <c r="Q99" i="2"/>
  <c r="R99" i="2"/>
  <c r="Q100" i="2"/>
  <c r="R100" i="2"/>
  <c r="Q101" i="2"/>
  <c r="R101" i="2"/>
  <c r="Q102" i="2"/>
  <c r="R102" i="2"/>
  <c r="Q103" i="2"/>
  <c r="R103" i="2"/>
  <c r="Q104" i="2"/>
  <c r="R104" i="2"/>
  <c r="Q105" i="2"/>
  <c r="R105" i="2"/>
  <c r="Q106" i="2"/>
  <c r="R106" i="2"/>
  <c r="Q107" i="2"/>
  <c r="R107" i="2"/>
  <c r="Q108" i="2"/>
  <c r="R108" i="2"/>
  <c r="Q109" i="2"/>
  <c r="R109" i="2"/>
  <c r="Q110" i="2"/>
  <c r="R110" i="2"/>
  <c r="Q111" i="2"/>
  <c r="AH49" i="2" s="1"/>
  <c r="R111" i="2"/>
  <c r="R88" i="2"/>
  <c r="Q88" i="2"/>
  <c r="S12" i="2"/>
  <c r="T12" i="2"/>
  <c r="U12" i="2"/>
  <c r="V12" i="2"/>
  <c r="S13" i="2"/>
  <c r="T13" i="2"/>
  <c r="U13" i="2"/>
  <c r="V13" i="2"/>
  <c r="S14" i="2"/>
  <c r="T14" i="2"/>
  <c r="U14" i="2"/>
  <c r="V14" i="2"/>
  <c r="S15" i="2"/>
  <c r="T15" i="2"/>
  <c r="U15" i="2"/>
  <c r="V15" i="2"/>
  <c r="S16" i="2"/>
  <c r="T16" i="2"/>
  <c r="U16" i="2"/>
  <c r="V16" i="2"/>
  <c r="S17" i="2"/>
  <c r="T17" i="2"/>
  <c r="U17" i="2"/>
  <c r="V17" i="2"/>
  <c r="S18" i="2"/>
  <c r="T18" i="2"/>
  <c r="U18" i="2"/>
  <c r="V18" i="2"/>
  <c r="S19" i="2"/>
  <c r="T19" i="2"/>
  <c r="U19" i="2"/>
  <c r="V19" i="2"/>
  <c r="S20" i="2"/>
  <c r="T20" i="2"/>
  <c r="U20" i="2"/>
  <c r="V20" i="2"/>
  <c r="S21" i="2"/>
  <c r="T21" i="2"/>
  <c r="U21" i="2"/>
  <c r="V21" i="2"/>
  <c r="S22" i="2"/>
  <c r="T22" i="2"/>
  <c r="U22" i="2"/>
  <c r="V22" i="2"/>
  <c r="S23" i="2"/>
  <c r="T23" i="2"/>
  <c r="U23" i="2"/>
  <c r="V23" i="2"/>
  <c r="S24" i="2"/>
  <c r="T24" i="2"/>
  <c r="U24" i="2"/>
  <c r="V24" i="2"/>
  <c r="S25" i="2"/>
  <c r="T25" i="2"/>
  <c r="U25" i="2"/>
  <c r="V25" i="2"/>
  <c r="S26" i="2"/>
  <c r="T26" i="2"/>
  <c r="U26" i="2"/>
  <c r="V26" i="2"/>
  <c r="S27" i="2"/>
  <c r="T27" i="2"/>
  <c r="U27" i="2"/>
  <c r="V27" i="2"/>
  <c r="S28" i="2"/>
  <c r="T28" i="2"/>
  <c r="U28" i="2"/>
  <c r="V28" i="2"/>
  <c r="S29" i="2"/>
  <c r="T29" i="2"/>
  <c r="U29" i="2"/>
  <c r="V29" i="2"/>
  <c r="S30" i="2"/>
  <c r="T30" i="2"/>
  <c r="U30" i="2"/>
  <c r="V30" i="2"/>
  <c r="S31" i="2"/>
  <c r="T31" i="2"/>
  <c r="U31" i="2"/>
  <c r="V31" i="2"/>
  <c r="S32" i="2"/>
  <c r="T32" i="2"/>
  <c r="U32" i="2"/>
  <c r="V32" i="2"/>
  <c r="S33" i="2"/>
  <c r="T33" i="2"/>
  <c r="U33" i="2"/>
  <c r="V33" i="2"/>
  <c r="S34" i="2"/>
  <c r="T34" i="2"/>
  <c r="AE10" i="2" s="1"/>
  <c r="U34" i="2"/>
  <c r="AO49" i="2" s="1"/>
  <c r="V34" i="2"/>
  <c r="S11" i="2"/>
  <c r="T11" i="2"/>
  <c r="U11" i="2"/>
  <c r="V11" i="2"/>
  <c r="S50" i="2"/>
  <c r="T50" i="2"/>
  <c r="U50" i="2"/>
  <c r="V50" i="2"/>
  <c r="S51" i="2"/>
  <c r="T51" i="2"/>
  <c r="U51" i="2"/>
  <c r="V51" i="2"/>
  <c r="S52" i="2"/>
  <c r="T52" i="2"/>
  <c r="U52" i="2"/>
  <c r="V52" i="2"/>
  <c r="S53" i="2"/>
  <c r="T53" i="2"/>
  <c r="U53" i="2"/>
  <c r="V53" i="2"/>
  <c r="S54" i="2"/>
  <c r="T54" i="2"/>
  <c r="U54" i="2"/>
  <c r="V54" i="2"/>
  <c r="S55" i="2"/>
  <c r="T55" i="2"/>
  <c r="U55" i="2"/>
  <c r="V55" i="2"/>
  <c r="S56" i="2"/>
  <c r="T56" i="2"/>
  <c r="U56" i="2"/>
  <c r="V56" i="2"/>
  <c r="S57" i="2"/>
  <c r="T57" i="2"/>
  <c r="U57" i="2"/>
  <c r="V57" i="2"/>
  <c r="S58" i="2"/>
  <c r="T58" i="2"/>
  <c r="U58" i="2"/>
  <c r="V58" i="2"/>
  <c r="S59" i="2"/>
  <c r="T59" i="2"/>
  <c r="U59" i="2"/>
  <c r="V59" i="2"/>
  <c r="S60" i="2"/>
  <c r="T60" i="2"/>
  <c r="U60" i="2"/>
  <c r="V60" i="2"/>
  <c r="S61" i="2"/>
  <c r="T61" i="2"/>
  <c r="U61" i="2"/>
  <c r="V61" i="2"/>
  <c r="S62" i="2"/>
  <c r="T62" i="2"/>
  <c r="U62" i="2"/>
  <c r="V62" i="2"/>
  <c r="S63" i="2"/>
  <c r="T63" i="2"/>
  <c r="U63" i="2"/>
  <c r="V63" i="2"/>
  <c r="S64" i="2"/>
  <c r="T64" i="2"/>
  <c r="U64" i="2"/>
  <c r="V64" i="2"/>
  <c r="S65" i="2"/>
  <c r="T65" i="2"/>
  <c r="U65" i="2"/>
  <c r="V65" i="2"/>
  <c r="S66" i="2"/>
  <c r="T66" i="2"/>
  <c r="U66" i="2"/>
  <c r="V66" i="2"/>
  <c r="S67" i="2"/>
  <c r="T67" i="2"/>
  <c r="U67" i="2"/>
  <c r="V67" i="2"/>
  <c r="S68" i="2"/>
  <c r="T68" i="2"/>
  <c r="U68" i="2"/>
  <c r="V68" i="2"/>
  <c r="S69" i="2"/>
  <c r="T69" i="2"/>
  <c r="U69" i="2"/>
  <c r="V69" i="2"/>
  <c r="S70" i="2"/>
  <c r="T70" i="2"/>
  <c r="U70" i="2"/>
  <c r="V70" i="2"/>
  <c r="S71" i="2"/>
  <c r="T71" i="2"/>
  <c r="U71" i="2"/>
  <c r="V71" i="2"/>
  <c r="S72" i="2"/>
  <c r="T72" i="2"/>
  <c r="AE11" i="2" s="1"/>
  <c r="U72" i="2"/>
  <c r="AM49" i="2" s="1"/>
  <c r="V72" i="2"/>
  <c r="V49" i="2"/>
  <c r="U49" i="2"/>
  <c r="T49" i="2"/>
  <c r="S49" i="2"/>
  <c r="Q50" i="2"/>
  <c r="R50" i="2"/>
  <c r="Q51" i="2"/>
  <c r="R51" i="2"/>
  <c r="Q52" i="2"/>
  <c r="R52" i="2"/>
  <c r="Q53" i="2"/>
  <c r="R53" i="2"/>
  <c r="Q54" i="2"/>
  <c r="R54" i="2"/>
  <c r="Q55" i="2"/>
  <c r="R55" i="2"/>
  <c r="Q56" i="2"/>
  <c r="R56" i="2"/>
  <c r="Q57" i="2"/>
  <c r="R57" i="2"/>
  <c r="Q58" i="2"/>
  <c r="R58" i="2"/>
  <c r="Q59" i="2"/>
  <c r="R59" i="2"/>
  <c r="Q60" i="2"/>
  <c r="R60" i="2"/>
  <c r="Q61" i="2"/>
  <c r="R61" i="2"/>
  <c r="Q62" i="2"/>
  <c r="R62" i="2"/>
  <c r="Q63" i="2"/>
  <c r="R63" i="2"/>
  <c r="Q64" i="2"/>
  <c r="R64" i="2"/>
  <c r="Q65" i="2"/>
  <c r="R65" i="2"/>
  <c r="Q66" i="2"/>
  <c r="R66" i="2"/>
  <c r="Q67" i="2"/>
  <c r="R67" i="2"/>
  <c r="Q68" i="2"/>
  <c r="R68" i="2"/>
  <c r="Q69" i="2"/>
  <c r="R69" i="2"/>
  <c r="Q70" i="2"/>
  <c r="R70" i="2"/>
  <c r="Q71" i="2"/>
  <c r="R71" i="2"/>
  <c r="Q72" i="2"/>
  <c r="AG49" i="2" s="1"/>
  <c r="R72" i="2"/>
  <c r="R49" i="2"/>
  <c r="Q49" i="2"/>
  <c r="AE10" i="4"/>
  <c r="AM10" i="4"/>
  <c r="AF10" i="4"/>
  <c r="AG10" i="4"/>
  <c r="AE11" i="4"/>
  <c r="AM11" i="4"/>
  <c r="AF11" i="4"/>
  <c r="AG11" i="4"/>
  <c r="AE12" i="4"/>
  <c r="AF12" i="4"/>
  <c r="AM12" i="4"/>
  <c r="AG12" i="4"/>
  <c r="AE13" i="4"/>
  <c r="AM13" i="4"/>
  <c r="AF13" i="4"/>
  <c r="AG13" i="4"/>
  <c r="AE14" i="4"/>
  <c r="AM14" i="4"/>
  <c r="AF14" i="4"/>
  <c r="AG14" i="4"/>
  <c r="AE15" i="4"/>
  <c r="AM15" i="4"/>
  <c r="AF15" i="4"/>
  <c r="AG15" i="4"/>
  <c r="AE16" i="4"/>
  <c r="AF16" i="4"/>
  <c r="AM16" i="4"/>
  <c r="AG16" i="4"/>
  <c r="AE17" i="4"/>
  <c r="AF17" i="4"/>
  <c r="AG17" i="4"/>
  <c r="AM17" i="4"/>
  <c r="AE18" i="4"/>
  <c r="AM18" i="4"/>
  <c r="AF18" i="4"/>
  <c r="AG18" i="4"/>
  <c r="AE19" i="4"/>
  <c r="AM19" i="4"/>
  <c r="AF19" i="4"/>
  <c r="AG19" i="4"/>
  <c r="X10" i="4"/>
  <c r="Y10" i="4"/>
  <c r="AK10" i="4"/>
  <c r="Z10" i="4"/>
  <c r="X11" i="4"/>
  <c r="AK11" i="4"/>
  <c r="Y11" i="4"/>
  <c r="Z11" i="4"/>
  <c r="X12" i="4"/>
  <c r="Y12" i="4"/>
  <c r="Z12" i="4"/>
  <c r="X13" i="4"/>
  <c r="AK13" i="4"/>
  <c r="Y13" i="4"/>
  <c r="Z13" i="4"/>
  <c r="X14" i="4"/>
  <c r="AK14" i="4"/>
  <c r="Y14" i="4"/>
  <c r="Z14" i="4"/>
  <c r="X15" i="4"/>
  <c r="AK15" i="4"/>
  <c r="Y15" i="4"/>
  <c r="Z15" i="4"/>
  <c r="X16" i="4"/>
  <c r="Y16" i="4"/>
  <c r="Z16" i="4"/>
  <c r="X17" i="4"/>
  <c r="Y17" i="4"/>
  <c r="AK17" i="4"/>
  <c r="Z17" i="4"/>
  <c r="X18" i="4"/>
  <c r="Y18" i="4"/>
  <c r="AK18" i="4"/>
  <c r="Z18" i="4"/>
  <c r="X19" i="4"/>
  <c r="AK19" i="4"/>
  <c r="Y19" i="4"/>
  <c r="Z19" i="4"/>
  <c r="AH8" i="4"/>
  <c r="BC8" i="4" s="1"/>
  <c r="AA9" i="4"/>
  <c r="AY9" i="4" s="1"/>
  <c r="AA10" i="4"/>
  <c r="AY10" i="4" s="1"/>
  <c r="AA11" i="4"/>
  <c r="AY11" i="4" s="1"/>
  <c r="AA12" i="4"/>
  <c r="AY12" i="4" s="1"/>
  <c r="AA13" i="4"/>
  <c r="AY13" i="4" s="1"/>
  <c r="AA14" i="4"/>
  <c r="AY14" i="4" s="1"/>
  <c r="AA15" i="4"/>
  <c r="AA16" i="4"/>
  <c r="AA17" i="4"/>
  <c r="AA18" i="4"/>
  <c r="AA19" i="4"/>
  <c r="AA8" i="4"/>
  <c r="AY8" i="4" s="1"/>
  <c r="Q12" i="2"/>
  <c r="Q13" i="2"/>
  <c r="Q14" i="2"/>
  <c r="Q15" i="2"/>
  <c r="Q16" i="2"/>
  <c r="Q17" i="2"/>
  <c r="Q18" i="2"/>
  <c r="Q19" i="2"/>
  <c r="Q20" i="2"/>
  <c r="Q21" i="2"/>
  <c r="Q22" i="2"/>
  <c r="Q23" i="2"/>
  <c r="Q24" i="2"/>
  <c r="Q25" i="2"/>
  <c r="Q26" i="2"/>
  <c r="Q27" i="2"/>
  <c r="Q28" i="2"/>
  <c r="Q29" i="2"/>
  <c r="Q30" i="2"/>
  <c r="Q31" i="2"/>
  <c r="Q32" i="2"/>
  <c r="Q33" i="2"/>
  <c r="Q34" i="2"/>
  <c r="AI49" i="2" s="1"/>
  <c r="Q11" i="2"/>
  <c r="R12" i="2"/>
  <c r="R13" i="2"/>
  <c r="R14" i="2"/>
  <c r="R15" i="2"/>
  <c r="R16" i="2"/>
  <c r="R17" i="2"/>
  <c r="R18" i="2"/>
  <c r="R19" i="2"/>
  <c r="R20" i="2"/>
  <c r="R21" i="2"/>
  <c r="R22" i="2"/>
  <c r="R23" i="2"/>
  <c r="R24" i="2"/>
  <c r="R25" i="2"/>
  <c r="R26" i="2"/>
  <c r="R27" i="2"/>
  <c r="R28" i="2"/>
  <c r="R29" i="2"/>
  <c r="R30" i="2"/>
  <c r="R31" i="2"/>
  <c r="R32" i="2"/>
  <c r="R33" i="2"/>
  <c r="R34" i="2"/>
  <c r="R11" i="2"/>
  <c r="AH30" i="4"/>
  <c r="AH31" i="4"/>
  <c r="AH32" i="4"/>
  <c r="AH33" i="4"/>
  <c r="AH34" i="4"/>
  <c r="AH35" i="4"/>
  <c r="AH36" i="4"/>
  <c r="AH37" i="4"/>
  <c r="AH38" i="4"/>
  <c r="AH39" i="4"/>
  <c r="AH40" i="4"/>
  <c r="AH29" i="4"/>
  <c r="AA30" i="4"/>
  <c r="AA31" i="4"/>
  <c r="AA32" i="4"/>
  <c r="AA33" i="4"/>
  <c r="AA34" i="4"/>
  <c r="AA35" i="4"/>
  <c r="AA36" i="4"/>
  <c r="AA37" i="4"/>
  <c r="AA38" i="4"/>
  <c r="AA39" i="4"/>
  <c r="AA40" i="4"/>
  <c r="AA29" i="4"/>
  <c r="AH10" i="4"/>
  <c r="BC10" i="4" s="1"/>
  <c r="AH11" i="4"/>
  <c r="BC11" i="4" s="1"/>
  <c r="AH12" i="4"/>
  <c r="BC12" i="4" s="1"/>
  <c r="AH13" i="4"/>
  <c r="BC13" i="4" s="1"/>
  <c r="AH14" i="4"/>
  <c r="BC14" i="4" s="1"/>
  <c r="AH15" i="4"/>
  <c r="AH16" i="4"/>
  <c r="AH17" i="4"/>
  <c r="AH18" i="4"/>
  <c r="AH19" i="4"/>
  <c r="AH9" i="4"/>
  <c r="BC9" i="4" s="1"/>
  <c r="AE30" i="4"/>
  <c r="AF30" i="4"/>
  <c r="AG30" i="4"/>
  <c r="AF29" i="4"/>
  <c r="AG29" i="4"/>
  <c r="AE29" i="4"/>
  <c r="AE9" i="4"/>
  <c r="AM9" i="4"/>
  <c r="AF9" i="4"/>
  <c r="AG9" i="4"/>
  <c r="AF8" i="4"/>
  <c r="AG8" i="4"/>
  <c r="AE8" i="4"/>
  <c r="X30" i="4"/>
  <c r="Y30" i="4"/>
  <c r="Z30" i="4"/>
  <c r="Y29" i="4"/>
  <c r="Z29" i="4"/>
  <c r="X29" i="4"/>
  <c r="X9" i="4"/>
  <c r="AK9" i="4"/>
  <c r="Y9" i="4"/>
  <c r="Z9" i="4"/>
  <c r="Y8" i="4"/>
  <c r="Z8" i="4"/>
  <c r="AK8" i="4"/>
  <c r="X8" i="4"/>
  <c r="K2" i="2"/>
  <c r="AF10" i="2" l="1"/>
  <c r="AL49" i="2"/>
  <c r="AF11" i="2"/>
  <c r="AJ49" i="2"/>
  <c r="AD10" i="2"/>
  <c r="AF49" i="2"/>
  <c r="AD11" i="2"/>
  <c r="AD49" i="2"/>
  <c r="AD12" i="2"/>
  <c r="AE49" i="2"/>
  <c r="AF12" i="2"/>
  <c r="AK49"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E3D61A4-6490-4351-81A2-24CDD9F0E44F}" keepAlive="1" name="ThisWorkbookDataModel" description="Data Model" type="5" refreshedVersion="7"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A8583CC0-EF61-4A38-936E-9C3372869E61}" name="WorksheetConnection_Weekly SITG Template - 03.14.2022.xlsx!Data" type="102" refreshedVersion="7" minRefreshableVersion="5">
    <extLst>
      <ext xmlns:x15="http://schemas.microsoft.com/office/spreadsheetml/2010/11/main" uri="{DE250136-89BD-433C-8126-D09CA5730AF9}">
        <x15:connection id="Data" autoDelete="1">
          <x15:rangePr sourceName="_xlcn.WorksheetConnection_WeeklySITGTemplate03.14.2022.xlsxData1"/>
        </x15:connection>
      </ext>
    </extLst>
  </connection>
</connections>
</file>

<file path=xl/metadata.xml><?xml version="1.0" encoding="utf-8"?>
<metadata xmlns="http://schemas.openxmlformats.org/spreadsheetml/2006/main" xmlns:xda="http://schemas.microsoft.com/office/spreadsheetml/2017/dynamicarray">
  <metadataTypes count="2">
    <metadataType name="XLMDX"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metadataStrings count="11">
    <s v="ThisWorkbookDataModel"/>
    <s v="{[Table13].[Negative Haz].&amp;}"/>
    <s v="{[Table13].[Hazardous?].&amp;[Yes]}"/>
    <s v="{[Table13].[Negative Haz].[All]}"/>
    <s v="{[Data].[SITG Type].&amp;[Grade 1]}"/>
    <s v="{[Data].[SITG Type].&amp;[Services]}"/>
    <s v="{[Data].[SITG Type].&amp;[Mains]}"/>
    <s v="{[Data].[Negative SITG].&amp;[]}"/>
    <s v="{[Data].[Negative SITG].[All]}"/>
    <s v="{[Data].[Month].[All]}"/>
    <s v="{[Data].[Last Week].[All]}"/>
  </metadataStrings>
  <mdxMetadata count="10">
    <mdx n="0" f="s">
      <ms ns="1" c="0"/>
    </mdx>
    <mdx n="0" f="s">
      <ms ns="2" c="0"/>
    </mdx>
    <mdx n="0" f="s">
      <ms ns="3" c="0"/>
    </mdx>
    <mdx n="0" f="s">
      <ms ns="4" c="0"/>
    </mdx>
    <mdx n="0" f="s">
      <ms ns="5" c="0"/>
    </mdx>
    <mdx n="0" f="s">
      <ms ns="6" c="0"/>
    </mdx>
    <mdx n="0" f="s">
      <ms ns="7" c="0"/>
    </mdx>
    <mdx n="0" f="s">
      <ms ns="8" c="0"/>
    </mdx>
    <mdx n="0" f="s">
      <ms ns="9" c="0"/>
    </mdx>
    <mdx n="0" f="s">
      <ms ns="10" c="0"/>
    </mdx>
  </mdxMetadata>
  <futureMetadata name="XLDAPR" count="1">
    <bk>
      <extLst>
        <ext uri="{bdbb8cdc-fa1e-496e-a857-3c3f30c029c3}">
          <xda:dynamicArrayProperties fDynamic="1" fCollapsed="0"/>
        </ext>
      </extLst>
    </bk>
  </futureMetadata>
  <cellMetadata count="1">
    <bk>
      <rc t="2" v="0"/>
    </bk>
  </cell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<sst xmlns="http://schemas.openxmlformats.org/spreadsheetml/2006/main" count="34181" uniqueCount="499">
  <si>
    <t>SOM Target</t>
  </si>
  <si>
    <t>&lt; = 183.5</t>
  </si>
  <si>
    <t>Month</t>
  </si>
  <si>
    <t>All</t>
  </si>
  <si>
    <t>Last Week</t>
  </si>
  <si>
    <t>&lt; 201.9</t>
  </si>
  <si>
    <t>SITG Type</t>
  </si>
  <si>
    <t>Grade 1</t>
  </si>
  <si>
    <t>&gt; = 201.9</t>
  </si>
  <si>
    <t>Row Labels</t>
  </si>
  <si>
    <t>Count of Incident No</t>
  </si>
  <si>
    <t>Median SITG</t>
  </si>
  <si>
    <t>Division</t>
  </si>
  <si>
    <t>YTD</t>
  </si>
  <si>
    <t>MTD</t>
  </si>
  <si>
    <t>Metric</t>
  </si>
  <si>
    <t>Region 1</t>
  </si>
  <si>
    <t>Count</t>
  </si>
  <si>
    <t>Median</t>
  </si>
  <si>
    <t>Grade 1 Leaks</t>
  </si>
  <si>
    <t>HB</t>
  </si>
  <si>
    <t>NB</t>
  </si>
  <si>
    <t>Mains</t>
  </si>
  <si>
    <t>SO</t>
  </si>
  <si>
    <t>Services</t>
  </si>
  <si>
    <t>Region 1 Total</t>
  </si>
  <si>
    <t>Region 2</t>
  </si>
  <si>
    <t>SA</t>
  </si>
  <si>
    <t>NV</t>
  </si>
  <si>
    <t>SI</t>
  </si>
  <si>
    <t>Region 2 Total</t>
  </si>
  <si>
    <t>Tier 3</t>
  </si>
  <si>
    <t>EB</t>
  </si>
  <si>
    <t>Region 3</t>
  </si>
  <si>
    <t>DI</t>
  </si>
  <si>
    <t># of events</t>
  </si>
  <si>
    <t>MI</t>
  </si>
  <si>
    <t>SF</t>
  </si>
  <si>
    <t>PN</t>
  </si>
  <si>
    <t>`</t>
  </si>
  <si>
    <t>Region 3 Total</t>
  </si>
  <si>
    <t>SJ</t>
  </si>
  <si>
    <t>CC</t>
  </si>
  <si>
    <t>Region 4</t>
  </si>
  <si>
    <t>DA</t>
  </si>
  <si>
    <t>Region 4 Total</t>
  </si>
  <si>
    <t>ST</t>
  </si>
  <si>
    <t>YO</t>
  </si>
  <si>
    <t>FR</t>
  </si>
  <si>
    <t>Region 5</t>
  </si>
  <si>
    <t>KE</t>
  </si>
  <si>
    <t>Region 5 Total</t>
  </si>
  <si>
    <t>Grand Total</t>
  </si>
  <si>
    <t>&lt; = 85.4</t>
  </si>
  <si>
    <t>&lt; 93.9</t>
  </si>
  <si>
    <t>&gt; = 93.9</t>
  </si>
  <si>
    <t>M-F = 7-16hrs</t>
  </si>
  <si>
    <t>M-F = after hours</t>
  </si>
  <si>
    <t>weekends</t>
  </si>
  <si>
    <t>holidays</t>
  </si>
  <si>
    <t>&lt; = 40.4</t>
  </si>
  <si>
    <t>&lt; 44.4</t>
  </si>
  <si>
    <t>&gt; = 44.4</t>
  </si>
  <si>
    <t>Median Minutes</t>
  </si>
  <si>
    <t>Target</t>
  </si>
  <si>
    <t>1. Jan</t>
  </si>
  <si>
    <t>Jan</t>
  </si>
  <si>
    <t>2. Feb</t>
  </si>
  <si>
    <t>Feb</t>
  </si>
  <si>
    <t>3. Mar</t>
  </si>
  <si>
    <t>Mar</t>
  </si>
  <si>
    <t>4. Apr</t>
  </si>
  <si>
    <t>Apr</t>
  </si>
  <si>
    <t>5. May</t>
  </si>
  <si>
    <t>May</t>
  </si>
  <si>
    <t>6. Jun</t>
  </si>
  <si>
    <t>June</t>
  </si>
  <si>
    <t>Targets</t>
  </si>
  <si>
    <t>Green</t>
  </si>
  <si>
    <t>Amber</t>
  </si>
  <si>
    <t>Red</t>
  </si>
  <si>
    <t>Grade 1 Leaks (TRHC)</t>
  </si>
  <si>
    <t>2022 Goal - Median SITG Time</t>
  </si>
  <si>
    <t>&lt;= 183.5</t>
  </si>
  <si>
    <t>&lt;= 201.9</t>
  </si>
  <si>
    <t>&gt;201.9</t>
  </si>
  <si>
    <t>&lt;= 85.4</t>
  </si>
  <si>
    <t>&lt;= 93.9</t>
  </si>
  <si>
    <t>&gt;93.9</t>
  </si>
  <si>
    <t xml:space="preserve">2022 Goal - Median SITG Time </t>
  </si>
  <si>
    <t>&lt;= 40.4</t>
  </si>
  <si>
    <t>&lt;= 44.4</t>
  </si>
  <si>
    <t>&gt;44.4</t>
  </si>
  <si>
    <t>Day of Week</t>
  </si>
  <si>
    <t>Business Hours</t>
  </si>
  <si>
    <t>Count of Incident</t>
  </si>
  <si>
    <t>Median 
SITG Minutes</t>
  </si>
  <si>
    <t>Average 
SITG Minutes</t>
  </si>
  <si>
    <t>Weekday</t>
  </si>
  <si>
    <t>Non-Business Hours</t>
  </si>
  <si>
    <t>Weekday Total</t>
  </si>
  <si>
    <t>Weekend</t>
  </si>
  <si>
    <t>Holiday</t>
  </si>
  <si>
    <t>Hazardous?</t>
  </si>
  <si>
    <t>Yes</t>
  </si>
  <si>
    <t>Negative SITG</t>
  </si>
  <si>
    <t/>
  </si>
  <si>
    <t>Negative Haz</t>
  </si>
  <si>
    <t>(blank)</t>
  </si>
  <si>
    <t>SITG - Median</t>
  </si>
  <si>
    <t>SITG - Count of Incidents</t>
  </si>
  <si>
    <t>Column Labels</t>
  </si>
  <si>
    <t>Count of Incident #</t>
  </si>
  <si>
    <t>2019</t>
  </si>
  <si>
    <t>2020</t>
  </si>
  <si>
    <t>2021</t>
  </si>
  <si>
    <t>2022</t>
  </si>
  <si>
    <t>Median Avg 3yr Prior</t>
  </si>
  <si>
    <t>Median Actual</t>
  </si>
  <si>
    <t>Count Avg 3yr Prior</t>
  </si>
  <si>
    <t>Count Actual</t>
  </si>
  <si>
    <t>2022 Median Target</t>
  </si>
  <si>
    <t>2019 Med</t>
  </si>
  <si>
    <t>2020 Med</t>
  </si>
  <si>
    <t>2021 Med</t>
  </si>
  <si>
    <t>2022 Med</t>
  </si>
  <si>
    <t>2019 Count</t>
  </si>
  <si>
    <t>2020 Count</t>
  </si>
  <si>
    <t>2021 Count</t>
  </si>
  <si>
    <t>2022 Count</t>
  </si>
  <si>
    <t>Jun</t>
  </si>
  <si>
    <t>Jul</t>
  </si>
  <si>
    <t>Aug</t>
  </si>
  <si>
    <t>Sep</t>
  </si>
  <si>
    <t>Oct</t>
  </si>
  <si>
    <t>Nov</t>
  </si>
  <si>
    <t>Dec</t>
  </si>
  <si>
    <t>SITG - Median (ALL)</t>
  </si>
  <si>
    <t>SITG - Count of Incidents (ALL)</t>
  </si>
  <si>
    <t>Incident No</t>
  </si>
  <si>
    <t>Field Order</t>
  </si>
  <si>
    <t>SITG Type (Tableau)</t>
  </si>
  <si>
    <t>Dispatch Incident Type</t>
  </si>
  <si>
    <t>Facility Type</t>
  </si>
  <si>
    <t>FAS Created On</t>
  </si>
  <si>
    <t>PGE Notified Time</t>
  </si>
  <si>
    <t>Gas Flow Stop Time</t>
  </si>
  <si>
    <t>Measure Names</t>
  </si>
  <si>
    <t>SITG Target SOM RAG</t>
  </si>
  <si>
    <t>Address</t>
  </si>
  <si>
    <t>City</t>
  </si>
  <si>
    <t>Dispatch System</t>
  </si>
  <si>
    <t>DSP Remarks</t>
  </si>
  <si>
    <t>FLD Remarks</t>
  </si>
  <si>
    <t>OFC Remarks</t>
  </si>
  <si>
    <t>Resolution Taken</t>
  </si>
  <si>
    <t>SITG Minutes FAS</t>
  </si>
  <si>
    <t>Root Cause Explanation</t>
  </si>
  <si>
    <t>TRHC</t>
  </si>
  <si>
    <t xml:space="preserve"> </t>
  </si>
  <si>
    <t>Div/Reg</t>
  </si>
  <si>
    <t>Total Median SITG</t>
  </si>
  <si>
    <t>Total Count of Incident No</t>
  </si>
  <si>
    <t>Update to Monday's Date --&gt;</t>
  </si>
  <si>
    <t>Region</t>
  </si>
  <si>
    <t>Region #</t>
  </si>
  <si>
    <t>DIV</t>
  </si>
  <si>
    <t>Day</t>
  </si>
  <si>
    <t>Min Notif Date</t>
  </si>
  <si>
    <t>Min Notif Time</t>
  </si>
  <si>
    <t>East Bay</t>
  </si>
  <si>
    <t>Service</t>
  </si>
  <si>
    <t>SITG Minutes</t>
  </si>
  <si>
    <t>BERKELEY</t>
  </si>
  <si>
    <t>Distribution</t>
  </si>
  <si>
    <t>Leak Repaired</t>
  </si>
  <si>
    <t>Stockton</t>
  </si>
  <si>
    <t>STOCKTON</t>
  </si>
  <si>
    <t>San Francisco</t>
  </si>
  <si>
    <t>Service Riser</t>
  </si>
  <si>
    <t>SAN FRANCISC</t>
  </si>
  <si>
    <t>Main</t>
  </si>
  <si>
    <t>RICHMOND</t>
  </si>
  <si>
    <t>Fresno</t>
  </si>
  <si>
    <t>FRESNO</t>
  </si>
  <si>
    <t>Peninsula</t>
  </si>
  <si>
    <t>Vehicle Impact</t>
  </si>
  <si>
    <t>DALY CITY</t>
  </si>
  <si>
    <t>ALAMEDA</t>
  </si>
  <si>
    <t>Sierra</t>
  </si>
  <si>
    <t>YUBA CITY</t>
  </si>
  <si>
    <t>Sonoma</t>
  </si>
  <si>
    <t>SANTA ROSA</t>
  </si>
  <si>
    <t>FOSTER CITY</t>
  </si>
  <si>
    <t>Kern</t>
  </si>
  <si>
    <t>RIDGECREST</t>
  </si>
  <si>
    <t>Diablo</t>
  </si>
  <si>
    <t>PITTSBURG</t>
  </si>
  <si>
    <t>Sacramento</t>
  </si>
  <si>
    <t>FOLSOM</t>
  </si>
  <si>
    <t>OAKLAND</t>
  </si>
  <si>
    <t>Dig In</t>
  </si>
  <si>
    <t>ORINDA</t>
  </si>
  <si>
    <t>CLAYTON</t>
  </si>
  <si>
    <t>PIEDMONT</t>
  </si>
  <si>
    <t>PETALUMA</t>
  </si>
  <si>
    <t>CONCORD</t>
  </si>
  <si>
    <t>North Bay</t>
  </si>
  <si>
    <t>BELVEDERE</t>
  </si>
  <si>
    <t>BAKERSFIELD</t>
  </si>
  <si>
    <t>BURLINGAME</t>
  </si>
  <si>
    <t>Valve</t>
  </si>
  <si>
    <t>BORON</t>
  </si>
  <si>
    <t>Central Coast</t>
  </si>
  <si>
    <t>SALINAS</t>
  </si>
  <si>
    <t>SAN RAFAEL</t>
  </si>
  <si>
    <t>TAFT</t>
  </si>
  <si>
    <t>LAFAYETTE</t>
  </si>
  <si>
    <t>MONTEREY</t>
  </si>
  <si>
    <t>Yosemite</t>
  </si>
  <si>
    <t>MODESTO</t>
  </si>
  <si>
    <t>CARMEL</t>
  </si>
  <si>
    <t>TURLOCK</t>
  </si>
  <si>
    <t>MILLBRAE</t>
  </si>
  <si>
    <t>DANVILLE</t>
  </si>
  <si>
    <t>NOVATO</t>
  </si>
  <si>
    <t>SACRAMENTO</t>
  </si>
  <si>
    <t>FAIRFIELD</t>
  </si>
  <si>
    <t>GALT</t>
  </si>
  <si>
    <t>SUTTER</t>
  </si>
  <si>
    <t>MARYSVILLE</t>
  </si>
  <si>
    <t>ANTIOCH</t>
  </si>
  <si>
    <t>Mission</t>
  </si>
  <si>
    <t>UNION CITY</t>
  </si>
  <si>
    <t>CALISTOGA</t>
  </si>
  <si>
    <t>SELMA</t>
  </si>
  <si>
    <t>REDWOOD CITY</t>
  </si>
  <si>
    <t>PINOLE</t>
  </si>
  <si>
    <t>SAN RAMON</t>
  </si>
  <si>
    <t>FREMONT</t>
  </si>
  <si>
    <t>MADERA</t>
  </si>
  <si>
    <t>ROSEVILLE</t>
  </si>
  <si>
    <t>CITRUS HEIGH</t>
  </si>
  <si>
    <t>SEASIDE</t>
  </si>
  <si>
    <t>North Valley</t>
  </si>
  <si>
    <t>COTTONWOOD</t>
  </si>
  <si>
    <t>SOUTH SAN FR</t>
  </si>
  <si>
    <t>PACIFIC GROV</t>
  </si>
  <si>
    <t>HERCULES</t>
  </si>
  <si>
    <t>FAIR OAKS</t>
  </si>
  <si>
    <t>BELMONT</t>
  </si>
  <si>
    <t>LARKSPUR</t>
  </si>
  <si>
    <t>SAN MATEO</t>
  </si>
  <si>
    <t>SONOMA</t>
  </si>
  <si>
    <t>Meter</t>
  </si>
  <si>
    <t>HAYWARD</t>
  </si>
  <si>
    <t>ELK GROVE</t>
  </si>
  <si>
    <t>SAN LEANDRO</t>
  </si>
  <si>
    <t>SAN BRUNO</t>
  </si>
  <si>
    <t>SUNOL</t>
  </si>
  <si>
    <t>GRANITE BAY</t>
  </si>
  <si>
    <t>ALAMO</t>
  </si>
  <si>
    <t>GRASS VALLEY</t>
  </si>
  <si>
    <t>MARTINEZ</t>
  </si>
  <si>
    <t>LIVERMORE</t>
  </si>
  <si>
    <t>ROHNERT PARK</t>
  </si>
  <si>
    <t>BRISBANE</t>
  </si>
  <si>
    <t>De Anza</t>
  </si>
  <si>
    <t>SANTA CLARA</t>
  </si>
  <si>
    <t>MILL VALLEY</t>
  </si>
  <si>
    <t>LATHROP</t>
  </si>
  <si>
    <t>HAMILTON CIT</t>
  </si>
  <si>
    <t>SAN CARLOS</t>
  </si>
  <si>
    <t>WATERFORD</t>
  </si>
  <si>
    <t>LOS GATOS</t>
  </si>
  <si>
    <t>AUBURN</t>
  </si>
  <si>
    <t>San Jose</t>
  </si>
  <si>
    <t>MORGAN HILL</t>
  </si>
  <si>
    <t>SAUSALITO</t>
  </si>
  <si>
    <t>WILLITS</t>
  </si>
  <si>
    <t>MERCED</t>
  </si>
  <si>
    <t>SAN JOSE</t>
  </si>
  <si>
    <t>OAKLEY</t>
  </si>
  <si>
    <t>ANTELOPE</t>
  </si>
  <si>
    <t>REDDING</t>
  </si>
  <si>
    <t>WINTERS</t>
  </si>
  <si>
    <t>Humboldt</t>
  </si>
  <si>
    <t>ARCATA</t>
  </si>
  <si>
    <t>SAN LORENZO</t>
  </si>
  <si>
    <t>AVENAL</t>
  </si>
  <si>
    <t>PLEASANTON</t>
  </si>
  <si>
    <t>CLOVIS</t>
  </si>
  <si>
    <t>CAMPBELL</t>
  </si>
  <si>
    <t>EUREKA</t>
  </si>
  <si>
    <t>KENTFIELD</t>
  </si>
  <si>
    <t>SUTTER CREEK</t>
  </si>
  <si>
    <t>CUPERTINO</t>
  </si>
  <si>
    <t>PLEASANT HIL</t>
  </si>
  <si>
    <t>LOS ALTOS</t>
  </si>
  <si>
    <t>CORTE MADERA</t>
  </si>
  <si>
    <t>MONTARA</t>
  </si>
  <si>
    <t>VALLEJO</t>
  </si>
  <si>
    <t>ORANGEVALE</t>
  </si>
  <si>
    <t>WEST SACRAME</t>
  </si>
  <si>
    <t>N/A</t>
  </si>
  <si>
    <t>SCOTTS VALLE</t>
  </si>
  <si>
    <t>X316664328</t>
  </si>
  <si>
    <t>SAN PABLO</t>
  </si>
  <si>
    <t>LODI</t>
  </si>
  <si>
    <t>TEHACHAPI</t>
  </si>
  <si>
    <t>X316665663</t>
  </si>
  <si>
    <t>RIO LINDA</t>
  </si>
  <si>
    <t>PARADISE</t>
  </si>
  <si>
    <t>DAVIS</t>
  </si>
  <si>
    <t>OLIVEHURST</t>
  </si>
  <si>
    <t>MENDOTA</t>
  </si>
  <si>
    <t>ALBANY</t>
  </si>
  <si>
    <t>X316670349</t>
  </si>
  <si>
    <t>WOODLAND</t>
  </si>
  <si>
    <t>SANTA CRUZ</t>
  </si>
  <si>
    <t>LINCOLN</t>
  </si>
  <si>
    <t>EL CERRITO</t>
  </si>
  <si>
    <t>FAIRFAX</t>
  </si>
  <si>
    <t>MARINA</t>
  </si>
  <si>
    <t>PEBBLE BEACH</t>
  </si>
  <si>
    <t>PACIFICA</t>
  </si>
  <si>
    <t>TIBURON</t>
  </si>
  <si>
    <t>LOS BANOS</t>
  </si>
  <si>
    <t>WALNUT CREEK</t>
  </si>
  <si>
    <t>SAINT HELENA</t>
  </si>
  <si>
    <t>NEWARK</t>
  </si>
  <si>
    <t>SUNNYVALE</t>
  </si>
  <si>
    <t>CHOWCHILLA</t>
  </si>
  <si>
    <t>FELTON</t>
  </si>
  <si>
    <t>REDWOOD VALL</t>
  </si>
  <si>
    <t>CARMICHAEL</t>
  </si>
  <si>
    <t>KERMAN</t>
  </si>
  <si>
    <t>APTOS</t>
  </si>
  <si>
    <t>FIREBAUGH</t>
  </si>
  <si>
    <t>SAN ANSELMO</t>
  </si>
  <si>
    <t>GLENN</t>
  </si>
  <si>
    <t>VACAVILLE</t>
  </si>
  <si>
    <t>RODEO</t>
  </si>
  <si>
    <t>CHICO</t>
  </si>
  <si>
    <t>ESCALON</t>
  </si>
  <si>
    <t>EL GRANADA</t>
  </si>
  <si>
    <t>TRACY</t>
  </si>
  <si>
    <t>HILLSBOROUGH</t>
  </si>
  <si>
    <t>MANTECA</t>
  </si>
  <si>
    <t>ATWATER</t>
  </si>
  <si>
    <t>MOUNTAIN VIE</t>
  </si>
  <si>
    <t>GILROY</t>
  </si>
  <si>
    <t>EMERYVILLE</t>
  </si>
  <si>
    <t>GREENBRAE</t>
  </si>
  <si>
    <t>WATSONVILLE</t>
  </si>
  <si>
    <t>COLMA</t>
  </si>
  <si>
    <t>COTATI</t>
  </si>
  <si>
    <t>CLOVERDALE</t>
  </si>
  <si>
    <t>SAN JOAQUIN</t>
  </si>
  <si>
    <t>SOLEDAD</t>
  </si>
  <si>
    <t>RIVERBANK</t>
  </si>
  <si>
    <t>MCCLELLAN</t>
  </si>
  <si>
    <t>ACAMPO</t>
  </si>
  <si>
    <t>HOLLISTER</t>
  </si>
  <si>
    <t>YOUNTVILLE</t>
  </si>
  <si>
    <t>RANCHO CORDO</t>
  </si>
  <si>
    <t>SAN MARTIN</t>
  </si>
  <si>
    <t>NORTH HIGHLA</t>
  </si>
  <si>
    <t>MORAGA</t>
  </si>
  <si>
    <t>SUISUN CITY</t>
  </si>
  <si>
    <t>WOODBRIDGE</t>
  </si>
  <si>
    <t>LIVE OAK</t>
  </si>
  <si>
    <t>DISCOVERY BA</t>
  </si>
  <si>
    <t>LINDA</t>
  </si>
  <si>
    <t>WOODSIDE</t>
  </si>
  <si>
    <t>EL DORADO HI</t>
  </si>
  <si>
    <t>MCKINLEYVILL</t>
  </si>
  <si>
    <t>SAN ANDREAS</t>
  </si>
  <si>
    <t>Material Failure</t>
  </si>
  <si>
    <t>GRIDLEY</t>
  </si>
  <si>
    <t>HALF MOON BA</t>
  </si>
  <si>
    <t>PENRYN</t>
  </si>
  <si>
    <t>OAKDALE</t>
  </si>
  <si>
    <t>HUGHSON</t>
  </si>
  <si>
    <t>LE GRAND</t>
  </si>
  <si>
    <t>HILMAR</t>
  </si>
  <si>
    <t>CASTRO VALLE</t>
  </si>
  <si>
    <t>TRONA</t>
  </si>
  <si>
    <t>PACHECO</t>
  </si>
  <si>
    <t>Pipe Rupture</t>
  </si>
  <si>
    <t>ROCKLIN</t>
  </si>
  <si>
    <t>NAPA</t>
  </si>
  <si>
    <t>MILPITAS</t>
  </si>
  <si>
    <t>RIO VISTA</t>
  </si>
  <si>
    <t>COLUSA</t>
  </si>
  <si>
    <t>SANGER</t>
  </si>
  <si>
    <t>MORADA</t>
  </si>
  <si>
    <t>DIXON</t>
  </si>
  <si>
    <t>BENICIA</t>
  </si>
  <si>
    <t>PRUNEDALE</t>
  </si>
  <si>
    <t>OROVILLE</t>
  </si>
  <si>
    <t>LOCKEFORD</t>
  </si>
  <si>
    <t>VICTOR</t>
  </si>
  <si>
    <t>PARADISE PIN</t>
  </si>
  <si>
    <t>WINDSOR</t>
  </si>
  <si>
    <t>TRANQUILLITY</t>
  </si>
  <si>
    <t>KETTLEMAN CI</t>
  </si>
  <si>
    <t>GUSTINE</t>
  </si>
  <si>
    <t>Customer Facilities</t>
  </si>
  <si>
    <t>HEALDSBURG</t>
  </si>
  <si>
    <t>SARATOGA</t>
  </si>
  <si>
    <t>KING CITY</t>
  </si>
  <si>
    <t>PENN VALLEY</t>
  </si>
  <si>
    <t>CAPITOLA</t>
  </si>
  <si>
    <t>MENLO PARK</t>
  </si>
  <si>
    <t>RED BLUFF</t>
  </si>
  <si>
    <t>MONTE SERENO</t>
  </si>
  <si>
    <t>MOSS BEACH</t>
  </si>
  <si>
    <t>BEN LOMOND</t>
  </si>
  <si>
    <t>DIABLO</t>
  </si>
  <si>
    <t>NEVADA CITY</t>
  </si>
  <si>
    <t>BRENTWOOD</t>
  </si>
  <si>
    <t>PORTOLA VALL</t>
  </si>
  <si>
    <t>ROSS</t>
  </si>
  <si>
    <t>VALLEY SPRIN</t>
  </si>
  <si>
    <t>NORTH EDWARD</t>
  </si>
  <si>
    <t>ATHERTON</t>
  </si>
  <si>
    <t>WHEATLAND</t>
  </si>
  <si>
    <t>ORLAND</t>
  </si>
  <si>
    <t>SHASTA LAKE</t>
  </si>
  <si>
    <t>X316872956</t>
  </si>
  <si>
    <t>DURHAM</t>
  </si>
  <si>
    <t>MOUNT HERMON</t>
  </si>
  <si>
    <t>SAND CITY</t>
  </si>
  <si>
    <t>SEBASTOPOL</t>
  </si>
  <si>
    <t>FRENCH CAMP</t>
  </si>
  <si>
    <t>DUBLIN</t>
  </si>
  <si>
    <t>GONZALES</t>
  </si>
  <si>
    <t>PLUMAS LAKE</t>
  </si>
  <si>
    <t>EAST PALO AL</t>
  </si>
  <si>
    <t>SOQUEL</t>
  </si>
  <si>
    <t>DENAIR</t>
  </si>
  <si>
    <t>UKIAH</t>
  </si>
  <si>
    <t>CORNING</t>
  </si>
  <si>
    <t>BLUE LAKE</t>
  </si>
  <si>
    <t>CERES</t>
  </si>
  <si>
    <t>Regulator Station</t>
  </si>
  <si>
    <t>IONE</t>
  </si>
  <si>
    <t>BIGGS</t>
  </si>
  <si>
    <t>FOWLER</t>
  </si>
  <si>
    <t>SCOTIA</t>
  </si>
  <si>
    <t>PLANADA</t>
  </si>
  <si>
    <t>LIVINGSTON</t>
  </si>
  <si>
    <t>PATTERSON</t>
  </si>
  <si>
    <t>RIO DELL</t>
  </si>
  <si>
    <t>HOPLAND</t>
  </si>
  <si>
    <t>SALIDA</t>
  </si>
  <si>
    <t>NEWMAN</t>
  </si>
  <si>
    <t>FORESTVILLE</t>
  </si>
  <si>
    <t>CASTROVILLE</t>
  </si>
  <si>
    <t>Shut In The Gas</t>
  </si>
  <si>
    <t># of Incident</t>
  </si>
  <si>
    <t>Median SITG Minutes</t>
  </si>
  <si>
    <t>Average SITG Minutes</t>
  </si>
  <si>
    <t>TRHC - Grade 1 Leaks</t>
  </si>
  <si>
    <t>North</t>
  </si>
  <si>
    <t>1. Sun</t>
  </si>
  <si>
    <t>New Year's Day</t>
  </si>
  <si>
    <t>Bay Area</t>
  </si>
  <si>
    <t>2. Mon</t>
  </si>
  <si>
    <t>Martin Luther King Day</t>
  </si>
  <si>
    <t>3. Tue</t>
  </si>
  <si>
    <t>President's Day</t>
  </si>
  <si>
    <t>4. Wed</t>
  </si>
  <si>
    <t>Memorial Day</t>
  </si>
  <si>
    <t>North Coast</t>
  </si>
  <si>
    <t>5. Thu</t>
  </si>
  <si>
    <t>Juneteenth</t>
  </si>
  <si>
    <t>6. Fri</t>
  </si>
  <si>
    <t>Independence Day</t>
  </si>
  <si>
    <t>7. Jul</t>
  </si>
  <si>
    <t>7. Sat</t>
  </si>
  <si>
    <t>Labor Day</t>
  </si>
  <si>
    <t>8. Aug</t>
  </si>
  <si>
    <t>Veteran's Day</t>
  </si>
  <si>
    <t>9. Sep</t>
  </si>
  <si>
    <t>Thanksgiving Day</t>
  </si>
  <si>
    <t>South</t>
  </si>
  <si>
    <t>South Bay</t>
  </si>
  <si>
    <t>10. Oct</t>
  </si>
  <si>
    <t>Friday After Thanksgiving</t>
  </si>
  <si>
    <t>Central Valley</t>
  </si>
  <si>
    <t>11. Nov</t>
  </si>
  <si>
    <t>Christmas Day</t>
  </si>
  <si>
    <t>12. Dec</t>
  </si>
  <si>
    <t>Los Padres</t>
  </si>
  <si>
    <t>LP</t>
  </si>
  <si>
    <t>Data can be provided to CPUC upon request.</t>
  </si>
  <si>
    <t>Columns removed due to confidential nature: Address, DSP Remarks, FLD Remarks, OFC Remarks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</si>
</sst>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0.0"/>
    <numFmt numFmtId="165" formatCode="_(* #,##0.0_);_(* \(#,##0.0\);_(* &quot;-&quot;?_);_(@_)"/>
    <numFmt numFmtId="166" formatCode="0.0%"/>
    <numFmt numFmtId="167" formatCode="0.0"/>
    <numFmt numFmtId="168" formatCode="_(* #,##0_);_(* \(#,##0\);_(* &quot;-&quot;?_);_(@_)"/>
  </numFmts>
  <fonts count="3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12"/>
      <color theme="1"/>
      <name val="Calibri"/>
      <family val="2"/>
      <scheme val="minor"/>
    </font>
    <font>
      <sz val="11"/>
      <color theme="7" tint="0.79998168889431442"/>
      <name val="Calibri"/>
      <family val="2"/>
      <scheme val="minor"/>
    </font>
    <font>
      <sz val="12"/>
      <color theme="1"/>
      <name val="Calibri"/>
      <family val="2"/>
      <scheme val="minor"/>
    </font>
    <font>
      <b/>
      <sz val="36"/>
      <color theme="1"/>
      <name val="Calibri"/>
      <family val="2"/>
      <scheme val="minor"/>
    </font>
    <font>
      <b/>
      <sz val="36"/>
      <color theme="9"/>
      <name val="Calibri"/>
      <family val="2"/>
      <scheme val="minor"/>
    </font>
    <font>
      <b/>
      <sz val="36"/>
      <color theme="5"/>
      <name val="Calibri"/>
      <family val="2"/>
      <scheme val="minor"/>
    </font>
    <font>
      <b/>
      <sz val="36"/>
      <color theme="4" tint="-0.249977111117893"/>
      <name val="Calibri"/>
      <family val="2"/>
      <scheme val="minor"/>
    </font>
    <font>
      <b/>
      <sz val="36"/>
      <color rgb="FFFFA100"/>
      <name val="Calibri"/>
      <family val="2"/>
      <scheme val="minor"/>
    </font>
    <font>
      <b/>
      <sz val="24"/>
      <color theme="5" tint="-0.249977111117893"/>
      <name val="Calibri"/>
      <family val="2"/>
      <scheme val="minor"/>
    </font>
    <font>
      <b/>
      <sz val="22"/>
      <color theme="3"/>
      <name val="Calibri"/>
      <family val="2"/>
      <scheme val="minor"/>
    </font>
    <font>
      <b/>
      <sz val="22"/>
      <color theme="9" tint="-0.249977111117893"/>
      <name val="Calibri"/>
      <family val="2"/>
      <scheme val="minor"/>
    </font>
    <font>
      <sz val="8"/>
      <color theme="1"/>
      <name val="Calibri"/>
      <family val="2"/>
      <scheme val="minor"/>
    </font>
    <font>
      <b/>
      <sz val="24"/>
      <color theme="3"/>
      <name val="Calibri"/>
      <family val="2"/>
      <scheme val="minor"/>
    </font>
    <font>
      <b/>
      <sz val="11"/>
      <color theme="8" tint="-0.249977111117893"/>
      <name val="Calibri"/>
      <family val="2"/>
      <scheme val="minor"/>
    </font>
  </fonts>
  <fills count="4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rgb="FFFFFF00"/>
        <bgColor indexed="64"/>
      </patternFill>
    </fill>
    <fill>
      <patternFill patternType="solid">
        <fgColor theme="0" tint="-0.249977111117893"/>
        <bgColor theme="0" tint="-0.249977111117893"/>
      </patternFill>
    </fill>
    <fill>
      <patternFill patternType="solid">
        <fgColor rgb="FFFF0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79998168889431442"/>
        <bgColor theme="0" tint="-0.14999847407452621"/>
      </patternFill>
    </fill>
    <fill>
      <patternFill patternType="solid">
        <fgColor rgb="FF00B050"/>
        <bgColor indexed="64"/>
      </patternFill>
    </fill>
    <fill>
      <patternFill patternType="solid">
        <fgColor theme="7"/>
        <bgColor indexed="64"/>
      </patternFill>
    </fill>
    <fill>
      <patternFill patternType="solid">
        <fgColor rgb="FFFF5050"/>
        <bgColor indexed="64"/>
      </patternFill>
    </fill>
    <fill>
      <patternFill patternType="solid">
        <fgColor theme="2" tint="-0.499984740745262"/>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theme="1" tint="0.499984740745262"/>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style="medium">
        <color theme="9" tint="-0.499984740745262"/>
      </bottom>
      <diagonal/>
    </border>
    <border>
      <left/>
      <right/>
      <top/>
      <bottom style="medium">
        <color theme="9" tint="-0.499984740745262"/>
      </bottom>
      <diagonal/>
    </border>
    <border>
      <left/>
      <right style="medium">
        <color theme="9" tint="-0.499984740745262"/>
      </right>
      <top/>
      <bottom style="medium">
        <color theme="9" tint="-0.499984740745262"/>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medium">
        <color indexed="64"/>
      </left>
      <right style="medium">
        <color indexed="64"/>
      </right>
      <top/>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204">
    <xf numFmtId="0" fontId="0" fillId="0" borderId="0" xfId="0"/>
    <xf numFmtId="22" fontId="0" fillId="0" borderId="0" xfId="0" applyNumberFormat="1"/>
    <xf numFmtId="0" fontId="0" fillId="0" borderId="0" xfId="0" pivotButton="1"/>
    <xf numFmtId="0" fontId="0" fillId="0" borderId="0" xfId="0" applyAlignment="1">
      <alignment horizontal="left"/>
    </xf>
    <xf numFmtId="0" fontId="0" fillId="33" borderId="0" xfId="0" applyFill="1"/>
    <xf numFmtId="0" fontId="0" fillId="0" borderId="0" xfId="0" applyAlignment="1">
      <alignment horizontal="left" indent="1"/>
    </xf>
    <xf numFmtId="164" fontId="0" fillId="0" borderId="0" xfId="0" applyNumberFormat="1"/>
    <xf numFmtId="41" fontId="0" fillId="0" borderId="0" xfId="0" applyNumberFormat="1"/>
    <xf numFmtId="0" fontId="16" fillId="33" borderId="13" xfId="0" applyFont="1" applyFill="1" applyBorder="1" applyAlignment="1">
      <alignment horizontal="center"/>
    </xf>
    <xf numFmtId="0" fontId="16" fillId="33" borderId="14" xfId="0" applyFont="1" applyFill="1" applyBorder="1" applyAlignment="1">
      <alignment horizontal="center"/>
    </xf>
    <xf numFmtId="0" fontId="16" fillId="33" borderId="12" xfId="0" applyFont="1" applyFill="1" applyBorder="1" applyAlignment="1">
      <alignment horizontal="center"/>
    </xf>
    <xf numFmtId="41" fontId="16" fillId="35" borderId="19" xfId="0" applyNumberFormat="1" applyFont="1" applyFill="1" applyBorder="1"/>
    <xf numFmtId="164" fontId="16" fillId="35" borderId="19" xfId="0" applyNumberFormat="1" applyFont="1" applyFill="1" applyBorder="1"/>
    <xf numFmtId="0" fontId="0" fillId="37" borderId="19" xfId="0" applyFill="1" applyBorder="1" applyAlignment="1">
      <alignment horizontal="center"/>
    </xf>
    <xf numFmtId="0" fontId="16" fillId="35" borderId="19" xfId="0" applyFont="1" applyFill="1" applyBorder="1" applyAlignment="1">
      <alignment horizontal="center"/>
    </xf>
    <xf numFmtId="0" fontId="0" fillId="38" borderId="19" xfId="0" applyFill="1" applyBorder="1" applyAlignment="1">
      <alignment horizontal="center"/>
    </xf>
    <xf numFmtId="0" fontId="0" fillId="39" borderId="19" xfId="0" applyFill="1" applyBorder="1" applyAlignment="1">
      <alignment horizontal="center"/>
    </xf>
    <xf numFmtId="0" fontId="0" fillId="40" borderId="19" xfId="0" applyFill="1" applyBorder="1" applyAlignment="1">
      <alignment horizontal="center"/>
    </xf>
    <xf numFmtId="0" fontId="0" fillId="41" borderId="19" xfId="0" applyFill="1" applyBorder="1" applyAlignment="1">
      <alignment horizontal="center"/>
    </xf>
    <xf numFmtId="41" fontId="16" fillId="0" borderId="20" xfId="0" applyNumberFormat="1" applyFont="1" applyBorder="1"/>
    <xf numFmtId="0" fontId="16" fillId="0" borderId="20" xfId="0" applyFont="1" applyBorder="1" applyAlignment="1">
      <alignment horizontal="center"/>
    </xf>
    <xf numFmtId="0" fontId="0" fillId="37" borderId="21" xfId="0" applyFill="1" applyBorder="1" applyAlignment="1">
      <alignment horizontal="center"/>
    </xf>
    <xf numFmtId="41" fontId="0" fillId="0" borderId="21" xfId="0" applyNumberFormat="1" applyBorder="1"/>
    <xf numFmtId="165" fontId="0" fillId="0" borderId="21" xfId="0" applyNumberFormat="1" applyBorder="1"/>
    <xf numFmtId="41" fontId="0" fillId="0" borderId="19" xfId="0" applyNumberFormat="1" applyBorder="1"/>
    <xf numFmtId="165" fontId="0" fillId="0" borderId="19" xfId="0" applyNumberFormat="1" applyBorder="1"/>
    <xf numFmtId="0" fontId="0" fillId="0" borderId="0" xfId="0" applyAlignment="1">
      <alignment horizontal="right"/>
    </xf>
    <xf numFmtId="164" fontId="0" fillId="43" borderId="0" xfId="0" applyNumberFormat="1" applyFill="1" applyAlignment="1">
      <alignment horizontal="center"/>
    </xf>
    <xf numFmtId="3" fontId="0" fillId="44" borderId="0" xfId="0" applyNumberFormat="1" applyFill="1" applyAlignment="1">
      <alignment horizontal="center"/>
    </xf>
    <xf numFmtId="164" fontId="0" fillId="0" borderId="0" xfId="0" applyNumberFormat="1" applyAlignment="1">
      <alignment horizontal="center"/>
    </xf>
    <xf numFmtId="164" fontId="0" fillId="44" borderId="0" xfId="0" applyNumberFormat="1" applyFill="1" applyAlignment="1">
      <alignment horizontal="center"/>
    </xf>
    <xf numFmtId="164" fontId="0" fillId="45" borderId="0" xfId="0" applyNumberFormat="1" applyFill="1" applyAlignment="1">
      <alignment horizontal="center"/>
    </xf>
    <xf numFmtId="3" fontId="0" fillId="0" borderId="0" xfId="0" applyNumberFormat="1"/>
    <xf numFmtId="0" fontId="0" fillId="0" borderId="0" xfId="0" applyAlignment="1">
      <alignment wrapText="1"/>
    </xf>
    <xf numFmtId="165" fontId="0" fillId="0" borderId="0" xfId="0" applyNumberFormat="1"/>
    <xf numFmtId="0" fontId="0" fillId="0" borderId="19" xfId="0" applyBorder="1" applyAlignment="1">
      <alignment wrapText="1"/>
    </xf>
    <xf numFmtId="0" fontId="0" fillId="0" borderId="19" xfId="0" applyBorder="1"/>
    <xf numFmtId="22" fontId="0" fillId="0" borderId="19" xfId="0" applyNumberFormat="1" applyBorder="1"/>
    <xf numFmtId="22" fontId="0" fillId="0" borderId="0" xfId="0" applyNumberFormat="1" applyAlignment="1">
      <alignment wrapText="1"/>
    </xf>
    <xf numFmtId="0" fontId="16" fillId="0" borderId="0" xfId="0" applyFont="1"/>
    <xf numFmtId="164" fontId="16" fillId="0" borderId="19" xfId="0" applyNumberFormat="1" applyFont="1" applyBorder="1"/>
    <xf numFmtId="0" fontId="19" fillId="0" borderId="12" xfId="0" applyFont="1" applyBorder="1"/>
    <xf numFmtId="0" fontId="19" fillId="0" borderId="13" xfId="0" applyFont="1" applyBorder="1" applyAlignment="1">
      <alignment horizontal="center"/>
    </xf>
    <xf numFmtId="0" fontId="19" fillId="0" borderId="14" xfId="0" applyFont="1" applyBorder="1" applyAlignment="1">
      <alignment horizontal="center"/>
    </xf>
    <xf numFmtId="0" fontId="16" fillId="0" borderId="22" xfId="0" applyFont="1" applyBorder="1"/>
    <xf numFmtId="0" fontId="16" fillId="0" borderId="25" xfId="0" applyFont="1" applyBorder="1"/>
    <xf numFmtId="164" fontId="16" fillId="0" borderId="26" xfId="0" applyNumberFormat="1" applyFont="1" applyBorder="1"/>
    <xf numFmtId="0" fontId="16" fillId="0" borderId="27" xfId="0" applyFont="1" applyBorder="1"/>
    <xf numFmtId="164" fontId="16" fillId="0" borderId="28" xfId="0" applyNumberFormat="1" applyFont="1" applyBorder="1"/>
    <xf numFmtId="164" fontId="16" fillId="0" borderId="29" xfId="0" applyNumberFormat="1" applyFont="1" applyBorder="1"/>
    <xf numFmtId="164" fontId="16" fillId="0" borderId="23" xfId="0" applyNumberFormat="1" applyFont="1" applyBorder="1"/>
    <xf numFmtId="164" fontId="16" fillId="0" borderId="24" xfId="0" applyNumberFormat="1" applyFont="1" applyBorder="1"/>
    <xf numFmtId="0" fontId="16" fillId="36" borderId="0" xfId="0" applyFont="1" applyFill="1"/>
    <xf numFmtId="0" fontId="16" fillId="36" borderId="0" xfId="0" applyFont="1" applyFill="1" applyAlignment="1">
      <alignment horizontal="right"/>
    </xf>
    <xf numFmtId="22" fontId="16" fillId="34" borderId="30" xfId="0" applyNumberFormat="1" applyFont="1" applyFill="1" applyBorder="1"/>
    <xf numFmtId="22" fontId="20" fillId="33" borderId="0" xfId="0" applyNumberFormat="1" applyFont="1" applyFill="1"/>
    <xf numFmtId="166" fontId="0" fillId="0" borderId="0" xfId="42" applyNumberFormat="1" applyFont="1"/>
    <xf numFmtId="167" fontId="0" fillId="0" borderId="0" xfId="0" applyNumberFormat="1"/>
    <xf numFmtId="0" fontId="16" fillId="33" borderId="10" xfId="0" applyFont="1" applyFill="1" applyBorder="1" applyAlignment="1">
      <alignment horizontal="center"/>
    </xf>
    <xf numFmtId="0" fontId="16" fillId="33" borderId="11" xfId="0" applyFont="1" applyFill="1" applyBorder="1" applyAlignment="1">
      <alignment horizontal="center"/>
    </xf>
    <xf numFmtId="0" fontId="19" fillId="44" borderId="19" xfId="0" applyFont="1" applyFill="1" applyBorder="1" applyAlignment="1">
      <alignment wrapText="1"/>
    </xf>
    <xf numFmtId="22" fontId="19" fillId="44" borderId="19" xfId="0" applyNumberFormat="1" applyFont="1" applyFill="1" applyBorder="1" applyAlignment="1">
      <alignment wrapText="1"/>
    </xf>
    <xf numFmtId="0" fontId="21" fillId="0" borderId="0" xfId="0" applyFont="1" applyAlignment="1">
      <alignment wrapText="1"/>
    </xf>
    <xf numFmtId="0" fontId="0" fillId="0" borderId="0" xfId="0" pivotButton="1" applyAlignment="1">
      <alignment horizontal="center"/>
    </xf>
    <xf numFmtId="0" fontId="0" fillId="0" borderId="0" xfId="0" applyAlignment="1">
      <alignment horizontal="center"/>
    </xf>
    <xf numFmtId="0" fontId="22" fillId="0" borderId="0" xfId="0" applyFont="1"/>
    <xf numFmtId="0" fontId="0" fillId="0" borderId="0" xfId="0" applyAlignment="1">
      <alignment vertical="center" wrapText="1"/>
    </xf>
    <xf numFmtId="0" fontId="19" fillId="33" borderId="0" xfId="0" applyFont="1" applyFill="1" applyAlignment="1">
      <alignment horizontal="center"/>
    </xf>
    <xf numFmtId="0" fontId="0" fillId="37" borderId="34" xfId="0" applyFill="1" applyBorder="1" applyAlignment="1">
      <alignment horizontal="center"/>
    </xf>
    <xf numFmtId="0" fontId="0" fillId="37" borderId="33" xfId="0" applyFill="1" applyBorder="1" applyAlignment="1">
      <alignment horizontal="center"/>
    </xf>
    <xf numFmtId="0" fontId="16" fillId="35" borderId="33" xfId="0" applyFont="1" applyFill="1" applyBorder="1" applyAlignment="1">
      <alignment horizontal="center"/>
    </xf>
    <xf numFmtId="0" fontId="0" fillId="38" borderId="33" xfId="0" applyFill="1" applyBorder="1" applyAlignment="1">
      <alignment horizontal="center"/>
    </xf>
    <xf numFmtId="0" fontId="0" fillId="39" borderId="33" xfId="0" applyFill="1" applyBorder="1" applyAlignment="1">
      <alignment horizontal="center"/>
    </xf>
    <xf numFmtId="0" fontId="0" fillId="40" borderId="33" xfId="0" applyFill="1" applyBorder="1" applyAlignment="1">
      <alignment horizontal="center"/>
    </xf>
    <xf numFmtId="0" fontId="0" fillId="41" borderId="33" xfId="0" applyFill="1" applyBorder="1" applyAlignment="1">
      <alignment horizontal="center"/>
    </xf>
    <xf numFmtId="165" fontId="0" fillId="0" borderId="22" xfId="0" applyNumberFormat="1" applyBorder="1"/>
    <xf numFmtId="165" fontId="0" fillId="0" borderId="23" xfId="0" applyNumberFormat="1" applyBorder="1"/>
    <xf numFmtId="165" fontId="0" fillId="0" borderId="25" xfId="0" applyNumberFormat="1" applyBorder="1"/>
    <xf numFmtId="164" fontId="16" fillId="35" borderId="25" xfId="0" applyNumberFormat="1" applyFont="1" applyFill="1" applyBorder="1"/>
    <xf numFmtId="164" fontId="16" fillId="0" borderId="35" xfId="0" applyNumberFormat="1" applyFont="1" applyBorder="1"/>
    <xf numFmtId="0" fontId="16" fillId="0" borderId="0" xfId="0" applyFont="1" applyAlignment="1">
      <alignment horizontal="center" wrapText="1"/>
    </xf>
    <xf numFmtId="43" fontId="0" fillId="0" borderId="19" xfId="43" applyFont="1" applyFill="1" applyBorder="1" applyAlignment="1"/>
    <xf numFmtId="165" fontId="0" fillId="0" borderId="37" xfId="0" applyNumberFormat="1" applyBorder="1"/>
    <xf numFmtId="165" fontId="0" fillId="0" borderId="34" xfId="0" applyNumberFormat="1" applyBorder="1"/>
    <xf numFmtId="165" fontId="16" fillId="0" borderId="34" xfId="0" applyNumberFormat="1" applyFont="1" applyBorder="1"/>
    <xf numFmtId="165" fontId="16" fillId="0" borderId="38" xfId="0" applyNumberFormat="1" applyFont="1" applyBorder="1"/>
    <xf numFmtId="168" fontId="0" fillId="0" borderId="19" xfId="0" applyNumberFormat="1" applyBorder="1"/>
    <xf numFmtId="165" fontId="0" fillId="0" borderId="39" xfId="0" applyNumberFormat="1" applyBorder="1"/>
    <xf numFmtId="165" fontId="0" fillId="0" borderId="40" xfId="0" applyNumberFormat="1" applyBorder="1"/>
    <xf numFmtId="164" fontId="16" fillId="35" borderId="40" xfId="0" applyNumberFormat="1" applyFont="1" applyFill="1" applyBorder="1"/>
    <xf numFmtId="168" fontId="0" fillId="0" borderId="22" xfId="0" applyNumberFormat="1" applyBorder="1"/>
    <xf numFmtId="168" fontId="0" fillId="0" borderId="23" xfId="0" applyNumberFormat="1" applyBorder="1"/>
    <xf numFmtId="168" fontId="0" fillId="0" borderId="24" xfId="0" applyNumberFormat="1" applyBorder="1"/>
    <xf numFmtId="168" fontId="0" fillId="0" borderId="25" xfId="0" applyNumberFormat="1" applyBorder="1"/>
    <xf numFmtId="168" fontId="0" fillId="0" borderId="26" xfId="0" applyNumberFormat="1" applyBorder="1"/>
    <xf numFmtId="164" fontId="16" fillId="0" borderId="27" xfId="0" applyNumberFormat="1" applyFont="1" applyBorder="1"/>
    <xf numFmtId="168" fontId="16" fillId="0" borderId="27" xfId="0" applyNumberFormat="1" applyFont="1" applyBorder="1"/>
    <xf numFmtId="168" fontId="16" fillId="0" borderId="28" xfId="0" applyNumberFormat="1" applyFont="1" applyBorder="1"/>
    <xf numFmtId="168" fontId="16" fillId="0" borderId="29" xfId="0" applyNumberFormat="1" applyFont="1" applyBorder="1"/>
    <xf numFmtId="168" fontId="16" fillId="0" borderId="25" xfId="0" applyNumberFormat="1" applyFont="1" applyBorder="1"/>
    <xf numFmtId="168" fontId="16" fillId="0" borderId="19" xfId="0" applyNumberFormat="1" applyFont="1" applyBorder="1"/>
    <xf numFmtId="168" fontId="16" fillId="0" borderId="26" xfId="0" applyNumberFormat="1" applyFont="1" applyBorder="1"/>
    <xf numFmtId="16" fontId="0" fillId="0" borderId="0" xfId="0" applyNumberFormat="1"/>
    <xf numFmtId="14" fontId="0" fillId="0" borderId="0" xfId="0" applyNumberFormat="1"/>
    <xf numFmtId="14" fontId="20" fillId="33" borderId="0" xfId="0" applyNumberFormat="1" applyFont="1" applyFill="1"/>
    <xf numFmtId="14" fontId="0" fillId="33" borderId="0" xfId="0" applyNumberFormat="1" applyFill="1"/>
    <xf numFmtId="0" fontId="20" fillId="33" borderId="0" xfId="0" applyFont="1" applyFill="1"/>
    <xf numFmtId="0" fontId="0" fillId="0" borderId="0" xfId="0" pivotButton="1" applyAlignment="1">
      <alignment wrapText="1"/>
    </xf>
    <xf numFmtId="0" fontId="19" fillId="0" borderId="0" xfId="0" applyFont="1" applyAlignment="1">
      <alignment wrapText="1"/>
    </xf>
    <xf numFmtId="0" fontId="29"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0" fillId="46" borderId="10" xfId="0" applyFill="1" applyBorder="1"/>
    <xf numFmtId="0" fontId="0" fillId="46" borderId="42" xfId="0" applyFill="1" applyBorder="1"/>
    <xf numFmtId="0" fontId="0" fillId="46" borderId="11" xfId="0" applyFill="1" applyBorder="1"/>
    <xf numFmtId="0" fontId="0" fillId="46" borderId="41" xfId="0" applyFill="1" applyBorder="1"/>
    <xf numFmtId="0" fontId="0" fillId="46" borderId="0" xfId="0" applyFill="1"/>
    <xf numFmtId="0" fontId="0" fillId="46" borderId="43" xfId="0" applyFill="1" applyBorder="1"/>
    <xf numFmtId="0" fontId="30" fillId="46" borderId="0" xfId="0" applyFont="1" applyFill="1"/>
    <xf numFmtId="0" fontId="0" fillId="46" borderId="32" xfId="0" applyFill="1" applyBorder="1"/>
    <xf numFmtId="0" fontId="0" fillId="46" borderId="35" xfId="0" applyFill="1" applyBorder="1"/>
    <xf numFmtId="0" fontId="0" fillId="46" borderId="36" xfId="0" applyFill="1" applyBorder="1"/>
    <xf numFmtId="164" fontId="0" fillId="46" borderId="43" xfId="0" applyNumberFormat="1" applyFill="1" applyBorder="1"/>
    <xf numFmtId="164" fontId="0" fillId="46" borderId="36" xfId="0" applyNumberFormat="1" applyFill="1" applyBorder="1"/>
    <xf numFmtId="3" fontId="0" fillId="46" borderId="10" xfId="0" applyNumberFormat="1" applyFill="1" applyBorder="1"/>
    <xf numFmtId="164" fontId="0" fillId="46" borderId="11" xfId="0" applyNumberFormat="1" applyFill="1" applyBorder="1"/>
    <xf numFmtId="3" fontId="0" fillId="46" borderId="32" xfId="0" applyNumberFormat="1" applyFill="1" applyBorder="1"/>
    <xf numFmtId="0" fontId="0" fillId="46" borderId="30" xfId="0" applyFill="1" applyBorder="1"/>
    <xf numFmtId="0" fontId="0" fillId="46" borderId="30" xfId="0" applyFill="1" applyBorder="1" applyAlignment="1">
      <alignment horizontal="left"/>
    </xf>
    <xf numFmtId="0" fontId="30" fillId="46" borderId="17" xfId="0" applyFont="1" applyFill="1" applyBorder="1"/>
    <xf numFmtId="0" fontId="30" fillId="46" borderId="18" xfId="0" applyFont="1" applyFill="1" applyBorder="1" applyAlignment="1">
      <alignment wrapText="1"/>
    </xf>
    <xf numFmtId="3" fontId="0" fillId="46" borderId="43" xfId="0" applyNumberFormat="1" applyFill="1" applyBorder="1"/>
    <xf numFmtId="3" fontId="0" fillId="46" borderId="36" xfId="0" applyNumberFormat="1" applyFill="1" applyBorder="1"/>
    <xf numFmtId="3" fontId="0" fillId="46" borderId="11" xfId="0" applyNumberFormat="1" applyFill="1" applyBorder="1"/>
    <xf numFmtId="0" fontId="30" fillId="46" borderId="30" xfId="0" applyFont="1" applyFill="1" applyBorder="1"/>
    <xf numFmtId="0" fontId="30" fillId="46" borderId="18" xfId="0" applyFont="1" applyFill="1" applyBorder="1"/>
    <xf numFmtId="3" fontId="0" fillId="46" borderId="41" xfId="0" applyNumberFormat="1" applyFill="1" applyBorder="1"/>
    <xf numFmtId="0" fontId="0" fillId="46" borderId="15" xfId="0" applyFill="1" applyBorder="1" applyAlignment="1">
      <alignment horizontal="left"/>
    </xf>
    <xf numFmtId="0" fontId="0" fillId="46" borderId="62" xfId="0" applyFill="1" applyBorder="1" applyAlignment="1">
      <alignment horizontal="left"/>
    </xf>
    <xf numFmtId="0" fontId="0" fillId="46" borderId="16" xfId="0" applyFill="1" applyBorder="1" applyAlignment="1">
      <alignment horizontal="left"/>
    </xf>
    <xf numFmtId="0" fontId="19" fillId="0" borderId="0" xfId="0" pivotButton="1" applyFont="1" applyAlignment="1">
      <alignment wrapText="1"/>
    </xf>
    <xf numFmtId="1" fontId="0" fillId="0" borderId="0" xfId="0" applyNumberFormat="1"/>
    <xf numFmtId="0" fontId="16" fillId="0" borderId="19" xfId="0" applyFont="1" applyBorder="1" applyAlignment="1">
      <alignment wrapText="1"/>
    </xf>
    <xf numFmtId="0" fontId="27" fillId="0" borderId="0" xfId="0" applyFont="1" applyAlignment="1">
      <alignment vertical="center"/>
    </xf>
    <xf numFmtId="0" fontId="28" fillId="0" borderId="0" xfId="0" applyFont="1" applyAlignment="1">
      <alignment vertical="center"/>
    </xf>
    <xf numFmtId="0" fontId="0" fillId="0" borderId="0" xfId="0" applyAlignment="1">
      <alignment horizontal="left" indent="2"/>
    </xf>
    <xf numFmtId="0" fontId="0" fillId="0" borderId="19" xfId="0" applyBorder="1" applyAlignment="1">
      <alignment horizontal="center"/>
    </xf>
    <xf numFmtId="0" fontId="16" fillId="0" borderId="19" xfId="0" applyFont="1" applyBorder="1"/>
    <xf numFmtId="0" fontId="16" fillId="37" borderId="19" xfId="0" applyFont="1" applyFill="1" applyBorder="1"/>
    <xf numFmtId="0" fontId="16" fillId="0" borderId="0" xfId="0" applyFont="1" applyAlignment="1">
      <alignment horizontal="right"/>
    </xf>
    <xf numFmtId="0" fontId="16" fillId="33" borderId="10" xfId="0" applyFont="1" applyFill="1" applyBorder="1" applyAlignment="1">
      <alignment horizontal="center"/>
    </xf>
    <xf numFmtId="0" fontId="16" fillId="33" borderId="11" xfId="0" applyFont="1" applyFill="1" applyBorder="1" applyAlignment="1">
      <alignment horizontal="center"/>
    </xf>
    <xf numFmtId="0" fontId="16" fillId="42" borderId="15" xfId="0" applyFont="1" applyFill="1" applyBorder="1" applyAlignment="1">
      <alignment horizontal="center" vertical="center"/>
    </xf>
    <xf numFmtId="0" fontId="16" fillId="42" borderId="16" xfId="0" applyFont="1" applyFill="1" applyBorder="1" applyAlignment="1">
      <alignment horizontal="center" vertical="center"/>
    </xf>
    <xf numFmtId="0" fontId="16" fillId="0" borderId="17" xfId="0" applyFont="1" applyBorder="1" applyAlignment="1">
      <alignment horizontal="center"/>
    </xf>
    <xf numFmtId="0" fontId="16" fillId="0" borderId="31" xfId="0" applyFont="1" applyBorder="1" applyAlignment="1">
      <alignment horizontal="center"/>
    </xf>
    <xf numFmtId="0" fontId="16" fillId="0" borderId="18" xfId="0" applyFont="1" applyBorder="1" applyAlignment="1">
      <alignment horizontal="center"/>
    </xf>
    <xf numFmtId="0" fontId="16" fillId="0" borderId="22" xfId="0" applyFont="1" applyBorder="1" applyAlignment="1">
      <alignment horizontal="center" vertical="center"/>
    </xf>
    <xf numFmtId="0" fontId="16" fillId="0" borderId="27" xfId="0" applyFont="1" applyBorder="1" applyAlignment="1">
      <alignment horizontal="center" vertical="center"/>
    </xf>
    <xf numFmtId="0" fontId="16" fillId="0" borderId="23" xfId="0" applyFont="1" applyBorder="1" applyAlignment="1">
      <alignment horizontal="center" vertical="center"/>
    </xf>
    <xf numFmtId="0" fontId="16" fillId="0" borderId="28" xfId="0" applyFont="1" applyBorder="1" applyAlignment="1">
      <alignment horizontal="center" vertical="center"/>
    </xf>
    <xf numFmtId="0" fontId="16" fillId="0" borderId="24" xfId="0" applyFont="1" applyBorder="1" applyAlignment="1">
      <alignment horizontal="center" vertical="center"/>
    </xf>
    <xf numFmtId="0" fontId="16" fillId="0" borderId="29" xfId="0" applyFont="1" applyBorder="1" applyAlignment="1">
      <alignment horizontal="center" vertical="center"/>
    </xf>
    <xf numFmtId="0" fontId="16" fillId="0" borderId="32" xfId="0" applyFont="1" applyBorder="1" applyAlignment="1">
      <alignment horizontal="center"/>
    </xf>
    <xf numFmtId="0" fontId="16" fillId="0" borderId="35" xfId="0" applyFont="1" applyBorder="1" applyAlignment="1">
      <alignment horizontal="center"/>
    </xf>
    <xf numFmtId="0" fontId="16" fillId="0" borderId="36" xfId="0" applyFont="1" applyBorder="1" applyAlignment="1">
      <alignment horizontal="center"/>
    </xf>
    <xf numFmtId="0" fontId="16" fillId="33" borderId="17" xfId="0" applyFont="1" applyFill="1" applyBorder="1" applyAlignment="1">
      <alignment horizontal="center"/>
    </xf>
    <xf numFmtId="0" fontId="16" fillId="33" borderId="18" xfId="0" applyFont="1" applyFill="1" applyBorder="1" applyAlignment="1">
      <alignment horizontal="center"/>
    </xf>
    <xf numFmtId="0" fontId="16" fillId="42" borderId="10" xfId="0" applyFont="1" applyFill="1" applyBorder="1" applyAlignment="1">
      <alignment horizontal="center" vertical="center"/>
    </xf>
    <xf numFmtId="0" fontId="16" fillId="42" borderId="32" xfId="0" applyFont="1" applyFill="1" applyBorder="1" applyAlignment="1">
      <alignment horizontal="center" vertical="center"/>
    </xf>
    <xf numFmtId="0" fontId="16" fillId="43" borderId="19" xfId="0" applyFont="1" applyFill="1" applyBorder="1" applyAlignment="1">
      <alignment horizontal="center"/>
    </xf>
    <xf numFmtId="0" fontId="16" fillId="44" borderId="19" xfId="0" applyFont="1" applyFill="1" applyBorder="1" applyAlignment="1">
      <alignment horizontal="center"/>
    </xf>
    <xf numFmtId="0" fontId="16" fillId="36" borderId="19" xfId="0" applyFont="1" applyFill="1" applyBorder="1" applyAlignment="1">
      <alignment horizontal="center"/>
    </xf>
    <xf numFmtId="0" fontId="27" fillId="0" borderId="50" xfId="0" applyFont="1" applyBorder="1" applyAlignment="1">
      <alignment horizontal="center" vertical="center"/>
    </xf>
    <xf numFmtId="0" fontId="27" fillId="0" borderId="51" xfId="0" applyFont="1" applyBorder="1" applyAlignment="1">
      <alignment horizontal="center" vertical="center"/>
    </xf>
    <xf numFmtId="0" fontId="27" fillId="0" borderId="52" xfId="0" applyFont="1" applyBorder="1" applyAlignment="1">
      <alignment horizontal="center" vertical="center"/>
    </xf>
    <xf numFmtId="0" fontId="27" fillId="0" borderId="53" xfId="0" applyFont="1" applyBorder="1" applyAlignment="1">
      <alignment horizontal="center" vertical="center"/>
    </xf>
    <xf numFmtId="0" fontId="27" fillId="0" borderId="54" xfId="0" applyFont="1" applyBorder="1" applyAlignment="1">
      <alignment horizontal="center" vertical="center"/>
    </xf>
    <xf numFmtId="0" fontId="27" fillId="0" borderId="55" xfId="0" applyFont="1" applyBorder="1" applyAlignment="1">
      <alignment horizontal="center" vertical="center"/>
    </xf>
    <xf numFmtId="0" fontId="31" fillId="0" borderId="63" xfId="0" applyFont="1" applyBorder="1" applyAlignment="1">
      <alignment horizontal="center" vertical="center"/>
    </xf>
    <xf numFmtId="0" fontId="31" fillId="0" borderId="64" xfId="0" applyFont="1" applyBorder="1" applyAlignment="1">
      <alignment horizontal="center" vertical="center"/>
    </xf>
    <xf numFmtId="0" fontId="31" fillId="0" borderId="65" xfId="0" applyFont="1" applyBorder="1" applyAlignment="1">
      <alignment horizontal="center" vertical="center"/>
    </xf>
    <xf numFmtId="0" fontId="31" fillId="0" borderId="66" xfId="0" applyFont="1" applyBorder="1" applyAlignment="1">
      <alignment horizontal="center" vertical="center"/>
    </xf>
    <xf numFmtId="0" fontId="31" fillId="0" borderId="67" xfId="0" applyFont="1" applyBorder="1" applyAlignment="1">
      <alignment horizontal="center" vertical="center"/>
    </xf>
    <xf numFmtId="0" fontId="31" fillId="0" borderId="68" xfId="0" applyFont="1" applyBorder="1" applyAlignment="1">
      <alignment horizontal="center" vertical="center"/>
    </xf>
    <xf numFmtId="0" fontId="24" fillId="0" borderId="0" xfId="0" applyFont="1" applyAlignment="1">
      <alignment horizontal="center"/>
    </xf>
    <xf numFmtId="0" fontId="23" fillId="0" borderId="0" xfId="0" applyFont="1" applyAlignment="1">
      <alignment horizontal="center"/>
    </xf>
    <xf numFmtId="0" fontId="25" fillId="0" borderId="0" xfId="0" applyFont="1" applyAlignment="1">
      <alignment horizontal="center"/>
    </xf>
    <xf numFmtId="0" fontId="32" fillId="0" borderId="0" xfId="0" applyFont="1"/>
    <xf numFmtId="0" fontId="26" fillId="0" borderId="17" xfId="0" applyFont="1" applyBorder="1" applyAlignment="1">
      <alignment horizontal="center" vertical="center"/>
    </xf>
    <xf numFmtId="0" fontId="26" fillId="0" borderId="31" xfId="0" applyFont="1" applyBorder="1" applyAlignment="1">
      <alignment horizontal="center" vertical="center"/>
    </xf>
    <xf numFmtId="0" fontId="26" fillId="0" borderId="18" xfId="0" applyFont="1" applyBorder="1" applyAlignment="1">
      <alignment horizontal="center" vertical="center"/>
    </xf>
    <xf numFmtId="0" fontId="29" fillId="0" borderId="44" xfId="0" applyFont="1" applyBorder="1" applyAlignment="1">
      <alignment horizontal="center" vertical="center"/>
    </xf>
    <xf numFmtId="0" fontId="29" fillId="0" borderId="45" xfId="0" applyFont="1" applyBorder="1" applyAlignment="1">
      <alignment horizontal="center" vertical="center"/>
    </xf>
    <xf numFmtId="0" fontId="29" fillId="0" borderId="46" xfId="0" applyFont="1" applyBorder="1" applyAlignment="1">
      <alignment horizontal="center" vertical="center"/>
    </xf>
    <xf numFmtId="0" fontId="29" fillId="0" borderId="47" xfId="0" applyFont="1" applyBorder="1" applyAlignment="1">
      <alignment horizontal="center" vertical="center"/>
    </xf>
    <xf numFmtId="0" fontId="29" fillId="0" borderId="48" xfId="0" applyFont="1" applyBorder="1" applyAlignment="1">
      <alignment horizontal="center" vertical="center"/>
    </xf>
    <xf numFmtId="0" fontId="29" fillId="0" borderId="49" xfId="0" applyFont="1" applyBorder="1" applyAlignment="1">
      <alignment horizontal="center" vertical="center"/>
    </xf>
    <xf numFmtId="0" fontId="28" fillId="0" borderId="56" xfId="0" applyFont="1" applyBorder="1" applyAlignment="1">
      <alignment horizontal="center" vertical="center"/>
    </xf>
    <xf numFmtId="0" fontId="28" fillId="0" borderId="57" xfId="0" applyFont="1" applyBorder="1" applyAlignment="1">
      <alignment horizontal="center" vertical="center"/>
    </xf>
    <xf numFmtId="0" fontId="28" fillId="0" borderId="58" xfId="0" applyFont="1" applyBorder="1" applyAlignment="1">
      <alignment horizontal="center" vertical="center"/>
    </xf>
    <xf numFmtId="0" fontId="28" fillId="0" borderId="59" xfId="0" applyFont="1" applyBorder="1" applyAlignment="1">
      <alignment horizontal="center" vertical="center"/>
    </xf>
    <xf numFmtId="0" fontId="28" fillId="0" borderId="60" xfId="0" applyFont="1" applyBorder="1" applyAlignment="1">
      <alignment horizontal="center" vertical="center"/>
    </xf>
    <xf numFmtId="0" fontId="28" fillId="0" borderId="61" xfId="0" applyFont="1" applyBorder="1" applyAlignment="1">
      <alignment horizontal="center" vertic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719">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ont>
        <sz val="8"/>
      </font>
    </dxf>
    <dxf>
      <font>
        <sz val="8"/>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ont>
        <b val="0"/>
      </font>
    </dxf>
    <dxf>
      <font>
        <sz val="8"/>
      </font>
    </dxf>
    <dxf>
      <numFmt numFmtId="3" formatCode="#,##0"/>
    </dxf>
    <dxf>
      <alignment wrapText="1"/>
    </dxf>
    <dxf>
      <font>
        <sz val="12"/>
      </font>
    </dxf>
    <dxf>
      <font>
        <b/>
      </font>
    </dxf>
    <dxf>
      <alignment wrapText="1"/>
    </dxf>
    <dxf>
      <alignment wrapText="1"/>
    </dxf>
    <dxf>
      <font>
        <sz val="12"/>
      </font>
    </dxf>
    <dxf>
      <font>
        <b/>
      </font>
    </dxf>
    <dxf>
      <alignment wrapText="1"/>
    </dxf>
    <dxf>
      <alignment wrapText="1"/>
    </dxf>
    <dxf>
      <font>
        <sz val="12"/>
      </font>
    </dxf>
    <dxf>
      <font>
        <b/>
      </font>
    </dxf>
    <dxf>
      <alignment wrapText="1"/>
    </dxf>
    <dxf>
      <alignment wrapText="1"/>
    </dxf>
    <dxf>
      <numFmt numFmtId="3" formatCode="#,##0"/>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19" formatCode="m/d/yyyy"/>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ont>
        <b/>
      </font>
      <fill>
        <patternFill patternType="solid">
          <fgColor theme="0" tint="-0.249977111117893"/>
          <bgColor theme="0" tint="-0.249977111117893"/>
        </patternFill>
      </fill>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alignment horizontal="center"/>
    </dxf>
    <dxf>
      <alignment horizontal="center"/>
    </dxf>
    <dxf>
      <alignment horizontal="cent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ont>
        <b/>
      </font>
      <fill>
        <patternFill patternType="solid">
          <fgColor theme="0" tint="-0.249977111117893"/>
          <bgColor theme="0" tint="-0.249977111117893"/>
        </patternFill>
      </fill>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numFmt numFmtId="33" formatCode="_(* #,##0_);_(* \(#,##0\);_(* &quot;-&quot;_);_(@_)"/>
    </dxf>
    <dxf>
      <numFmt numFmtId="3" formatCode="#,##0"/>
    </dxf>
    <dxf>
      <numFmt numFmtId="165" formatCode="_(* #,##0.0_);_(* \(#,##0.0\);_(* &quot;-&quot;?_);_(@_)"/>
    </dxf>
    <dxf>
      <numFmt numFmtId="164" formatCode="#,##0.0"/>
    </dxf>
    <dxf>
      <numFmt numFmtId="3" formatCode="#,##0"/>
    </dxf>
    <dxf>
      <numFmt numFmtId="3" formatCode="#,##0"/>
    </dxf>
    <dxf>
      <numFmt numFmtId="3" formatCode="#,##0"/>
    </dxf>
    <dxf>
      <numFmt numFmtId="3" formatCode="#,##0"/>
    </dxf>
    <dxf>
      <alignment horizontal="left" vertical="bottom" textRotation="0" wrapText="0" indent="0" justifyLastLine="0" shrinkToFit="0" readingOrder="0"/>
    </dxf>
    <dxf>
      <numFmt numFmtId="3" formatCode="#,##0"/>
    </dxf>
    <dxf>
      <numFmt numFmtId="3" formatCode="#,##0"/>
    </dxf>
    <dxf>
      <numFmt numFmtId="3" formatCode="#,##0"/>
    </dxf>
    <dxf>
      <numFmt numFmtId="3" formatCode="#,##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wrapText="1"/>
    </dxf>
    <dxf>
      <font>
        <sz val="12"/>
      </font>
    </dxf>
    <dxf>
      <font>
        <sz val="12"/>
      </font>
    </dxf>
    <dxf>
      <alignment wrapText="1"/>
    </dxf>
    <dxf>
      <font>
        <b/>
      </font>
    </dxf>
    <dxf>
      <font>
        <b/>
      </font>
    </dxf>
    <dxf>
      <font>
        <sz val="12"/>
      </font>
    </dxf>
    <dxf>
      <font>
        <b/>
      </font>
    </dxf>
    <dxf>
      <alignment wrapText="1"/>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wrapText="1"/>
    </dxf>
    <dxf>
      <font>
        <sz val="12"/>
      </font>
    </dxf>
    <dxf>
      <font>
        <sz val="12"/>
      </font>
    </dxf>
    <dxf>
      <alignment wrapText="1"/>
    </dxf>
    <dxf>
      <font>
        <b/>
      </font>
    </dxf>
    <dxf>
      <font>
        <b/>
      </font>
    </dxf>
    <dxf>
      <font>
        <sz val="12"/>
      </font>
    </dxf>
    <dxf>
      <font>
        <b/>
      </font>
    </dxf>
    <dxf>
      <alignment wrapText="1"/>
    </dxf>
    <dxf>
      <numFmt numFmtId="167" formatCode="0.0"/>
    </dxf>
    <dxf>
      <numFmt numFmtId="167" formatCode="0.0"/>
    </dxf>
    <dxf>
      <numFmt numFmtId="167" formatCode="0.0"/>
    </dxf>
    <dxf>
      <numFmt numFmtId="167" formatCode="0.0"/>
    </dxf>
    <dxf>
      <numFmt numFmtId="167" formatCode="0.0"/>
    </dxf>
    <dxf>
      <numFmt numFmtId="167" formatCode="0.0"/>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000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s>
  <tableStyles count="0" defaultTableStyle="TableStyleMedium2" defaultPivotStyle="PivotStyleLight16"/>
  <colors>
    <mruColors>
      <color rgb="FFFF99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pivotCacheDefinition" Target="pivotCache/pivotCacheDefinition3.xml"/><Relationship Id="rId18" Type="http://schemas.openxmlformats.org/officeDocument/2006/relationships/pivotCacheDefinition" Target="pivotCache/pivotCacheDefinition8.xml"/><Relationship Id="rId26" Type="http://schemas.openxmlformats.org/officeDocument/2006/relationships/pivotCacheDefinition" Target="pivotCache/pivotCacheDefinition16.xml"/><Relationship Id="rId39" Type="http://schemas.openxmlformats.org/officeDocument/2006/relationships/pivotCacheDefinition" Target="pivotCache/pivotCacheDefinition29.xml"/><Relationship Id="rId21" Type="http://schemas.openxmlformats.org/officeDocument/2006/relationships/pivotCacheDefinition" Target="pivotCache/pivotCacheDefinition11.xml"/><Relationship Id="rId34" Type="http://schemas.openxmlformats.org/officeDocument/2006/relationships/pivotCacheDefinition" Target="pivotCache/pivotCacheDefinition24.xml"/><Relationship Id="rId42" Type="http://schemas.openxmlformats.org/officeDocument/2006/relationships/pivotCacheDefinition" Target="pivotCache/pivotCacheDefinition32.xml"/><Relationship Id="rId47" Type="http://schemas.microsoft.com/office/2007/relationships/slicerCache" Target="slicerCaches/slicerCache2.xml"/><Relationship Id="rId50" Type="http://schemas.microsoft.com/office/2007/relationships/slicerCache" Target="slicerCaches/slicerCache5.xml"/><Relationship Id="rId55" Type="http://schemas.microsoft.com/office/2007/relationships/slicerCache" Target="slicerCaches/slicerCache10.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pivotCacheDefinition" Target="pivotCache/pivotCacheDefinition6.xml"/><Relationship Id="rId29" Type="http://schemas.openxmlformats.org/officeDocument/2006/relationships/pivotCacheDefinition" Target="pivotCache/pivotCacheDefinition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24" Type="http://schemas.openxmlformats.org/officeDocument/2006/relationships/pivotCacheDefinition" Target="pivotCache/pivotCacheDefinition14.xml"/><Relationship Id="rId32" Type="http://schemas.openxmlformats.org/officeDocument/2006/relationships/pivotCacheDefinition" Target="pivotCache/pivotCacheDefinition22.xml"/><Relationship Id="rId37" Type="http://schemas.openxmlformats.org/officeDocument/2006/relationships/pivotCacheDefinition" Target="pivotCache/pivotCacheDefinition27.xml"/><Relationship Id="rId40" Type="http://schemas.openxmlformats.org/officeDocument/2006/relationships/pivotCacheDefinition" Target="pivotCache/pivotCacheDefinition30.xml"/><Relationship Id="rId45" Type="http://schemas.openxmlformats.org/officeDocument/2006/relationships/pivotCacheDefinition" Target="pivotCache/pivotCacheDefinition35.xml"/><Relationship Id="rId53" Type="http://schemas.microsoft.com/office/2007/relationships/slicerCache" Target="slicerCaches/slicerCache8.xml"/><Relationship Id="rId58" Type="http://schemas.openxmlformats.org/officeDocument/2006/relationships/connections" Target="connections.xml"/><Relationship Id="rId66"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pivotCacheDefinition" Target="pivotCache/pivotCacheDefinition5.xml"/><Relationship Id="rId23" Type="http://schemas.openxmlformats.org/officeDocument/2006/relationships/pivotCacheDefinition" Target="pivotCache/pivotCacheDefinition13.xml"/><Relationship Id="rId28" Type="http://schemas.openxmlformats.org/officeDocument/2006/relationships/pivotCacheDefinition" Target="pivotCache/pivotCacheDefinition18.xml"/><Relationship Id="rId36" Type="http://schemas.openxmlformats.org/officeDocument/2006/relationships/pivotCacheDefinition" Target="pivotCache/pivotCacheDefinition26.xml"/><Relationship Id="rId49" Type="http://schemas.microsoft.com/office/2007/relationships/slicerCache" Target="slicerCaches/slicerCache4.xml"/><Relationship Id="rId57" Type="http://schemas.openxmlformats.org/officeDocument/2006/relationships/theme" Target="theme/theme1.xml"/><Relationship Id="rId61"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9.xml"/><Relationship Id="rId31" Type="http://schemas.openxmlformats.org/officeDocument/2006/relationships/pivotCacheDefinition" Target="pivotCache/pivotCacheDefinition21.xml"/><Relationship Id="rId44" Type="http://schemas.openxmlformats.org/officeDocument/2006/relationships/pivotCacheDefinition" Target="pivotCache/pivotCacheDefinition34.xml"/><Relationship Id="rId52" Type="http://schemas.microsoft.com/office/2007/relationships/slicerCache" Target="slicerCaches/slicerCache7.xml"/><Relationship Id="rId60" Type="http://schemas.openxmlformats.org/officeDocument/2006/relationships/sharedStrings" Target="sharedStrings.xml"/><Relationship Id="rId65"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4.xml"/><Relationship Id="rId22" Type="http://schemas.openxmlformats.org/officeDocument/2006/relationships/pivotCacheDefinition" Target="pivotCache/pivotCacheDefinition12.xml"/><Relationship Id="rId27" Type="http://schemas.openxmlformats.org/officeDocument/2006/relationships/pivotCacheDefinition" Target="pivotCache/pivotCacheDefinition17.xml"/><Relationship Id="rId30" Type="http://schemas.openxmlformats.org/officeDocument/2006/relationships/pivotCacheDefinition" Target="pivotCache/pivotCacheDefinition20.xml"/><Relationship Id="rId35" Type="http://schemas.openxmlformats.org/officeDocument/2006/relationships/pivotCacheDefinition" Target="pivotCache/pivotCacheDefinition25.xml"/><Relationship Id="rId43" Type="http://schemas.openxmlformats.org/officeDocument/2006/relationships/pivotCacheDefinition" Target="pivotCache/pivotCacheDefinition33.xml"/><Relationship Id="rId48" Type="http://schemas.microsoft.com/office/2007/relationships/slicerCache" Target="slicerCaches/slicerCache3.xml"/><Relationship Id="rId56" Type="http://schemas.microsoft.com/office/2007/relationships/slicerCache" Target="slicerCaches/slicerCache11.xml"/><Relationship Id="rId64" Type="http://schemas.openxmlformats.org/officeDocument/2006/relationships/customXml" Target="../customXml/item1.xml"/><Relationship Id="rId8" Type="http://schemas.openxmlformats.org/officeDocument/2006/relationships/worksheet" Target="worksheets/sheet8.xml"/><Relationship Id="rId51" Type="http://schemas.microsoft.com/office/2007/relationships/slicerCache" Target="slicerCaches/slicerCache6.xml"/><Relationship Id="rId3" Type="http://schemas.openxmlformats.org/officeDocument/2006/relationships/worksheet" Target="worksheets/sheet3.xml"/><Relationship Id="rId12" Type="http://schemas.openxmlformats.org/officeDocument/2006/relationships/pivotCacheDefinition" Target="pivotCache/pivotCacheDefinition2.xml"/><Relationship Id="rId17" Type="http://schemas.openxmlformats.org/officeDocument/2006/relationships/pivotCacheDefinition" Target="pivotCache/pivotCacheDefinition7.xml"/><Relationship Id="rId25" Type="http://schemas.openxmlformats.org/officeDocument/2006/relationships/pivotCacheDefinition" Target="pivotCache/pivotCacheDefinition15.xml"/><Relationship Id="rId33" Type="http://schemas.openxmlformats.org/officeDocument/2006/relationships/pivotCacheDefinition" Target="pivotCache/pivotCacheDefinition23.xml"/><Relationship Id="rId38" Type="http://schemas.openxmlformats.org/officeDocument/2006/relationships/pivotCacheDefinition" Target="pivotCache/pivotCacheDefinition28.xml"/><Relationship Id="rId46" Type="http://schemas.microsoft.com/office/2007/relationships/slicerCache" Target="slicerCaches/slicerCache1.xml"/><Relationship Id="rId59" Type="http://schemas.openxmlformats.org/officeDocument/2006/relationships/styles" Target="styles.xml"/><Relationship Id="rId67" Type="http://schemas.openxmlformats.org/officeDocument/2006/relationships/customXml" Target="../customXml/item4.xml"/><Relationship Id="rId20" Type="http://schemas.openxmlformats.org/officeDocument/2006/relationships/pivotCacheDefinition" Target="pivotCache/pivotCacheDefinition10.xml"/><Relationship Id="rId41" Type="http://schemas.openxmlformats.org/officeDocument/2006/relationships/pivotCacheDefinition" Target="pivotCache/pivotCacheDefinition31.xml"/><Relationship Id="rId54" Type="http://schemas.microsoft.com/office/2007/relationships/slicerCache" Target="slicerCaches/slicerCache9.xml"/><Relationship Id="rId62" Type="http://schemas.openxmlformats.org/officeDocument/2006/relationships/powerPivotData" Target="model/item.data"/></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Grade 1 Leaks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Trend'!$F$9</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Trend'!$E$10:$E$15</c:f>
              <c:strCache>
                <c:ptCount val="6"/>
                <c:pt idx="0">
                  <c:v>Jan</c:v>
                </c:pt>
                <c:pt idx="1">
                  <c:v>Feb</c:v>
                </c:pt>
                <c:pt idx="2">
                  <c:v>Mar</c:v>
                </c:pt>
                <c:pt idx="3">
                  <c:v>Apr</c:v>
                </c:pt>
                <c:pt idx="4">
                  <c:v>May</c:v>
                </c:pt>
                <c:pt idx="5">
                  <c:v>June</c:v>
                </c:pt>
              </c:strCache>
            </c:strRef>
          </c:cat>
          <c:val>
            <c:numRef>
              <c:f>'Graph Trend'!$F$10:$F$15</c:f>
              <c:numCache>
                <c:formatCode>0.0</c:formatCode>
                <c:ptCount val="6"/>
                <c:pt idx="0">
                  <c:v>245.58333333300001</c:v>
                </c:pt>
                <c:pt idx="1">
                  <c:v>184.9333333335</c:v>
                </c:pt>
                <c:pt idx="2">
                  <c:v>155</c:v>
                </c:pt>
                <c:pt idx="3">
                  <c:v>139</c:v>
                </c:pt>
                <c:pt idx="4">
                  <c:v>155</c:v>
                </c:pt>
                <c:pt idx="5">
                  <c:v>144.5</c:v>
                </c:pt>
              </c:numCache>
            </c:numRef>
          </c:val>
          <c:smooth val="0"/>
          <c:extLst>
            <c:ext xmlns:c16="http://schemas.microsoft.com/office/drawing/2014/chart" uri="{C3380CC4-5D6E-409C-BE32-E72D297353CC}">
              <c16:uniqueId val="{00000000-3BA9-4EEA-99D9-1FEB2ECD2BE4}"/>
            </c:ext>
          </c:extLst>
        </c:ser>
        <c:ser>
          <c:idx val="1"/>
          <c:order val="1"/>
          <c:tx>
            <c:strRef>
              <c:f>'Graph Trend'!$G$9</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5"/>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Trend'!$E$10:$E$15</c:f>
              <c:strCache>
                <c:ptCount val="6"/>
                <c:pt idx="0">
                  <c:v>Jan</c:v>
                </c:pt>
                <c:pt idx="1">
                  <c:v>Feb</c:v>
                </c:pt>
                <c:pt idx="2">
                  <c:v>Mar</c:v>
                </c:pt>
                <c:pt idx="3">
                  <c:v>Apr</c:v>
                </c:pt>
                <c:pt idx="4">
                  <c:v>May</c:v>
                </c:pt>
                <c:pt idx="5">
                  <c:v>June</c:v>
                </c:pt>
              </c:strCache>
            </c:strRef>
          </c:cat>
          <c:val>
            <c:numRef>
              <c:f>'Graph Trend'!$G$10:$G$15</c:f>
              <c:numCache>
                <c:formatCode>0.0</c:formatCode>
                <c:ptCount val="6"/>
                <c:pt idx="0">
                  <c:v>183.50062501050709</c:v>
                </c:pt>
                <c:pt idx="1">
                  <c:v>183.50062501050709</c:v>
                </c:pt>
                <c:pt idx="2">
                  <c:v>183.50062501050709</c:v>
                </c:pt>
                <c:pt idx="3">
                  <c:v>183.50062501050709</c:v>
                </c:pt>
                <c:pt idx="4">
                  <c:v>183.50062501050709</c:v>
                </c:pt>
                <c:pt idx="5">
                  <c:v>183.50062501050709</c:v>
                </c:pt>
              </c:numCache>
            </c:numRef>
          </c:val>
          <c:smooth val="0"/>
          <c:extLst>
            <c:ext xmlns:c16="http://schemas.microsoft.com/office/drawing/2014/chart" uri="{C3380CC4-5D6E-409C-BE32-E72D297353CC}">
              <c16:uniqueId val="{00000001-3BA9-4EEA-99D9-1FEB2ECD2BE4}"/>
            </c:ext>
          </c:extLst>
        </c:ser>
        <c:dLbls>
          <c:showLegendKey val="0"/>
          <c:showVal val="0"/>
          <c:showCatName val="0"/>
          <c:showSerName val="0"/>
          <c:showPercent val="0"/>
          <c:showBubbleSize val="0"/>
        </c:dLbls>
        <c:marker val="1"/>
        <c:smooth val="0"/>
        <c:axId val="564181663"/>
        <c:axId val="564186655"/>
      </c:lineChart>
      <c:catAx>
        <c:axId val="564181663"/>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6655"/>
        <c:crosses val="autoZero"/>
        <c:auto val="1"/>
        <c:lblAlgn val="ctr"/>
        <c:lblOffset val="100"/>
        <c:noMultiLvlLbl val="0"/>
      </c:catAx>
      <c:valAx>
        <c:axId val="564186655"/>
        <c:scaling>
          <c:orientation val="minMax"/>
          <c:min val="10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16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Mains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Trend'!$F$25</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Trend'!$E$26:$E$31</c:f>
              <c:strCache>
                <c:ptCount val="6"/>
                <c:pt idx="0">
                  <c:v>Jan</c:v>
                </c:pt>
                <c:pt idx="1">
                  <c:v>Feb</c:v>
                </c:pt>
                <c:pt idx="2">
                  <c:v>Mar</c:v>
                </c:pt>
                <c:pt idx="3">
                  <c:v>Apr</c:v>
                </c:pt>
                <c:pt idx="4">
                  <c:v>May</c:v>
                </c:pt>
                <c:pt idx="5">
                  <c:v>June</c:v>
                </c:pt>
              </c:strCache>
            </c:strRef>
          </c:cat>
          <c:val>
            <c:numRef>
              <c:f>'Graph Trend'!$F$26:$F$31</c:f>
              <c:numCache>
                <c:formatCode>0.0</c:formatCode>
                <c:ptCount val="6"/>
                <c:pt idx="0">
                  <c:v>76</c:v>
                </c:pt>
                <c:pt idx="1">
                  <c:v>67.45</c:v>
                </c:pt>
                <c:pt idx="2">
                  <c:v>61.375</c:v>
                </c:pt>
                <c:pt idx="3">
                  <c:v>83.608333333499999</c:v>
                </c:pt>
                <c:pt idx="4">
                  <c:v>90</c:v>
                </c:pt>
                <c:pt idx="5">
                  <c:v>93.65</c:v>
                </c:pt>
              </c:numCache>
            </c:numRef>
          </c:val>
          <c:smooth val="0"/>
          <c:extLst>
            <c:ext xmlns:c16="http://schemas.microsoft.com/office/drawing/2014/chart" uri="{C3380CC4-5D6E-409C-BE32-E72D297353CC}">
              <c16:uniqueId val="{00000000-DD0B-492A-B87F-C8F2796A939C}"/>
            </c:ext>
          </c:extLst>
        </c:ser>
        <c:ser>
          <c:idx val="1"/>
          <c:order val="1"/>
          <c:tx>
            <c:strRef>
              <c:f>'Graph Trend'!$G$25</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Trend'!$E$26:$E$31</c:f>
              <c:strCache>
                <c:ptCount val="6"/>
                <c:pt idx="0">
                  <c:v>Jan</c:v>
                </c:pt>
                <c:pt idx="1">
                  <c:v>Feb</c:v>
                </c:pt>
                <c:pt idx="2">
                  <c:v>Mar</c:v>
                </c:pt>
                <c:pt idx="3">
                  <c:v>Apr</c:v>
                </c:pt>
                <c:pt idx="4">
                  <c:v>May</c:v>
                </c:pt>
                <c:pt idx="5">
                  <c:v>June</c:v>
                </c:pt>
              </c:strCache>
            </c:strRef>
          </c:cat>
          <c:val>
            <c:numRef>
              <c:f>'Graph Trend'!$G$26:$G$31</c:f>
              <c:numCache>
                <c:formatCode>0.0</c:formatCode>
                <c:ptCount val="6"/>
                <c:pt idx="0">
                  <c:v>85.36</c:v>
                </c:pt>
                <c:pt idx="1">
                  <c:v>85.36</c:v>
                </c:pt>
                <c:pt idx="2">
                  <c:v>85.36</c:v>
                </c:pt>
                <c:pt idx="3">
                  <c:v>85.36</c:v>
                </c:pt>
                <c:pt idx="4">
                  <c:v>85.36</c:v>
                </c:pt>
                <c:pt idx="5">
                  <c:v>85.36</c:v>
                </c:pt>
              </c:numCache>
            </c:numRef>
          </c:val>
          <c:smooth val="0"/>
          <c:extLst>
            <c:ext xmlns:c16="http://schemas.microsoft.com/office/drawing/2014/chart" uri="{C3380CC4-5D6E-409C-BE32-E72D297353CC}">
              <c16:uniqueId val="{00000001-DD0B-492A-B87F-C8F2796A939C}"/>
            </c:ext>
          </c:extLst>
        </c:ser>
        <c:dLbls>
          <c:dLblPos val="t"/>
          <c:showLegendKey val="0"/>
          <c:showVal val="1"/>
          <c:showCatName val="0"/>
          <c:showSerName val="0"/>
          <c:showPercent val="0"/>
          <c:showBubbleSize val="0"/>
        </c:dLbls>
        <c:marker val="1"/>
        <c:smooth val="0"/>
        <c:axId val="1210466207"/>
        <c:axId val="1210461631"/>
      </c:lineChart>
      <c:catAx>
        <c:axId val="121046620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1631"/>
        <c:crosses val="autoZero"/>
        <c:auto val="1"/>
        <c:lblAlgn val="ctr"/>
        <c:lblOffset val="100"/>
        <c:noMultiLvlLbl val="0"/>
      </c:catAx>
      <c:valAx>
        <c:axId val="1210461631"/>
        <c:scaling>
          <c:orientation val="minMax"/>
          <c:min val="5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62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Services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Trend'!$F$47</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Trend'!$E$48:$E$53</c:f>
              <c:strCache>
                <c:ptCount val="6"/>
                <c:pt idx="0">
                  <c:v>Jan</c:v>
                </c:pt>
                <c:pt idx="1">
                  <c:v>Feb</c:v>
                </c:pt>
                <c:pt idx="2">
                  <c:v>Mar</c:v>
                </c:pt>
                <c:pt idx="3">
                  <c:v>Apr</c:v>
                </c:pt>
                <c:pt idx="4">
                  <c:v>May</c:v>
                </c:pt>
                <c:pt idx="5">
                  <c:v>June</c:v>
                </c:pt>
              </c:strCache>
            </c:strRef>
          </c:cat>
          <c:val>
            <c:numRef>
              <c:f>'Graph Trend'!$F$48:$F$53</c:f>
              <c:numCache>
                <c:formatCode>0.0</c:formatCode>
                <c:ptCount val="6"/>
                <c:pt idx="0">
                  <c:v>36.116666666999997</c:v>
                </c:pt>
                <c:pt idx="1">
                  <c:v>34.266666667000003</c:v>
                </c:pt>
                <c:pt idx="2">
                  <c:v>33.6</c:v>
                </c:pt>
                <c:pt idx="3">
                  <c:v>34.208333333500001</c:v>
                </c:pt>
                <c:pt idx="4">
                  <c:v>37.966666666999998</c:v>
                </c:pt>
                <c:pt idx="5">
                  <c:v>44.3</c:v>
                </c:pt>
              </c:numCache>
            </c:numRef>
          </c:val>
          <c:smooth val="0"/>
          <c:extLst>
            <c:ext xmlns:c16="http://schemas.microsoft.com/office/drawing/2014/chart" uri="{C3380CC4-5D6E-409C-BE32-E72D297353CC}">
              <c16:uniqueId val="{00000000-1E56-4D7F-A4A0-7AEB35221F8F}"/>
            </c:ext>
          </c:extLst>
        </c:ser>
        <c:ser>
          <c:idx val="1"/>
          <c:order val="1"/>
          <c:tx>
            <c:strRef>
              <c:f>'Graph Trend'!$G$47</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Trend'!$E$48:$E$53</c:f>
              <c:strCache>
                <c:ptCount val="6"/>
                <c:pt idx="0">
                  <c:v>Jan</c:v>
                </c:pt>
                <c:pt idx="1">
                  <c:v>Feb</c:v>
                </c:pt>
                <c:pt idx="2">
                  <c:v>Mar</c:v>
                </c:pt>
                <c:pt idx="3">
                  <c:v>Apr</c:v>
                </c:pt>
                <c:pt idx="4">
                  <c:v>May</c:v>
                </c:pt>
                <c:pt idx="5">
                  <c:v>June</c:v>
                </c:pt>
              </c:strCache>
            </c:strRef>
          </c:cat>
          <c:val>
            <c:numRef>
              <c:f>'Graph Trend'!$G$48:$G$53</c:f>
              <c:numCache>
                <c:formatCode>0.0</c:formatCode>
                <c:ptCount val="6"/>
                <c:pt idx="0">
                  <c:v>40.425000000000004</c:v>
                </c:pt>
                <c:pt idx="1">
                  <c:v>40.425000000000004</c:v>
                </c:pt>
                <c:pt idx="2">
                  <c:v>40.425000000000004</c:v>
                </c:pt>
                <c:pt idx="3">
                  <c:v>40.425000000000004</c:v>
                </c:pt>
                <c:pt idx="4">
                  <c:v>40.425000000000004</c:v>
                </c:pt>
                <c:pt idx="5">
                  <c:v>40.425000000000004</c:v>
                </c:pt>
              </c:numCache>
            </c:numRef>
          </c:val>
          <c:smooth val="0"/>
          <c:extLst>
            <c:ext xmlns:c16="http://schemas.microsoft.com/office/drawing/2014/chart" uri="{C3380CC4-5D6E-409C-BE32-E72D297353CC}">
              <c16:uniqueId val="{00000001-1E56-4D7F-A4A0-7AEB35221F8F}"/>
            </c:ext>
          </c:extLst>
        </c:ser>
        <c:dLbls>
          <c:showLegendKey val="0"/>
          <c:showVal val="0"/>
          <c:showCatName val="0"/>
          <c:showSerName val="0"/>
          <c:showPercent val="0"/>
          <c:showBubbleSize val="0"/>
        </c:dLbls>
        <c:marker val="1"/>
        <c:smooth val="0"/>
        <c:axId val="166287359"/>
        <c:axId val="166289439"/>
      </c:lineChart>
      <c:catAx>
        <c:axId val="16628735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9439"/>
        <c:crosses val="autoZero"/>
        <c:auto val="1"/>
        <c:lblAlgn val="ctr"/>
        <c:lblOffset val="100"/>
        <c:noMultiLvlLbl val="0"/>
      </c:catAx>
      <c:valAx>
        <c:axId val="166289439"/>
        <c:scaling>
          <c:orientation val="minMax"/>
          <c:min val="2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73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[20-07-013.PGE_SOM_4-5_Gas_Shut-In_Times_Services_Jan-Jun2022_09-30-22v.xlsx]Sally - Biz Hours!PivotTable2</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SITG Mains</a:t>
            </a:r>
          </a:p>
          <a:p>
            <a:pPr>
              <a:defRPr/>
            </a:pPr>
            <a:r>
              <a:rPr lang="en-US" sz="1200"/>
              <a:t>2022</a:t>
            </a:r>
            <a:r>
              <a:rPr lang="en-US" sz="1200" baseline="0"/>
              <a:t> YTD</a:t>
            </a:r>
            <a:endParaRPr lang="en-US" sz="1200"/>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solidFill>
              <a:srgbClr val="00B050"/>
            </a:solid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000625182268883"/>
          <c:y val="0.2200462962962963"/>
          <c:w val="0.77789935112277631"/>
          <c:h val="0.45295457859434235"/>
        </c:manualLayout>
      </c:layout>
      <c:barChart>
        <c:barDir val="col"/>
        <c:grouping val="clustered"/>
        <c:varyColors val="0"/>
        <c:ser>
          <c:idx val="0"/>
          <c:order val="0"/>
          <c:tx>
            <c:strRef>
              <c:f>'Sally - Biz Hours'!$M$11</c:f>
              <c:strCache>
                <c:ptCount val="1"/>
                <c:pt idx="0">
                  <c:v>Count of Incident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Hours'!$M$12:$M$17</c:f>
              <c:numCache>
                <c:formatCode>#,##0</c:formatCode>
                <c:ptCount val="4"/>
                <c:pt idx="0">
                  <c:v>93</c:v>
                </c:pt>
                <c:pt idx="1">
                  <c:v>5</c:v>
                </c:pt>
                <c:pt idx="2">
                  <c:v>4</c:v>
                </c:pt>
                <c:pt idx="3">
                  <c:v>2</c:v>
                </c:pt>
              </c:numCache>
            </c:numRef>
          </c:val>
          <c:extLst>
            <c:ext xmlns:c16="http://schemas.microsoft.com/office/drawing/2014/chart" uri="{C3380CC4-5D6E-409C-BE32-E72D297353CC}">
              <c16:uniqueId val="{00000000-DD21-4CBB-AAEF-46C441C43EEC}"/>
            </c:ext>
          </c:extLst>
        </c:ser>
        <c:dLbls>
          <c:showLegendKey val="0"/>
          <c:showVal val="0"/>
          <c:showCatName val="0"/>
          <c:showSerName val="0"/>
          <c:showPercent val="0"/>
          <c:showBubbleSize val="0"/>
        </c:dLbls>
        <c:gapWidth val="50"/>
        <c:axId val="533349343"/>
        <c:axId val="533346015"/>
      </c:barChart>
      <c:barChart>
        <c:barDir val="col"/>
        <c:grouping val="clustered"/>
        <c:varyColors val="0"/>
        <c:ser>
          <c:idx val="1"/>
          <c:order val="1"/>
          <c:tx>
            <c:strRef>
              <c:f>'Sally - Biz Hours'!$N$11</c:f>
              <c:strCache>
                <c:ptCount val="1"/>
                <c:pt idx="0">
                  <c:v>Median 
SITG Minutes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Hours'!$N$12:$N$17</c:f>
              <c:numCache>
                <c:formatCode>#,##0.0</c:formatCode>
                <c:ptCount val="4"/>
                <c:pt idx="0">
                  <c:v>76</c:v>
                </c:pt>
                <c:pt idx="1">
                  <c:v>99</c:v>
                </c:pt>
                <c:pt idx="2">
                  <c:v>57.633333333499998</c:v>
                </c:pt>
                <c:pt idx="3">
                  <c:v>120.5</c:v>
                </c:pt>
              </c:numCache>
            </c:numRef>
          </c:val>
          <c:extLst>
            <c:ext xmlns:c16="http://schemas.microsoft.com/office/drawing/2014/chart" uri="{C3380CC4-5D6E-409C-BE32-E72D297353CC}">
              <c16:uniqueId val="{00000001-DD21-4CBB-AAEF-46C441C43EEC}"/>
            </c:ext>
          </c:extLst>
        </c:ser>
        <c:ser>
          <c:idx val="2"/>
          <c:order val="2"/>
          <c:tx>
            <c:strRef>
              <c:f>'Sally - Biz Hours'!$O$11</c:f>
              <c:strCache>
                <c:ptCount val="1"/>
                <c:pt idx="0">
                  <c:v>Average 
SITG Minutes</c:v>
                </c:pt>
              </c:strCache>
            </c:strRef>
          </c:tx>
          <c:spPr>
            <a:solidFill>
              <a:srgbClr val="00B050"/>
            </a:solidFill>
            <a:ln>
              <a:solidFill>
                <a:srgbClr val="00B050"/>
              </a:solid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Hours'!$O$12:$O$17</c:f>
              <c:numCache>
                <c:formatCode>#,##0.0</c:formatCode>
                <c:ptCount val="4"/>
                <c:pt idx="0">
                  <c:v>88.564516129043028</c:v>
                </c:pt>
                <c:pt idx="1">
                  <c:v>130.44333333340001</c:v>
                </c:pt>
                <c:pt idx="2">
                  <c:v>72.75</c:v>
                </c:pt>
                <c:pt idx="3">
                  <c:v>120.5</c:v>
                </c:pt>
              </c:numCache>
            </c:numRef>
          </c:val>
          <c:extLst>
            <c:ext xmlns:c16="http://schemas.microsoft.com/office/drawing/2014/chart" uri="{C3380CC4-5D6E-409C-BE32-E72D297353CC}">
              <c16:uniqueId val="{00000002-DD21-4CBB-AAEF-46C441C43EEC}"/>
            </c:ext>
          </c:extLst>
        </c:ser>
        <c:dLbls>
          <c:showLegendKey val="0"/>
          <c:showVal val="0"/>
          <c:showCatName val="0"/>
          <c:showSerName val="0"/>
          <c:showPercent val="0"/>
          <c:showBubbleSize val="0"/>
        </c:dLbls>
        <c:gapWidth val="50"/>
        <c:axId val="181433280"/>
        <c:axId val="181434528"/>
      </c:barChart>
      <c:catAx>
        <c:axId val="533349343"/>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533346015"/>
        <c:crosses val="autoZero"/>
        <c:auto val="1"/>
        <c:lblAlgn val="ctr"/>
        <c:lblOffset val="100"/>
        <c:noMultiLvlLbl val="0"/>
      </c:catAx>
      <c:valAx>
        <c:axId val="533346015"/>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533349343"/>
        <c:crosses val="autoZero"/>
        <c:crossBetween val="between"/>
      </c:valAx>
      <c:valAx>
        <c:axId val="181434528"/>
        <c:scaling>
          <c:orientation val="minMax"/>
        </c:scaling>
        <c:delete val="0"/>
        <c:axPos val="r"/>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SITG Minutes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1433280"/>
        <c:crosses val="max"/>
        <c:crossBetween val="between"/>
      </c:valAx>
      <c:catAx>
        <c:axId val="181433280"/>
        <c:scaling>
          <c:orientation val="minMax"/>
        </c:scaling>
        <c:delete val="1"/>
        <c:axPos val="b"/>
        <c:numFmt formatCode="General" sourceLinked="1"/>
        <c:majorTickMark val="out"/>
        <c:minorTickMark val="none"/>
        <c:tickLblPos val="nextTo"/>
        <c:crossAx val="181434528"/>
        <c:crosses val="autoZero"/>
        <c:auto val="1"/>
        <c:lblAlgn val="ctr"/>
        <c:lblOffset val="100"/>
        <c:noMultiLvlLbl val="0"/>
      </c:catAx>
      <c:spPr>
        <a:noFill/>
        <a:ln>
          <a:noFill/>
        </a:ln>
        <a:effectLst/>
      </c:spPr>
    </c:plotArea>
    <c:legend>
      <c:legendPos val="b"/>
      <c:layout>
        <c:manualLayout>
          <c:xMode val="edge"/>
          <c:yMode val="edge"/>
          <c:x val="0.11729804607757362"/>
          <c:y val="0.86607049118860147"/>
          <c:w val="0.7191076115485564"/>
          <c:h val="0.110119985001874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[20-07-013.PGE_SOM_4-5_Gas_Shut-In_Times_Services_Jan-Jun2022_09-30-22v.xlsx]Sally - Biz Hours!PivotTable1</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SITG Services
</a:t>
            </a:r>
            <a:r>
              <a:rPr lang="en-US" sz="1200"/>
              <a:t>2022 YTD</a:t>
            </a:r>
            <a:endParaRPr lang="en-US"/>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solidFill>
              <a:srgbClr val="00B050"/>
            </a:solid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'Sally - Biz Hours'!$M$27</c:f>
              <c:strCache>
                <c:ptCount val="1"/>
                <c:pt idx="0">
                  <c:v>Count of Incident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Hours'!$M$28:$M$33</c:f>
              <c:numCache>
                <c:formatCode>#,##0</c:formatCode>
                <c:ptCount val="4"/>
                <c:pt idx="0">
                  <c:v>594</c:v>
                </c:pt>
                <c:pt idx="1">
                  <c:v>42</c:v>
                </c:pt>
                <c:pt idx="2">
                  <c:v>96</c:v>
                </c:pt>
                <c:pt idx="3">
                  <c:v>10</c:v>
                </c:pt>
              </c:numCache>
            </c:numRef>
          </c:val>
          <c:extLst>
            <c:ext xmlns:c16="http://schemas.microsoft.com/office/drawing/2014/chart" uri="{C3380CC4-5D6E-409C-BE32-E72D297353CC}">
              <c16:uniqueId val="{00000000-9406-4522-A5FE-9A734BA2D91A}"/>
            </c:ext>
          </c:extLst>
        </c:ser>
        <c:dLbls>
          <c:showLegendKey val="0"/>
          <c:showVal val="0"/>
          <c:showCatName val="0"/>
          <c:showSerName val="0"/>
          <c:showPercent val="0"/>
          <c:showBubbleSize val="0"/>
        </c:dLbls>
        <c:gapWidth val="219"/>
        <c:axId val="864536367"/>
        <c:axId val="864536783"/>
      </c:barChart>
      <c:barChart>
        <c:barDir val="col"/>
        <c:grouping val="clustered"/>
        <c:varyColors val="0"/>
        <c:ser>
          <c:idx val="1"/>
          <c:order val="1"/>
          <c:tx>
            <c:strRef>
              <c:f>'Sally - Biz Hours'!$N$27</c:f>
              <c:strCache>
                <c:ptCount val="1"/>
                <c:pt idx="0">
                  <c:v>Median 
SITG Minutes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Hours'!$N$28:$N$33</c:f>
              <c:numCache>
                <c:formatCode>#,##0.0</c:formatCode>
                <c:ptCount val="4"/>
                <c:pt idx="0">
                  <c:v>35.924999999999997</c:v>
                </c:pt>
                <c:pt idx="1">
                  <c:v>49.666666666499999</c:v>
                </c:pt>
                <c:pt idx="2">
                  <c:v>38.108333333499999</c:v>
                </c:pt>
                <c:pt idx="3">
                  <c:v>60.741666666500002</c:v>
                </c:pt>
              </c:numCache>
            </c:numRef>
          </c:val>
          <c:extLst>
            <c:ext xmlns:c16="http://schemas.microsoft.com/office/drawing/2014/chart" uri="{C3380CC4-5D6E-409C-BE32-E72D297353CC}">
              <c16:uniqueId val="{00000001-9406-4522-A5FE-9A734BA2D91A}"/>
            </c:ext>
          </c:extLst>
        </c:ser>
        <c:ser>
          <c:idx val="2"/>
          <c:order val="2"/>
          <c:tx>
            <c:strRef>
              <c:f>'Sally - Biz Hours'!$O$27</c:f>
              <c:strCache>
                <c:ptCount val="1"/>
                <c:pt idx="0">
                  <c:v>Average 
SITG Minutes</c:v>
                </c:pt>
              </c:strCache>
            </c:strRef>
          </c:tx>
          <c:spPr>
            <a:solidFill>
              <a:srgbClr val="00B050"/>
            </a:solidFill>
            <a:ln>
              <a:solidFill>
                <a:srgbClr val="00B050"/>
              </a:solid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Hours'!$O$28:$O$33</c:f>
              <c:numCache>
                <c:formatCode>#,##0.0</c:formatCode>
                <c:ptCount val="4"/>
                <c:pt idx="0">
                  <c:v>44.023456790129664</c:v>
                </c:pt>
                <c:pt idx="1">
                  <c:v>60.400793650761912</c:v>
                </c:pt>
                <c:pt idx="2">
                  <c:v>55.800347222197921</c:v>
                </c:pt>
                <c:pt idx="3">
                  <c:v>61.02666666670001</c:v>
                </c:pt>
              </c:numCache>
            </c:numRef>
          </c:val>
          <c:extLst>
            <c:ext xmlns:c16="http://schemas.microsoft.com/office/drawing/2014/chart" uri="{C3380CC4-5D6E-409C-BE32-E72D297353CC}">
              <c16:uniqueId val="{00000002-9406-4522-A5FE-9A734BA2D91A}"/>
            </c:ext>
          </c:extLst>
        </c:ser>
        <c:dLbls>
          <c:showLegendKey val="0"/>
          <c:showVal val="0"/>
          <c:showCatName val="0"/>
          <c:showSerName val="0"/>
          <c:showPercent val="0"/>
          <c:showBubbleSize val="0"/>
        </c:dLbls>
        <c:gapWidth val="50"/>
        <c:axId val="2098714064"/>
        <c:axId val="1813339328"/>
      </c:barChart>
      <c:catAx>
        <c:axId val="864536367"/>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864536783"/>
        <c:crosses val="autoZero"/>
        <c:auto val="1"/>
        <c:lblAlgn val="ctr"/>
        <c:lblOffset val="100"/>
        <c:noMultiLvlLbl val="0"/>
      </c:catAx>
      <c:valAx>
        <c:axId val="864536783"/>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864536367"/>
        <c:crosses val="autoZero"/>
        <c:crossBetween val="between"/>
      </c:valAx>
      <c:valAx>
        <c:axId val="1813339328"/>
        <c:scaling>
          <c:orientation val="minMax"/>
        </c:scaling>
        <c:delete val="0"/>
        <c:axPos val="r"/>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SITG Minutes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098714064"/>
        <c:crosses val="max"/>
        <c:crossBetween val="between"/>
      </c:valAx>
      <c:catAx>
        <c:axId val="2098714064"/>
        <c:scaling>
          <c:orientation val="minMax"/>
        </c:scaling>
        <c:delete val="1"/>
        <c:axPos val="b"/>
        <c:numFmt formatCode="General" sourceLinked="1"/>
        <c:majorTickMark val="out"/>
        <c:minorTickMark val="none"/>
        <c:tickLblPos val="nextTo"/>
        <c:crossAx val="1813339328"/>
        <c:crosses val="autoZero"/>
        <c:auto val="1"/>
        <c:lblAlgn val="ctr"/>
        <c:lblOffset val="100"/>
        <c:noMultiLvlLbl val="0"/>
      </c:catAx>
      <c:spPr>
        <a:noFill/>
        <a:ln>
          <a:noFill/>
        </a:ln>
        <a:effectLst/>
      </c:spPr>
    </c:plotArea>
    <c:legend>
      <c:legendPos val="b"/>
      <c:layout>
        <c:manualLayout>
          <c:xMode val="edge"/>
          <c:yMode val="edge"/>
          <c:x val="0.16127952755905511"/>
          <c:y val="0.86607049118860147"/>
          <c:w val="0.72142242636337117"/>
          <c:h val="0.110119985001874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Median</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yr'!$X$7</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yr'!$X$8:$X$10</c:f>
              <c:numCache>
                <c:formatCode>#,##0.0</c:formatCode>
                <c:ptCount val="3"/>
                <c:pt idx="0">
                  <c:v>196.95833337900694</c:v>
                </c:pt>
                <c:pt idx="1">
                  <c:v>192.49999999359716</c:v>
                </c:pt>
                <c:pt idx="2">
                  <c:v>175.00000003608875</c:v>
                </c:pt>
              </c:numCache>
            </c:numRef>
          </c:val>
          <c:smooth val="0"/>
          <c:extLst>
            <c:ext xmlns:c16="http://schemas.microsoft.com/office/drawing/2014/chart" uri="{C3380CC4-5D6E-409C-BE32-E72D297353CC}">
              <c16:uniqueId val="{00000000-6895-4C71-B970-B6EB190F9E59}"/>
            </c:ext>
          </c:extLst>
        </c:ser>
        <c:ser>
          <c:idx val="1"/>
          <c:order val="1"/>
          <c:tx>
            <c:strRef>
              <c:f>'TRHC - 4 yr'!$Y$7</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yr'!$Y$8:$Y$10</c:f>
              <c:numCache>
                <c:formatCode>#,##0.0</c:formatCode>
                <c:ptCount val="3"/>
                <c:pt idx="0">
                  <c:v>189.89999999874271</c:v>
                </c:pt>
                <c:pt idx="1">
                  <c:v>171.00000000209548</c:v>
                </c:pt>
                <c:pt idx="2">
                  <c:v>161.0000000637956</c:v>
                </c:pt>
              </c:numCache>
            </c:numRef>
          </c:val>
          <c:smooth val="0"/>
          <c:extLst>
            <c:ext xmlns:c16="http://schemas.microsoft.com/office/drawing/2014/chart" uri="{C3380CC4-5D6E-409C-BE32-E72D297353CC}">
              <c16:uniqueId val="{00000001-6895-4C71-B970-B6EB190F9E59}"/>
            </c:ext>
          </c:extLst>
        </c:ser>
        <c:ser>
          <c:idx val="2"/>
          <c:order val="2"/>
          <c:tx>
            <c:strRef>
              <c:f>'TRHC - 4 yr'!$Z$7</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yr'!$Z$8:$Z$10</c:f>
              <c:numCache>
                <c:formatCode>#,##0.0</c:formatCode>
                <c:ptCount val="3"/>
                <c:pt idx="0">
                  <c:v>194.99999997555278</c:v>
                </c:pt>
                <c:pt idx="1">
                  <c:v>177.99999998300336</c:v>
                </c:pt>
                <c:pt idx="2">
                  <c:v>160.51666665414814</c:v>
                </c:pt>
              </c:numCache>
            </c:numRef>
          </c:val>
          <c:smooth val="0"/>
          <c:extLst>
            <c:ext xmlns:c16="http://schemas.microsoft.com/office/drawing/2014/chart" uri="{C3380CC4-5D6E-409C-BE32-E72D297353CC}">
              <c16:uniqueId val="{00000002-6895-4C71-B970-B6EB190F9E59}"/>
            </c:ext>
          </c:extLst>
        </c:ser>
        <c:ser>
          <c:idx val="3"/>
          <c:order val="3"/>
          <c:tx>
            <c:strRef>
              <c:f>'TRHC - 4 yr'!$AA$7</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yr'!$AA$8:$AA$10</c:f>
              <c:numCache>
                <c:formatCode>#,##0.0</c:formatCode>
                <c:ptCount val="3"/>
                <c:pt idx="0">
                  <c:v>245.58333333300001</c:v>
                </c:pt>
                <c:pt idx="1">
                  <c:v>184.9333333335</c:v>
                </c:pt>
                <c:pt idx="2">
                  <c:v>155</c:v>
                </c:pt>
              </c:numCache>
            </c:numRef>
          </c:val>
          <c:smooth val="0"/>
          <c:extLst>
            <c:ext xmlns:c16="http://schemas.microsoft.com/office/drawing/2014/chart" uri="{C3380CC4-5D6E-409C-BE32-E72D297353CC}">
              <c16:uniqueId val="{00000003-6895-4C71-B970-B6EB190F9E59}"/>
            </c:ext>
          </c:extLst>
        </c:ser>
        <c:ser>
          <c:idx val="4"/>
          <c:order val="4"/>
          <c:tx>
            <c:strRef>
              <c:f>'TRHC - 4 yr'!$AB$7</c:f>
              <c:strCache>
                <c:ptCount val="1"/>
                <c:pt idx="0">
                  <c:v>Target</c:v>
                </c:pt>
              </c:strCache>
            </c:strRef>
          </c:tx>
          <c:spPr>
            <a:ln w="22225" cap="rnd">
              <a:solidFill>
                <a:srgbClr val="C00000"/>
              </a:solidFill>
              <a:round/>
            </a:ln>
            <a:effectLst/>
          </c:spPr>
          <c:marker>
            <c:symbol val="star"/>
            <c:size val="6"/>
            <c:spPr>
              <a:noFill/>
              <a:ln w="9525">
                <a:solidFill>
                  <a:srgbClr val="C00000"/>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yr'!$AB$8:$AB$10</c:f>
              <c:numCache>
                <c:formatCode>General</c:formatCode>
                <c:ptCount val="3"/>
                <c:pt idx="0">
                  <c:v>161.30000000000001</c:v>
                </c:pt>
                <c:pt idx="1">
                  <c:v>161.30000000000001</c:v>
                </c:pt>
                <c:pt idx="2">
                  <c:v>161.30000000000001</c:v>
                </c:pt>
              </c:numCache>
            </c:numRef>
          </c:val>
          <c:smooth val="0"/>
          <c:extLst>
            <c:ext xmlns:c16="http://schemas.microsoft.com/office/drawing/2014/chart" uri="{C3380CC4-5D6E-409C-BE32-E72D297353CC}">
              <c16:uniqueId val="{00000005-6895-4C71-B970-B6EB190F9E59}"/>
            </c:ext>
          </c:extLst>
        </c:ser>
        <c:dLbls>
          <c:dLblPos val="t"/>
          <c:showLegendKey val="0"/>
          <c:showVal val="1"/>
          <c:showCatName val="0"/>
          <c:showSerName val="0"/>
          <c:showPercent val="0"/>
          <c:showBubbleSize val="0"/>
        </c:dLbls>
        <c:marker val="1"/>
        <c:smooth val="0"/>
        <c:axId val="738438591"/>
        <c:axId val="738439007"/>
      </c:lineChart>
      <c:catAx>
        <c:axId val="73843859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738439007"/>
        <c:crosses val="autoZero"/>
        <c:auto val="1"/>
        <c:lblAlgn val="ctr"/>
        <c:lblOffset val="100"/>
        <c:noMultiLvlLbl val="0"/>
      </c:catAx>
      <c:valAx>
        <c:axId val="738439007"/>
        <c:scaling>
          <c:orientation val="minMax"/>
          <c:min val="120"/>
        </c:scaling>
        <c:delete val="0"/>
        <c:axPos val="l"/>
        <c:numFmt formatCode="#,##0.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843859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Count of Incidents</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yr'!$AE$7</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yr'!$AE$8:$AE$10</c:f>
              <c:numCache>
                <c:formatCode>#,##0</c:formatCode>
                <c:ptCount val="3"/>
                <c:pt idx="0">
                  <c:v>348</c:v>
                </c:pt>
                <c:pt idx="1">
                  <c:v>420</c:v>
                </c:pt>
                <c:pt idx="2">
                  <c:v>541</c:v>
                </c:pt>
              </c:numCache>
            </c:numRef>
          </c:val>
          <c:smooth val="0"/>
          <c:extLst>
            <c:ext xmlns:c16="http://schemas.microsoft.com/office/drawing/2014/chart" uri="{C3380CC4-5D6E-409C-BE32-E72D297353CC}">
              <c16:uniqueId val="{00000000-492F-4AB4-B82C-63A00546ECBC}"/>
            </c:ext>
          </c:extLst>
        </c:ser>
        <c:ser>
          <c:idx val="1"/>
          <c:order val="1"/>
          <c:tx>
            <c:strRef>
              <c:f>'TRHC - 4 yr'!$AF$7</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yr'!$AF$8:$AF$10</c:f>
              <c:numCache>
                <c:formatCode>#,##0</c:formatCode>
                <c:ptCount val="3"/>
                <c:pt idx="0">
                  <c:v>358</c:v>
                </c:pt>
                <c:pt idx="1">
                  <c:v>656</c:v>
                </c:pt>
                <c:pt idx="2">
                  <c:v>619</c:v>
                </c:pt>
              </c:numCache>
            </c:numRef>
          </c:val>
          <c:smooth val="0"/>
          <c:extLst>
            <c:ext xmlns:c16="http://schemas.microsoft.com/office/drawing/2014/chart" uri="{C3380CC4-5D6E-409C-BE32-E72D297353CC}">
              <c16:uniqueId val="{00000001-492F-4AB4-B82C-63A00546ECBC}"/>
            </c:ext>
          </c:extLst>
        </c:ser>
        <c:ser>
          <c:idx val="2"/>
          <c:order val="2"/>
          <c:tx>
            <c:strRef>
              <c:f>'TRHC - 4 yr'!$AG$7</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yr'!$AG$8:$AG$10</c:f>
              <c:numCache>
                <c:formatCode>#,##0</c:formatCode>
                <c:ptCount val="3"/>
                <c:pt idx="0">
                  <c:v>292</c:v>
                </c:pt>
                <c:pt idx="1">
                  <c:v>507</c:v>
                </c:pt>
                <c:pt idx="2">
                  <c:v>548</c:v>
                </c:pt>
              </c:numCache>
            </c:numRef>
          </c:val>
          <c:smooth val="0"/>
          <c:extLst>
            <c:ext xmlns:c16="http://schemas.microsoft.com/office/drawing/2014/chart" uri="{C3380CC4-5D6E-409C-BE32-E72D297353CC}">
              <c16:uniqueId val="{00000002-492F-4AB4-B82C-63A00546ECBC}"/>
            </c:ext>
          </c:extLst>
        </c:ser>
        <c:ser>
          <c:idx val="3"/>
          <c:order val="3"/>
          <c:tx>
            <c:strRef>
              <c:f>'TRHC - 4 yr'!$AH$7</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yr'!$AH$8:$AH$10</c:f>
              <c:numCache>
                <c:formatCode>#,##0</c:formatCode>
                <c:ptCount val="3"/>
                <c:pt idx="0">
                  <c:v>215</c:v>
                </c:pt>
                <c:pt idx="1">
                  <c:v>324</c:v>
                </c:pt>
                <c:pt idx="2">
                  <c:v>489</c:v>
                </c:pt>
              </c:numCache>
            </c:numRef>
          </c:val>
          <c:smooth val="0"/>
          <c:extLst>
            <c:ext xmlns:c16="http://schemas.microsoft.com/office/drawing/2014/chart" uri="{C3380CC4-5D6E-409C-BE32-E72D297353CC}">
              <c16:uniqueId val="{00000003-492F-4AB4-B82C-63A00546ECBC}"/>
            </c:ext>
          </c:extLst>
        </c:ser>
        <c:dLbls>
          <c:dLblPos val="t"/>
          <c:showLegendKey val="0"/>
          <c:showVal val="1"/>
          <c:showCatName val="0"/>
          <c:showSerName val="0"/>
          <c:showPercent val="0"/>
          <c:showBubbleSize val="0"/>
        </c:dLbls>
        <c:marker val="1"/>
        <c:smooth val="0"/>
        <c:axId val="257995263"/>
        <c:axId val="257995679"/>
      </c:lineChart>
      <c:catAx>
        <c:axId val="25799526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257995679"/>
        <c:crosses val="autoZero"/>
        <c:auto val="1"/>
        <c:lblAlgn val="ctr"/>
        <c:lblOffset val="100"/>
        <c:noMultiLvlLbl val="0"/>
      </c:catAx>
      <c:valAx>
        <c:axId val="257995679"/>
        <c:scaling>
          <c:orientation val="minMax"/>
          <c:min val="200"/>
        </c:scaling>
        <c:delete val="0"/>
        <c:axPos val="l"/>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7995263"/>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Median (ALL)</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yr'!$X$28</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yr'!$X$29:$X$30</c:f>
            </c:numRef>
          </c:val>
          <c:smooth val="0"/>
          <c:extLst>
            <c:ext xmlns:c16="http://schemas.microsoft.com/office/drawing/2014/chart" uri="{C3380CC4-5D6E-409C-BE32-E72D297353CC}">
              <c16:uniqueId val="{00000000-96C9-40A8-9D45-87635F874462}"/>
            </c:ext>
          </c:extLst>
        </c:ser>
        <c:ser>
          <c:idx val="1"/>
          <c:order val="1"/>
          <c:tx>
            <c:strRef>
              <c:f>'TRHC - 4 yr'!$Y$28</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yr'!$Y$29:$Y$30</c:f>
            </c:numRef>
          </c:val>
          <c:smooth val="0"/>
          <c:extLst>
            <c:ext xmlns:c16="http://schemas.microsoft.com/office/drawing/2014/chart" uri="{C3380CC4-5D6E-409C-BE32-E72D297353CC}">
              <c16:uniqueId val="{00000001-96C9-40A8-9D45-87635F874462}"/>
            </c:ext>
          </c:extLst>
        </c:ser>
        <c:ser>
          <c:idx val="2"/>
          <c:order val="2"/>
          <c:tx>
            <c:strRef>
              <c:f>'TRHC - 4 yr'!$Z$28</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yr'!$Z$29:$Z$30</c:f>
            </c:numRef>
          </c:val>
          <c:smooth val="0"/>
          <c:extLst>
            <c:ext xmlns:c16="http://schemas.microsoft.com/office/drawing/2014/chart" uri="{C3380CC4-5D6E-409C-BE32-E72D297353CC}">
              <c16:uniqueId val="{00000002-96C9-40A8-9D45-87635F874462}"/>
            </c:ext>
          </c:extLst>
        </c:ser>
        <c:ser>
          <c:idx val="3"/>
          <c:order val="3"/>
          <c:tx>
            <c:strRef>
              <c:f>'TRHC - 4 yr'!$AA$28</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yr'!$AA$29:$AA$30</c:f>
            </c:numRef>
          </c:val>
          <c:smooth val="0"/>
          <c:extLst>
            <c:ext xmlns:c16="http://schemas.microsoft.com/office/drawing/2014/chart" uri="{C3380CC4-5D6E-409C-BE32-E72D297353CC}">
              <c16:uniqueId val="{00000003-96C9-40A8-9D45-87635F874462}"/>
            </c:ext>
          </c:extLst>
        </c:ser>
        <c:ser>
          <c:idx val="4"/>
          <c:order val="4"/>
          <c:tx>
            <c:strRef>
              <c:f>'TRHC - 4 yr'!$AB$28</c:f>
              <c:strCache>
                <c:ptCount val="1"/>
                <c:pt idx="0">
                  <c:v>Target</c:v>
                </c:pt>
              </c:strCache>
            </c:strRef>
          </c:tx>
          <c:spPr>
            <a:ln w="22225" cap="rnd">
              <a:solidFill>
                <a:srgbClr val="C00000"/>
              </a:solidFill>
              <a:round/>
            </a:ln>
            <a:effectLst/>
          </c:spPr>
          <c:marker>
            <c:symbol val="star"/>
            <c:size val="6"/>
            <c:spPr>
              <a:noFill/>
              <a:ln w="9525">
                <a:solidFill>
                  <a:srgbClr val="C00000"/>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yr'!$AB$29:$AB$30</c:f>
            </c:numRef>
          </c:val>
          <c:smooth val="0"/>
          <c:extLst>
            <c:ext xmlns:c16="http://schemas.microsoft.com/office/drawing/2014/chart" uri="{C3380CC4-5D6E-409C-BE32-E72D297353CC}">
              <c16:uniqueId val="{00000005-96C9-40A8-9D45-87635F874462}"/>
            </c:ext>
          </c:extLst>
        </c:ser>
        <c:dLbls>
          <c:dLblPos val="t"/>
          <c:showLegendKey val="0"/>
          <c:showVal val="1"/>
          <c:showCatName val="0"/>
          <c:showSerName val="0"/>
          <c:showPercent val="0"/>
          <c:showBubbleSize val="0"/>
        </c:dLbls>
        <c:marker val="1"/>
        <c:smooth val="0"/>
        <c:axId val="1801921551"/>
        <c:axId val="1801919471"/>
      </c:lineChart>
      <c:catAx>
        <c:axId val="180192155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1801919471"/>
        <c:crosses val="autoZero"/>
        <c:auto val="1"/>
        <c:lblAlgn val="ctr"/>
        <c:lblOffset val="100"/>
        <c:noMultiLvlLbl val="0"/>
      </c:catAx>
      <c:valAx>
        <c:axId val="1801919471"/>
        <c:scaling>
          <c:orientation val="minMax"/>
          <c:min val="150"/>
        </c:scaling>
        <c:delete val="0"/>
        <c:axPos val="l"/>
        <c:numFmt formatCode="#,##0.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019215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Count of Incidents (ALL)</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yr'!$AE$28</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yr'!$AE$29:$AE$30</c:f>
            </c:numRef>
          </c:val>
          <c:smooth val="0"/>
          <c:extLst>
            <c:ext xmlns:c16="http://schemas.microsoft.com/office/drawing/2014/chart" uri="{C3380CC4-5D6E-409C-BE32-E72D297353CC}">
              <c16:uniqueId val="{00000000-DD1D-4EAE-97AA-4853FEE7494A}"/>
            </c:ext>
          </c:extLst>
        </c:ser>
        <c:ser>
          <c:idx val="1"/>
          <c:order val="1"/>
          <c:tx>
            <c:strRef>
              <c:f>'TRHC - 4 yr'!$AF$28</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yr'!$AF$29:$AF$30</c:f>
            </c:numRef>
          </c:val>
          <c:smooth val="0"/>
          <c:extLst>
            <c:ext xmlns:c16="http://schemas.microsoft.com/office/drawing/2014/chart" uri="{C3380CC4-5D6E-409C-BE32-E72D297353CC}">
              <c16:uniqueId val="{00000001-DD1D-4EAE-97AA-4853FEE7494A}"/>
            </c:ext>
          </c:extLst>
        </c:ser>
        <c:ser>
          <c:idx val="2"/>
          <c:order val="2"/>
          <c:tx>
            <c:strRef>
              <c:f>'TRHC - 4 yr'!$AG$28</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yr'!$AG$29:$AG$30</c:f>
            </c:numRef>
          </c:val>
          <c:smooth val="0"/>
          <c:extLst>
            <c:ext xmlns:c16="http://schemas.microsoft.com/office/drawing/2014/chart" uri="{C3380CC4-5D6E-409C-BE32-E72D297353CC}">
              <c16:uniqueId val="{00000002-DD1D-4EAE-97AA-4853FEE7494A}"/>
            </c:ext>
          </c:extLst>
        </c:ser>
        <c:ser>
          <c:idx val="3"/>
          <c:order val="3"/>
          <c:tx>
            <c:strRef>
              <c:f>'TRHC - 4 yr'!$AH$28</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yr'!$AH$29:$AH$30</c:f>
            </c:numRef>
          </c:val>
          <c:smooth val="0"/>
          <c:extLst>
            <c:ext xmlns:c16="http://schemas.microsoft.com/office/drawing/2014/chart" uri="{C3380CC4-5D6E-409C-BE32-E72D297353CC}">
              <c16:uniqueId val="{00000003-DD1D-4EAE-97AA-4853FEE7494A}"/>
            </c:ext>
          </c:extLst>
        </c:ser>
        <c:dLbls>
          <c:dLblPos val="t"/>
          <c:showLegendKey val="0"/>
          <c:showVal val="1"/>
          <c:showCatName val="0"/>
          <c:showSerName val="0"/>
          <c:showPercent val="0"/>
          <c:showBubbleSize val="0"/>
        </c:dLbls>
        <c:marker val="1"/>
        <c:smooth val="0"/>
        <c:axId val="108943503"/>
        <c:axId val="108943087"/>
      </c:lineChart>
      <c:catAx>
        <c:axId val="10894350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108943087"/>
        <c:crosses val="autoZero"/>
        <c:auto val="1"/>
        <c:lblAlgn val="ctr"/>
        <c:lblOffset val="100"/>
        <c:noMultiLvlLbl val="0"/>
      </c:catAx>
      <c:valAx>
        <c:axId val="108943087"/>
        <c:scaling>
          <c:orientation val="minMax"/>
          <c:min val="200"/>
        </c:scaling>
        <c:delete val="0"/>
        <c:axPos val="l"/>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8943503"/>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r>
              <a:rPr lang="en-US" sz="2400"/>
              <a:t>TRHC</a:t>
            </a:r>
            <a:r>
              <a:rPr lang="en-US" sz="2000" baseline="0"/>
              <a:t> </a:t>
            </a:r>
          </a:p>
          <a:p>
            <a:pPr>
              <a:defRPr sz="2000"/>
            </a:pPr>
            <a:r>
              <a:rPr lang="en-US" sz="1800" baseline="0"/>
              <a:t>(Avg. 3yr Prior vs Current)</a:t>
            </a:r>
            <a:endParaRPr lang="en-US" sz="1800"/>
          </a:p>
        </c:rich>
      </c:tx>
      <c:overlay val="0"/>
      <c:spPr>
        <a:noFill/>
        <a:ln>
          <a:noFill/>
        </a:ln>
        <a:effectLst/>
      </c:spPr>
      <c:txPr>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yr'!$AK$7</c:f>
              <c:strCache>
                <c:ptCount val="1"/>
                <c:pt idx="0">
                  <c:v>Median Avg 3yr Prior</c:v>
                </c:pt>
              </c:strCache>
            </c:strRef>
          </c:tx>
          <c:spPr>
            <a:ln w="34925" cap="rnd">
              <a:solidFill>
                <a:schemeClr val="accent1">
                  <a:lumMod val="40000"/>
                  <a:lumOff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yr'!$AK$8:$AK$10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0-2A3C-45EA-89D4-1AF8ED46C47B}"/>
            </c:ext>
          </c:extLst>
        </c:ser>
        <c:ser>
          <c:idx val="1"/>
          <c:order val="1"/>
          <c:tx>
            <c:strRef>
              <c:f>'TRHC - 4 yr'!$AL$7</c:f>
              <c:strCache>
                <c:ptCount val="1"/>
                <c:pt idx="0">
                  <c:v>Median Actual</c:v>
                </c:pt>
              </c:strCache>
            </c:strRef>
          </c:tx>
          <c:spPr>
            <a:ln w="34925" cap="rnd">
              <a:solidFill>
                <a:schemeClr val="accent1">
                  <a:lumMod val="75000"/>
                </a:schemeClr>
              </a:solidFill>
              <a:round/>
            </a:ln>
            <a:effectLst>
              <a:outerShdw blurRad="57150" dist="19050" dir="5400000" algn="ctr" rotWithShape="0">
                <a:srgbClr val="000000">
                  <a:alpha val="63000"/>
                </a:srgbClr>
              </a:outerShdw>
            </a:effectLst>
          </c:spPr>
          <c:marker>
            <c:symbol val="circle"/>
            <c:size val="6"/>
            <c:spPr>
              <a:solidFill>
                <a:schemeClr val="accent1">
                  <a:lumMod val="75000"/>
                </a:schemeClr>
              </a:solidFill>
              <a:ln w="9525">
                <a:solidFill>
                  <a:schemeClr val="accent1">
                    <a:lumMod val="75000"/>
                  </a:schemeClr>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yr'!$AL$8:$AL$10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1-2A3C-45EA-89D4-1AF8ED46C47B}"/>
            </c:ext>
          </c:extLst>
        </c:ser>
        <c:ser>
          <c:idx val="4"/>
          <c:order val="4"/>
          <c:tx>
            <c:strRef>
              <c:f>'TRHC - 4 yr'!$AO$7</c:f>
              <c:strCache>
                <c:ptCount val="1"/>
                <c:pt idx="0">
                  <c:v>2022 Median 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yr'!$AO$8:$AO$10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4-2A3C-45EA-89D4-1AF8ED46C47B}"/>
            </c:ext>
          </c:extLst>
        </c:ser>
        <c:dLbls>
          <c:dLblPos val="t"/>
          <c:showLegendKey val="0"/>
          <c:showVal val="1"/>
          <c:showCatName val="0"/>
          <c:showSerName val="0"/>
          <c:showPercent val="0"/>
          <c:showBubbleSize val="0"/>
        </c:dLbls>
        <c:marker val="1"/>
        <c:smooth val="0"/>
        <c:axId val="824251887"/>
        <c:axId val="824250639"/>
      </c:lineChart>
      <c:lineChart>
        <c:grouping val="standard"/>
        <c:varyColors val="0"/>
        <c:ser>
          <c:idx val="2"/>
          <c:order val="2"/>
          <c:tx>
            <c:strRef>
              <c:f>'TRHC - 4 yr'!$AM$7</c:f>
              <c:strCache>
                <c:ptCount val="1"/>
                <c:pt idx="0">
                  <c:v>Count Avg 3yr Prior</c:v>
                </c:pt>
              </c:strCache>
            </c:strRef>
          </c:tx>
          <c:spPr>
            <a:ln w="34925" cap="rnd">
              <a:solidFill>
                <a:schemeClr val="accent6">
                  <a:lumMod val="40000"/>
                  <a:lumOff val="60000"/>
                </a:schemeClr>
              </a:solidFill>
              <a:round/>
            </a:ln>
            <a:effectLst>
              <a:outerShdw blurRad="57150" dist="19050" dir="5400000" algn="ctr" rotWithShape="0">
                <a:srgbClr val="000000">
                  <a:alpha val="63000"/>
                </a:srgbClr>
              </a:outerShdw>
            </a:effectLst>
          </c:spPr>
          <c:marker>
            <c:symbol val="circle"/>
            <c:size val="6"/>
            <c:spPr>
              <a:solidFill>
                <a:schemeClr val="accent6">
                  <a:lumMod val="75000"/>
                </a:schemeClr>
              </a:solidFill>
              <a:ln w="9525">
                <a:solidFill>
                  <a:schemeClr val="accent6">
                    <a:lumMod val="75000"/>
                  </a:schemeClr>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yr'!$AM$8:$AM$10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2-2A3C-45EA-89D4-1AF8ED46C47B}"/>
            </c:ext>
          </c:extLst>
        </c:ser>
        <c:ser>
          <c:idx val="3"/>
          <c:order val="3"/>
          <c:tx>
            <c:strRef>
              <c:f>'TRHC - 4 yr'!$AN$7</c:f>
              <c:strCache>
                <c:ptCount val="1"/>
                <c:pt idx="0">
                  <c:v>Count Actual</c:v>
                </c:pt>
              </c:strCache>
            </c:strRef>
          </c:tx>
          <c:spPr>
            <a:ln w="34925" cap="rnd">
              <a:solidFill>
                <a:schemeClr val="accent6">
                  <a:lumMod val="75000"/>
                </a:schemeClr>
              </a:solidFill>
              <a:round/>
            </a:ln>
            <a:effectLst>
              <a:outerShdw blurRad="57150" dist="19050" dir="5400000" algn="ctr" rotWithShape="0">
                <a:srgbClr val="000000">
                  <a:alpha val="63000"/>
                </a:srgbClr>
              </a:outerShdw>
            </a:effectLst>
          </c:spPr>
          <c:marker>
            <c:symbol val="circle"/>
            <c:size val="6"/>
            <c:spPr>
              <a:solidFill>
                <a:schemeClr val="accent6">
                  <a:lumMod val="75000"/>
                </a:schemeClr>
              </a:solidFill>
              <a:ln w="9525">
                <a:solidFill>
                  <a:schemeClr val="accent6">
                    <a:lumMod val="75000"/>
                  </a:schemeClr>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lumMod val="7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yr'!$AN$8:$AN$10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3-2A3C-45EA-89D4-1AF8ED46C47B}"/>
            </c:ext>
          </c:extLst>
        </c:ser>
        <c:dLbls>
          <c:dLblPos val="t"/>
          <c:showLegendKey val="0"/>
          <c:showVal val="1"/>
          <c:showCatName val="0"/>
          <c:showSerName val="0"/>
          <c:showPercent val="0"/>
          <c:showBubbleSize val="0"/>
        </c:dLbls>
        <c:marker val="1"/>
        <c:smooth val="0"/>
        <c:axId val="1314636927"/>
        <c:axId val="1314636095"/>
      </c:lineChart>
      <c:catAx>
        <c:axId val="82425188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4250639"/>
        <c:crosses val="autoZero"/>
        <c:auto val="1"/>
        <c:lblAlgn val="ctr"/>
        <c:lblOffset val="100"/>
        <c:noMultiLvlLbl val="0"/>
      </c:catAx>
      <c:valAx>
        <c:axId val="824250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1100" b="1"/>
                  <a:t>Median</a:t>
                </a:r>
                <a:endParaRPr lang="en-US" b="1"/>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4251887"/>
        <c:crosses val="autoZero"/>
        <c:crossBetween val="between"/>
      </c:valAx>
      <c:valAx>
        <c:axId val="1314636095"/>
        <c:scaling>
          <c:orientation val="minMax"/>
        </c:scaling>
        <c:delete val="0"/>
        <c:axPos val="r"/>
        <c:title>
          <c:tx>
            <c:rich>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en-US" sz="1100" b="1"/>
                  <a:t>Count of Incidents</a:t>
                </a:r>
              </a:p>
            </c:rich>
          </c:tx>
          <c:overlay val="0"/>
          <c:spPr>
            <a:noFill/>
            <a:ln>
              <a:noFill/>
            </a:ln>
            <a:effectLst/>
          </c:spPr>
          <c:txPr>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14636927"/>
        <c:crosses val="max"/>
        <c:crossBetween val="between"/>
      </c:valAx>
      <c:catAx>
        <c:axId val="1314636927"/>
        <c:scaling>
          <c:orientation val="minMax"/>
        </c:scaling>
        <c:delete val="1"/>
        <c:axPos val="b"/>
        <c:numFmt formatCode="General" sourceLinked="1"/>
        <c:majorTickMark val="none"/>
        <c:minorTickMark val="none"/>
        <c:tickLblPos val="nextTo"/>
        <c:crossAx val="1314636095"/>
        <c:crosses val="autoZero"/>
        <c:auto val="1"/>
        <c:lblAlgn val="ctr"/>
        <c:lblOffset val="100"/>
        <c:noMultiLvlLbl val="0"/>
      </c:cat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38100"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cap="none" spc="0" normalizeH="0" baseline="0">
                <a:solidFill>
                  <a:schemeClr val="dk1">
                    <a:lumMod val="50000"/>
                    <a:lumOff val="50000"/>
                  </a:schemeClr>
                </a:solidFill>
                <a:latin typeface="+mj-lt"/>
                <a:ea typeface="+mj-ea"/>
                <a:cs typeface="+mj-cs"/>
              </a:defRPr>
            </a:pPr>
            <a:r>
              <a:rPr lang="en-US" sz="2400"/>
              <a:t>TRHC</a:t>
            </a:r>
          </a:p>
        </c:rich>
      </c:tx>
      <c:overlay val="0"/>
      <c:spPr>
        <a:noFill/>
        <a:ln>
          <a:noFill/>
        </a:ln>
        <a:effectLst/>
      </c:spPr>
      <c:txPr>
        <a:bodyPr rot="0" spcFirstLastPara="1" vertOverflow="ellipsis" vert="horz" wrap="square" anchor="ctr" anchorCtr="1"/>
        <a:lstStyle/>
        <a:p>
          <a:pPr>
            <a:defRPr sz="2400" b="1" i="0" u="none" strike="noStrike" kern="1200" cap="none" spc="0" normalizeH="0" baseline="0">
              <a:solidFill>
                <a:schemeClr val="dk1">
                  <a:lumMod val="50000"/>
                  <a:lumOff val="50000"/>
                </a:schemeClr>
              </a:solidFill>
              <a:latin typeface="+mj-lt"/>
              <a:ea typeface="+mj-ea"/>
              <a:cs typeface="+mj-cs"/>
            </a:defRPr>
          </a:pPr>
          <a:endParaRPr lang="en-US"/>
        </a:p>
      </c:txPr>
    </c:title>
    <c:autoTitleDeleted val="0"/>
    <c:plotArea>
      <c:layout/>
      <c:barChart>
        <c:barDir val="col"/>
        <c:grouping val="clustered"/>
        <c:varyColors val="0"/>
        <c:ser>
          <c:idx val="4"/>
          <c:order val="4"/>
          <c:tx>
            <c:strRef>
              <c:f>'TRHC - 4 yr'!$AZ$7</c:f>
              <c:strCache>
                <c:ptCount val="1"/>
                <c:pt idx="0">
                  <c:v>2019 Count</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yr'!$AZ$8:$AZ$14</c:f>
              <c:numCache>
                <c:formatCode>#,##0</c:formatCode>
                <c:ptCount val="7"/>
                <c:pt idx="0">
                  <c:v>348</c:v>
                </c:pt>
                <c:pt idx="1">
                  <c:v>420</c:v>
                </c:pt>
                <c:pt idx="2">
                  <c:v>541</c:v>
                </c:pt>
                <c:pt idx="3">
                  <c:v>650</c:v>
                </c:pt>
                <c:pt idx="4">
                  <c:v>769</c:v>
                </c:pt>
                <c:pt idx="5">
                  <c:v>845</c:v>
                </c:pt>
                <c:pt idx="6">
                  <c:v>735</c:v>
                </c:pt>
              </c:numCache>
            </c:numRef>
          </c:val>
          <c:extLst>
            <c:ext xmlns:c16="http://schemas.microsoft.com/office/drawing/2014/chart" uri="{C3380CC4-5D6E-409C-BE32-E72D297353CC}">
              <c16:uniqueId val="{00000005-3155-4E00-85EB-761B165DCBA9}"/>
            </c:ext>
          </c:extLst>
        </c:ser>
        <c:ser>
          <c:idx val="5"/>
          <c:order val="5"/>
          <c:tx>
            <c:strRef>
              <c:f>'TRHC - 4 yr'!$BA$7</c:f>
              <c:strCache>
                <c:ptCount val="1"/>
                <c:pt idx="0">
                  <c:v>2020 Count</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yr'!$BA$8:$BA$14</c:f>
              <c:numCache>
                <c:formatCode>#,##0</c:formatCode>
                <c:ptCount val="7"/>
                <c:pt idx="0">
                  <c:v>358</c:v>
                </c:pt>
                <c:pt idx="1">
                  <c:v>656</c:v>
                </c:pt>
                <c:pt idx="2">
                  <c:v>619</c:v>
                </c:pt>
                <c:pt idx="3">
                  <c:v>663</c:v>
                </c:pt>
                <c:pt idx="4">
                  <c:v>657</c:v>
                </c:pt>
                <c:pt idx="5">
                  <c:v>708</c:v>
                </c:pt>
                <c:pt idx="6">
                  <c:v>949</c:v>
                </c:pt>
              </c:numCache>
            </c:numRef>
          </c:val>
          <c:extLst>
            <c:ext xmlns:c16="http://schemas.microsoft.com/office/drawing/2014/chart" uri="{C3380CC4-5D6E-409C-BE32-E72D297353CC}">
              <c16:uniqueId val="{00000006-3155-4E00-85EB-761B165DCBA9}"/>
            </c:ext>
          </c:extLst>
        </c:ser>
        <c:ser>
          <c:idx val="6"/>
          <c:order val="6"/>
          <c:tx>
            <c:strRef>
              <c:f>'TRHC - 4 yr'!$BB$7</c:f>
              <c:strCache>
                <c:ptCount val="1"/>
                <c:pt idx="0">
                  <c:v>2021 Count</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yr'!$BB$8:$BB$14</c:f>
              <c:numCache>
                <c:formatCode>#,##0</c:formatCode>
                <c:ptCount val="7"/>
                <c:pt idx="0">
                  <c:v>292</c:v>
                </c:pt>
                <c:pt idx="1">
                  <c:v>507</c:v>
                </c:pt>
                <c:pt idx="2">
                  <c:v>548</c:v>
                </c:pt>
                <c:pt idx="3">
                  <c:v>520</c:v>
                </c:pt>
                <c:pt idx="4">
                  <c:v>537</c:v>
                </c:pt>
                <c:pt idx="5">
                  <c:v>632</c:v>
                </c:pt>
                <c:pt idx="6">
                  <c:v>520</c:v>
                </c:pt>
              </c:numCache>
            </c:numRef>
          </c:val>
          <c:extLst>
            <c:ext xmlns:c16="http://schemas.microsoft.com/office/drawing/2014/chart" uri="{C3380CC4-5D6E-409C-BE32-E72D297353CC}">
              <c16:uniqueId val="{00000007-3155-4E00-85EB-761B165DCBA9}"/>
            </c:ext>
          </c:extLst>
        </c:ser>
        <c:ser>
          <c:idx val="7"/>
          <c:order val="7"/>
          <c:tx>
            <c:strRef>
              <c:f>'TRHC - 4 yr'!$BC$7</c:f>
              <c:strCache>
                <c:ptCount val="1"/>
                <c:pt idx="0">
                  <c:v>2022 Count</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yr'!$BC$8:$BC$14</c:f>
              <c:numCache>
                <c:formatCode>#,##0</c:formatCode>
                <c:ptCount val="7"/>
                <c:pt idx="0">
                  <c:v>215</c:v>
                </c:pt>
                <c:pt idx="1">
                  <c:v>324</c:v>
                </c:pt>
                <c:pt idx="2">
                  <c:v>489</c:v>
                </c:pt>
                <c:pt idx="3">
                  <c:v>429</c:v>
                </c:pt>
                <c:pt idx="4">
                  <c:v>591</c:v>
                </c:pt>
                <c:pt idx="5">
                  <c:v>494</c:v>
                </c:pt>
                <c:pt idx="6">
                  <c:v>0</c:v>
                </c:pt>
              </c:numCache>
            </c:numRef>
          </c:val>
          <c:extLst>
            <c:ext xmlns:c16="http://schemas.microsoft.com/office/drawing/2014/chart" uri="{C3380CC4-5D6E-409C-BE32-E72D297353CC}">
              <c16:uniqueId val="{00000008-3155-4E00-85EB-761B165DCBA9}"/>
            </c:ext>
          </c:extLst>
        </c:ser>
        <c:dLbls>
          <c:showLegendKey val="0"/>
          <c:showVal val="1"/>
          <c:showCatName val="0"/>
          <c:showSerName val="0"/>
          <c:showPercent val="0"/>
          <c:showBubbleSize val="0"/>
        </c:dLbls>
        <c:gapWidth val="247"/>
        <c:axId val="84988304"/>
        <c:axId val="84975824"/>
      </c:barChart>
      <c:lineChart>
        <c:grouping val="standard"/>
        <c:varyColors val="0"/>
        <c:ser>
          <c:idx val="0"/>
          <c:order val="0"/>
          <c:tx>
            <c:strRef>
              <c:f>'TRHC - 4 yr'!$AV$7</c:f>
              <c:strCache>
                <c:ptCount val="1"/>
                <c:pt idx="0">
                  <c:v>2019 Med</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yr'!$AV$8:$AV$14</c:f>
              <c:numCache>
                <c:formatCode>#,##0.0</c:formatCode>
                <c:ptCount val="7"/>
                <c:pt idx="0">
                  <c:v>196.95833337900694</c:v>
                </c:pt>
                <c:pt idx="1">
                  <c:v>192.49999999359716</c:v>
                </c:pt>
                <c:pt idx="2">
                  <c:v>175.00000003608875</c:v>
                </c:pt>
                <c:pt idx="3">
                  <c:v>159.50000001699664</c:v>
                </c:pt>
                <c:pt idx="4">
                  <c:v>159.00000004679896</c:v>
                </c:pt>
                <c:pt idx="5">
                  <c:v>157.00000002980232</c:v>
                </c:pt>
                <c:pt idx="6">
                  <c:v>159.99999998719431</c:v>
                </c:pt>
              </c:numCache>
            </c:numRef>
          </c:val>
          <c:smooth val="0"/>
          <c:extLst>
            <c:ext xmlns:c16="http://schemas.microsoft.com/office/drawing/2014/chart" uri="{C3380CC4-5D6E-409C-BE32-E72D297353CC}">
              <c16:uniqueId val="{00000000-3155-4E00-85EB-761B165DCBA9}"/>
            </c:ext>
          </c:extLst>
        </c:ser>
        <c:ser>
          <c:idx val="1"/>
          <c:order val="1"/>
          <c:tx>
            <c:strRef>
              <c:f>'TRHC - 4 yr'!$AW$7</c:f>
              <c:strCache>
                <c:ptCount val="1"/>
                <c:pt idx="0">
                  <c:v>2020 Med</c:v>
                </c:pt>
              </c:strCache>
            </c:strRef>
          </c:tx>
          <c:spPr>
            <a:ln w="22225" cap="rnd">
              <a:solidFill>
                <a:schemeClr val="accent2"/>
              </a:solidFill>
              <a:round/>
            </a:ln>
            <a:effectLst/>
          </c:spPr>
          <c:marker>
            <c:symbol val="circle"/>
            <c:size val="6"/>
            <c:spPr>
              <a:solidFill>
                <a:schemeClr val="lt1"/>
              </a:solidFill>
              <a:ln w="15875">
                <a:solidFill>
                  <a:schemeClr val="accent2"/>
                </a:solidFill>
                <a:round/>
              </a:ln>
              <a:effectLst/>
            </c:spPr>
          </c:marker>
          <c:dLbls>
            <c:spPr>
              <a:solidFill>
                <a:schemeClr val="bg1">
                  <a:lumMod val="95000"/>
                </a:schemeClr>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yr'!$AW$8:$AW$14</c:f>
              <c:numCache>
                <c:formatCode>#,##0.0</c:formatCode>
                <c:ptCount val="7"/>
                <c:pt idx="0">
                  <c:v>189.89999999874271</c:v>
                </c:pt>
                <c:pt idx="1">
                  <c:v>171.00000000209548</c:v>
                </c:pt>
                <c:pt idx="2">
                  <c:v>161.0000000637956</c:v>
                </c:pt>
                <c:pt idx="3">
                  <c:v>141.00000005098991</c:v>
                </c:pt>
                <c:pt idx="4">
                  <c:v>136.00000007660128</c:v>
                </c:pt>
                <c:pt idx="5">
                  <c:v>144.73333331930917</c:v>
                </c:pt>
                <c:pt idx="6">
                  <c:v>132.99999998300336</c:v>
                </c:pt>
              </c:numCache>
            </c:numRef>
          </c:val>
          <c:smooth val="0"/>
          <c:extLst>
            <c:ext xmlns:c16="http://schemas.microsoft.com/office/drawing/2014/chart" uri="{C3380CC4-5D6E-409C-BE32-E72D297353CC}">
              <c16:uniqueId val="{00000001-3155-4E00-85EB-761B165DCBA9}"/>
            </c:ext>
          </c:extLst>
        </c:ser>
        <c:ser>
          <c:idx val="2"/>
          <c:order val="2"/>
          <c:tx>
            <c:strRef>
              <c:f>'TRHC - 4 yr'!$AX$7</c:f>
              <c:strCache>
                <c:ptCount val="1"/>
                <c:pt idx="0">
                  <c:v>2021 Med</c:v>
                </c:pt>
              </c:strCache>
            </c:strRef>
          </c:tx>
          <c:spPr>
            <a:ln w="22225" cap="rnd">
              <a:solidFill>
                <a:schemeClr val="accent3"/>
              </a:solidFill>
              <a:round/>
            </a:ln>
            <a:effectLst/>
          </c:spPr>
          <c:marker>
            <c:symbol val="circle"/>
            <c:size val="6"/>
            <c:spPr>
              <a:solidFill>
                <a:schemeClr val="lt1"/>
              </a:solidFill>
              <a:ln w="15875">
                <a:solidFill>
                  <a:schemeClr val="accent3"/>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yr'!$AX$8:$AX$14</c:f>
              <c:numCache>
                <c:formatCode>#,##0.0</c:formatCode>
                <c:ptCount val="7"/>
                <c:pt idx="0">
                  <c:v>194.99999997555278</c:v>
                </c:pt>
                <c:pt idx="1">
                  <c:v>177.99999998300336</c:v>
                </c:pt>
                <c:pt idx="2">
                  <c:v>160.51666665414814</c:v>
                </c:pt>
                <c:pt idx="3">
                  <c:v>160.4999999521533</c:v>
                </c:pt>
                <c:pt idx="4">
                  <c:v>139.99999996391125</c:v>
                </c:pt>
                <c:pt idx="5">
                  <c:v>141.00000005098991</c:v>
                </c:pt>
                <c:pt idx="6">
                  <c:v>137.00000001699664</c:v>
                </c:pt>
              </c:numCache>
            </c:numRef>
          </c:val>
          <c:smooth val="0"/>
          <c:extLst>
            <c:ext xmlns:c16="http://schemas.microsoft.com/office/drawing/2014/chart" uri="{C3380CC4-5D6E-409C-BE32-E72D297353CC}">
              <c16:uniqueId val="{00000002-3155-4E00-85EB-761B165DCBA9}"/>
            </c:ext>
          </c:extLst>
        </c:ser>
        <c:ser>
          <c:idx val="3"/>
          <c:order val="3"/>
          <c:tx>
            <c:strRef>
              <c:f>'TRHC - 4 yr'!$AY$7</c:f>
              <c:strCache>
                <c:ptCount val="1"/>
                <c:pt idx="0">
                  <c:v>2022 Med</c:v>
                </c:pt>
              </c:strCache>
            </c:strRef>
          </c:tx>
          <c:spPr>
            <a:ln w="22225" cap="rnd">
              <a:solidFill>
                <a:schemeClr val="accent4"/>
              </a:solidFill>
              <a:round/>
            </a:ln>
            <a:effectLst/>
          </c:spPr>
          <c:marker>
            <c:symbol val="circle"/>
            <c:size val="6"/>
            <c:spPr>
              <a:solidFill>
                <a:schemeClr val="lt1"/>
              </a:solidFill>
              <a:ln w="15875">
                <a:solidFill>
                  <a:schemeClr val="accent4"/>
                </a:solidFill>
                <a:round/>
              </a:ln>
              <a:effectLst/>
            </c:spPr>
          </c:marker>
          <c:dLbls>
            <c:spPr>
              <a:solidFill>
                <a:srgbClr val="FFC000"/>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yr'!$AY$8:$AY$14</c:f>
              <c:numCache>
                <c:formatCode>#,##0.0</c:formatCode>
                <c:ptCount val="7"/>
                <c:pt idx="0">
                  <c:v>245.58333333300001</c:v>
                </c:pt>
                <c:pt idx="1">
                  <c:v>184.9333333335</c:v>
                </c:pt>
                <c:pt idx="2">
                  <c:v>155</c:v>
                </c:pt>
                <c:pt idx="3">
                  <c:v>139</c:v>
                </c:pt>
                <c:pt idx="4">
                  <c:v>155</c:v>
                </c:pt>
                <c:pt idx="5">
                  <c:v>144.5</c:v>
                </c:pt>
                <c:pt idx="6">
                  <c:v>0</c:v>
                </c:pt>
              </c:numCache>
            </c:numRef>
          </c:val>
          <c:smooth val="0"/>
          <c:extLst>
            <c:ext xmlns:c16="http://schemas.microsoft.com/office/drawing/2014/chart" uri="{C3380CC4-5D6E-409C-BE32-E72D297353CC}">
              <c16:uniqueId val="{00000004-3155-4E00-85EB-761B165DCBA9}"/>
            </c:ext>
          </c:extLst>
        </c:ser>
        <c:dLbls>
          <c:showLegendKey val="0"/>
          <c:showVal val="1"/>
          <c:showCatName val="0"/>
          <c:showSerName val="0"/>
          <c:showPercent val="0"/>
          <c:showBubbleSize val="0"/>
        </c:dLbls>
        <c:marker val="1"/>
        <c:smooth val="0"/>
        <c:axId val="1327369631"/>
        <c:axId val="1327370879"/>
      </c:lineChart>
      <c:catAx>
        <c:axId val="1327369631"/>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en-US"/>
          </a:p>
        </c:txPr>
        <c:crossAx val="1327370879"/>
        <c:crosses val="autoZero"/>
        <c:auto val="1"/>
        <c:lblAlgn val="ctr"/>
        <c:lblOffset val="100"/>
        <c:noMultiLvlLbl val="0"/>
      </c:catAx>
      <c:valAx>
        <c:axId val="1327370879"/>
        <c:scaling>
          <c:orientation val="minMax"/>
        </c:scaling>
        <c:delete val="0"/>
        <c:axPos val="l"/>
        <c:majorGridlines>
          <c:spPr>
            <a:ln w="9525" cap="flat" cmpd="sng" algn="ctr">
              <a:solidFill>
                <a:schemeClr val="dk1">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en-US"/>
                  <a:t>Median</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crossAx val="1327369631"/>
        <c:crosses val="autoZero"/>
        <c:crossBetween val="between"/>
      </c:valAx>
      <c:valAx>
        <c:axId val="84975824"/>
        <c:scaling>
          <c:orientation val="minMax"/>
        </c:scaling>
        <c:delete val="0"/>
        <c:axPos val="r"/>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crossAx val="84988304"/>
        <c:crosses val="max"/>
        <c:crossBetween val="between"/>
      </c:valAx>
      <c:catAx>
        <c:axId val="84988304"/>
        <c:scaling>
          <c:orientation val="minMax"/>
        </c:scaling>
        <c:delete val="1"/>
        <c:axPos val="b"/>
        <c:numFmt formatCode="General" sourceLinked="1"/>
        <c:majorTickMark val="out"/>
        <c:minorTickMark val="none"/>
        <c:tickLblPos val="nextTo"/>
        <c:crossAx val="84975824"/>
        <c:crosses val="autoZero"/>
        <c:auto val="1"/>
        <c:lblAlgn val="ctr"/>
        <c:lblOffset val="100"/>
        <c:noMultiLvlLbl val="0"/>
      </c:catAx>
      <c:spPr>
        <a:pattFill prst="ltDnDiag">
          <a:fgClr>
            <a:schemeClr val="dk1">
              <a:lumMod val="15000"/>
              <a:lumOff val="85000"/>
            </a:schemeClr>
          </a:fgClr>
          <a:bgClr>
            <a:schemeClr val="lt1"/>
          </a:bgClr>
        </a:patt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38100"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[20-07-013.PGE_SOM_4-5_Gas_Shut-In_Times_Services_Jan-Jun2022_09-30-22v.xlsx]Dashboard!PivotTable6</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Median SITG Minutes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92825896762904E-2"/>
          <c:y val="0.29169628536016329"/>
          <c:w val="0.83482414698162732"/>
          <c:h val="0.57405448016914551"/>
        </c:manualLayout>
      </c:layout>
      <c:lineChart>
        <c:grouping val="standard"/>
        <c:varyColors val="0"/>
        <c:ser>
          <c:idx val="0"/>
          <c:order val="0"/>
          <c:tx>
            <c:strRef>
              <c:f>Dashboard!$V$6</c:f>
              <c:strCache>
                <c:ptCount val="1"/>
                <c:pt idx="0">
                  <c:v># of Incident</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Dashboard!$U$7:$U$13</c:f>
              <c:strCache>
                <c:ptCount val="6"/>
                <c:pt idx="0">
                  <c:v>1. Jan</c:v>
                </c:pt>
                <c:pt idx="1">
                  <c:v>2. Feb</c:v>
                </c:pt>
                <c:pt idx="2">
                  <c:v>3. Mar</c:v>
                </c:pt>
                <c:pt idx="3">
                  <c:v>4. Apr</c:v>
                </c:pt>
                <c:pt idx="4">
                  <c:v>5. May</c:v>
                </c:pt>
                <c:pt idx="5">
                  <c:v>6. Jun</c:v>
                </c:pt>
              </c:strCache>
            </c:strRef>
          </c:cat>
          <c:val>
            <c:numRef>
              <c:f>Dashboard!$V$7:$V$13</c:f>
              <c:numCache>
                <c:formatCode>#,##0</c:formatCode>
                <c:ptCount val="6"/>
                <c:pt idx="0">
                  <c:v>215</c:v>
                </c:pt>
                <c:pt idx="1">
                  <c:v>324</c:v>
                </c:pt>
                <c:pt idx="2">
                  <c:v>489</c:v>
                </c:pt>
                <c:pt idx="3">
                  <c:v>429</c:v>
                </c:pt>
                <c:pt idx="4">
                  <c:v>591</c:v>
                </c:pt>
                <c:pt idx="5">
                  <c:v>494</c:v>
                </c:pt>
              </c:numCache>
            </c:numRef>
          </c:val>
          <c:smooth val="0"/>
          <c:extLst>
            <c:ext xmlns:c16="http://schemas.microsoft.com/office/drawing/2014/chart" uri="{C3380CC4-5D6E-409C-BE32-E72D297353CC}">
              <c16:uniqueId val="{00000003-BCAC-4196-85C2-6540E5CDCC20}"/>
            </c:ext>
          </c:extLst>
        </c:ser>
        <c:ser>
          <c:idx val="1"/>
          <c:order val="1"/>
          <c:tx>
            <c:strRef>
              <c:f>Dashboard!$W$6</c:f>
              <c:strCache>
                <c:ptCount val="1"/>
                <c:pt idx="0">
                  <c:v>Median SITG Minutes</c:v>
                </c:pt>
              </c:strCache>
            </c:strRef>
          </c:tx>
          <c:spPr>
            <a:ln w="34925" cap="rnd">
              <a:solidFill>
                <a:schemeClr val="accent2"/>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Dashboard!$U$7:$U$13</c:f>
              <c:strCache>
                <c:ptCount val="6"/>
                <c:pt idx="0">
                  <c:v>1. Jan</c:v>
                </c:pt>
                <c:pt idx="1">
                  <c:v>2. Feb</c:v>
                </c:pt>
                <c:pt idx="2">
                  <c:v>3. Mar</c:v>
                </c:pt>
                <c:pt idx="3">
                  <c:v>4. Apr</c:v>
                </c:pt>
                <c:pt idx="4">
                  <c:v>5. May</c:v>
                </c:pt>
                <c:pt idx="5">
                  <c:v>6. Jun</c:v>
                </c:pt>
              </c:strCache>
            </c:strRef>
          </c:cat>
          <c:val>
            <c:numRef>
              <c:f>Dashboard!$W$7:$W$13</c:f>
              <c:numCache>
                <c:formatCode>#,##0.0</c:formatCode>
                <c:ptCount val="6"/>
                <c:pt idx="0">
                  <c:v>245.58333333300001</c:v>
                </c:pt>
                <c:pt idx="1">
                  <c:v>184.9333333335</c:v>
                </c:pt>
                <c:pt idx="2">
                  <c:v>155</c:v>
                </c:pt>
                <c:pt idx="3">
                  <c:v>139</c:v>
                </c:pt>
                <c:pt idx="4">
                  <c:v>155</c:v>
                </c:pt>
                <c:pt idx="5">
                  <c:v>144.5</c:v>
                </c:pt>
              </c:numCache>
            </c:numRef>
          </c:val>
          <c:smooth val="0"/>
          <c:extLst>
            <c:ext xmlns:c16="http://schemas.microsoft.com/office/drawing/2014/chart" uri="{C3380CC4-5D6E-409C-BE32-E72D297353CC}">
              <c16:uniqueId val="{00000004-BCAC-4196-85C2-6540E5CDCC20}"/>
            </c:ext>
          </c:extLst>
        </c:ser>
        <c:dLbls>
          <c:showLegendKey val="0"/>
          <c:showVal val="0"/>
          <c:showCatName val="0"/>
          <c:showSerName val="0"/>
          <c:showPercent val="0"/>
          <c:showBubbleSize val="0"/>
        </c:dLbls>
        <c:marker val="1"/>
        <c:smooth val="0"/>
        <c:axId val="1265334735"/>
        <c:axId val="1265333903"/>
      </c:lineChart>
      <c:catAx>
        <c:axId val="126533473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265333903"/>
        <c:crosses val="autoZero"/>
        <c:auto val="1"/>
        <c:lblAlgn val="ctr"/>
        <c:lblOffset val="100"/>
        <c:noMultiLvlLbl val="0"/>
      </c:catAx>
      <c:valAx>
        <c:axId val="1265333903"/>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265334735"/>
        <c:crosses val="autoZero"/>
        <c:crossBetween val="between"/>
      </c:valAx>
      <c:spPr>
        <a:noFill/>
        <a:ln>
          <a:noFill/>
        </a:ln>
        <a:effectLst/>
      </c:spPr>
    </c:plotArea>
    <c:legend>
      <c:legendPos val="t"/>
      <c:layout>
        <c:manualLayout>
          <c:xMode val="edge"/>
          <c:yMode val="edge"/>
          <c:x val="0.13710717410323708"/>
          <c:y val="0.17667824074074073"/>
          <c:w val="0.72856321084864395"/>
          <c:h val="9.114720034995625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[20-07-013.PGE_SOM_4-5_Gas_Shut-In_Times_Services_Jan-Jun2022_09-30-22v.xlsx]Dashboard!PivotTable8</c:name>
    <c:fmtId val="1"/>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Average SITG Minutes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ln w="34925" cap="rnd">
            <a:solidFill>
              <a:srgbClr val="00B050"/>
            </a:solidFill>
            <a:round/>
          </a:ln>
          <a:effectLst>
            <a:outerShdw blurRad="57150" dist="19050" dir="5400000" algn="ctr" rotWithShape="0">
              <a:srgbClr val="000000">
                <a:alpha val="63000"/>
              </a:srgbClr>
            </a:outerShdw>
          </a:effectLst>
        </c:spPr>
        <c:marker>
          <c:symbol val="circle"/>
          <c:size val="6"/>
          <c:spPr>
            <a:solidFill>
              <a:srgbClr val="00B050"/>
            </a:solidFill>
            <a:ln w="9525">
              <a:solidFill>
                <a:srgbClr val="00B050"/>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Dashboard!$AD$6</c:f>
              <c:strCache>
                <c:ptCount val="1"/>
                <c:pt idx="0">
                  <c:v># of Incident</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Dashboard!$AC$7:$AC$13</c:f>
              <c:strCache>
                <c:ptCount val="6"/>
                <c:pt idx="0">
                  <c:v>1. Jan</c:v>
                </c:pt>
                <c:pt idx="1">
                  <c:v>2. Feb</c:v>
                </c:pt>
                <c:pt idx="2">
                  <c:v>3. Mar</c:v>
                </c:pt>
                <c:pt idx="3">
                  <c:v>4. Apr</c:v>
                </c:pt>
                <c:pt idx="4">
                  <c:v>5. May</c:v>
                </c:pt>
                <c:pt idx="5">
                  <c:v>6. Jun</c:v>
                </c:pt>
              </c:strCache>
            </c:strRef>
          </c:cat>
          <c:val>
            <c:numRef>
              <c:f>Dashboard!$AD$7:$AD$13</c:f>
              <c:numCache>
                <c:formatCode>#,##0</c:formatCode>
                <c:ptCount val="6"/>
                <c:pt idx="0">
                  <c:v>215</c:v>
                </c:pt>
                <c:pt idx="1">
                  <c:v>324</c:v>
                </c:pt>
                <c:pt idx="2">
                  <c:v>489</c:v>
                </c:pt>
                <c:pt idx="3">
                  <c:v>429</c:v>
                </c:pt>
                <c:pt idx="4">
                  <c:v>591</c:v>
                </c:pt>
                <c:pt idx="5">
                  <c:v>494</c:v>
                </c:pt>
              </c:numCache>
            </c:numRef>
          </c:val>
          <c:smooth val="0"/>
          <c:extLst>
            <c:ext xmlns:c16="http://schemas.microsoft.com/office/drawing/2014/chart" uri="{C3380CC4-5D6E-409C-BE32-E72D297353CC}">
              <c16:uniqueId val="{00000003-BDBA-4EE2-92A7-51D3FF9814D8}"/>
            </c:ext>
          </c:extLst>
        </c:ser>
        <c:ser>
          <c:idx val="1"/>
          <c:order val="1"/>
          <c:tx>
            <c:strRef>
              <c:f>Dashboard!$AE$6</c:f>
              <c:strCache>
                <c:ptCount val="1"/>
                <c:pt idx="0">
                  <c:v>Average SITG Minutes</c:v>
                </c:pt>
              </c:strCache>
            </c:strRef>
          </c:tx>
          <c:spPr>
            <a:ln w="34925" cap="rnd">
              <a:solidFill>
                <a:srgbClr val="00B050"/>
              </a:solidFill>
              <a:round/>
            </a:ln>
            <a:effectLst>
              <a:outerShdw blurRad="57150" dist="19050" dir="5400000" algn="ctr" rotWithShape="0">
                <a:srgbClr val="000000">
                  <a:alpha val="63000"/>
                </a:srgbClr>
              </a:outerShdw>
            </a:effectLst>
          </c:spPr>
          <c:marker>
            <c:symbol val="circle"/>
            <c:size val="6"/>
            <c:spPr>
              <a:solidFill>
                <a:srgbClr val="00B050"/>
              </a:solidFill>
              <a:ln w="9525">
                <a:solidFill>
                  <a:srgbClr val="00B05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Dashboard!$AC$7:$AC$13</c:f>
              <c:strCache>
                <c:ptCount val="6"/>
                <c:pt idx="0">
                  <c:v>1. Jan</c:v>
                </c:pt>
                <c:pt idx="1">
                  <c:v>2. Feb</c:v>
                </c:pt>
                <c:pt idx="2">
                  <c:v>3. Mar</c:v>
                </c:pt>
                <c:pt idx="3">
                  <c:v>4. Apr</c:v>
                </c:pt>
                <c:pt idx="4">
                  <c:v>5. May</c:v>
                </c:pt>
                <c:pt idx="5">
                  <c:v>6. Jun</c:v>
                </c:pt>
              </c:strCache>
            </c:strRef>
          </c:cat>
          <c:val>
            <c:numRef>
              <c:f>Dashboard!$AE$7:$AE$13</c:f>
              <c:numCache>
                <c:formatCode>#,##0</c:formatCode>
                <c:ptCount val="6"/>
                <c:pt idx="0">
                  <c:v>315.96178294573497</c:v>
                </c:pt>
                <c:pt idx="1">
                  <c:v>262.59367283951843</c:v>
                </c:pt>
                <c:pt idx="2">
                  <c:v>196.0003749147894</c:v>
                </c:pt>
                <c:pt idx="3">
                  <c:v>178.58912198912583</c:v>
                </c:pt>
                <c:pt idx="4">
                  <c:v>213.28793006204739</c:v>
                </c:pt>
                <c:pt idx="5">
                  <c:v>211.46157219973483</c:v>
                </c:pt>
              </c:numCache>
            </c:numRef>
          </c:val>
          <c:smooth val="0"/>
          <c:extLst>
            <c:ext xmlns:c16="http://schemas.microsoft.com/office/drawing/2014/chart" uri="{C3380CC4-5D6E-409C-BE32-E72D297353CC}">
              <c16:uniqueId val="{00000004-BDBA-4EE2-92A7-51D3FF9814D8}"/>
            </c:ext>
          </c:extLst>
        </c:ser>
        <c:dLbls>
          <c:dLblPos val="t"/>
          <c:showLegendKey val="0"/>
          <c:showVal val="1"/>
          <c:showCatName val="0"/>
          <c:showSerName val="0"/>
          <c:showPercent val="0"/>
          <c:showBubbleSize val="0"/>
        </c:dLbls>
        <c:marker val="1"/>
        <c:smooth val="0"/>
        <c:axId val="354990015"/>
        <c:axId val="354988767"/>
      </c:lineChart>
      <c:catAx>
        <c:axId val="35499001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4988767"/>
        <c:crosses val="autoZero"/>
        <c:auto val="1"/>
        <c:lblAlgn val="ctr"/>
        <c:lblOffset val="100"/>
        <c:noMultiLvlLbl val="0"/>
      </c:catAx>
      <c:valAx>
        <c:axId val="354988767"/>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4990015"/>
        <c:crosses val="autoZero"/>
        <c:crossBetween val="between"/>
      </c:valAx>
      <c:spPr>
        <a:noFill/>
        <a:ln>
          <a:noFill/>
        </a:ln>
        <a:effectLst/>
      </c:spPr>
    </c:plotArea>
    <c:legend>
      <c:legendPos val="t"/>
      <c:layout>
        <c:manualLayout>
          <c:xMode val="edge"/>
          <c:yMode val="edge"/>
          <c:x val="0.2004483814523185"/>
          <c:y val="0.17528177558855068"/>
          <c:w val="0.58109752847707807"/>
          <c:h val="9.239193694823889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1.xml><?xml version="1.0" encoding="utf-8"?>
<cs:chartStyle xmlns:cs="http://schemas.microsoft.com/office/drawing/2012/chartStyle" xmlns:a="http://schemas.openxmlformats.org/drawingml/2006/main" id="221">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12.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590550</xdr:colOff>
      <xdr:row>0</xdr:row>
      <xdr:rowOff>85725</xdr:rowOff>
    </xdr:from>
    <xdr:to>
      <xdr:col>9</xdr:col>
      <xdr:colOff>880110</xdr:colOff>
      <xdr:row>3</xdr:row>
      <xdr:rowOff>266700</xdr:rowOff>
    </xdr:to>
    <mc:AlternateContent xmlns:mc="http://schemas.openxmlformats.org/markup-compatibility/2006" xmlns:a14="http://schemas.microsoft.com/office/drawing/2010/main">
      <mc:Choice Requires="a14">
        <xdr:graphicFrame macro="">
          <xdr:nvGraphicFramePr>
            <xdr:cNvPr id="3" name="Month">
              <a:extLst>
                <a:ext uri="{FF2B5EF4-FFF2-40B4-BE49-F238E27FC236}">
                  <a16:creationId xmlns:a16="http://schemas.microsoft.com/office/drawing/2014/main" id="{C85766E4-C7A4-47E6-BF12-DB2159B50DA1}"/>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590550" y="85725"/>
              <a:ext cx="5410200" cy="7524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7</xdr:col>
      <xdr:colOff>376237</xdr:colOff>
      <xdr:row>1</xdr:row>
      <xdr:rowOff>80962</xdr:rowOff>
    </xdr:from>
    <xdr:to>
      <xdr:col>16</xdr:col>
      <xdr:colOff>376237</xdr:colOff>
      <xdr:row>20</xdr:row>
      <xdr:rowOff>119062</xdr:rowOff>
    </xdr:to>
    <xdr:graphicFrame macro="">
      <xdr:nvGraphicFramePr>
        <xdr:cNvPr id="2" name="Chart 1">
          <a:extLst>
            <a:ext uri="{FF2B5EF4-FFF2-40B4-BE49-F238E27FC236}">
              <a16:creationId xmlns:a16="http://schemas.microsoft.com/office/drawing/2014/main" id="{FF0128D9-B344-43DD-B0D7-6D8DAC4EAA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385762</xdr:colOff>
      <xdr:row>21</xdr:row>
      <xdr:rowOff>176212</xdr:rowOff>
    </xdr:from>
    <xdr:to>
      <xdr:col>16</xdr:col>
      <xdr:colOff>385762</xdr:colOff>
      <xdr:row>41</xdr:row>
      <xdr:rowOff>23812</xdr:rowOff>
    </xdr:to>
    <xdr:graphicFrame macro="">
      <xdr:nvGraphicFramePr>
        <xdr:cNvPr id="3" name="Chart 2">
          <a:extLst>
            <a:ext uri="{FF2B5EF4-FFF2-40B4-BE49-F238E27FC236}">
              <a16:creationId xmlns:a16="http://schemas.microsoft.com/office/drawing/2014/main" id="{8CC6A65B-4C1C-410A-A023-00B4DA400D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385762</xdr:colOff>
      <xdr:row>42</xdr:row>
      <xdr:rowOff>42862</xdr:rowOff>
    </xdr:from>
    <xdr:to>
      <xdr:col>16</xdr:col>
      <xdr:colOff>385762</xdr:colOff>
      <xdr:row>61</xdr:row>
      <xdr:rowOff>80962</xdr:rowOff>
    </xdr:to>
    <xdr:graphicFrame macro="">
      <xdr:nvGraphicFramePr>
        <xdr:cNvPr id="4" name="Chart 3">
          <a:extLst>
            <a:ext uri="{FF2B5EF4-FFF2-40B4-BE49-F238E27FC236}">
              <a16:creationId xmlns:a16="http://schemas.microsoft.com/office/drawing/2014/main" id="{2EA0D0A3-65DC-4044-B2C9-21E6D5A3FEF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14</xdr:col>
      <xdr:colOff>38100</xdr:colOff>
      <xdr:row>6</xdr:row>
      <xdr:rowOff>38100</xdr:rowOff>
    </xdr:from>
    <xdr:to>
      <xdr:col>14</xdr:col>
      <xdr:colOff>800100</xdr:colOff>
      <xdr:row>7</xdr:row>
      <xdr:rowOff>141288</xdr:rowOff>
    </xdr:to>
    <xdr:sp macro="" textlink="">
      <xdr:nvSpPr>
        <xdr:cNvPr id="2" name="TextBox 1">
          <a:extLst>
            <a:ext uri="{FF2B5EF4-FFF2-40B4-BE49-F238E27FC236}">
              <a16:creationId xmlns:a16="http://schemas.microsoft.com/office/drawing/2014/main" id="{5EC0288C-6A1C-4A04-9398-231488EA2AA0}"/>
            </a:ext>
          </a:extLst>
        </xdr:cNvPr>
        <xdr:cNvSpPr txBox="1"/>
      </xdr:nvSpPr>
      <xdr:spPr>
        <a:xfrm>
          <a:off x="9734550" y="1190625"/>
          <a:ext cx="762000"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78.1</a:t>
          </a:r>
        </a:p>
      </xdr:txBody>
    </xdr:sp>
    <xdr:clientData/>
  </xdr:twoCellAnchor>
  <xdr:twoCellAnchor>
    <xdr:from>
      <xdr:col>14</xdr:col>
      <xdr:colOff>76199</xdr:colOff>
      <xdr:row>22</xdr:row>
      <xdr:rowOff>38100</xdr:rowOff>
    </xdr:from>
    <xdr:to>
      <xdr:col>14</xdr:col>
      <xdr:colOff>800098</xdr:colOff>
      <xdr:row>23</xdr:row>
      <xdr:rowOff>141288</xdr:rowOff>
    </xdr:to>
    <xdr:sp macro="" textlink="">
      <xdr:nvSpPr>
        <xdr:cNvPr id="3" name="TextBox 2">
          <a:extLst>
            <a:ext uri="{FF2B5EF4-FFF2-40B4-BE49-F238E27FC236}">
              <a16:creationId xmlns:a16="http://schemas.microsoft.com/office/drawing/2014/main" id="{37EABF34-C9D0-4DB1-8091-52216BC46568}"/>
            </a:ext>
          </a:extLst>
        </xdr:cNvPr>
        <xdr:cNvSpPr txBox="1"/>
      </xdr:nvSpPr>
      <xdr:spPr>
        <a:xfrm>
          <a:off x="9772649" y="4305300"/>
          <a:ext cx="723899"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36.6</a:t>
          </a:r>
        </a:p>
      </xdr:txBody>
    </xdr:sp>
    <xdr:clientData/>
  </xdr:twoCellAnchor>
  <xdr:twoCellAnchor>
    <xdr:from>
      <xdr:col>0</xdr:col>
      <xdr:colOff>371474</xdr:colOff>
      <xdr:row>3</xdr:row>
      <xdr:rowOff>61912</xdr:rowOff>
    </xdr:from>
    <xdr:to>
      <xdr:col>9</xdr:col>
      <xdr:colOff>371474</xdr:colOff>
      <xdr:row>19</xdr:row>
      <xdr:rowOff>147637</xdr:rowOff>
    </xdr:to>
    <xdr:graphicFrame macro="">
      <xdr:nvGraphicFramePr>
        <xdr:cNvPr id="4" name="Chart 3">
          <a:extLst>
            <a:ext uri="{FF2B5EF4-FFF2-40B4-BE49-F238E27FC236}">
              <a16:creationId xmlns:a16="http://schemas.microsoft.com/office/drawing/2014/main" id="{DE8144C6-7D42-40D1-A8CC-91E6945516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371475</xdr:colOff>
      <xdr:row>20</xdr:row>
      <xdr:rowOff>42862</xdr:rowOff>
    </xdr:from>
    <xdr:to>
      <xdr:col>9</xdr:col>
      <xdr:colOff>371475</xdr:colOff>
      <xdr:row>36</xdr:row>
      <xdr:rowOff>128587</xdr:rowOff>
    </xdr:to>
    <xdr:graphicFrame macro="">
      <xdr:nvGraphicFramePr>
        <xdr:cNvPr id="5" name="Chart 4">
          <a:extLst>
            <a:ext uri="{FF2B5EF4-FFF2-40B4-BE49-F238E27FC236}">
              <a16:creationId xmlns:a16="http://schemas.microsoft.com/office/drawing/2014/main" id="{21AA562D-ADE4-4938-8C05-DCB69DAC48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62</xdr:col>
      <xdr:colOff>571498</xdr:colOff>
      <xdr:row>3</xdr:row>
      <xdr:rowOff>33335</xdr:rowOff>
    </xdr:from>
    <xdr:to>
      <xdr:col>73</xdr:col>
      <xdr:colOff>266698</xdr:colOff>
      <xdr:row>22</xdr:row>
      <xdr:rowOff>71435</xdr:rowOff>
    </xdr:to>
    <xdr:graphicFrame macro="">
      <xdr:nvGraphicFramePr>
        <xdr:cNvPr id="2" name="Chart 1">
          <a:extLst>
            <a:ext uri="{FF2B5EF4-FFF2-40B4-BE49-F238E27FC236}">
              <a16:creationId xmlns:a16="http://schemas.microsoft.com/office/drawing/2014/main" id="{07423B1F-6068-4792-929D-1DD9928DAB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74</xdr:col>
      <xdr:colOff>190500</xdr:colOff>
      <xdr:row>3</xdr:row>
      <xdr:rowOff>33337</xdr:rowOff>
    </xdr:from>
    <xdr:to>
      <xdr:col>84</xdr:col>
      <xdr:colOff>495300</xdr:colOff>
      <xdr:row>22</xdr:row>
      <xdr:rowOff>71437</xdr:rowOff>
    </xdr:to>
    <xdr:graphicFrame macro="">
      <xdr:nvGraphicFramePr>
        <xdr:cNvPr id="3" name="Chart 2">
          <a:extLst>
            <a:ext uri="{FF2B5EF4-FFF2-40B4-BE49-F238E27FC236}">
              <a16:creationId xmlns:a16="http://schemas.microsoft.com/office/drawing/2014/main" id="{7DA6EB92-7B92-4273-B774-B447344D12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63</xdr:col>
      <xdr:colOff>128587</xdr:colOff>
      <xdr:row>25</xdr:row>
      <xdr:rowOff>42862</xdr:rowOff>
    </xdr:from>
    <xdr:to>
      <xdr:col>73</xdr:col>
      <xdr:colOff>433387</xdr:colOff>
      <xdr:row>44</xdr:row>
      <xdr:rowOff>80962</xdr:rowOff>
    </xdr:to>
    <xdr:graphicFrame macro="">
      <xdr:nvGraphicFramePr>
        <xdr:cNvPr id="4" name="Chart 3">
          <a:extLst>
            <a:ext uri="{FF2B5EF4-FFF2-40B4-BE49-F238E27FC236}">
              <a16:creationId xmlns:a16="http://schemas.microsoft.com/office/drawing/2014/main" id="{C1760162-10B3-4503-BB8D-F5B0EC3E41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74</xdr:col>
      <xdr:colOff>185737</xdr:colOff>
      <xdr:row>25</xdr:row>
      <xdr:rowOff>4762</xdr:rowOff>
    </xdr:from>
    <xdr:to>
      <xdr:col>84</xdr:col>
      <xdr:colOff>490537</xdr:colOff>
      <xdr:row>44</xdr:row>
      <xdr:rowOff>42862</xdr:rowOff>
    </xdr:to>
    <xdr:graphicFrame macro="">
      <xdr:nvGraphicFramePr>
        <xdr:cNvPr id="5" name="Chart 4">
          <a:extLst>
            <a:ext uri="{FF2B5EF4-FFF2-40B4-BE49-F238E27FC236}">
              <a16:creationId xmlns:a16="http://schemas.microsoft.com/office/drawing/2014/main" id="{F5DE6833-0C25-4765-B70C-B3E37DCC97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190500</xdr:colOff>
      <xdr:row>21</xdr:row>
      <xdr:rowOff>61912</xdr:rowOff>
    </xdr:from>
    <xdr:to>
      <xdr:col>44</xdr:col>
      <xdr:colOff>485775</xdr:colOff>
      <xdr:row>44</xdr:row>
      <xdr:rowOff>95250</xdr:rowOff>
    </xdr:to>
    <xdr:graphicFrame macro="">
      <xdr:nvGraphicFramePr>
        <xdr:cNvPr id="6" name="Chart 5">
          <a:extLst>
            <a:ext uri="{FF2B5EF4-FFF2-40B4-BE49-F238E27FC236}">
              <a16:creationId xmlns:a16="http://schemas.microsoft.com/office/drawing/2014/main" id="{47AF873B-F53C-45A6-B458-927A3624C4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209548</xdr:colOff>
      <xdr:row>21</xdr:row>
      <xdr:rowOff>128586</xdr:rowOff>
    </xdr:from>
    <xdr:to>
      <xdr:col>58</xdr:col>
      <xdr:colOff>76200</xdr:colOff>
      <xdr:row>65</xdr:row>
      <xdr:rowOff>9525</xdr:rowOff>
    </xdr:to>
    <xdr:graphicFrame macro="">
      <xdr:nvGraphicFramePr>
        <xdr:cNvPr id="8" name="Chart 7">
          <a:extLst>
            <a:ext uri="{FF2B5EF4-FFF2-40B4-BE49-F238E27FC236}">
              <a16:creationId xmlns:a16="http://schemas.microsoft.com/office/drawing/2014/main" id="{C0384E74-F4CD-44F1-802F-2B64ECAE6F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1276350</xdr:colOff>
      <xdr:row>4</xdr:row>
      <xdr:rowOff>133350</xdr:rowOff>
    </xdr:to>
    <mc:AlternateContent xmlns:mc="http://schemas.openxmlformats.org/markup-compatibility/2006" xmlns:a14="http://schemas.microsoft.com/office/drawing/2010/main">
      <mc:Choice Requires="a14">
        <xdr:graphicFrame macro="">
          <xdr:nvGraphicFramePr>
            <xdr:cNvPr id="2" name="Region # 1">
              <a:extLst>
                <a:ext uri="{FF2B5EF4-FFF2-40B4-BE49-F238E27FC236}">
                  <a16:creationId xmlns:a16="http://schemas.microsoft.com/office/drawing/2014/main" id="{0DAE7B4F-62E4-46FF-92C6-D46161A0B4B1}"/>
                </a:ext>
              </a:extLst>
            </xdr:cNvPr>
            <xdr:cNvGraphicFramePr/>
          </xdr:nvGraphicFramePr>
          <xdr:xfrm>
            <a:off x="0" y="0"/>
            <a:ext cx="0" cy="0"/>
          </xdr:xfrm>
          <a:graphic>
            <a:graphicData uri="http://schemas.microsoft.com/office/drawing/2010/slicer">
              <sle:slicer xmlns:sle="http://schemas.microsoft.com/office/drawing/2010/slicer" name="Region # 1"/>
            </a:graphicData>
          </a:graphic>
        </xdr:graphicFrame>
      </mc:Choice>
      <mc:Fallback xmlns="">
        <xdr:sp macro="" textlink="">
          <xdr:nvSpPr>
            <xdr:cNvPr id="0" name=""/>
            <xdr:cNvSpPr>
              <a:spLocks noTextEdit="1"/>
            </xdr:cNvSpPr>
          </xdr:nvSpPr>
          <xdr:spPr>
            <a:xfrm>
              <a:off x="57150" y="28575"/>
              <a:ext cx="1833033" cy="8667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581773</xdr:colOff>
      <xdr:row>1</xdr:row>
      <xdr:rowOff>57522</xdr:rowOff>
    </xdr:from>
    <xdr:to>
      <xdr:col>11</xdr:col>
      <xdr:colOff>986407</xdr:colOff>
      <xdr:row>6</xdr:row>
      <xdr:rowOff>88451</xdr:rowOff>
    </xdr:to>
    <mc:AlternateContent xmlns:mc="http://schemas.openxmlformats.org/markup-compatibility/2006" xmlns:a14="http://schemas.microsoft.com/office/drawing/2010/main">
      <mc:Choice Requires="a14">
        <xdr:graphicFrame macro="">
          <xdr:nvGraphicFramePr>
            <xdr:cNvPr id="2" name="Last Week">
              <a:extLst>
                <a:ext uri="{FF2B5EF4-FFF2-40B4-BE49-F238E27FC236}">
                  <a16:creationId xmlns:a16="http://schemas.microsoft.com/office/drawing/2014/main" id="{663F7AA8-F384-45B8-BDD4-08D15E13CD4C}"/>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Last Week"/>
            </a:graphicData>
          </a:graphic>
        </xdr:graphicFrame>
      </mc:Choice>
      <mc:Fallback xmlns="">
        <xdr:sp macro="" textlink="">
          <xdr:nvSpPr>
            <xdr:cNvPr id="0" name=""/>
            <xdr:cNvSpPr>
              <a:spLocks noTextEdit="1"/>
            </xdr:cNvSpPr>
          </xdr:nvSpPr>
          <xdr:spPr>
            <a:xfrm>
              <a:off x="9412008" y="662640"/>
              <a:ext cx="1838987"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748456</xdr:colOff>
      <xdr:row>1</xdr:row>
      <xdr:rowOff>59109</xdr:rowOff>
    </xdr:from>
    <xdr:to>
      <xdr:col>9</xdr:col>
      <xdr:colOff>470525</xdr:colOff>
      <xdr:row>6</xdr:row>
      <xdr:rowOff>90038</xdr:rowOff>
    </xdr:to>
    <mc:AlternateContent xmlns:mc="http://schemas.openxmlformats.org/markup-compatibility/2006" xmlns:a14="http://schemas.microsoft.com/office/drawing/2010/main">
      <mc:Choice Requires="a14">
        <xdr:graphicFrame macro="">
          <xdr:nvGraphicFramePr>
            <xdr:cNvPr id="4" name="Day of Week 1">
              <a:extLst>
                <a:ext uri="{FF2B5EF4-FFF2-40B4-BE49-F238E27FC236}">
                  <a16:creationId xmlns:a16="http://schemas.microsoft.com/office/drawing/2014/main" id="{E78AF318-7F17-4BD0-A302-ECA28B1D7B0C}"/>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ay of Week 1"/>
            </a:graphicData>
          </a:graphic>
        </xdr:graphicFrame>
      </mc:Choice>
      <mc:Fallback xmlns="">
        <xdr:sp macro="" textlink="">
          <xdr:nvSpPr>
            <xdr:cNvPr id="0" name=""/>
            <xdr:cNvSpPr>
              <a:spLocks noTextEdit="1"/>
            </xdr:cNvSpPr>
          </xdr:nvSpPr>
          <xdr:spPr>
            <a:xfrm>
              <a:off x="7471985" y="664227"/>
              <a:ext cx="1828775"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1082208</xdr:colOff>
      <xdr:row>1</xdr:row>
      <xdr:rowOff>60417</xdr:rowOff>
    </xdr:from>
    <xdr:to>
      <xdr:col>13</xdr:col>
      <xdr:colOff>389685</xdr:colOff>
      <xdr:row>6</xdr:row>
      <xdr:rowOff>91346</xdr:rowOff>
    </xdr:to>
    <mc:AlternateContent xmlns:mc="http://schemas.openxmlformats.org/markup-compatibility/2006" xmlns:a14="http://schemas.microsoft.com/office/drawing/2010/main">
      <mc:Choice Requires="a14">
        <xdr:graphicFrame macro="">
          <xdr:nvGraphicFramePr>
            <xdr:cNvPr id="5" name="Business Hours 1">
              <a:extLst>
                <a:ext uri="{FF2B5EF4-FFF2-40B4-BE49-F238E27FC236}">
                  <a16:creationId xmlns:a16="http://schemas.microsoft.com/office/drawing/2014/main" id="{CE2AFBD8-4281-4D6C-A075-CA95A7B987E9}"/>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Business Hours 1"/>
            </a:graphicData>
          </a:graphic>
        </xdr:graphicFrame>
      </mc:Choice>
      <mc:Fallback xmlns="">
        <xdr:sp macro="" textlink="">
          <xdr:nvSpPr>
            <xdr:cNvPr id="0" name=""/>
            <xdr:cNvSpPr>
              <a:spLocks noTextEdit="1"/>
            </xdr:cNvSpPr>
          </xdr:nvSpPr>
          <xdr:spPr>
            <a:xfrm>
              <a:off x="11346796" y="665535"/>
              <a:ext cx="1840007"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494101</xdr:colOff>
      <xdr:row>1</xdr:row>
      <xdr:rowOff>58713</xdr:rowOff>
    </xdr:from>
    <xdr:to>
      <xdr:col>7</xdr:col>
      <xdr:colOff>674686</xdr:colOff>
      <xdr:row>10</xdr:row>
      <xdr:rowOff>59162</xdr:rowOff>
    </xdr:to>
    <mc:AlternateContent xmlns:mc="http://schemas.openxmlformats.org/markup-compatibility/2006" xmlns:a14="http://schemas.microsoft.com/office/drawing/2010/main">
      <mc:Choice Requires="a14">
        <xdr:graphicFrame macro="">
          <xdr:nvGraphicFramePr>
            <xdr:cNvPr id="6" name="Month 3">
              <a:extLst>
                <a:ext uri="{FF2B5EF4-FFF2-40B4-BE49-F238E27FC236}">
                  <a16:creationId xmlns:a16="http://schemas.microsoft.com/office/drawing/2014/main" id="{33CEC291-6620-4283-902B-E24D7117C7A8}"/>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Month 3"/>
            </a:graphicData>
          </a:graphic>
        </xdr:graphicFrame>
      </mc:Choice>
      <mc:Fallback xmlns="">
        <xdr:sp macro="" textlink="">
          <xdr:nvSpPr>
            <xdr:cNvPr id="0" name=""/>
            <xdr:cNvSpPr>
              <a:spLocks noTextEdit="1"/>
            </xdr:cNvSpPr>
          </xdr:nvSpPr>
          <xdr:spPr>
            <a:xfrm>
              <a:off x="5738454" y="663831"/>
              <a:ext cx="1659761"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5725</xdr:colOff>
      <xdr:row>1</xdr:row>
      <xdr:rowOff>56738</xdr:rowOff>
    </xdr:from>
    <xdr:to>
      <xdr:col>2</xdr:col>
      <xdr:colOff>56029</xdr:colOff>
      <xdr:row>10</xdr:row>
      <xdr:rowOff>57187</xdr:rowOff>
    </xdr:to>
    <mc:AlternateContent xmlns:mc="http://schemas.openxmlformats.org/markup-compatibility/2006" xmlns:a14="http://schemas.microsoft.com/office/drawing/2010/main">
      <mc:Choice Requires="a14">
        <xdr:graphicFrame macro="">
          <xdr:nvGraphicFramePr>
            <xdr:cNvPr id="7" name="Region #">
              <a:extLst>
                <a:ext uri="{FF2B5EF4-FFF2-40B4-BE49-F238E27FC236}">
                  <a16:creationId xmlns:a16="http://schemas.microsoft.com/office/drawing/2014/main" id="{9ACE4290-A900-47A6-968B-C934EE78E975}"/>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Region #"/>
            </a:graphicData>
          </a:graphic>
        </xdr:graphicFrame>
      </mc:Choice>
      <mc:Fallback xmlns="">
        <xdr:sp macro="" textlink="">
          <xdr:nvSpPr>
            <xdr:cNvPr id="0" name=""/>
            <xdr:cNvSpPr>
              <a:spLocks noTextEdit="1"/>
            </xdr:cNvSpPr>
          </xdr:nvSpPr>
          <xdr:spPr>
            <a:xfrm>
              <a:off x="229843" y="661856"/>
              <a:ext cx="1529480"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170890</xdr:colOff>
      <xdr:row>1</xdr:row>
      <xdr:rowOff>68747</xdr:rowOff>
    </xdr:from>
    <xdr:to>
      <xdr:col>3</xdr:col>
      <xdr:colOff>953597</xdr:colOff>
      <xdr:row>10</xdr:row>
      <xdr:rowOff>69196</xdr:rowOff>
    </xdr:to>
    <mc:AlternateContent xmlns:mc="http://schemas.openxmlformats.org/markup-compatibility/2006" xmlns:a14="http://schemas.microsoft.com/office/drawing/2010/main">
      <mc:Choice Requires="a14">
        <xdr:graphicFrame macro="">
          <xdr:nvGraphicFramePr>
            <xdr:cNvPr id="8" name="Division">
              <a:extLst>
                <a:ext uri="{FF2B5EF4-FFF2-40B4-BE49-F238E27FC236}">
                  <a16:creationId xmlns:a16="http://schemas.microsoft.com/office/drawing/2014/main" id="{8914690D-121B-4488-AF63-D5862183D68B}"/>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ivision"/>
            </a:graphicData>
          </a:graphic>
        </xdr:graphicFrame>
      </mc:Choice>
      <mc:Fallback xmlns="">
        <xdr:sp macro="" textlink="">
          <xdr:nvSpPr>
            <xdr:cNvPr id="0" name=""/>
            <xdr:cNvSpPr>
              <a:spLocks noTextEdit="1"/>
            </xdr:cNvSpPr>
          </xdr:nvSpPr>
          <xdr:spPr>
            <a:xfrm>
              <a:off x="1874184" y="673865"/>
              <a:ext cx="1836060"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50801</xdr:colOff>
      <xdr:row>0</xdr:row>
      <xdr:rowOff>38102</xdr:rowOff>
    </xdr:from>
    <xdr:to>
      <xdr:col>1</xdr:col>
      <xdr:colOff>1397001</xdr:colOff>
      <xdr:row>0</xdr:row>
      <xdr:rowOff>558800</xdr:rowOff>
    </xdr:to>
    <xdr:pic>
      <xdr:nvPicPr>
        <xdr:cNvPr id="9" name="Picture 8">
          <a:extLst>
            <a:ext uri="{FF2B5EF4-FFF2-40B4-BE49-F238E27FC236}">
              <a16:creationId xmlns:a16="http://schemas.microsoft.com/office/drawing/2014/main" id="{27F6DBCD-DD8E-4024-B775-F02F739EA3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1" y="38102"/>
          <a:ext cx="1574800" cy="520698"/>
        </a:xfrm>
        <a:prstGeom prst="rect">
          <a:avLst/>
        </a:prstGeom>
        <a:noFill/>
        <a:ln>
          <a:noFill/>
        </a:ln>
      </xdr:spPr>
    </xdr:pic>
    <xdr:clientData/>
  </xdr:twoCellAnchor>
  <xdr:twoCellAnchor editAs="oneCell">
    <xdr:from>
      <xdr:col>4</xdr:col>
      <xdr:colOff>2896</xdr:colOff>
      <xdr:row>1</xdr:row>
      <xdr:rowOff>60325</xdr:rowOff>
    </xdr:from>
    <xdr:to>
      <xdr:col>6</xdr:col>
      <xdr:colOff>403412</xdr:colOff>
      <xdr:row>10</xdr:row>
      <xdr:rowOff>60774</xdr:rowOff>
    </xdr:to>
    <mc:AlternateContent xmlns:mc="http://schemas.openxmlformats.org/markup-compatibility/2006" xmlns:a14="http://schemas.microsoft.com/office/drawing/2010/main">
      <mc:Choice Requires="a14">
        <xdr:graphicFrame macro="">
          <xdr:nvGraphicFramePr>
            <xdr:cNvPr id="11" name="City">
              <a:extLst>
                <a:ext uri="{FF2B5EF4-FFF2-40B4-BE49-F238E27FC236}">
                  <a16:creationId xmlns:a16="http://schemas.microsoft.com/office/drawing/2014/main" id="{E117CD13-0A0E-4E7E-ADCF-3F9DE71C1C29}"/>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City"/>
            </a:graphicData>
          </a:graphic>
        </xdr:graphicFrame>
      </mc:Choice>
      <mc:Fallback xmlns="">
        <xdr:sp macro="" textlink="">
          <xdr:nvSpPr>
            <xdr:cNvPr id="0" name=""/>
            <xdr:cNvSpPr>
              <a:spLocks noTextEdit="1"/>
            </xdr:cNvSpPr>
          </xdr:nvSpPr>
          <xdr:spPr>
            <a:xfrm>
              <a:off x="3812896" y="665443"/>
              <a:ext cx="1834869"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14</xdr:col>
      <xdr:colOff>256241</xdr:colOff>
      <xdr:row>0</xdr:row>
      <xdr:rowOff>203200</xdr:rowOff>
    </xdr:from>
    <xdr:to>
      <xdr:col>15</xdr:col>
      <xdr:colOff>558800</xdr:colOff>
      <xdr:row>0</xdr:row>
      <xdr:rowOff>482415</xdr:rowOff>
    </xdr:to>
    <xdr:sp macro="" textlink="">
      <xdr:nvSpPr>
        <xdr:cNvPr id="12" name="TextBox 11">
          <a:extLst>
            <a:ext uri="{FF2B5EF4-FFF2-40B4-BE49-F238E27FC236}">
              <a16:creationId xmlns:a16="http://schemas.microsoft.com/office/drawing/2014/main" id="{EC6BDCF0-E2EC-4708-9AD2-2E7E767EF0B1}"/>
            </a:ext>
          </a:extLst>
        </xdr:cNvPr>
        <xdr:cNvSpPr txBox="1"/>
      </xdr:nvSpPr>
      <xdr:spPr>
        <a:xfrm>
          <a:off x="14556441" y="203200"/>
          <a:ext cx="1356659" cy="279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rgbClr val="FF0000"/>
              </a:solidFill>
            </a:rPr>
            <a:t>Updated 5/16/22</a:t>
          </a:r>
        </a:p>
      </xdr:txBody>
    </xdr:sp>
    <xdr:clientData/>
  </xdr:twoCellAnchor>
  <xdr:twoCellAnchor>
    <xdr:from>
      <xdr:col>17</xdr:col>
      <xdr:colOff>469713</xdr:colOff>
      <xdr:row>19</xdr:row>
      <xdr:rowOff>148199</xdr:rowOff>
    </xdr:from>
    <xdr:to>
      <xdr:col>24</xdr:col>
      <xdr:colOff>301626</xdr:colOff>
      <xdr:row>31</xdr:row>
      <xdr:rowOff>181817</xdr:rowOff>
    </xdr:to>
    <xdr:graphicFrame macro="">
      <xdr:nvGraphicFramePr>
        <xdr:cNvPr id="13" name="Chart 12">
          <a:extLst>
            <a:ext uri="{FF2B5EF4-FFF2-40B4-BE49-F238E27FC236}">
              <a16:creationId xmlns:a16="http://schemas.microsoft.com/office/drawing/2014/main" id="{277358ED-8861-4C2C-9180-B376EC5939D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22</xdr:col>
      <xdr:colOff>8966</xdr:colOff>
      <xdr:row>0</xdr:row>
      <xdr:rowOff>47718</xdr:rowOff>
    </xdr:from>
    <xdr:to>
      <xdr:col>28</xdr:col>
      <xdr:colOff>369795</xdr:colOff>
      <xdr:row>2</xdr:row>
      <xdr:rowOff>23813</xdr:rowOff>
    </xdr:to>
    <mc:AlternateContent xmlns:mc="http://schemas.openxmlformats.org/markup-compatibility/2006" xmlns:a14="http://schemas.microsoft.com/office/drawing/2010/main">
      <mc:Choice Requires="a14">
        <xdr:graphicFrame macro="">
          <xdr:nvGraphicFramePr>
            <xdr:cNvPr id="14" name="SITG Type">
              <a:extLst>
                <a:ext uri="{FF2B5EF4-FFF2-40B4-BE49-F238E27FC236}">
                  <a16:creationId xmlns:a16="http://schemas.microsoft.com/office/drawing/2014/main" id="{BF758BD8-9BFB-4427-A34B-73F6F6185F31}"/>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SITG Type"/>
            </a:graphicData>
          </a:graphic>
        </xdr:graphicFrame>
      </mc:Choice>
      <mc:Fallback xmlns="">
        <xdr:sp macro="" textlink="">
          <xdr:nvSpPr>
            <xdr:cNvPr id="0" name=""/>
            <xdr:cNvSpPr>
              <a:spLocks noTextEdit="1"/>
            </xdr:cNvSpPr>
          </xdr:nvSpPr>
          <xdr:spPr>
            <a:xfrm>
              <a:off x="19148613" y="47718"/>
              <a:ext cx="4495800" cy="77171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27</xdr:col>
      <xdr:colOff>276409</xdr:colOff>
      <xdr:row>18</xdr:row>
      <xdr:rowOff>44072</xdr:rowOff>
    </xdr:from>
    <xdr:to>
      <xdr:col>35</xdr:col>
      <xdr:colOff>13536</xdr:colOff>
      <xdr:row>30</xdr:row>
      <xdr:rowOff>77690</xdr:rowOff>
    </xdr:to>
    <xdr:graphicFrame macro="">
      <xdr:nvGraphicFramePr>
        <xdr:cNvPr id="15" name="Chart 14">
          <a:extLst>
            <a:ext uri="{FF2B5EF4-FFF2-40B4-BE49-F238E27FC236}">
              <a16:creationId xmlns:a16="http://schemas.microsoft.com/office/drawing/2014/main" id="{E981FA13-E5D9-4AEA-824C-D2914BBE29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277813</xdr:colOff>
      <xdr:row>11</xdr:row>
      <xdr:rowOff>47625</xdr:rowOff>
    </xdr:from>
    <xdr:to>
      <xdr:col>4</xdr:col>
      <xdr:colOff>1008063</xdr:colOff>
      <xdr:row>12</xdr:row>
      <xdr:rowOff>150813</xdr:rowOff>
    </xdr:to>
    <xdr:sp macro="" textlink="">
      <xdr:nvSpPr>
        <xdr:cNvPr id="16" name="TextBox 15">
          <a:extLst>
            <a:ext uri="{FF2B5EF4-FFF2-40B4-BE49-F238E27FC236}">
              <a16:creationId xmlns:a16="http://schemas.microsoft.com/office/drawing/2014/main" id="{410A5121-DA99-4399-9B6B-BE03B8948A37}"/>
            </a:ext>
          </a:extLst>
        </xdr:cNvPr>
        <xdr:cNvSpPr txBox="1"/>
      </xdr:nvSpPr>
      <xdr:spPr>
        <a:xfrm>
          <a:off x="4079876" y="2563813"/>
          <a:ext cx="730250"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161.3</a:t>
          </a:r>
        </a:p>
      </xdr:txBody>
    </xdr:sp>
    <xdr:clientData/>
  </xdr:twoCellAnchor>
  <xdr:twoCellAnchor>
    <xdr:from>
      <xdr:col>9</xdr:col>
      <xdr:colOff>230189</xdr:colOff>
      <xdr:row>11</xdr:row>
      <xdr:rowOff>47625</xdr:rowOff>
    </xdr:from>
    <xdr:to>
      <xdr:col>9</xdr:col>
      <xdr:colOff>1008065</xdr:colOff>
      <xdr:row>12</xdr:row>
      <xdr:rowOff>150813</xdr:rowOff>
    </xdr:to>
    <xdr:sp macro="" textlink="">
      <xdr:nvSpPr>
        <xdr:cNvPr id="18" name="TextBox 17">
          <a:extLst>
            <a:ext uri="{FF2B5EF4-FFF2-40B4-BE49-F238E27FC236}">
              <a16:creationId xmlns:a16="http://schemas.microsoft.com/office/drawing/2014/main" id="{B40F1853-9CE5-43D6-952A-11FB949730BF}"/>
            </a:ext>
          </a:extLst>
        </xdr:cNvPr>
        <xdr:cNvSpPr txBox="1"/>
      </xdr:nvSpPr>
      <xdr:spPr>
        <a:xfrm>
          <a:off x="9263064" y="2563813"/>
          <a:ext cx="777876"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78.1</a:t>
          </a:r>
        </a:p>
      </xdr:txBody>
    </xdr:sp>
    <xdr:clientData/>
  </xdr:twoCellAnchor>
  <xdr:twoCellAnchor>
    <xdr:from>
      <xdr:col>14</xdr:col>
      <xdr:colOff>222250</xdr:colOff>
      <xdr:row>11</xdr:row>
      <xdr:rowOff>47625</xdr:rowOff>
    </xdr:from>
    <xdr:to>
      <xdr:col>14</xdr:col>
      <xdr:colOff>1000126</xdr:colOff>
      <xdr:row>12</xdr:row>
      <xdr:rowOff>150813</xdr:rowOff>
    </xdr:to>
    <xdr:sp macro="" textlink="">
      <xdr:nvSpPr>
        <xdr:cNvPr id="21" name="TextBox 20">
          <a:extLst>
            <a:ext uri="{FF2B5EF4-FFF2-40B4-BE49-F238E27FC236}">
              <a16:creationId xmlns:a16="http://schemas.microsoft.com/office/drawing/2014/main" id="{776BE0FF-7CD3-4D81-A7F7-B8D7E5669561}"/>
            </a:ext>
          </a:extLst>
        </xdr:cNvPr>
        <xdr:cNvSpPr txBox="1"/>
      </xdr:nvSpPr>
      <xdr:spPr>
        <a:xfrm>
          <a:off x="14485938" y="2563813"/>
          <a:ext cx="777876"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36.6</a:t>
          </a:r>
        </a:p>
      </xdr:txBody>
    </xdr:sp>
    <xdr:clientData/>
  </xdr:twoCellAnchor>
  <xdr:twoCellAnchor editAs="oneCell">
    <xdr:from>
      <xdr:col>13</xdr:col>
      <xdr:colOff>469526</xdr:colOff>
      <xdr:row>1</xdr:row>
      <xdr:rowOff>68916</xdr:rowOff>
    </xdr:from>
    <xdr:to>
      <xdr:col>15</xdr:col>
      <xdr:colOff>515470</xdr:colOff>
      <xdr:row>9</xdr:row>
      <xdr:rowOff>11206</xdr:rowOff>
    </xdr:to>
    <mc:AlternateContent xmlns:mc="http://schemas.openxmlformats.org/markup-compatibility/2006" xmlns:a14="http://schemas.microsoft.com/office/drawing/2010/main">
      <mc:Choice Requires="a14">
        <xdr:graphicFrame macro="">
          <xdr:nvGraphicFramePr>
            <xdr:cNvPr id="24" name="Dispatch Incident Type">
              <a:extLst>
                <a:ext uri="{FF2B5EF4-FFF2-40B4-BE49-F238E27FC236}">
                  <a16:creationId xmlns:a16="http://schemas.microsoft.com/office/drawing/2014/main" id="{4AB10902-DD2D-4A60-B747-9B38DBF30D72}"/>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ispatch Incident Type"/>
            </a:graphicData>
          </a:graphic>
        </xdr:graphicFrame>
      </mc:Choice>
      <mc:Fallback xmlns="">
        <xdr:sp macro="" textlink="">
          <xdr:nvSpPr>
            <xdr:cNvPr id="0" name=""/>
            <xdr:cNvSpPr>
              <a:spLocks noTextEdit="1"/>
            </xdr:cNvSpPr>
          </xdr:nvSpPr>
          <xdr:spPr>
            <a:xfrm>
              <a:off x="13266644" y="674034"/>
              <a:ext cx="2152650" cy="148870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3125001" backgroundQuery="1" createdVersion="6" refreshedVersion="7" minRefreshableVersion="3" recordCount="0" supportSubquery="1" supportAdvancedDrill="1" xr:uid="{EE5A59BD-30E5-4E81-AFBD-CBC30194D658}">
  <cacheSource type="external" connectionId="1"/>
  <cacheFields count="12">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1">
        <s v="ALBANY"/>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4745371" backgroundQuery="1" createdVersion="6" refreshedVersion="7" minRefreshableVersion="3" recordCount="0" supportSubquery="1" supportAdvancedDrill="1" xr:uid="{3299920B-617D-44B0-8CF4-06B14A5769BB}">
  <cacheSource type="external" connectionId="1"/>
  <cacheFields count="13">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9">
        <s v="ALAMEDA"/>
        <s v="ALBANY"/>
        <s v="BERKELEY"/>
        <s v="EL CERRITO"/>
        <s v="EMERYVILLE"/>
        <s v="OAKLAND"/>
        <s v="RICHMOND"/>
        <s v="RODEO"/>
        <s v="SAN PABLO"/>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 name="[Data].[Dispatch Incident Type].[Dispatch Incident Type]" caption="Dispatch Incident Type" numFmtId="0" hierarchy="16"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2" memberValueDatatype="130" unbalanced="0">
      <fieldsUsage count="2">
        <fieldUsage x="-1"/>
        <fieldUsage x="12"/>
      </fieldsUsage>
    </cacheHierarchy>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6250003" backgroundQuery="1" createdVersion="6" refreshedVersion="7" minRefreshableVersion="3" recordCount="0" supportSubquery="1" supportAdvancedDrill="1" xr:uid="{AD9C9AAD-50B1-4638-94F4-0B9E4609C44E}">
  <cacheSource type="external" connectionId="1"/>
  <cacheFields count="10">
    <cacheField name="[Measures].[Median SITG]" caption="Median SITG" numFmtId="0" hierarchy="31" level="32767"/>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 name="[Data].[SITG Type].[SITG Type]" caption="SITG Type" numFmtId="0"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Region #].[Region #]" caption="Region #" numFmtId="0" hierarchy="2" level="1">
      <sharedItems containsSemiMixedTypes="0" containsNonDate="0" containsString="0"/>
    </cacheField>
    <cacheField name="[Data].[Division].[Division]" caption="Division" numFmtId="0" hierarchy="15" level="1">
      <sharedItems containsSemiMixedTypes="0" containsNonDate="0" containsString="0"/>
    </cacheField>
    <cacheField name="[Data].[City].[City]" caption="City" numFmtId="0" hierarchy="2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7"/>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fieldsUsage count="2">
        <fieldUsage x="-1"/>
        <fieldUsage x="4"/>
      </fieldsUsage>
    </cacheHierarchy>
    <cacheHierarchy uniqueName="[Data].[Month]" caption="Month" attribute="1" defaultMemberUniqueName="[Data].[Month].[All]" allUniqueName="[Data].[Month].[All]" dimensionUniqueName="[Data]" displayFolder="" count="2" memberValueDatatype="130" unbalanced="0">
      <fieldsUsage count="2">
        <fieldUsage x="-1"/>
        <fieldUsage x="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6"/>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5"/>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8"/>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9"/>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0"/>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7638889" backgroundQuery="1" createdVersion="6" refreshedVersion="7" minRefreshableVersion="3" recordCount="0" supportSubquery="1" supportAdvancedDrill="1" xr:uid="{6E4F0888-2DB7-4713-9A08-04A4D5AD0558}">
  <cacheSource type="external" connectionId="1"/>
  <cacheFields count="10">
    <cacheField name="[Data].[Month].[Month]" caption="Month" numFmtId="0" hierarchy="5" level="1">
      <sharedItems count="6">
        <s v="1. Jan"/>
        <s v="2. Feb"/>
        <s v="3. Mar"/>
        <s v="4. Apr"/>
        <s v="5. May"/>
        <s v="6. Jun"/>
      </sharedItems>
    </cacheField>
    <cacheField name="[Measures].[Average of SITG Minutes FAS]" caption="Average of SITG Minutes FAS" numFmtId="0" hierarchy="36" level="32767"/>
    <cacheField name="[Measures].[Count of Incident No]" caption="Count of Incident No" numFmtId="0" hierarchy="34" level="32767"/>
    <cacheField name="[Data].[SITG Type].[SITG Type]" caption="SITG Type" numFmtId="0"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Region #].[Region #]" caption="Region #" numFmtId="0" hierarchy="2" level="1">
      <sharedItems containsSemiMixedTypes="0" containsNonDate="0" containsString="0"/>
    </cacheField>
    <cacheField name="[Data].[Division].[Division]" caption="Division" numFmtId="0" hierarchy="15" level="1">
      <sharedItems containsSemiMixedTypes="0" containsNonDate="0" containsString="0"/>
    </cacheField>
    <cacheField name="[Data].[City].[City]" caption="City" numFmtId="0" hierarchy="2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7"/>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fieldsUsage count="2">
        <fieldUsage x="-1"/>
        <fieldUsage x="4"/>
      </fieldsUsage>
    </cacheHierarchy>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6"/>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5"/>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8"/>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9"/>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1"/>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9259259" backgroundQuery="1" createdVersion="6" refreshedVersion="7" minRefreshableVersion="3" recordCount="0" supportSubquery="1" supportAdvancedDrill="1" xr:uid="{D4A55978-C030-4558-B276-1BB582984659}">
  <cacheSource type="external" connectionId="1"/>
  <cacheFields count="13">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3">
        <s v="ALAMEDA"/>
        <s v="BERKELEY"/>
        <s v="OAKLAND"/>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 name="[Data].[Dispatch Incident Type].[Dispatch Incident Type]" caption="Dispatch Incident Type" numFmtId="0" hierarchy="16"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2" memberValueDatatype="130" unbalanced="0">
      <fieldsUsage count="2">
        <fieldUsage x="-1"/>
        <fieldUsage x="12"/>
      </fieldsUsage>
    </cacheHierarchy>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69560189" backgroundQuery="1" createdVersion="6" refreshedVersion="7" minRefreshableVersion="3" recordCount="0" supportSubquery="1" supportAdvancedDrill="1" xr:uid="{B019A039-6F5A-48CD-A8BD-60F51E0CAFB5}">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0370374" backgroundQuery="1" createdVersion="6" refreshedVersion="7" minRefreshableVersion="3" recordCount="0" supportSubquery="1" supportAdvancedDrill="1" xr:uid="{0C9E9D96-17B9-4314-9089-7E0CFA735D7A}">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1296298" backgroundQuery="1" createdVersion="6" refreshedVersion="7" minRefreshableVersion="3" recordCount="0" supportSubquery="1" supportAdvancedDrill="1" xr:uid="{EF8FCA35-3DDE-4689-8814-4325BF1E7554}">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2453706" backgroundQuery="1" createdVersion="6" refreshedVersion="7" minRefreshableVersion="3" recordCount="0" supportSubquery="1" supportAdvancedDrill="1" xr:uid="{3E1CC0E4-B8AE-4EFE-B544-B0C9628D4040}">
  <cacheSource type="external" connectionId="1"/>
  <cacheFields count="4">
    <cacheField name="[Data].[Month].[Month]" caption="Month" numFmtId="0" hierarchy="5" level="1">
      <sharedItems count="6">
        <s v="1. Jan"/>
        <s v="2. Feb"/>
        <s v="3. Mar"/>
        <s v="4. Apr"/>
        <s v="5. May"/>
        <s v="6. Jun"/>
      </sharedItems>
    </cacheField>
    <cacheField name="[Data].[Negative SITG].[Negative SITG]" caption="Negative SITG" numFmtId="0" hierarchy="6" level="1">
      <sharedItems containsSemiMixedTypes="0" containsNonDate="0" containsString="0"/>
    </cacheField>
    <cacheField name="[Measures].[Count of Incident No]" caption="Count of Incident No" numFmtId="0" hierarchy="34" level="32767"/>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1"/>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3495368" backgroundQuery="1" createdVersion="6" refreshedVersion="7" minRefreshableVersion="3" recordCount="0" supportSubquery="1" supportAdvancedDrill="1" xr:uid="{5BE34182-C806-4BD5-99FE-2FC77858F24B}">
  <cacheSource type="external" connectionId="1"/>
  <cacheFields count="4">
    <cacheField name="[Data].[Month].[Month]" caption="Month" numFmtId="0" hierarchy="5" level="1">
      <sharedItems count="6">
        <s v="1. Jan"/>
        <s v="2. Feb"/>
        <s v="3. Mar"/>
        <s v="4. Apr"/>
        <s v="5. May"/>
        <s v="6. Jun"/>
      </sharedItems>
    </cacheField>
    <cacheField name="[Measures].[Median SITG]" caption="Median SITG" numFmtId="0" hierarchy="31" level="32767"/>
    <cacheField name="[Data].[Negative SITG].[Negative SITG]" caption="Negative SITG" numFmtId="0" hierarchy="6" level="1">
      <sharedItems containsSemiMixedTypes="0" containsNonDate="0" containsString="0"/>
    </cacheField>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2"/>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4652777" backgroundQuery="1" createdVersion="6" refreshedVersion="7" minRefreshableVersion="3" recordCount="0" supportSubquery="1" supportAdvancedDrill="1" xr:uid="{91AD06C2-29E0-4077-8D33-4428859C8D57}">
  <cacheSource type="external" connectionId="1"/>
  <cacheFields count="4">
    <cacheField name="[Data].[Month].[Month]" caption="Month" numFmtId="0" hierarchy="5" level="1">
      <sharedItems count="6">
        <s v="1. Jan"/>
        <s v="2. Feb"/>
        <s v="3. Mar"/>
        <s v="4. Apr"/>
        <s v="5. May"/>
        <s v="6. Jun"/>
      </sharedItems>
    </cacheField>
    <cacheField name="[Measures].[Median SITG]" caption="Median SITG" numFmtId="0" hierarchy="31" level="32767"/>
    <cacheField name="[Data].[Negative SITG].[Negative SITG]" caption="Negative SITG" numFmtId="0" hierarchy="6" level="1">
      <sharedItems containsSemiMixedTypes="0" containsNonDate="0" containsString="0"/>
    </cacheField>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2"/>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5925924" backgroundQuery="1" createdVersion="6" refreshedVersion="7" minRefreshableVersion="3" recordCount="0" supportSubquery="1" supportAdvancedDrill="1" xr:uid="{D998DF6E-AA58-4290-B5ED-6DFE2853FD67}">
  <cacheSource type="external" connectionId="1"/>
  <cacheFields count="4">
    <cacheField name="[Data].[Month].[Month]" caption="Month" numFmtId="0" hierarchy="5" level="1">
      <sharedItems count="6">
        <s v="1. Jan"/>
        <s v="2. Feb"/>
        <s v="3. Mar"/>
        <s v="4. Apr"/>
        <s v="5. May"/>
        <s v="6. Jun"/>
      </sharedItems>
    </cacheField>
    <cacheField name="[Data].[Negative SITG].[Negative SITG]" caption="Negative SITG" numFmtId="0" hierarchy="6" level="1">
      <sharedItems containsSemiMixedTypes="0" containsNonDate="0" containsString="0"/>
    </cacheField>
    <cacheField name="[Measures].[Count of Incident No]" caption="Count of Incident No" numFmtId="0" hierarchy="34" level="32767"/>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1"/>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7083332" backgroundQuery="1" createdVersion="6" refreshedVersion="7" minRefreshableVersion="3" recordCount="0" supportSubquery="1" supportAdvancedDrill="1" xr:uid="{999D6875-0CBB-4608-9BAE-9C6917B13653}">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8472225" backgroundQuery="1" createdVersion="6" refreshedVersion="7" minRefreshableVersion="3" recordCount="0" supportSubquery="1" supportAdvancedDrill="1" xr:uid="{8202C8AA-1589-43E6-8730-F32CF8BE2B2F}">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997685" backgroundQuery="1" createdVersion="6" refreshedVersion="7" minRefreshableVersion="3" recordCount="0" supportSubquery="1" supportAdvancedDrill="1" xr:uid="{4DEB1242-3500-4051-9D1F-72B9D97BE035}">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1249997" backgroundQuery="1" createdVersion="6" refreshedVersion="7" minRefreshableVersion="3" recordCount="0" supportSubquery="1" supportAdvancedDrill="1" xr:uid="{86D71150-18A2-4D93-8D2E-E28083ABACBD}">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2407405" backgroundQuery="1" createdVersion="6" refreshedVersion="7" minRefreshableVersion="3" recordCount="0" supportSubquery="1" supportAdvancedDrill="1" xr:uid="{903F05CD-F1C7-4CD2-8CC8-5BB1DB740FA1}">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3796298" backgroundQuery="1" createdVersion="6" refreshedVersion="7" minRefreshableVersion="3" recordCount="0" supportSubquery="1" supportAdvancedDrill="1" xr:uid="{0B454C66-440B-4FB5-9005-ED8FD69CFB7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4837961" backgroundQuery="1" createdVersion="6" refreshedVersion="7" minRefreshableVersion="3" recordCount="0" supportSubquery="1" supportAdvancedDrill="1" xr:uid="{2FDDCEA7-A960-4C2D-994E-33D63E2FA330}">
  <cacheSource type="external" connectionId="1"/>
  <cacheFields count="8">
    <cacheField name="[Data].[DIV].[DIV]" caption="DIV" numFmtId="0" hierarchy="3" level="1">
      <sharedItems count="18">
        <s v="CC"/>
        <s v="DA"/>
        <s v="DI"/>
        <s v="EB"/>
        <s v="FR"/>
        <s v="HB"/>
        <s v="KE"/>
        <s v="MI"/>
        <s v="NB"/>
        <s v="NV"/>
        <s v="PN"/>
        <s v="SA"/>
        <s v="SF"/>
        <s v="SI"/>
        <s v="SJ"/>
        <s v="SO"/>
        <s v="ST"/>
        <s v="YO"/>
      </sharedItems>
      <extLst>
        <ext xmlns:x15="http://schemas.microsoft.com/office/spreadsheetml/2010/11/main" uri="{4F2E5C28-24EA-4eb8-9CBF-B6C8F9C3D259}">
          <x15:cachedUniqueNames>
            <x15:cachedUniqueName index="0" name="[Data].[DIV].&amp;[CC]"/>
            <x15:cachedUniqueName index="1" name="[Data].[DIV].&amp;[DA]"/>
            <x15:cachedUniqueName index="2" name="[Data].[DIV].&amp;[DI]"/>
            <x15:cachedUniqueName index="3" name="[Data].[DIV].&amp;[EB]"/>
            <x15:cachedUniqueName index="4" name="[Data].[DIV].&amp;[FR]"/>
            <x15:cachedUniqueName index="5" name="[Data].[DIV].&amp;[HB]"/>
            <x15:cachedUniqueName index="6" name="[Data].[DIV].&amp;[KE]"/>
            <x15:cachedUniqueName index="7" name="[Data].[DIV].&amp;[MI]"/>
            <x15:cachedUniqueName index="8" name="[Data].[DIV].&amp;[NB]"/>
            <x15:cachedUniqueName index="9" name="[Data].[DIV].&amp;[NV]"/>
            <x15:cachedUniqueName index="10" name="[Data].[DIV].&amp;[PN]"/>
            <x15:cachedUniqueName index="11" name="[Data].[DIV].&amp;[SA]"/>
            <x15:cachedUniqueName index="12" name="[Data].[DIV].&amp;[SF]"/>
            <x15:cachedUniqueName index="13" name="[Data].[DIV].&amp;[SI]"/>
            <x15:cachedUniqueName index="14" name="[Data].[DIV].&amp;[SJ]"/>
            <x15:cachedUniqueName index="15" name="[Data].[DIV].&amp;[SO]"/>
            <x15:cachedUniqueName index="16" name="[Data].[DIV].&amp;[ST]"/>
            <x15:cachedUniqueName index="17" name="[Data].[DIV].&amp;[YO]"/>
          </x15:cachedUniqueNames>
        </ext>
      </extLst>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unt="60">
        <s v="ACAMPO"/>
        <s v="ALAMEDA"/>
        <s v="BAKERSFIELD"/>
        <s v="BEN LOMOND"/>
        <s v="BERKELEY"/>
        <s v="BURLINGAME"/>
        <s v="CITRUS HEIGH"/>
        <s v="CLOVIS"/>
        <s v="EAST PALO AL"/>
        <s v="EL GRANADA"/>
        <s v="ELK GROVE"/>
        <s v="EUREKA"/>
        <s v="FAIR OAKS"/>
        <s v="FREMONT"/>
        <s v="FRENCH CAMP"/>
        <s v="FRESNO"/>
        <s v="GRANITE BAY"/>
        <s v="KING CITY"/>
        <s v="LATHROP"/>
        <s v="LIVERMORE"/>
        <s v="LODI"/>
        <s v="MADERA"/>
        <s v="MARYSVILLE"/>
        <s v="MENDOTA"/>
        <s v="MILL VALLEY"/>
        <s v="MODESTO"/>
        <s v="MONTE SERENO"/>
        <s v="MONTEREY"/>
        <s v="MORAGA"/>
        <s v="NEWARK"/>
        <s v="NOVATO"/>
        <s v="OAKDALE"/>
        <s v="OAKLAND"/>
        <s v="OAKLEY"/>
        <s v="OROVILLE"/>
        <s v="PACIFICA"/>
        <s v="PETALUMA"/>
        <s v="PLEASANTON"/>
        <s v="REDDING"/>
        <s v="REDWOOD VALL"/>
        <s v="RIDGECREST"/>
        <s v="ROSEVILLE"/>
        <s v="SACRAMENTO"/>
        <s v="SALINAS"/>
        <s v="SAN FRANCISC"/>
        <s v="SAN JOSE"/>
        <s v="SANTA CLARA"/>
        <s v="SANTA CRUZ"/>
        <s v="SANTA ROSA"/>
        <s v="SARATOGA"/>
        <s v="SEBASTOPOL"/>
        <s v="STOCKTON"/>
        <s v="SUNNYVALE"/>
        <s v="TAFT"/>
        <s v="TURLOCK"/>
        <s v="VACAVILLE"/>
        <s v="WATSONVILLE"/>
        <s v="WEST SACRAME"/>
        <s v="WOODLAND"/>
        <s v="YUBA CITY"/>
      </sharedItems>
      <extLst>
        <ext xmlns:x15="http://schemas.microsoft.com/office/spreadsheetml/2010/11/main" uri="{4F2E5C28-24EA-4eb8-9CBF-B6C8F9C3D259}">
          <x15:cachedUniqueNames>
            <x15:cachedUniqueName index="0" name="[Data].[City].&amp;[ACAMPO]"/>
            <x15:cachedUniqueName index="1" name="[Data].[City].&amp;[ALAMEDA]"/>
            <x15:cachedUniqueName index="2" name="[Data].[City].&amp;[BAKERSFIELD]"/>
            <x15:cachedUniqueName index="3" name="[Data].[City].&amp;[BEN LOMOND]"/>
            <x15:cachedUniqueName index="4" name="[Data].[City].&amp;[BERKELEY]"/>
            <x15:cachedUniqueName index="5" name="[Data].[City].&amp;[BURLINGAME]"/>
            <x15:cachedUniqueName index="6" name="[Data].[City].&amp;[CITRUS HEIGH]"/>
            <x15:cachedUniqueName index="7" name="[Data].[City].&amp;[CLOVIS]"/>
            <x15:cachedUniqueName index="8" name="[Data].[City].&amp;[EAST PALO AL]"/>
            <x15:cachedUniqueName index="9" name="[Data].[City].&amp;[EL GRANADA]"/>
            <x15:cachedUniqueName index="10" name="[Data].[City].&amp;[ELK GROVE]"/>
            <x15:cachedUniqueName index="11" name="[Data].[City].&amp;[EUREKA]"/>
            <x15:cachedUniqueName index="12" name="[Data].[City].&amp;[FAIR OAKS]"/>
            <x15:cachedUniqueName index="13" name="[Data].[City].&amp;[FREMONT]"/>
            <x15:cachedUniqueName index="14" name="[Data].[City].&amp;[FRENCH CAMP]"/>
            <x15:cachedUniqueName index="15" name="[Data].[City].&amp;[FRESNO]"/>
            <x15:cachedUniqueName index="16" name="[Data].[City].&amp;[GRANITE BAY]"/>
            <x15:cachedUniqueName index="17" name="[Data].[City].&amp;[KING CITY]"/>
            <x15:cachedUniqueName index="18" name="[Data].[City].&amp;[LATHROP]"/>
            <x15:cachedUniqueName index="19" name="[Data].[City].&amp;[LIVERMORE]"/>
            <x15:cachedUniqueName index="20" name="[Data].[City].&amp;[LODI]"/>
            <x15:cachedUniqueName index="21" name="[Data].[City].&amp;[MADERA]"/>
            <x15:cachedUniqueName index="22" name="[Data].[City].&amp;[MARYSVILLE]"/>
            <x15:cachedUniqueName index="23" name="[Data].[City].&amp;[MENDOTA]"/>
            <x15:cachedUniqueName index="24" name="[Data].[City].&amp;[MILL VALLEY]"/>
            <x15:cachedUniqueName index="25" name="[Data].[City].&amp;[MODESTO]"/>
            <x15:cachedUniqueName index="26" name="[Data].[City].&amp;[MONTE SERENO]"/>
            <x15:cachedUniqueName index="27" name="[Data].[City].&amp;[MONTEREY]"/>
            <x15:cachedUniqueName index="28" name="[Data].[City].&amp;[MORAGA]"/>
            <x15:cachedUniqueName index="29" name="[Data].[City].&amp;[NEWARK]"/>
            <x15:cachedUniqueName index="30" name="[Data].[City].&amp;[NOVATO]"/>
            <x15:cachedUniqueName index="31" name="[Data].[City].&amp;[OAKDALE]"/>
            <x15:cachedUniqueName index="32" name="[Data].[City].&amp;[OAKLAND]"/>
            <x15:cachedUniqueName index="33" name="[Data].[City].&amp;[OAKLEY]"/>
            <x15:cachedUniqueName index="34" name="[Data].[City].&amp;[OROVILLE]"/>
            <x15:cachedUniqueName index="35" name="[Data].[City].&amp;[PACIFICA]"/>
            <x15:cachedUniqueName index="36" name="[Data].[City].&amp;[PETALUMA]"/>
            <x15:cachedUniqueName index="37" name="[Data].[City].&amp;[PLEASANTON]"/>
            <x15:cachedUniqueName index="38" name="[Data].[City].&amp;[REDDING]"/>
            <x15:cachedUniqueName index="39" name="[Data].[City].&amp;[REDWOOD VALL]"/>
            <x15:cachedUniqueName index="40" name="[Data].[City].&amp;[RIDGECREST]"/>
            <x15:cachedUniqueName index="41" name="[Data].[City].&amp;[ROSEVILLE]"/>
            <x15:cachedUniqueName index="42" name="[Data].[City].&amp;[SACRAMENTO]"/>
            <x15:cachedUniqueName index="43" name="[Data].[City].&amp;[SALINAS]"/>
            <x15:cachedUniqueName index="44" name="[Data].[City].&amp;[SAN FRANCISC]"/>
            <x15:cachedUniqueName index="45" name="[Data].[City].&amp;[SAN JOSE]"/>
            <x15:cachedUniqueName index="46" name="[Data].[City].&amp;[SANTA CLARA]"/>
            <x15:cachedUniqueName index="47" name="[Data].[City].&amp;[SANTA CRUZ]"/>
            <x15:cachedUniqueName index="48" name="[Data].[City].&amp;[SANTA ROSA]"/>
            <x15:cachedUniqueName index="49" name="[Data].[City].&amp;[SARATOGA]"/>
            <x15:cachedUniqueName index="50" name="[Data].[City].&amp;[SEBASTOPOL]"/>
            <x15:cachedUniqueName index="51" name="[Data].[City].&amp;[STOCKTON]"/>
            <x15:cachedUniqueName index="52" name="[Data].[City].&amp;[SUNNYVALE]"/>
            <x15:cachedUniqueName index="53" name="[Data].[City].&amp;[TAFT]"/>
            <x15:cachedUniqueName index="54" name="[Data].[City].&amp;[TURLOCK]"/>
            <x15:cachedUniqueName index="55" name="[Data].[City].&amp;[VACAVILLE]"/>
            <x15:cachedUniqueName index="56" name="[Data].[City].&amp;[WATSONVILLE]"/>
            <x15:cachedUniqueName index="57" name="[Data].[City].&amp;[WEST SACRAME]"/>
            <x15:cachedUniqueName index="58" name="[Data].[City].&amp;[WOODLAND]"/>
            <x15:cachedUniqueName index="59" name="[Data].[City].&amp;[YUBA CITY]"/>
          </x15:cachedUniqueNames>
        </ext>
      </extLst>
    </cacheField>
    <cacheField name="[Data].[SITG Type].[SITG Type]" caption="SITG Type" numFmtId="0" level="1">
      <sharedItems containsSemiMixedTypes="0" containsNonDate="0" containsString="0"/>
    </cacheField>
    <cacheField name="[Data].[Day of Week].[Day of Week]" caption="Day of Week" numFmtId="0" hierarchy="8" level="1">
      <sharedItems count="3">
        <s v="Holiday"/>
        <s v="Weekday"/>
        <s v="Weekend"/>
      </sharedItems>
    </cacheField>
    <cacheField name="[Data].[Business Hours].[Business Hours]" caption="Business Hours" numFmtId="0" hierarchy="7" level="1">
      <sharedItems count="2">
        <s v="Business Hours"/>
        <s v="Non-Business Hours"/>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5"/>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2" memberValueDatatype="130" unbalanced="0">
      <fieldsUsage count="2">
        <fieldUsage x="-1"/>
        <fieldUsage x="0"/>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7"/>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6"/>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4"/>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6226854" backgroundQuery="1" createdVersion="6" refreshedVersion="7" minRefreshableVersion="3" recordCount="0" supportSubquery="1" supportAdvancedDrill="1" xr:uid="{A3567A75-359E-4E55-9E53-CF0F71CD645E}">
  <cacheSource type="external" connectionId="1"/>
  <cacheFields count="8">
    <cacheField name="[Data].[DIV].[DIV]" caption="DIV" numFmtId="0" hierarchy="3" level="1">
      <sharedItems count="18">
        <s v="CC"/>
        <s v="DA"/>
        <s v="DI"/>
        <s v="EB"/>
        <s v="FR"/>
        <s v="HB"/>
        <s v="KE"/>
        <s v="MI"/>
        <s v="NB"/>
        <s v="NV"/>
        <s v="PN"/>
        <s v="SA"/>
        <s v="SF"/>
        <s v="SI"/>
        <s v="SJ"/>
        <s v="SO"/>
        <s v="ST"/>
        <s v="YO"/>
      </sharedItems>
      <extLst>
        <ext xmlns:x15="http://schemas.microsoft.com/office/spreadsheetml/2010/11/main" uri="{4F2E5C28-24EA-4eb8-9CBF-B6C8F9C3D259}">
          <x15:cachedUniqueNames>
            <x15:cachedUniqueName index="0" name="[Data].[DIV].&amp;[CC]"/>
            <x15:cachedUniqueName index="1" name="[Data].[DIV].&amp;[DA]"/>
            <x15:cachedUniqueName index="2" name="[Data].[DIV].&amp;[DI]"/>
            <x15:cachedUniqueName index="3" name="[Data].[DIV].&amp;[EB]"/>
            <x15:cachedUniqueName index="4" name="[Data].[DIV].&amp;[FR]"/>
            <x15:cachedUniqueName index="5" name="[Data].[DIV].&amp;[HB]"/>
            <x15:cachedUniqueName index="6" name="[Data].[DIV].&amp;[KE]"/>
            <x15:cachedUniqueName index="7" name="[Data].[DIV].&amp;[MI]"/>
            <x15:cachedUniqueName index="8" name="[Data].[DIV].&amp;[NB]"/>
            <x15:cachedUniqueName index="9" name="[Data].[DIV].&amp;[NV]"/>
            <x15:cachedUniqueName index="10" name="[Data].[DIV].&amp;[PN]"/>
            <x15:cachedUniqueName index="11" name="[Data].[DIV].&amp;[SA]"/>
            <x15:cachedUniqueName index="12" name="[Data].[DIV].&amp;[SF]"/>
            <x15:cachedUniqueName index="13" name="[Data].[DIV].&amp;[SI]"/>
            <x15:cachedUniqueName index="14" name="[Data].[DIV].&amp;[SJ]"/>
            <x15:cachedUniqueName index="15" name="[Data].[DIV].&amp;[SO]"/>
            <x15:cachedUniqueName index="16" name="[Data].[DIV].&amp;[ST]"/>
            <x15:cachedUniqueName index="17" name="[Data].[DIV].&amp;[YO]"/>
          </x15:cachedUniqueNames>
        </ext>
      </extLst>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unt="168">
        <s v="ALAMEDA"/>
        <s v="ALAMO"/>
        <s v="ALBANY"/>
        <s v="ANTIOCH"/>
        <s v="APTOS"/>
        <s v="ARCATA"/>
        <s v="ATHERTON"/>
        <s v="ATWATER"/>
        <s v="AUBURN"/>
        <s v="AVENAL"/>
        <s v="BAKERSFIELD"/>
        <s v="BELMONT"/>
        <s v="BERKELEY"/>
        <s v="BRENTWOOD"/>
        <s v="BURLINGAME"/>
        <s v="CALISTOGA"/>
        <s v="CARMEL"/>
        <s v="CARMICHAEL"/>
        <s v="CASTRO VALLE"/>
        <s v="CHICO"/>
        <s v="CITRUS HEIGH"/>
        <s v="CLAYTON"/>
        <s v="CLOVIS"/>
        <s v="COLUSA"/>
        <s v="CONCORD"/>
        <s v="CORNING"/>
        <s v="COTTONWOOD"/>
        <s v="CUPERTINO"/>
        <s v="DALY CITY"/>
        <s v="DANVILLE"/>
        <s v="DAVIS"/>
        <s v="DENAIR"/>
        <s v="DISCOVERY BA"/>
        <s v="DIXON"/>
        <s v="DUBLIN"/>
        <s v="DURHAM"/>
        <s v="EL CERRITO"/>
        <s v="EL DORADO HI"/>
        <s v="ELK GROVE"/>
        <s v="EMERYVILLE"/>
        <s v="EUREKA"/>
        <s v="FAIR OAKS"/>
        <s v="FAIRFAX"/>
        <s v="FAIRFIELD"/>
        <s v="FELTON"/>
        <s v="FOLSOM"/>
        <s v="FREMONT"/>
        <s v="FRESNO"/>
        <s v="GALT"/>
        <s v="GILROY"/>
        <s v="GRANITE BAY"/>
        <s v="GRASS VALLEY"/>
        <s v="GREENBRAE"/>
        <s v="HALF MOON BA"/>
        <s v="HAMILTON CIT"/>
        <s v="HAYWARD"/>
        <s v="HEALDSBURG"/>
        <s v="HILLSBOROUGH"/>
        <s v="HILMAR"/>
        <s v="HUGHSON"/>
        <s v="KENTFIELD"/>
        <s v="KERMAN"/>
        <s v="KING CITY"/>
        <s v="LAFAYETTE"/>
        <s v="LARKSPUR"/>
        <s v="LATHROP"/>
        <s v="LINCOLN"/>
        <s v="LIVE OAK"/>
        <s v="LIVERMORE"/>
        <s v="LODI"/>
        <s v="LOS ALTOS"/>
        <s v="LOS GATOS"/>
        <s v="MADERA"/>
        <s v="MANTECA"/>
        <s v="MARTINEZ"/>
        <s v="MARYSVILLE"/>
        <s v="MCKINLEYVILL"/>
        <s v="MENLO PARK"/>
        <s v="MERCED"/>
        <s v="MILL VALLEY"/>
        <s v="MILPITAS"/>
        <s v="MODESTO"/>
        <s v="MONTE SERENO"/>
        <s v="MONTEREY"/>
        <s v="MORAGA"/>
        <s v="MORGAN HILL"/>
        <s v="MOSS BEACH"/>
        <s v="MOUNT HERMON"/>
        <s v="MOUNTAIN VIE"/>
        <s v="NAPA"/>
        <s v="NEWARK"/>
        <s v="NORTH EDWARD"/>
        <s v="NOVATO"/>
        <s v="OAKDALE"/>
        <s v="OAKLAND"/>
        <s v="OAKLEY"/>
        <s v="OLIVEHURST"/>
        <s v="ORANGEVALE"/>
        <s v="ORINDA"/>
        <s v="ORLAND"/>
        <s v="PACIFIC GROV"/>
        <s v="PACIFICA"/>
        <s v="PARADISE"/>
        <s v="PARADISE PIN"/>
        <s v="PETALUMA"/>
        <s v="PLEASANTON"/>
        <s v="PLUMAS LAKE"/>
        <s v="RANCHO CORDO"/>
        <s v="REDDING"/>
        <s v="REDWOOD CITY"/>
        <s v="RICHMOND"/>
        <s v="RIDGECREST"/>
        <s v="RIO LINDA"/>
        <s v="RIVERBANK"/>
        <s v="ROCKLIN"/>
        <s v="RODEO"/>
        <s v="ROHNERT PARK"/>
        <s v="ROSS"/>
        <s v="SACRAMENTO"/>
        <s v="SAINT HELENA"/>
        <s v="SALINAS"/>
        <s v="SAN ANSELMO"/>
        <s v="SAN BRUNO"/>
        <s v="SAN CARLOS"/>
        <s v="SAN FRANCISC"/>
        <s v="SAN JOAQUIN"/>
        <s v="SAN JOSE"/>
        <s v="SAN LEANDRO"/>
        <s v="SAN LORENZO"/>
        <s v="SAN MATEO"/>
        <s v="SAN PABLO"/>
        <s v="SAN RAFAEL"/>
        <s v="SAN RAMON"/>
        <s v="SANGER"/>
        <s v="SANTA CLARA"/>
        <s v="SANTA CRUZ"/>
        <s v="SANTA ROSA"/>
        <s v="SCOTTS VALLE"/>
        <s v="SEASIDE"/>
        <s v="SEBASTOPOL"/>
        <s v="SELMA"/>
        <s v="SOLEDAD"/>
        <s v="SONOMA"/>
        <s v="SOUTH SAN FR"/>
        <s v="STOCKTON"/>
        <s v="SUISUN CITY"/>
        <s v="SUNOL"/>
        <s v="SUTTER CREEK"/>
        <s v="TEHACHAPI"/>
        <s v="TIBURON"/>
        <s v="TRACY"/>
        <s v="TURLOCK"/>
        <s v="UKIAH"/>
        <s v="UNION CITY"/>
        <s v="VACAVILLE"/>
        <s v="VALLEJO"/>
        <s v="WALNUT CREEK"/>
        <s v="WATERFORD"/>
        <s v="WATSONVILLE"/>
        <s v="WEST SACRAME"/>
        <s v="WILLITS"/>
        <s v="WINDSOR"/>
        <s v="WINTERS"/>
        <s v="WOODBRIDGE"/>
        <s v="WOODLAND"/>
        <s v="WOODSIDE"/>
        <s v="YOUNTVILLE"/>
        <s v="YUBA CITY"/>
      </sharedItems>
      <extLst>
        <ext xmlns:x15="http://schemas.microsoft.com/office/spreadsheetml/2010/11/main" uri="{4F2E5C28-24EA-4eb8-9CBF-B6C8F9C3D259}">
          <x15:cachedUniqueNames>
            <x15:cachedUniqueName index="0" name="[Data].[City].&amp;[ALAMEDA]"/>
            <x15:cachedUniqueName index="1" name="[Data].[City].&amp;[ALAMO]"/>
            <x15:cachedUniqueName index="2" name="[Data].[City].&amp;[ALBANY]"/>
            <x15:cachedUniqueName index="3" name="[Data].[City].&amp;[ANTIOCH]"/>
            <x15:cachedUniqueName index="4" name="[Data].[City].&amp;[APTOS]"/>
            <x15:cachedUniqueName index="5" name="[Data].[City].&amp;[ARCATA]"/>
            <x15:cachedUniqueName index="6" name="[Data].[City].&amp;[ATHERTON]"/>
            <x15:cachedUniqueName index="7" name="[Data].[City].&amp;[ATWATER]"/>
            <x15:cachedUniqueName index="8" name="[Data].[City].&amp;[AUBURN]"/>
            <x15:cachedUniqueName index="9" name="[Data].[City].&amp;[AVENAL]"/>
            <x15:cachedUniqueName index="10" name="[Data].[City].&amp;[BAKERSFIELD]"/>
            <x15:cachedUniqueName index="11" name="[Data].[City].&amp;[BELMONT]"/>
            <x15:cachedUniqueName index="12" name="[Data].[City].&amp;[BERKELEY]"/>
            <x15:cachedUniqueName index="13" name="[Data].[City].&amp;[BRENTWOOD]"/>
            <x15:cachedUniqueName index="14" name="[Data].[City].&amp;[BURLINGAME]"/>
            <x15:cachedUniqueName index="15" name="[Data].[City].&amp;[CALISTOGA]"/>
            <x15:cachedUniqueName index="16" name="[Data].[City].&amp;[CARMEL]"/>
            <x15:cachedUniqueName index="17" name="[Data].[City].&amp;[CARMICHAEL]"/>
            <x15:cachedUniqueName index="18" name="[Data].[City].&amp;[CASTRO VALLE]"/>
            <x15:cachedUniqueName index="19" name="[Data].[City].&amp;[CHICO]"/>
            <x15:cachedUniqueName index="20" name="[Data].[City].&amp;[CITRUS HEIGH]"/>
            <x15:cachedUniqueName index="21" name="[Data].[City].&amp;[CLAYTON]"/>
            <x15:cachedUniqueName index="22" name="[Data].[City].&amp;[CLOVIS]"/>
            <x15:cachedUniqueName index="23" name="[Data].[City].&amp;[COLUSA]"/>
            <x15:cachedUniqueName index="24" name="[Data].[City].&amp;[CONCORD]"/>
            <x15:cachedUniqueName index="25" name="[Data].[City].&amp;[CORNING]"/>
            <x15:cachedUniqueName index="26" name="[Data].[City].&amp;[COTTONWOOD]"/>
            <x15:cachedUniqueName index="27" name="[Data].[City].&amp;[CUPERTINO]"/>
            <x15:cachedUniqueName index="28" name="[Data].[City].&amp;[DALY CITY]"/>
            <x15:cachedUniqueName index="29" name="[Data].[City].&amp;[DANVILLE]"/>
            <x15:cachedUniqueName index="30" name="[Data].[City].&amp;[DAVIS]"/>
            <x15:cachedUniqueName index="31" name="[Data].[City].&amp;[DENAIR]"/>
            <x15:cachedUniqueName index="32" name="[Data].[City].&amp;[DISCOVERY BA]"/>
            <x15:cachedUniqueName index="33" name="[Data].[City].&amp;[DIXON]"/>
            <x15:cachedUniqueName index="34" name="[Data].[City].&amp;[DUBLIN]"/>
            <x15:cachedUniqueName index="35" name="[Data].[City].&amp;[DURHAM]"/>
            <x15:cachedUniqueName index="36" name="[Data].[City].&amp;[EL CERRITO]"/>
            <x15:cachedUniqueName index="37" name="[Data].[City].&amp;[EL DORADO HI]"/>
            <x15:cachedUniqueName index="38" name="[Data].[City].&amp;[ELK GROVE]"/>
            <x15:cachedUniqueName index="39" name="[Data].[City].&amp;[EMERYVILLE]"/>
            <x15:cachedUniqueName index="40" name="[Data].[City].&amp;[EUREKA]"/>
            <x15:cachedUniqueName index="41" name="[Data].[City].&amp;[FAIR OAKS]"/>
            <x15:cachedUniqueName index="42" name="[Data].[City].&amp;[FAIRFAX]"/>
            <x15:cachedUniqueName index="43" name="[Data].[City].&amp;[FAIRFIELD]"/>
            <x15:cachedUniqueName index="44" name="[Data].[City].&amp;[FELTON]"/>
            <x15:cachedUniqueName index="45" name="[Data].[City].&amp;[FOLSOM]"/>
            <x15:cachedUniqueName index="46" name="[Data].[City].&amp;[FREMONT]"/>
            <x15:cachedUniqueName index="47" name="[Data].[City].&amp;[FRESNO]"/>
            <x15:cachedUniqueName index="48" name="[Data].[City].&amp;[GALT]"/>
            <x15:cachedUniqueName index="49" name="[Data].[City].&amp;[GILROY]"/>
            <x15:cachedUniqueName index="50" name="[Data].[City].&amp;[GRANITE BAY]"/>
            <x15:cachedUniqueName index="51" name="[Data].[City].&amp;[GRASS VALLEY]"/>
            <x15:cachedUniqueName index="52" name="[Data].[City].&amp;[GREENBRAE]"/>
            <x15:cachedUniqueName index="53" name="[Data].[City].&amp;[HALF MOON BA]"/>
            <x15:cachedUniqueName index="54" name="[Data].[City].&amp;[HAMILTON CIT]"/>
            <x15:cachedUniqueName index="55" name="[Data].[City].&amp;[HAYWARD]"/>
            <x15:cachedUniqueName index="56" name="[Data].[City].&amp;[HEALDSBURG]"/>
            <x15:cachedUniqueName index="57" name="[Data].[City].&amp;[HILLSBOROUGH]"/>
            <x15:cachedUniqueName index="58" name="[Data].[City].&amp;[HILMAR]"/>
            <x15:cachedUniqueName index="59" name="[Data].[City].&amp;[HUGHSON]"/>
            <x15:cachedUniqueName index="60" name="[Data].[City].&amp;[KENTFIELD]"/>
            <x15:cachedUniqueName index="61" name="[Data].[City].&amp;[KERMAN]"/>
            <x15:cachedUniqueName index="62" name="[Data].[City].&amp;[KING CITY]"/>
            <x15:cachedUniqueName index="63" name="[Data].[City].&amp;[LAFAYETTE]"/>
            <x15:cachedUniqueName index="64" name="[Data].[City].&amp;[LARKSPUR]"/>
            <x15:cachedUniqueName index="65" name="[Data].[City].&amp;[LATHROP]"/>
            <x15:cachedUniqueName index="66" name="[Data].[City].&amp;[LINCOLN]"/>
            <x15:cachedUniqueName index="67" name="[Data].[City].&amp;[LIVE OAK]"/>
            <x15:cachedUniqueName index="68" name="[Data].[City].&amp;[LIVERMORE]"/>
            <x15:cachedUniqueName index="69" name="[Data].[City].&amp;[LODI]"/>
            <x15:cachedUniqueName index="70" name="[Data].[City].&amp;[LOS ALTOS]"/>
            <x15:cachedUniqueName index="71" name="[Data].[City].&amp;[LOS GATOS]"/>
            <x15:cachedUniqueName index="72" name="[Data].[City].&amp;[MADERA]"/>
            <x15:cachedUniqueName index="73" name="[Data].[City].&amp;[MANTECA]"/>
            <x15:cachedUniqueName index="74" name="[Data].[City].&amp;[MARTINEZ]"/>
            <x15:cachedUniqueName index="75" name="[Data].[City].&amp;[MARYSVILLE]"/>
            <x15:cachedUniqueName index="76" name="[Data].[City].&amp;[MCKINLEYVILL]"/>
            <x15:cachedUniqueName index="77" name="[Data].[City].&amp;[MENLO PARK]"/>
            <x15:cachedUniqueName index="78" name="[Data].[City].&amp;[MERCED]"/>
            <x15:cachedUniqueName index="79" name="[Data].[City].&amp;[MILL VALLEY]"/>
            <x15:cachedUniqueName index="80" name="[Data].[City].&amp;[MILPITAS]"/>
            <x15:cachedUniqueName index="81" name="[Data].[City].&amp;[MODESTO]"/>
            <x15:cachedUniqueName index="82" name="[Data].[City].&amp;[MONTE SERENO]"/>
            <x15:cachedUniqueName index="83" name="[Data].[City].&amp;[MONTEREY]"/>
            <x15:cachedUniqueName index="84" name="[Data].[City].&amp;[MORAGA]"/>
            <x15:cachedUniqueName index="85" name="[Data].[City].&amp;[MORGAN HILL]"/>
            <x15:cachedUniqueName index="86" name="[Data].[City].&amp;[MOSS BEACH]"/>
            <x15:cachedUniqueName index="87" name="[Data].[City].&amp;[MOUNT HERMON]"/>
            <x15:cachedUniqueName index="88" name="[Data].[City].&amp;[MOUNTAIN VIE]"/>
            <x15:cachedUniqueName index="89" name="[Data].[City].&amp;[NAPA]"/>
            <x15:cachedUniqueName index="90" name="[Data].[City].&amp;[NEWARK]"/>
            <x15:cachedUniqueName index="91" name="[Data].[City].&amp;[NORTH EDWARD]"/>
            <x15:cachedUniqueName index="92" name="[Data].[City].&amp;[NOVATO]"/>
            <x15:cachedUniqueName index="93" name="[Data].[City].&amp;[OAKDALE]"/>
            <x15:cachedUniqueName index="94" name="[Data].[City].&amp;[OAKLAND]"/>
            <x15:cachedUniqueName index="95" name="[Data].[City].&amp;[OAKLEY]"/>
            <x15:cachedUniqueName index="96" name="[Data].[City].&amp;[OLIVEHURST]"/>
            <x15:cachedUniqueName index="97" name="[Data].[City].&amp;[ORANGEVALE]"/>
            <x15:cachedUniqueName index="98" name="[Data].[City].&amp;[ORINDA]"/>
            <x15:cachedUniqueName index="99" name="[Data].[City].&amp;[ORLAND]"/>
            <x15:cachedUniqueName index="100" name="[Data].[City].&amp;[PACIFIC GROV]"/>
            <x15:cachedUniqueName index="101" name="[Data].[City].&amp;[PACIFICA]"/>
            <x15:cachedUniqueName index="102" name="[Data].[City].&amp;[PARADISE]"/>
            <x15:cachedUniqueName index="103" name="[Data].[City].&amp;[PARADISE PIN]"/>
            <x15:cachedUniqueName index="104" name="[Data].[City].&amp;[PETALUMA]"/>
            <x15:cachedUniqueName index="105" name="[Data].[City].&amp;[PLEASANTON]"/>
            <x15:cachedUniqueName index="106" name="[Data].[City].&amp;[PLUMAS LAKE]"/>
            <x15:cachedUniqueName index="107" name="[Data].[City].&amp;[RANCHO CORDO]"/>
            <x15:cachedUniqueName index="108" name="[Data].[City].&amp;[REDDING]"/>
            <x15:cachedUniqueName index="109" name="[Data].[City].&amp;[REDWOOD CITY]"/>
            <x15:cachedUniqueName index="110" name="[Data].[City].&amp;[RICHMOND]"/>
            <x15:cachedUniqueName index="111" name="[Data].[City].&amp;[RIDGECREST]"/>
            <x15:cachedUniqueName index="112" name="[Data].[City].&amp;[RIO LINDA]"/>
            <x15:cachedUniqueName index="113" name="[Data].[City].&amp;[RIVERBANK]"/>
            <x15:cachedUniqueName index="114" name="[Data].[City].&amp;[ROCKLIN]"/>
            <x15:cachedUniqueName index="115" name="[Data].[City].&amp;[RODEO]"/>
            <x15:cachedUniqueName index="116" name="[Data].[City].&amp;[ROHNERT PARK]"/>
            <x15:cachedUniqueName index="117" name="[Data].[City].&amp;[ROSS]"/>
            <x15:cachedUniqueName index="118" name="[Data].[City].&amp;[SACRAMENTO]"/>
            <x15:cachedUniqueName index="119" name="[Data].[City].&amp;[SAINT HELENA]"/>
            <x15:cachedUniqueName index="120" name="[Data].[City].&amp;[SALINAS]"/>
            <x15:cachedUniqueName index="121" name="[Data].[City].&amp;[SAN ANSELMO]"/>
            <x15:cachedUniqueName index="122" name="[Data].[City].&amp;[SAN BRUNO]"/>
            <x15:cachedUniqueName index="123" name="[Data].[City].&amp;[SAN CARLOS]"/>
            <x15:cachedUniqueName index="124" name="[Data].[City].&amp;[SAN FRANCISC]"/>
            <x15:cachedUniqueName index="125" name="[Data].[City].&amp;[SAN JOAQUIN]"/>
            <x15:cachedUniqueName index="126" name="[Data].[City].&amp;[SAN JOSE]"/>
            <x15:cachedUniqueName index="127" name="[Data].[City].&amp;[SAN LEANDRO]"/>
            <x15:cachedUniqueName index="128" name="[Data].[City].&amp;[SAN LORENZO]"/>
            <x15:cachedUniqueName index="129" name="[Data].[City].&amp;[SAN MATEO]"/>
            <x15:cachedUniqueName index="130" name="[Data].[City].&amp;[SAN PABLO]"/>
            <x15:cachedUniqueName index="131" name="[Data].[City].&amp;[SAN RAFAEL]"/>
            <x15:cachedUniqueName index="132" name="[Data].[City].&amp;[SAN RAMON]"/>
            <x15:cachedUniqueName index="133" name="[Data].[City].&amp;[SANGER]"/>
            <x15:cachedUniqueName index="134" name="[Data].[City].&amp;[SANTA CLARA]"/>
            <x15:cachedUniqueName index="135" name="[Data].[City].&amp;[SANTA CRUZ]"/>
            <x15:cachedUniqueName index="136" name="[Data].[City].&amp;[SANTA ROSA]"/>
            <x15:cachedUniqueName index="137" name="[Data].[City].&amp;[SCOTTS VALLE]"/>
            <x15:cachedUniqueName index="138" name="[Data].[City].&amp;[SEASIDE]"/>
            <x15:cachedUniqueName index="139" name="[Data].[City].&amp;[SEBASTOPOL]"/>
            <x15:cachedUniqueName index="140" name="[Data].[City].&amp;[SELMA]"/>
            <x15:cachedUniqueName index="141" name="[Data].[City].&amp;[SOLEDAD]"/>
            <x15:cachedUniqueName index="142" name="[Data].[City].&amp;[SONOMA]"/>
            <x15:cachedUniqueName index="143" name="[Data].[City].&amp;[SOUTH SAN FR]"/>
            <x15:cachedUniqueName index="144" name="[Data].[City].&amp;[STOCKTON]"/>
            <x15:cachedUniqueName index="145" name="[Data].[City].&amp;[SUISUN CITY]"/>
            <x15:cachedUniqueName index="146" name="[Data].[City].&amp;[SUNOL]"/>
            <x15:cachedUniqueName index="147" name="[Data].[City].&amp;[SUTTER CREEK]"/>
            <x15:cachedUniqueName index="148" name="[Data].[City].&amp;[TEHACHAPI]"/>
            <x15:cachedUniqueName index="149" name="[Data].[City].&amp;[TIBURON]"/>
            <x15:cachedUniqueName index="150" name="[Data].[City].&amp;[TRACY]"/>
            <x15:cachedUniqueName index="151" name="[Data].[City].&amp;[TURLOCK]"/>
            <x15:cachedUniqueName index="152" name="[Data].[City].&amp;[UKIAH]"/>
            <x15:cachedUniqueName index="153" name="[Data].[City].&amp;[UNION CITY]"/>
            <x15:cachedUniqueName index="154" name="[Data].[City].&amp;[VACAVILLE]"/>
            <x15:cachedUniqueName index="155" name="[Data].[City].&amp;[VALLEJO]"/>
            <x15:cachedUniqueName index="156" name="[Data].[City].&amp;[WALNUT CREEK]"/>
            <x15:cachedUniqueName index="157" name="[Data].[City].&amp;[WATERFORD]"/>
            <x15:cachedUniqueName index="158" name="[Data].[City].&amp;[WATSONVILLE]"/>
            <x15:cachedUniqueName index="159" name="[Data].[City].&amp;[WEST SACRAME]"/>
            <x15:cachedUniqueName index="160" name="[Data].[City].&amp;[WILLITS]"/>
            <x15:cachedUniqueName index="161" name="[Data].[City].&amp;[WINDSOR]"/>
            <x15:cachedUniqueName index="162" name="[Data].[City].&amp;[WINTERS]"/>
            <x15:cachedUniqueName index="163" name="[Data].[City].&amp;[WOODBRIDGE]"/>
            <x15:cachedUniqueName index="164" name="[Data].[City].&amp;[WOODLAND]"/>
            <x15:cachedUniqueName index="165" name="[Data].[City].&amp;[WOODSIDE]"/>
            <x15:cachedUniqueName index="166" name="[Data].[City].&amp;[YOUNTVILLE]"/>
            <x15:cachedUniqueName index="167" name="[Data].[City].&amp;[YUBA CITY]"/>
          </x15:cachedUniqueNames>
        </ext>
      </extLst>
    </cacheField>
    <cacheField name="[Data].[SITG Type].[SITG Type]" caption="SITG Type" numFmtId="0" level="1">
      <sharedItems containsSemiMixedTypes="0" containsNonDate="0" containsString="0"/>
    </cacheField>
    <cacheField name="[Data].[Day of Week].[Day of Week]" caption="Day of Week" numFmtId="0" hierarchy="8" level="1">
      <sharedItems count="3">
        <s v="Holiday"/>
        <s v="Weekday"/>
        <s v="Weekend"/>
      </sharedItems>
    </cacheField>
    <cacheField name="[Data].[Business Hours].[Business Hours]" caption="Business Hours" numFmtId="0" hierarchy="7" level="1">
      <sharedItems count="2">
        <s v="Business Hours"/>
        <s v="Non-Business Hours"/>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5"/>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2" memberValueDatatype="130" unbalanced="0">
      <fieldsUsage count="2">
        <fieldUsage x="-1"/>
        <fieldUsage x="0"/>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7"/>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6"/>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4"/>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4884262" backgroundQuery="1" createdVersion="6" refreshedVersion="7" minRefreshableVersion="3" recordCount="0" supportSubquery="1" supportAdvancedDrill="1" xr:uid="{2EE48779-A78C-4B6D-924C-30BA291497A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5462963" backgroundQuery="1" createdVersion="6" refreshedVersion="7" minRefreshableVersion="3" recordCount="0" supportSubquery="1" supportAdvancedDrill="1" xr:uid="{21E01A4B-A911-4F72-82C3-4681BCE9700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6273148" backgroundQuery="1" createdVersion="6" refreshedVersion="7" minRefreshableVersion="3" recordCount="0" supportSubquery="1" supportAdvancedDrill="1" xr:uid="{F0D2164A-9876-4126-80D4-483B1F94A888}">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6967595" backgroundQuery="1" createdVersion="6" refreshedVersion="7" minRefreshableVersion="3" recordCount="0" supportSubquery="1" supportAdvancedDrill="1" xr:uid="{96DB098E-E0CB-49BA-8474-D5B74BCD033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7662034" backgroundQuery="1" createdVersion="6" refreshedVersion="7" minRefreshableVersion="3" recordCount="0" supportSubquery="1" supportAdvancedDrill="1" xr:uid="{9D9FEDF3-9D01-4DF5-AC31-734E9B3D003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835648" backgroundQuery="1" createdVersion="6" refreshedVersion="7" minRefreshableVersion="3" recordCount="0" supportSubquery="1" supportAdvancedDrill="1" xr:uid="{B5E94C06-D543-4627-B0F6-5B2B54A01CD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9050927" backgroundQuery="1" createdVersion="6" refreshedVersion="7" minRefreshableVersion="3" recordCount="0" supportSubquery="1" supportAdvancedDrill="1" xr:uid="{62647D20-726C-48F8-B541-FB3E18172890}">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9629627" backgroundQuery="1" createdVersion="6" refreshedVersion="7" minRefreshableVersion="3" recordCount="0" supportSubquery="1" supportAdvancedDrill="1" xr:uid="{BC78217E-9FDE-40BD-84E9-31885DC7E6F8}">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80092589" backgroundQuery="1" createdVersion="6" refreshedVersion="7" minRefreshableVersion="3" recordCount="0" supportSubquery="1" supportAdvancedDrill="1" xr:uid="{794FC110-54E0-4185-83AE-97A71F1D3152}">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3. Mar"/>
        <s v="4. Apr"/>
        <s v="5. May"/>
        <s v="6. Jun"/>
        <s v="2. Feb" u="1"/>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Excel Services" refreshedDate="44762.649064351855" backgroundQuery="1" createdVersion="6" refreshedVersion="8" minRefreshableVersion="3" recordCount="0" supportSubquery="1" supportAdvancedDrill="1" xr:uid="{E1684F8C-2AC7-439E-948E-7AE20D7D857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Excel Services" refreshedDate="44762.649064699071" backgroundQuery="1" createdVersion="6" refreshedVersion="8" minRefreshableVersion="3" recordCount="0" supportSubquery="1" supportAdvancedDrill="1" xr:uid="{281E3A10-35A2-43A9-B3B4-AFEF13FC0F2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Excel Services" refreshedDate="44762.649065046295" backgroundQuery="1" createdVersion="6" refreshedVersion="8" minRefreshableVersion="3" recordCount="0" supportSubquery="1" supportAdvancedDrill="1" xr:uid="{271DF713-EC63-4227-8D0B-2E02D5982AF2}">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17245369" backgroundQuery="1" createdVersion="3" refreshedVersion="7" minRefreshableVersion="3" recordCount="0" supportSubquery="1" supportAdvancedDrill="1" xr:uid="{CD3D24E0-3798-46A8-A36C-1B44E1A7A2A3}">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52105040" supportSubqueryNonVisual="1" supportSubqueryCalcMem="1" supportAddCalcMems="1"/>
    </ext>
  </extLst>
</pivotCacheDefinition>
</file>

<file path=xl/pivotCache/pivotCacheDefinition3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35532405" backgroundQuery="1" createdVersion="3" refreshedVersion="7" minRefreshableVersion="3" recordCount="0" supportSubquery="1" supportAdvancedDrill="1" xr:uid="{7E8513A8-6A35-4F73-85F0-B01E4E709546}">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352014268" supportSubqueryNonVisual="1" supportSubqueryCalcMem="1" supportAddCalcMems="1"/>
    </ext>
  </extLst>
</pivotCacheDefinition>
</file>

<file path=xl/pivotCache/pivotCacheDefinition3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47916667" backgroundQuery="1" createdVersion="3" refreshedVersion="7" minRefreshableVersion="3" recordCount="0" supportSubquery="1" supportAdvancedDrill="1" xr:uid="{10EC7EC6-62C0-48C9-A114-2CFC4F801910}">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2"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cacheHierarchy uniqueName="[Data].[Day of Week]" caption="Day of Week" attribute="1" defaultMemberUniqueName="[Data].[Day of Week].[All]" allUniqueName="[Data].[Day of Week].[All]" dimensionUniqueName="[Data]" displayFolder="" count="2"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cacheHierarchy uniqueName="[Data].[Dispatch Incident Type]" caption="Dispatch Incident Type" attribute="1" defaultMemberUniqueName="[Data].[Dispatch Incident Type].[All]" allUniqueName="[Data].[Dispatch Incident Type].[All]" dimensionUniqueName="[Data]" displayFolder="" count="2"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319109249"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8.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5.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4.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0.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7.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6.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20.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9.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22.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23.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24.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25.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26.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21.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29.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27.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28.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13ADA07-958C-4EA3-BD97-84F4621017BB}" name="PivotTable8" cacheId="109"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9:D38" firstHeaderRow="0" firstDataRow="1"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1">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A03C15D-44F3-4D30-A88D-D1AF5F6330D0}" name="PivotTable15" cacheId="106"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48:L7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685B251C-36B1-4FCC-9A6E-A7411FC06D74}" name="PivotTable9" cacheId="123"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9:H38"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D95E98AB-2E63-4593-9D98-28364A8578F1}" name="PivotTable19" cacheId="122"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87:H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78F5B116-81C9-427C-AF63-A5E5CD03F849}" name="PivotTable10" cacheId="105"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9:L38"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6BF6F57-773D-48BD-80D4-D3B697D3DEFB}" name="PivotTable20" cacheId="104"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87:D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AB9407A3-3274-4225-BA28-7E2F9AEEF524}" name="PivotTable16" cacheId="121"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48:H7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483CC702-01B6-4AA0-8254-36DE29DCE29C}" name="PivotTable18" cacheId="108"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87:L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2F8DC1EC-3254-4DC7-AFFB-1A5A85F7BFF6}" name="PivotTable17" cacheId="107"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48:D77" firstHeaderRow="0" firstDataRow="1"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1">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DE80105A-0856-409C-89E4-8D9A4A4BBCCB}" name="PivotTable1" cacheId="97"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9:C16"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7">
    <i>
      <x/>
    </i>
    <i>
      <x v="1"/>
    </i>
    <i>
      <x v="2"/>
    </i>
    <i>
      <x v="3"/>
    </i>
    <i>
      <x v="4"/>
    </i>
    <i>
      <x v="5"/>
    </i>
    <i t="grand">
      <x/>
    </i>
  </rowItems>
  <colItems count="1">
    <i/>
  </colItems>
  <pageFields count="1">
    <pageField fld="0"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232714BA-4B4C-4FA1-BDF3-043068DA531B}" name="PivotTable3" cacheId="99"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25:C32"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7">
    <i>
      <x/>
    </i>
    <i>
      <x v="1"/>
    </i>
    <i>
      <x v="2"/>
    </i>
    <i>
      <x v="3"/>
    </i>
    <i>
      <x v="4"/>
    </i>
    <i>
      <x v="5"/>
    </i>
    <i t="grand">
      <x/>
    </i>
  </rowItems>
  <colItems count="1">
    <i/>
  </colItems>
  <pageFields count="1">
    <pageField fld="0" hier="0" name="[Data].[SITG Type].&amp;[Mains]" cap="Mains"/>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74B71543-A958-488A-AF71-3AE6E1577014}" name="PivotTable2" cacheId="98"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47:C54"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7">
    <i>
      <x/>
    </i>
    <i>
      <x v="1"/>
    </i>
    <i>
      <x v="2"/>
    </i>
    <i>
      <x v="3"/>
    </i>
    <i>
      <x v="4"/>
    </i>
    <i>
      <x v="5"/>
    </i>
    <i t="grand">
      <x/>
    </i>
  </rowItems>
  <colItems count="1">
    <i/>
  </colItems>
  <pageFields count="1">
    <pageField fld="0" hier="0" name="[Data].[SITG Type].&amp;[Services]" cap="Services"/>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B21A042-09AD-4E3B-A2D8-FB70E8C27EEB}" name="PivotTable1" cacheId="111" applyNumberFormats="0" applyBorderFormats="0" applyFontFormats="0" applyPatternFormats="0" applyAlignmentFormats="0" applyWidthHeightFormats="1" dataCaption="Values" updatedVersion="7" minRefreshableVersion="3" subtotalHiddenItems="1" itemPrintTitles="1" createdVersion="6" indent="0" compact="0" compactData="0" multipleFieldFilters="0" chartFormat="1" rowHeaderCaption=" ">
  <location ref="K27:O33" firstHeaderRow="0" firstDataRow="1" firstDataCol="2" rowPageCount="1" colPageCount="1"/>
  <pivotFields count="8">
    <pivotField compact="0" allDrilled="1" outline="0" subtotalTop="0" showAll="0" sortType="descending" defaultAttributeDrillState="1">
      <items count="19">
        <item x="0"/>
        <item x="1"/>
        <item x="2"/>
        <item x="3"/>
        <item x="4"/>
        <item x="5"/>
        <item x="6"/>
        <item x="7"/>
        <item x="8"/>
        <item x="9"/>
        <item x="10"/>
        <item x="11"/>
        <item x="12"/>
        <item x="13"/>
        <item x="14"/>
        <item x="15"/>
        <item x="16"/>
        <item x="17"/>
        <item t="default"/>
      </items>
      <autoSortScope>
        <pivotArea dataOnly="0" outline="0" fieldPosition="0">
          <references count="1">
            <reference field="4294967294" count="1" selected="0">
              <x v="0"/>
            </reference>
          </references>
        </pivotArea>
      </autoSortScope>
    </pivotField>
    <pivotField dataField="1" compact="0" outline="0" subtotalTop="0" showAll="0" defaultSubtotal="0"/>
    <pivotField dataField="1" compact="0" outline="0" subtotalTop="0" showAll="0" defaultSubtotal="0"/>
    <pivotField dataField="1" compact="0" outline="0" subtotalTop="0" showAll="0"/>
    <pivotField compact="0" allDrilled="1" outline="0" subtotalTop="0" showAll="0" sortType="descending" defaultAttributeDrillState="1">
      <items count="1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t="default"/>
      </items>
      <autoSortScope>
        <pivotArea dataOnly="0" outline="0" fieldPosition="0">
          <references count="1">
            <reference field="4294967294" count="1" selected="0">
              <x v="0"/>
            </reference>
          </references>
        </pivotArea>
      </autoSortScope>
    </pivotField>
    <pivotField axis="axisPage" compact="0" allDrilled="1" outline="0" subtotalTop="0" showAll="0" dataSourceSort="1" defaultAttributeDrillState="1">
      <items count="1">
        <item t="default"/>
      </items>
    </pivotField>
    <pivotField axis="axisRow" compact="0" allDrilled="1" outline="0" subtotalTop="0" showAll="0" defaultAttributeDrillState="1">
      <items count="4">
        <item x="1"/>
        <item x="2" e="0"/>
        <item x="0" e="0"/>
        <item t="default"/>
      </items>
    </pivotField>
    <pivotField axis="axisRow" compact="0" allDrilled="1" outline="0" subtotalTop="0" showAll="0" defaultAttributeDrillState="1">
      <items count="3">
        <item x="0"/>
        <item x="1"/>
        <item t="default"/>
      </items>
    </pivotField>
  </pivotFields>
  <rowFields count="2">
    <field x="6"/>
    <field x="7"/>
  </rowFields>
  <rowItems count="6">
    <i>
      <x/>
      <x/>
    </i>
    <i r="1">
      <x v="1"/>
    </i>
    <i t="default">
      <x/>
    </i>
    <i>
      <x v="1"/>
    </i>
    <i>
      <x v="2"/>
    </i>
    <i t="grand">
      <x/>
    </i>
  </rowItems>
  <colFields count="1">
    <field x="-2"/>
  </colFields>
  <colItems count="3">
    <i>
      <x/>
    </i>
    <i i="1">
      <x v="1"/>
    </i>
    <i i="2">
      <x v="2"/>
    </i>
  </colItems>
  <pageFields count="1">
    <pageField fld="5" hier="0" name="[Data].[SITG Type].&amp;[Services]" cap="Services"/>
  </pageFields>
  <dataFields count="3">
    <dataField name="Count of Incident" fld="2" subtotal="count" baseField="0" baseItem="0" numFmtId="3"/>
    <dataField name="Median _x000a_SITG Minutes" fld="1" subtotal="count" baseField="0" baseItem="0"/>
    <dataField name="Average _x000a_SITG Minutes" fld="3" subtotal="average" baseField="0" baseItem="5" numFmtId="164"/>
  </dataFields>
  <formats count="19">
    <format dxfId="620">
      <pivotArea dataOnly="0" labelOnly="1" outline="0" fieldPosition="0">
        <references count="1">
          <reference field="4294967294" count="3">
            <x v="0"/>
            <x v="1"/>
            <x v="2"/>
          </reference>
        </references>
      </pivotArea>
    </format>
    <format dxfId="619">
      <pivotArea dataOnly="0" labelOnly="1" outline="0" fieldPosition="0">
        <references count="1">
          <reference field="4294967294" count="3">
            <x v="0"/>
            <x v="1"/>
            <x v="2"/>
          </reference>
        </references>
      </pivotArea>
    </format>
    <format dxfId="618">
      <pivotArea dataOnly="0" labelOnly="1" outline="0" fieldPosition="0">
        <references count="1">
          <reference field="4294967294" count="3">
            <x v="0"/>
            <x v="1"/>
            <x v="2"/>
          </reference>
        </references>
      </pivotArea>
    </format>
    <format dxfId="617">
      <pivotArea field="6" type="button" dataOnly="0" labelOnly="1" outline="0" axis="axisRow" fieldPosition="0"/>
    </format>
    <format dxfId="616">
      <pivotArea field="7" type="button" dataOnly="0" labelOnly="1" outline="0" axis="axisRow" fieldPosition="1"/>
    </format>
    <format dxfId="615">
      <pivotArea field="7" type="button" dataOnly="0" labelOnly="1" outline="0" axis="axisRow" fieldPosition="1"/>
    </format>
    <format dxfId="614">
      <pivotArea field="6" type="button" dataOnly="0" labelOnly="1" outline="0" axis="axisRow" fieldPosition="0"/>
    </format>
    <format dxfId="613">
      <pivotArea field="7" type="button" dataOnly="0" labelOnly="1" outline="0" axis="axisRow" fieldPosition="1"/>
    </format>
    <format dxfId="612">
      <pivotArea field="6" type="button" dataOnly="0" labelOnly="1" outline="0" axis="axisRow" fieldPosition="0"/>
    </format>
    <format dxfId="611">
      <pivotArea dataOnly="0" labelOnly="1" outline="0" fieldPosition="0">
        <references count="1">
          <reference field="6" count="1" defaultSubtotal="1">
            <x v="1"/>
          </reference>
        </references>
      </pivotArea>
    </format>
    <format dxfId="610">
      <pivotArea dataOnly="0" labelOnly="1" outline="0" fieldPosition="0">
        <references count="2">
          <reference field="6" count="1" selected="0">
            <x v="1"/>
          </reference>
          <reference field="7" count="0"/>
        </references>
      </pivotArea>
    </format>
    <format dxfId="609">
      <pivotArea dataOnly="0" labelOnly="1" outline="0" fieldPosition="0">
        <references count="2">
          <reference field="6" count="1" selected="0">
            <x v="2"/>
          </reference>
          <reference field="7" count="0"/>
        </references>
      </pivotArea>
    </format>
    <format dxfId="608">
      <pivotArea dataOnly="0" labelOnly="1" outline="0" fieldPosition="0">
        <references count="1">
          <reference field="5" count="0"/>
        </references>
      </pivotArea>
    </format>
    <format dxfId="607">
      <pivotArea field="7" type="button" dataOnly="0" labelOnly="1" outline="0" axis="axisRow" fieldPosition="1"/>
    </format>
    <format dxfId="606">
      <pivotArea dataOnly="0" labelOnly="1" outline="0" fieldPosition="0">
        <references count="1">
          <reference field="6" count="1" defaultSubtotal="1">
            <x v="0"/>
          </reference>
        </references>
      </pivotArea>
    </format>
    <format dxfId="605">
      <pivotArea dataOnly="0" labelOnly="1" outline="0" fieldPosition="0">
        <references count="1">
          <reference field="6" count="1">
            <x v="1"/>
          </reference>
        </references>
      </pivotArea>
    </format>
    <format dxfId="604">
      <pivotArea dataOnly="0" labelOnly="1" outline="0" fieldPosition="0">
        <references count="1">
          <reference field="6" count="1">
            <x v="2"/>
          </reference>
        </references>
      </pivotArea>
    </format>
    <format dxfId="603">
      <pivotArea dataOnly="0" labelOnly="1" grandRow="1" outline="0" fieldPosition="0"/>
    </format>
    <format dxfId="602">
      <pivotArea dataOnly="0" labelOnly="1" outline="0" fieldPosition="0">
        <references count="2">
          <reference field="6" count="1" selected="0">
            <x v="0"/>
          </reference>
          <reference field="7" count="0"/>
        </references>
      </pivotArea>
    </format>
  </format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s>
  <pivotHierarchies count="39">
    <pivotHierarchy multipleItemSelectionAllowed="1" dragToData="1">
      <members count="1" level="1">
        <member name="[Data].[SITG Type].&amp;[Service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2">
    <rowHierarchyUsage hierarchyUsage="8"/>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DDBBEFBE-AAB9-4094-B12A-9F8FF82D200D}" name="PivotTable2" cacheId="110" applyNumberFormats="0" applyBorderFormats="0" applyFontFormats="0" applyPatternFormats="0" applyAlignmentFormats="0" applyWidthHeightFormats="1" dataCaption="Values" updatedVersion="7" minRefreshableVersion="3" subtotalHiddenItems="1" itemPrintTitles="1" createdVersion="6" indent="0" compact="0" compactData="0" multipleFieldFilters="0" chartFormat="1" rowHeaderCaption=" ">
  <location ref="K11:O17" firstHeaderRow="0" firstDataRow="1" firstDataCol="2" rowPageCount="1" colPageCount="1"/>
  <pivotFields count="8">
    <pivotField compact="0" allDrilled="1" outline="0" subtotalTop="0" showAll="0" sortType="descending" defaultAttributeDrillState="1">
      <items count="19">
        <item x="0"/>
        <item x="1"/>
        <item x="2"/>
        <item x="3"/>
        <item x="4"/>
        <item x="5"/>
        <item x="6"/>
        <item x="7"/>
        <item x="8"/>
        <item x="9"/>
        <item x="10"/>
        <item x="11"/>
        <item x="12"/>
        <item x="13"/>
        <item x="14"/>
        <item x="15"/>
        <item x="16"/>
        <item x="17"/>
        <item t="default"/>
      </items>
      <autoSortScope>
        <pivotArea dataOnly="0" outline="0" fieldPosition="0">
          <references count="1">
            <reference field="4294967294" count="1" selected="0">
              <x v="0"/>
            </reference>
          </references>
        </pivotArea>
      </autoSortScope>
    </pivotField>
    <pivotField dataField="1" compact="0" outline="0" subtotalTop="0" showAll="0" defaultSubtotal="0"/>
    <pivotField dataField="1" compact="0" outline="0" subtotalTop="0" showAll="0" defaultSubtotal="0"/>
    <pivotField dataField="1" compact="0" outline="0" subtotalTop="0" showAll="0"/>
    <pivotField compact="0" allDrilled="1" outline="0" subtotalTop="0" showAll="0" sortType="descending" defaultAttributeDrillState="1">
      <items count="6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t="default"/>
      </items>
      <autoSortScope>
        <pivotArea dataOnly="0" outline="0" fieldPosition="0">
          <references count="1">
            <reference field="4294967294" count="1" selected="0">
              <x v="0"/>
            </reference>
          </references>
        </pivotArea>
      </autoSortScope>
    </pivotField>
    <pivotField axis="axisPage" compact="0" allDrilled="1" outline="0" subtotalTop="0" showAll="0" dataSourceSort="1" defaultAttributeDrillState="1">
      <items count="1">
        <item t="default"/>
      </items>
    </pivotField>
    <pivotField axis="axisRow" compact="0" allDrilled="1" outline="0" subtotalTop="0" showAll="0" defaultAttributeDrillState="1">
      <items count="4">
        <item x="1"/>
        <item x="2" e="0"/>
        <item x="0" e="0"/>
        <item t="default"/>
      </items>
    </pivotField>
    <pivotField axis="axisRow" compact="0" allDrilled="1" outline="0" subtotalTop="0" showAll="0" defaultAttributeDrillState="1">
      <items count="3">
        <item x="0"/>
        <item x="1"/>
        <item t="default"/>
      </items>
    </pivotField>
  </pivotFields>
  <rowFields count="2">
    <field x="6"/>
    <field x="7"/>
  </rowFields>
  <rowItems count="6">
    <i>
      <x/>
      <x/>
    </i>
    <i r="1">
      <x v="1"/>
    </i>
    <i t="default">
      <x/>
    </i>
    <i>
      <x v="1"/>
    </i>
    <i>
      <x v="2"/>
    </i>
    <i t="grand">
      <x/>
    </i>
  </rowItems>
  <colFields count="1">
    <field x="-2"/>
  </colFields>
  <colItems count="3">
    <i>
      <x/>
    </i>
    <i i="1">
      <x v="1"/>
    </i>
    <i i="2">
      <x v="2"/>
    </i>
  </colItems>
  <pageFields count="1">
    <pageField fld="5" hier="0" name="[Data].[SITG Type].&amp;[Mains]" cap="Mains"/>
  </pageFields>
  <dataFields count="3">
    <dataField name="Count of Incident" fld="2" subtotal="count" baseField="0" baseItem="0" numFmtId="3"/>
    <dataField name="Median _x000a_SITG Minutes" fld="1" subtotal="count" baseField="0" baseItem="0"/>
    <dataField name="Average _x000a_SITG Minutes" fld="3" subtotal="average" baseField="0" baseItem="5" numFmtId="164"/>
  </dataFields>
  <formats count="19">
    <format dxfId="639">
      <pivotArea dataOnly="0" labelOnly="1" outline="0" fieldPosition="0">
        <references count="1">
          <reference field="4294967294" count="3">
            <x v="0"/>
            <x v="1"/>
            <x v="2"/>
          </reference>
        </references>
      </pivotArea>
    </format>
    <format dxfId="638">
      <pivotArea dataOnly="0" labelOnly="1" outline="0" fieldPosition="0">
        <references count="1">
          <reference field="4294967294" count="3">
            <x v="0"/>
            <x v="1"/>
            <x v="2"/>
          </reference>
        </references>
      </pivotArea>
    </format>
    <format dxfId="637">
      <pivotArea dataOnly="0" labelOnly="1" outline="0" fieldPosition="0">
        <references count="1">
          <reference field="4294967294" count="3">
            <x v="0"/>
            <x v="1"/>
            <x v="2"/>
          </reference>
        </references>
      </pivotArea>
    </format>
    <format dxfId="636">
      <pivotArea field="6" type="button" dataOnly="0" labelOnly="1" outline="0" axis="axisRow" fieldPosition="0"/>
    </format>
    <format dxfId="635">
      <pivotArea field="7" type="button" dataOnly="0" labelOnly="1" outline="0" axis="axisRow" fieldPosition="1"/>
    </format>
    <format dxfId="634">
      <pivotArea field="7" type="button" dataOnly="0" labelOnly="1" outline="0" axis="axisRow" fieldPosition="1"/>
    </format>
    <format dxfId="633">
      <pivotArea field="6" type="button" dataOnly="0" labelOnly="1" outline="0" axis="axisRow" fieldPosition="0"/>
    </format>
    <format dxfId="632">
      <pivotArea field="7" type="button" dataOnly="0" labelOnly="1" outline="0" axis="axisRow" fieldPosition="1"/>
    </format>
    <format dxfId="631">
      <pivotArea field="6" type="button" dataOnly="0" labelOnly="1" outline="0" axis="axisRow" fieldPosition="0"/>
    </format>
    <format dxfId="630">
      <pivotArea dataOnly="0" labelOnly="1" outline="0" fieldPosition="0">
        <references count="1">
          <reference field="6" count="1" defaultSubtotal="1">
            <x v="1"/>
          </reference>
        </references>
      </pivotArea>
    </format>
    <format dxfId="629">
      <pivotArea dataOnly="0" labelOnly="1" outline="0" fieldPosition="0">
        <references count="2">
          <reference field="6" count="1" selected="0">
            <x v="1"/>
          </reference>
          <reference field="7" count="1">
            <x v="1048832"/>
          </reference>
        </references>
      </pivotArea>
    </format>
    <format dxfId="628">
      <pivotArea dataOnly="0" labelOnly="1" outline="0" fieldPosition="0">
        <references count="2">
          <reference field="6" count="1" selected="0">
            <x v="2"/>
          </reference>
          <reference field="7" count="1">
            <x v="1048832"/>
          </reference>
        </references>
      </pivotArea>
    </format>
    <format dxfId="627">
      <pivotArea dataOnly="0" labelOnly="1" outline="0" fieldPosition="0">
        <references count="1">
          <reference field="5" count="0"/>
        </references>
      </pivotArea>
    </format>
    <format dxfId="626">
      <pivotArea field="7" type="button" dataOnly="0" labelOnly="1" outline="0" axis="axisRow" fieldPosition="1"/>
    </format>
    <format dxfId="625">
      <pivotArea dataOnly="0" labelOnly="1" outline="0" fieldPosition="0">
        <references count="1">
          <reference field="6" count="1" defaultSubtotal="1">
            <x v="0"/>
          </reference>
        </references>
      </pivotArea>
    </format>
    <format dxfId="624">
      <pivotArea dataOnly="0" labelOnly="1" outline="0" fieldPosition="0">
        <references count="1">
          <reference field="6" count="1">
            <x v="1"/>
          </reference>
        </references>
      </pivotArea>
    </format>
    <format dxfId="623">
      <pivotArea dataOnly="0" labelOnly="1" outline="0" fieldPosition="0">
        <references count="1">
          <reference field="6" count="1">
            <x v="2"/>
          </reference>
        </references>
      </pivotArea>
    </format>
    <format dxfId="622">
      <pivotArea dataOnly="0" labelOnly="1" grandRow="1" outline="0" fieldPosition="0"/>
    </format>
    <format dxfId="621">
      <pivotArea dataOnly="0" labelOnly="1" outline="0" fieldPosition="0">
        <references count="2">
          <reference field="6" count="1" selected="0">
            <x v="0"/>
          </reference>
          <reference field="7" count="0"/>
        </references>
      </pivotArea>
    </format>
  </format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s>
  <pivotHierarchies count="39">
    <pivotHierarchy multipleItemSelectionAllowed="1" dragToData="1">
      <members count="1" level="1">
        <member name="[Data].[SITG Type].&amp;[Main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3" showRowHeaders="1" showColHeaders="1" showRowStripes="0" showColStripes="0" showLastColumn="1"/>
  <rowHierarchiesUsage count="2">
    <rowHierarchyUsage hierarchyUsage="8"/>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3A5AAADB-A5A6-4335-BB04-6CEB0913448D}" name="PivotTable11" cacheId="102"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B7:C13" firstHeaderRow="1" firstDataRow="1" firstDataCol="1" rowPageCount="2" colPageCount="1"/>
  <pivotFields count="4">
    <pivotField axis="axisRow" allDrilled="1" subtotalTop="0" showAll="0" defaultSubtotal="0" defaultAttributeDrillState="1">
      <items count="6">
        <item x="0"/>
        <item x="1"/>
        <item x="2"/>
        <item x="3"/>
        <item x="4"/>
        <item x="5"/>
      </items>
    </pivotField>
    <pivotField dataField="1" subtotalTop="0" showAll="0" defaultSubtotal="0"/>
    <pivotField axis="axisPage" allDrilled="1" subtotalTop="0" showAll="0" dataSourceSort="1" defaultSubtotal="0" defaultAttributeDrillState="1"/>
    <pivotField axis="axisPage" allDrilled="1" subtotalTop="0" showAll="0" dataSourceSort="1" defaultSubtotal="0" defaultAttributeDrillState="1"/>
  </pivotFields>
  <rowFields count="1">
    <field x="0"/>
  </rowFields>
  <rowItems count="6">
    <i>
      <x/>
    </i>
    <i>
      <x v="1"/>
    </i>
    <i>
      <x v="2"/>
    </i>
    <i>
      <x v="3"/>
    </i>
    <i>
      <x v="4"/>
    </i>
    <i>
      <x v="5"/>
    </i>
  </rowItems>
  <colItems count="1">
    <i/>
  </colItems>
  <pageFields count="2">
    <pageField fld="2" hier="6" name="[Data].[Negative SITG].&amp;[]" cap=""/>
    <pageField fld="3"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dragToData="1"/>
    <pivotHierarchy multipleItemSelectionAllowed="1" dragToData="1">
      <members count="1" level="1">
        <member name="[Data].[Negative SITG].&amp;[]"/>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8FC1A98D-BAC9-4DFE-B1DF-55EB17816C71}" name="PivotTable14" cacheId="101"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B28:C34" firstHeaderRow="1" firstDataRow="1" firstDataCol="1" rowPageCount="2" colPageCount="1"/>
  <pivotFields count="4">
    <pivotField axis="axisRow" allDrilled="1" subtotalTop="0" showAll="0" defaultSubtotal="0" defaultAttributeDrillState="1">
      <items count="6">
        <item x="0"/>
        <item x="1"/>
        <item x="2"/>
        <item x="3"/>
        <item x="4"/>
        <item x="5"/>
      </items>
    </pivotField>
    <pivotField dataField="1" subtotalTop="0" showAll="0" defaultSubtotal="0"/>
    <pivotField axis="axisPage" allDrilled="1" subtotalTop="0" showAll="0" dataSourceSort="1" defaultSubtotal="0" defaultAttributeDrillState="1"/>
    <pivotField axis="axisPage" allDrilled="1" subtotalTop="0" showAll="0" dataSourceSort="1" defaultSubtotal="0" defaultAttributeDrillState="1"/>
  </pivotFields>
  <rowFields count="1">
    <field x="0"/>
  </rowFields>
  <rowItems count="6">
    <i>
      <x/>
    </i>
    <i>
      <x v="1"/>
    </i>
    <i>
      <x v="2"/>
    </i>
    <i>
      <x v="3"/>
    </i>
    <i>
      <x v="4"/>
    </i>
    <i>
      <x v="5"/>
    </i>
  </rowItems>
  <colItems count="1">
    <i/>
  </colItems>
  <pageFields count="2">
    <pageField fld="2" hier="6" name="[Data].[Negative SITG].[All]" cap="All"/>
    <pageField fld="3"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AECCD4E2-3743-43A6-B3C4-F333AE478B82}" name="PivotTable13" cacheId="100"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E28:F34" firstHeaderRow="1" firstDataRow="1" firstDataCol="1" rowPageCount="2" colPageCount="1"/>
  <pivotFields count="4">
    <pivotField axis="axisRow" allDrilled="1" subtotalTop="0" showAll="0" defaultSubtotal="0" defaultAttributeDrillState="1">
      <items count="6">
        <item x="0"/>
        <item x="1"/>
        <item x="2"/>
        <item x="3"/>
        <item x="4"/>
        <item x="5"/>
      </items>
    </pivotField>
    <pivotField axis="axisPage" allDrilled="1" subtotalTop="0" showAll="0" dataSourceSort="1" defaultSubtotal="0" defaultAttributeDrillState="1"/>
    <pivotField dataField="1" subtotalTop="0" showAll="0" defaultSubtotal="0"/>
    <pivotField axis="axisPage" allDrilled="1" subtotalTop="0" showAll="0" dataSourceSort="1" defaultSubtotal="0" defaultAttributeDrillState="1"/>
  </pivotFields>
  <rowFields count="1">
    <field x="0"/>
  </rowFields>
  <rowItems count="6">
    <i>
      <x/>
    </i>
    <i>
      <x v="1"/>
    </i>
    <i>
      <x v="2"/>
    </i>
    <i>
      <x v="3"/>
    </i>
    <i>
      <x v="4"/>
    </i>
    <i>
      <x v="5"/>
    </i>
  </rowItems>
  <colItems count="1">
    <i/>
  </colItems>
  <pageFields count="2">
    <pageField fld="1" hier="6" name="[Data].[Negative SITG].[All]" cap="All"/>
    <pageField fld="3" hier="0" name="[Data].[SITG Type].&amp;[Grade 1]" cap="Grade 1"/>
  </pageFields>
  <dataFields count="1">
    <dataField name="Count of Incident No" fld="2" subtotal="count" baseField="0" baseItem="0" numFmtId="3"/>
  </dataFields>
  <pivotHierarchies count="39">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5DF6B04D-733F-4212-9F72-FF4FF6D713C6}" name="PivotTable12" cacheId="103"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E7:F13" firstHeaderRow="1" firstDataRow="1" firstDataCol="1" rowPageCount="2" colPageCount="1"/>
  <pivotFields count="4">
    <pivotField axis="axisRow" allDrilled="1" subtotalTop="0" showAll="0" defaultSubtotal="0" defaultAttributeDrillState="1">
      <items count="6">
        <item x="0"/>
        <item x="1"/>
        <item x="2"/>
        <item x="3"/>
        <item x="4"/>
        <item x="5"/>
      </items>
    </pivotField>
    <pivotField axis="axisPage" allDrilled="1" subtotalTop="0" showAll="0" dataSourceSort="1" defaultSubtotal="0" defaultAttributeDrillState="1"/>
    <pivotField dataField="1" subtotalTop="0" showAll="0" defaultSubtotal="0"/>
    <pivotField axis="axisPage" allDrilled="1" subtotalTop="0" showAll="0" dataSourceSort="1" defaultSubtotal="0" defaultAttributeDrillState="1"/>
  </pivotFields>
  <rowFields count="1">
    <field x="0"/>
  </rowFields>
  <rowItems count="6">
    <i>
      <x/>
    </i>
    <i>
      <x v="1"/>
    </i>
    <i>
      <x v="2"/>
    </i>
    <i>
      <x v="3"/>
    </i>
    <i>
      <x v="4"/>
    </i>
    <i>
      <x v="5"/>
    </i>
  </rowItems>
  <colItems count="1">
    <i/>
  </colItems>
  <pageFields count="2">
    <pageField fld="1" hier="6" name="[Data].[Negative SITG].&amp;[]" cap=""/>
    <pageField fld="3" hier="0" name="[Data].[SITG Type].&amp;[Grade 1]" cap="Grade 1"/>
  </pageFields>
  <dataFields count="1">
    <dataField name="Count of Incident No" fld="2" subtotal="count" baseField="0" baseItem="0" numFmtId="3"/>
  </dataFields>
  <pivotHierarchies count="39">
    <pivotHierarchy dragToData="1"/>
    <pivotHierarchy dragToData="1"/>
    <pivotHierarchy dragToData="1"/>
    <pivotHierarchy dragToData="1"/>
    <pivotHierarchy dragToData="1"/>
    <pivotHierarchy dragToData="1"/>
    <pivotHierarchy multipleItemSelectionAllowed="1" dragToData="1">
      <members count="1" level="1">
        <member name="[Data].[Negative SITG].&amp;[]"/>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BCA3023F-AB84-49AD-9B29-7AC5852EA4D8}" name="PivotTable5" cacheId="113"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A39:H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4"/>
        <item x="0"/>
        <item x="1"/>
        <item x="2"/>
        <item x="3"/>
        <item x="5"/>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7">
    <i>
      <x/>
    </i>
    <i>
      <x v="1"/>
    </i>
    <i>
      <x v="2"/>
    </i>
    <i>
      <x v="3"/>
    </i>
    <i>
      <x v="4"/>
    </i>
    <i>
      <x v="5"/>
    </i>
    <i t="grand">
      <x/>
    </i>
  </colItems>
  <pageFields count="1">
    <pageField fld="2" hier="0" name="[Data].[SITG Type].&amp;[Grade 1]" cap="Grade 1"/>
  </pageFields>
  <dataFields count="1">
    <dataField name="Count of Incident No" fld="4" subtotal="count" baseField="0" baseItem="2"/>
  </dataFields>
  <formats count="3">
    <format dxfId="332">
      <pivotArea field="0" type="button" dataOnly="0" labelOnly="1" outline="0" axis="axisRow" fieldPosition="0"/>
    </format>
    <format dxfId="331">
      <pivotArea dataOnly="0" labelOnly="1" fieldPosition="0">
        <references count="1">
          <reference field="3" count="0"/>
        </references>
      </pivotArea>
    </format>
    <format dxfId="330">
      <pivotArea dataOnly="0" labelOnly="1" grandCol="1" outline="0" fieldPosition="0"/>
    </format>
  </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21"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2A4FD90B-3ADB-4F81-843D-24717041FFD7}" name="PivotTable8" cacheId="114"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AF4:AM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4"/>
        <item x="0"/>
        <item x="1"/>
        <item x="2"/>
        <item x="3"/>
        <item x="5"/>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7">
    <i>
      <x/>
    </i>
    <i>
      <x v="1"/>
    </i>
    <i>
      <x v="2"/>
    </i>
    <i>
      <x v="3"/>
    </i>
    <i>
      <x v="4"/>
    </i>
    <i>
      <x v="5"/>
    </i>
    <i t="grand">
      <x/>
    </i>
  </colItems>
  <pageFields count="1">
    <pageField fld="2" hier="0" name="[Data].[SITG Type].&amp;[Services]" cap="Services"/>
  </pageFields>
  <dataFields count="1">
    <dataField fld="3" subtotal="count" baseField="0" baseItem="0"/>
  </dataFields>
  <formats count="34">
    <format dxfId="366">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365">
      <pivotArea field="0" type="button" dataOnly="0" labelOnly="1" outline="0" axis="axisRow" fieldPosition="0"/>
    </format>
    <format dxfId="364">
      <pivotArea dataOnly="0" labelOnly="1" fieldPosition="0">
        <references count="1">
          <reference field="4" count="0"/>
        </references>
      </pivotArea>
    </format>
    <format dxfId="363">
      <pivotArea dataOnly="0" labelOnly="1" grandCol="1" outline="0" fieldPosition="0"/>
    </format>
    <format dxfId="362">
      <pivotArea collapsedLevelsAreSubtotals="1" fieldPosition="0">
        <references count="3">
          <reference field="0" count="1" selected="0">
            <x v="0"/>
          </reference>
          <reference field="1" count="3">
            <x v="0"/>
            <x v="1"/>
            <x v="2"/>
          </reference>
          <reference field="4" count="0" selected="0"/>
        </references>
      </pivotArea>
    </format>
    <format dxfId="361">
      <pivotArea collapsedLevelsAreSubtotals="1" fieldPosition="0">
        <references count="2">
          <reference field="0" count="1" defaultSubtotal="1">
            <x v="0"/>
          </reference>
          <reference field="4" count="0" selected="0"/>
        </references>
      </pivotArea>
    </format>
    <format dxfId="360">
      <pivotArea collapsedLevelsAreSubtotals="1" fieldPosition="0">
        <references count="2">
          <reference field="0" count="1">
            <x v="1"/>
          </reference>
          <reference field="4" count="0" selected="0"/>
        </references>
      </pivotArea>
    </format>
    <format dxfId="359">
      <pivotArea collapsedLevelsAreSubtotals="1" fieldPosition="0">
        <references count="3">
          <reference field="0" count="1" selected="0">
            <x v="1"/>
          </reference>
          <reference field="1" count="3">
            <x v="3"/>
            <x v="4"/>
            <x v="5"/>
          </reference>
          <reference field="4" count="0" selected="0"/>
        </references>
      </pivotArea>
    </format>
    <format dxfId="358">
      <pivotArea collapsedLevelsAreSubtotals="1" fieldPosition="0">
        <references count="2">
          <reference field="0" count="1" defaultSubtotal="1">
            <x v="1"/>
          </reference>
          <reference field="4" count="0" selected="0"/>
        </references>
      </pivotArea>
    </format>
    <format dxfId="357">
      <pivotArea collapsedLevelsAreSubtotals="1" fieldPosition="0">
        <references count="2">
          <reference field="0" count="1">
            <x v="2"/>
          </reference>
          <reference field="4" count="0" selected="0"/>
        </references>
      </pivotArea>
    </format>
    <format dxfId="356">
      <pivotArea collapsedLevelsAreSubtotals="1" fieldPosition="0">
        <references count="3">
          <reference field="0" count="1" selected="0">
            <x v="2"/>
          </reference>
          <reference field="1" count="5">
            <x v="6"/>
            <x v="7"/>
            <x v="8"/>
            <x v="9"/>
            <x v="10"/>
          </reference>
          <reference field="4" count="0" selected="0"/>
        </references>
      </pivotArea>
    </format>
    <format dxfId="355">
      <pivotArea collapsedLevelsAreSubtotals="1" fieldPosition="0">
        <references count="2">
          <reference field="0" count="1" defaultSubtotal="1">
            <x v="2"/>
          </reference>
          <reference field="4" count="0" selected="0"/>
        </references>
      </pivotArea>
    </format>
    <format dxfId="354">
      <pivotArea collapsedLevelsAreSubtotals="1" fieldPosition="0">
        <references count="2">
          <reference field="0" count="1">
            <x v="3"/>
          </reference>
          <reference field="4" count="0" selected="0"/>
        </references>
      </pivotArea>
    </format>
    <format dxfId="353">
      <pivotArea collapsedLevelsAreSubtotals="1" fieldPosition="0">
        <references count="3">
          <reference field="0" count="1" selected="0">
            <x v="3"/>
          </reference>
          <reference field="1" count="3">
            <x v="11"/>
            <x v="12"/>
            <x v="13"/>
          </reference>
          <reference field="4" count="0" selected="0"/>
        </references>
      </pivotArea>
    </format>
    <format dxfId="352">
      <pivotArea collapsedLevelsAreSubtotals="1" fieldPosition="0">
        <references count="2">
          <reference field="0" count="1" defaultSubtotal="1">
            <x v="3"/>
          </reference>
          <reference field="4" count="0" selected="0"/>
        </references>
      </pivotArea>
    </format>
    <format dxfId="351">
      <pivotArea collapsedLevelsAreSubtotals="1" fieldPosition="0">
        <references count="2">
          <reference field="0" count="1">
            <x v="4"/>
          </reference>
          <reference field="4" count="0" selected="0"/>
        </references>
      </pivotArea>
    </format>
    <format dxfId="350">
      <pivotArea collapsedLevelsAreSubtotals="1" fieldPosition="0">
        <references count="3">
          <reference field="0" count="1" selected="0">
            <x v="4"/>
          </reference>
          <reference field="1" count="4">
            <x v="14"/>
            <x v="15"/>
            <x v="16"/>
            <x v="17"/>
          </reference>
          <reference field="4" count="0" selected="0"/>
        </references>
      </pivotArea>
    </format>
    <format dxfId="349">
      <pivotArea collapsedLevelsAreSubtotals="1" fieldPosition="0">
        <references count="2">
          <reference field="0" count="1" defaultSubtotal="1">
            <x v="4"/>
          </reference>
          <reference field="4" count="0" selected="0"/>
        </references>
      </pivotArea>
    </format>
    <format dxfId="348">
      <pivotArea field="4" grandRow="1" outline="0" collapsedLevelsAreSubtotals="1" axis="axisCol" fieldPosition="0">
        <references count="1">
          <reference field="4" count="0" selected="0"/>
        </references>
      </pivotArea>
    </format>
    <format dxfId="347">
      <pivotArea collapsedLevelsAreSubtotals="1" fieldPosition="0">
        <references count="2">
          <reference field="0" count="1" selected="0">
            <x v="0"/>
          </reference>
          <reference field="1" count="3">
            <x v="0"/>
            <x v="1"/>
            <x v="2"/>
          </reference>
        </references>
      </pivotArea>
    </format>
    <format dxfId="346">
      <pivotArea collapsedLevelsAreSubtotals="1" fieldPosition="0">
        <references count="1">
          <reference field="0" count="1" defaultSubtotal="1">
            <x v="0"/>
          </reference>
        </references>
      </pivotArea>
    </format>
    <format dxfId="345">
      <pivotArea collapsedLevelsAreSubtotals="1" fieldPosition="0">
        <references count="1">
          <reference field="0" count="1">
            <x v="1"/>
          </reference>
        </references>
      </pivotArea>
    </format>
    <format dxfId="344">
      <pivotArea collapsedLevelsAreSubtotals="1" fieldPosition="0">
        <references count="2">
          <reference field="0" count="1" selected="0">
            <x v="1"/>
          </reference>
          <reference field="1" count="3">
            <x v="3"/>
            <x v="4"/>
            <x v="5"/>
          </reference>
        </references>
      </pivotArea>
    </format>
    <format dxfId="343">
      <pivotArea collapsedLevelsAreSubtotals="1" fieldPosition="0">
        <references count="1">
          <reference field="0" count="1" defaultSubtotal="1">
            <x v="1"/>
          </reference>
        </references>
      </pivotArea>
    </format>
    <format dxfId="342">
      <pivotArea collapsedLevelsAreSubtotals="1" fieldPosition="0">
        <references count="1">
          <reference field="0" count="1">
            <x v="2"/>
          </reference>
        </references>
      </pivotArea>
    </format>
    <format dxfId="341">
      <pivotArea collapsedLevelsAreSubtotals="1" fieldPosition="0">
        <references count="2">
          <reference field="0" count="1" selected="0">
            <x v="2"/>
          </reference>
          <reference field="1" count="5">
            <x v="6"/>
            <x v="7"/>
            <x v="8"/>
            <x v="9"/>
            <x v="10"/>
          </reference>
        </references>
      </pivotArea>
    </format>
    <format dxfId="340">
      <pivotArea collapsedLevelsAreSubtotals="1" fieldPosition="0">
        <references count="1">
          <reference field="0" count="1" defaultSubtotal="1">
            <x v="2"/>
          </reference>
        </references>
      </pivotArea>
    </format>
    <format dxfId="339">
      <pivotArea collapsedLevelsAreSubtotals="1" fieldPosition="0">
        <references count="1">
          <reference field="0" count="1">
            <x v="3"/>
          </reference>
        </references>
      </pivotArea>
    </format>
    <format dxfId="338">
      <pivotArea collapsedLevelsAreSubtotals="1" fieldPosition="0">
        <references count="2">
          <reference field="0" count="1" selected="0">
            <x v="3"/>
          </reference>
          <reference field="1" count="3">
            <x v="11"/>
            <x v="12"/>
            <x v="13"/>
          </reference>
        </references>
      </pivotArea>
    </format>
    <format dxfId="337">
      <pivotArea collapsedLevelsAreSubtotals="1" fieldPosition="0">
        <references count="1">
          <reference field="0" count="1" defaultSubtotal="1">
            <x v="3"/>
          </reference>
        </references>
      </pivotArea>
    </format>
    <format dxfId="336">
      <pivotArea collapsedLevelsAreSubtotals="1" fieldPosition="0">
        <references count="1">
          <reference field="0" count="1">
            <x v="4"/>
          </reference>
        </references>
      </pivotArea>
    </format>
    <format dxfId="335">
      <pivotArea collapsedLevelsAreSubtotals="1" fieldPosition="0">
        <references count="2">
          <reference field="0" count="1" selected="0">
            <x v="4"/>
          </reference>
          <reference field="1" count="4">
            <x v="14"/>
            <x v="15"/>
            <x v="16"/>
            <x v="17"/>
          </reference>
        </references>
      </pivotArea>
    </format>
    <format dxfId="334">
      <pivotArea collapsedLevelsAreSubtotals="1" fieldPosition="0">
        <references count="1">
          <reference field="0" count="1" defaultSubtotal="1">
            <x v="4"/>
          </reference>
        </references>
      </pivotArea>
    </format>
    <format dxfId="333">
      <pivotArea grandRow="1" outline="0" collapsedLevelsAreSubtotals="1" fieldPosition="0"/>
    </format>
  </formats>
  <conditionalFormats count="15">
    <conditionalFormat priority="47">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6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6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5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5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5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4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3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3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3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3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x v="1"/>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x v="2"/>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x v="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1">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collapsedLevelsAreSubtotals="1" fieldPosition="0">
          <references count="3">
            <reference field="4294967294" count="1" selected="0">
              <x v="0"/>
            </reference>
            <reference field="0" count="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5" selected="0">
              <x v="1"/>
              <x v="2"/>
              <x v="3"/>
              <x v="4"/>
              <x v="5"/>
            </reference>
          </references>
        </pivotArea>
        <pivotArea type="data" grandRow="1" grandCol="1" outline="0" collapsedLevelsAreSubtotals="1" fieldPosition="0">
          <references count="1">
            <reference field="4294967294" count="1" selected="0">
              <x v="0"/>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9"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F222F779-A094-4E29-92D1-52AF3AA070B8}" name="PivotTable7" cacheId="115"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P4:W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4"/>
        <item x="0"/>
        <item x="1"/>
        <item x="2"/>
        <item x="3"/>
        <item x="5"/>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7">
    <i>
      <x/>
    </i>
    <i>
      <x v="1"/>
    </i>
    <i>
      <x v="2"/>
    </i>
    <i>
      <x v="3"/>
    </i>
    <i>
      <x v="4"/>
    </i>
    <i>
      <x v="5"/>
    </i>
    <i t="grand">
      <x/>
    </i>
  </colItems>
  <pageFields count="1">
    <pageField fld="2" hier="0" name="[Data].[SITG Type].&amp;[Mains]" cap="Mains"/>
  </pageFields>
  <dataFields count="1">
    <dataField fld="3" subtotal="count" baseField="0" baseItem="0"/>
  </dataFields>
  <formats count="35">
    <format dxfId="401">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400">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399">
      <pivotArea field="0" type="button" dataOnly="0" labelOnly="1" outline="0" axis="axisRow" fieldPosition="0"/>
    </format>
    <format dxfId="398">
      <pivotArea dataOnly="0" labelOnly="1" fieldPosition="0">
        <references count="1">
          <reference field="4" count="0"/>
        </references>
      </pivotArea>
    </format>
    <format dxfId="397">
      <pivotArea dataOnly="0" labelOnly="1" grandCol="1" outline="0" fieldPosition="0"/>
    </format>
    <format dxfId="396">
      <pivotArea collapsedLevelsAreSubtotals="1" fieldPosition="0">
        <references count="3">
          <reference field="0" count="1" selected="0">
            <x v="0"/>
          </reference>
          <reference field="1" count="3">
            <x v="0"/>
            <x v="1"/>
            <x v="2"/>
          </reference>
          <reference field="4" count="0" selected="0"/>
        </references>
      </pivotArea>
    </format>
    <format dxfId="395">
      <pivotArea collapsedLevelsAreSubtotals="1" fieldPosition="0">
        <references count="2">
          <reference field="0" count="1" defaultSubtotal="1">
            <x v="0"/>
          </reference>
          <reference field="4" count="0" selected="0"/>
        </references>
      </pivotArea>
    </format>
    <format dxfId="394">
      <pivotArea collapsedLevelsAreSubtotals="1" fieldPosition="0">
        <references count="2">
          <reference field="0" count="1">
            <x v="1"/>
          </reference>
          <reference field="4" count="0" selected="0"/>
        </references>
      </pivotArea>
    </format>
    <format dxfId="393">
      <pivotArea collapsedLevelsAreSubtotals="1" fieldPosition="0">
        <references count="3">
          <reference field="0" count="1" selected="0">
            <x v="1"/>
          </reference>
          <reference field="1" count="3">
            <x v="3"/>
            <x v="4"/>
            <x v="5"/>
          </reference>
          <reference field="4" count="0" selected="0"/>
        </references>
      </pivotArea>
    </format>
    <format dxfId="392">
      <pivotArea collapsedLevelsAreSubtotals="1" fieldPosition="0">
        <references count="2">
          <reference field="0" count="1" defaultSubtotal="1">
            <x v="1"/>
          </reference>
          <reference field="4" count="0" selected="0"/>
        </references>
      </pivotArea>
    </format>
    <format dxfId="391">
      <pivotArea collapsedLevelsAreSubtotals="1" fieldPosition="0">
        <references count="2">
          <reference field="0" count="1">
            <x v="2"/>
          </reference>
          <reference field="4" count="0" selected="0"/>
        </references>
      </pivotArea>
    </format>
    <format dxfId="390">
      <pivotArea collapsedLevelsAreSubtotals="1" fieldPosition="0">
        <references count="3">
          <reference field="0" count="1" selected="0">
            <x v="2"/>
          </reference>
          <reference field="1" count="5">
            <x v="6"/>
            <x v="7"/>
            <x v="8"/>
            <x v="9"/>
            <x v="10"/>
          </reference>
          <reference field="4" count="0" selected="0"/>
        </references>
      </pivotArea>
    </format>
    <format dxfId="389">
      <pivotArea collapsedLevelsAreSubtotals="1" fieldPosition="0">
        <references count="2">
          <reference field="0" count="1" defaultSubtotal="1">
            <x v="2"/>
          </reference>
          <reference field="4" count="0" selected="0"/>
        </references>
      </pivotArea>
    </format>
    <format dxfId="388">
      <pivotArea collapsedLevelsAreSubtotals="1" fieldPosition="0">
        <references count="2">
          <reference field="0" count="1">
            <x v="3"/>
          </reference>
          <reference field="4" count="0" selected="0"/>
        </references>
      </pivotArea>
    </format>
    <format dxfId="387">
      <pivotArea collapsedLevelsAreSubtotals="1" fieldPosition="0">
        <references count="3">
          <reference field="0" count="1" selected="0">
            <x v="3"/>
          </reference>
          <reference field="1" count="3">
            <x v="11"/>
            <x v="12"/>
            <x v="13"/>
          </reference>
          <reference field="4" count="0" selected="0"/>
        </references>
      </pivotArea>
    </format>
    <format dxfId="386">
      <pivotArea collapsedLevelsAreSubtotals="1" fieldPosition="0">
        <references count="2">
          <reference field="0" count="1" defaultSubtotal="1">
            <x v="3"/>
          </reference>
          <reference field="4" count="0" selected="0"/>
        </references>
      </pivotArea>
    </format>
    <format dxfId="385">
      <pivotArea collapsedLevelsAreSubtotals="1" fieldPosition="0">
        <references count="2">
          <reference field="0" count="1">
            <x v="4"/>
          </reference>
          <reference field="4" count="0" selected="0"/>
        </references>
      </pivotArea>
    </format>
    <format dxfId="384">
      <pivotArea collapsedLevelsAreSubtotals="1" fieldPosition="0">
        <references count="3">
          <reference field="0" count="1" selected="0">
            <x v="4"/>
          </reference>
          <reference field="1" count="4">
            <x v="14"/>
            <x v="15"/>
            <x v="16"/>
            <x v="17"/>
          </reference>
          <reference field="4" count="0" selected="0"/>
        </references>
      </pivotArea>
    </format>
    <format dxfId="383">
      <pivotArea collapsedLevelsAreSubtotals="1" fieldPosition="0">
        <references count="2">
          <reference field="0" count="1" defaultSubtotal="1">
            <x v="4"/>
          </reference>
          <reference field="4" count="0" selected="0"/>
        </references>
      </pivotArea>
    </format>
    <format dxfId="382">
      <pivotArea field="4" grandRow="1" outline="0" collapsedLevelsAreSubtotals="1" axis="axisCol" fieldPosition="0">
        <references count="1">
          <reference field="4" count="0" selected="0"/>
        </references>
      </pivotArea>
    </format>
    <format dxfId="381">
      <pivotArea collapsedLevelsAreSubtotals="1" fieldPosition="0">
        <references count="2">
          <reference field="0" count="1" selected="0">
            <x v="0"/>
          </reference>
          <reference field="1" count="3">
            <x v="0"/>
            <x v="1"/>
            <x v="2"/>
          </reference>
        </references>
      </pivotArea>
    </format>
    <format dxfId="380">
      <pivotArea collapsedLevelsAreSubtotals="1" fieldPosition="0">
        <references count="1">
          <reference field="0" count="1" defaultSubtotal="1">
            <x v="0"/>
          </reference>
        </references>
      </pivotArea>
    </format>
    <format dxfId="379">
      <pivotArea collapsedLevelsAreSubtotals="1" fieldPosition="0">
        <references count="1">
          <reference field="0" count="1">
            <x v="1"/>
          </reference>
        </references>
      </pivotArea>
    </format>
    <format dxfId="378">
      <pivotArea collapsedLevelsAreSubtotals="1" fieldPosition="0">
        <references count="2">
          <reference field="0" count="1" selected="0">
            <x v="1"/>
          </reference>
          <reference field="1" count="3">
            <x v="3"/>
            <x v="4"/>
            <x v="5"/>
          </reference>
        </references>
      </pivotArea>
    </format>
    <format dxfId="377">
      <pivotArea collapsedLevelsAreSubtotals="1" fieldPosition="0">
        <references count="1">
          <reference field="0" count="1" defaultSubtotal="1">
            <x v="1"/>
          </reference>
        </references>
      </pivotArea>
    </format>
    <format dxfId="376">
      <pivotArea collapsedLevelsAreSubtotals="1" fieldPosition="0">
        <references count="1">
          <reference field="0" count="1">
            <x v="2"/>
          </reference>
        </references>
      </pivotArea>
    </format>
    <format dxfId="375">
      <pivotArea collapsedLevelsAreSubtotals="1" fieldPosition="0">
        <references count="2">
          <reference field="0" count="1" selected="0">
            <x v="2"/>
          </reference>
          <reference field="1" count="5">
            <x v="6"/>
            <x v="7"/>
            <x v="8"/>
            <x v="9"/>
            <x v="10"/>
          </reference>
        </references>
      </pivotArea>
    </format>
    <format dxfId="374">
      <pivotArea collapsedLevelsAreSubtotals="1" fieldPosition="0">
        <references count="1">
          <reference field="0" count="1" defaultSubtotal="1">
            <x v="2"/>
          </reference>
        </references>
      </pivotArea>
    </format>
    <format dxfId="373">
      <pivotArea collapsedLevelsAreSubtotals="1" fieldPosition="0">
        <references count="1">
          <reference field="0" count="1">
            <x v="3"/>
          </reference>
        </references>
      </pivotArea>
    </format>
    <format dxfId="372">
      <pivotArea collapsedLevelsAreSubtotals="1" fieldPosition="0">
        <references count="2">
          <reference field="0" count="1" selected="0">
            <x v="3"/>
          </reference>
          <reference field="1" count="3">
            <x v="11"/>
            <x v="12"/>
            <x v="13"/>
          </reference>
        </references>
      </pivotArea>
    </format>
    <format dxfId="371">
      <pivotArea collapsedLevelsAreSubtotals="1" fieldPosition="0">
        <references count="1">
          <reference field="0" count="1" defaultSubtotal="1">
            <x v="3"/>
          </reference>
        </references>
      </pivotArea>
    </format>
    <format dxfId="370">
      <pivotArea collapsedLevelsAreSubtotals="1" fieldPosition="0">
        <references count="1">
          <reference field="0" count="1">
            <x v="4"/>
          </reference>
        </references>
      </pivotArea>
    </format>
    <format dxfId="369">
      <pivotArea collapsedLevelsAreSubtotals="1" fieldPosition="0">
        <references count="2">
          <reference field="0" count="1" selected="0">
            <x v="4"/>
          </reference>
          <reference field="1" count="4">
            <x v="14"/>
            <x v="15"/>
            <x v="16"/>
            <x v="17"/>
          </reference>
        </references>
      </pivotArea>
    </format>
    <format dxfId="368">
      <pivotArea collapsedLevelsAreSubtotals="1" fieldPosition="0">
        <references count="1">
          <reference field="0" count="1" defaultSubtotal="1">
            <x v="4"/>
          </reference>
        </references>
      </pivotArea>
    </format>
    <format dxfId="367">
      <pivotArea grandRow="1" outline="0" collapsedLevelsAreSubtotals="1" fieldPosition="0"/>
    </format>
  </formats>
  <conditionalFormats count="21">
    <conditionalFormat priority="37">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8">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41">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4">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1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1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1">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08">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02">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3">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9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8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1">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78">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75">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6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66">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3">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x v="1"/>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x v="2"/>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x v="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9">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collapsedLevelsAreSubtotals="1" fieldPosition="0">
          <references count="3">
            <reference field="4294967294" count="1" selected="0">
              <x v="0"/>
            </reference>
            <reference field="0" count="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5" selected="0">
              <x v="1"/>
              <x v="2"/>
              <x v="3"/>
              <x v="4"/>
              <x v="5"/>
            </reference>
          </references>
        </pivotArea>
        <pivotArea type="data" grandRow="1" grandCol="1" outline="0" collapsedLevelsAreSubtotals="1" fieldPosition="0">
          <references count="1">
            <reference field="4294967294" count="1" selected="0">
              <x v="0"/>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0"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5407D80C-5452-476C-B9B2-298B1A6878D7}" name="PivotTable4" cacheId="116"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AF39:AM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4"/>
        <item x="0"/>
        <item x="1"/>
        <item x="2"/>
        <item x="3"/>
        <item x="5"/>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7">
    <i>
      <x/>
    </i>
    <i>
      <x v="1"/>
    </i>
    <i>
      <x v="2"/>
    </i>
    <i>
      <x v="3"/>
    </i>
    <i>
      <x v="4"/>
    </i>
    <i>
      <x v="5"/>
    </i>
    <i t="grand">
      <x/>
    </i>
  </colItems>
  <pageFields count="1">
    <pageField fld="2" hier="0" name="[Data].[SITG Type].&amp;[Services]" cap="Services"/>
  </pageFields>
  <dataFields count="1">
    <dataField name="Count of Incident No" fld="4" subtotal="count" baseField="1" baseItem="12"/>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9DB4DB82-FE6E-468D-98BC-22E5BD7D5FF4}" name="PivotTable1" cacheId="117"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A4:H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7">
    <i>
      <x/>
    </i>
    <i>
      <x v="1"/>
    </i>
    <i>
      <x v="2"/>
    </i>
    <i>
      <x v="3"/>
    </i>
    <i>
      <x v="4"/>
    </i>
    <i>
      <x v="5"/>
    </i>
    <i t="grand">
      <x/>
    </i>
  </colItems>
  <pageFields count="1">
    <pageField fld="2" hier="0" name="[Data].[SITG Type].&amp;[Grade 1]" cap="Grade 1"/>
  </pageFields>
  <dataFields count="1">
    <dataField fld="3" subtotal="count" baseField="0" baseItem="0"/>
  </dataFields>
  <formats count="31">
    <format dxfId="432">
      <pivotAre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format>
    <format dxfId="431">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430">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429">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428">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427">
      <pivotArea collapsedLevelsAreSubtotals="1" fieldPosition="0">
        <references count="3">
          <reference field="0" count="1" selected="0">
            <x v="0"/>
          </reference>
          <reference field="1" count="1">
            <x v="0"/>
          </reference>
          <reference field="4" count="1" selected="0">
            <x v="1048832"/>
          </reference>
        </references>
      </pivotArea>
    </format>
    <format dxfId="426">
      <pivotArea field="0" type="button" dataOnly="0" labelOnly="1" outline="0" axis="axisRow" fieldPosition="0"/>
    </format>
    <format dxfId="425">
      <pivotArea dataOnly="0" labelOnly="1" fieldPosition="0">
        <references count="1">
          <reference field="4" count="0"/>
        </references>
      </pivotArea>
    </format>
    <format dxfId="424">
      <pivotArea dataOnly="0" labelOnly="1" grandCol="1" outline="0" fieldPosition="0"/>
    </format>
    <format dxfId="423">
      <pivotArea collapsedLevelsAreSubtotals="1" fieldPosition="0">
        <references count="3">
          <reference field="0" count="1" selected="0">
            <x v="0"/>
          </reference>
          <reference field="1" count="1">
            <x v="0"/>
          </reference>
          <reference field="4" count="1" selected="0">
            <x v="4"/>
          </reference>
        </references>
      </pivotArea>
    </format>
    <format dxfId="422">
      <pivotArea collapsedLevelsAreSubtotals="1" fieldPosition="0">
        <references count="3">
          <reference field="0" count="1" selected="0">
            <x v="0"/>
          </reference>
          <reference field="1" count="1">
            <x v="0"/>
          </reference>
          <reference field="4" count="1" selected="0">
            <x v="3"/>
          </reference>
        </references>
      </pivotArea>
    </format>
    <format dxfId="421">
      <pivotArea collapsedLevelsAreSubtotals="1" fieldPosition="0">
        <references count="3">
          <reference field="0" count="1" selected="0">
            <x v="0"/>
          </reference>
          <reference field="1" count="1">
            <x v="0"/>
          </reference>
          <reference field="4" count="1" selected="0">
            <x v="2"/>
          </reference>
        </references>
      </pivotArea>
    </format>
    <format dxfId="420">
      <pivotArea collapsedLevelsAreSubtotals="1" fieldPosition="0">
        <references count="3">
          <reference field="0" count="1" selected="0">
            <x v="0"/>
          </reference>
          <reference field="1" count="1">
            <x v="0"/>
          </reference>
          <reference field="4" count="1" selected="0">
            <x v="1"/>
          </reference>
        </references>
      </pivotArea>
    </format>
    <format dxfId="419">
      <pivotArea collapsedLevelsAreSubtotals="1" fieldPosition="0">
        <references count="3">
          <reference field="0" count="1" selected="0">
            <x v="0"/>
          </reference>
          <reference field="1" count="1">
            <x v="0"/>
          </reference>
          <reference field="4" count="1" selected="0">
            <x v="0"/>
          </reference>
        </references>
      </pivotArea>
    </format>
    <format dxfId="418">
      <pivotArea collapsedLevelsAreSubtotals="1" fieldPosition="0">
        <references count="3">
          <reference field="0" count="1" selected="0">
            <x v="0"/>
          </reference>
          <reference field="1" count="1">
            <x v="0"/>
          </reference>
          <reference field="4" count="1" selected="0">
            <x v="5"/>
          </reference>
        </references>
      </pivotArea>
    </format>
    <format dxfId="417">
      <pivotArea collapsedLevelsAreSubtotals="1" fieldPosition="0">
        <references count="3">
          <reference field="0" count="1" selected="0">
            <x v="0"/>
          </reference>
          <reference field="1" count="1">
            <x v="0"/>
          </reference>
          <reference field="4" count="1" selected="0">
            <x v="1048832"/>
          </reference>
        </references>
      </pivotArea>
    </format>
    <format dxfId="416">
      <pivotArea collapsedLevelsAreSubtotals="1" fieldPosition="0">
        <references count="2">
          <reference field="0" count="1" selected="0">
            <x v="0"/>
          </reference>
          <reference field="1" count="3">
            <x v="0"/>
            <x v="1"/>
            <x v="2"/>
          </reference>
        </references>
      </pivotArea>
    </format>
    <format dxfId="415">
      <pivotArea collapsedLevelsAreSubtotals="1" fieldPosition="0">
        <references count="1">
          <reference field="0" count="1" defaultSubtotal="1">
            <x v="0"/>
          </reference>
        </references>
      </pivotArea>
    </format>
    <format dxfId="414">
      <pivotArea collapsedLevelsAreSubtotals="1" fieldPosition="0">
        <references count="1">
          <reference field="0" count="1">
            <x v="1"/>
          </reference>
        </references>
      </pivotArea>
    </format>
    <format dxfId="413">
      <pivotArea collapsedLevelsAreSubtotals="1" fieldPosition="0">
        <references count="2">
          <reference field="0" count="1" selected="0">
            <x v="1"/>
          </reference>
          <reference field="1" count="3">
            <x v="3"/>
            <x v="4"/>
            <x v="5"/>
          </reference>
        </references>
      </pivotArea>
    </format>
    <format dxfId="412">
      <pivotArea collapsedLevelsAreSubtotals="1" fieldPosition="0">
        <references count="1">
          <reference field="0" count="1" defaultSubtotal="1">
            <x v="1"/>
          </reference>
        </references>
      </pivotArea>
    </format>
    <format dxfId="411">
      <pivotArea collapsedLevelsAreSubtotals="1" fieldPosition="0">
        <references count="1">
          <reference field="0" count="1">
            <x v="2"/>
          </reference>
        </references>
      </pivotArea>
    </format>
    <format dxfId="410">
      <pivotArea collapsedLevelsAreSubtotals="1" fieldPosition="0">
        <references count="2">
          <reference field="0" count="1" selected="0">
            <x v="2"/>
          </reference>
          <reference field="1" count="5">
            <x v="6"/>
            <x v="7"/>
            <x v="8"/>
            <x v="9"/>
            <x v="10"/>
          </reference>
        </references>
      </pivotArea>
    </format>
    <format dxfId="409">
      <pivotArea collapsedLevelsAreSubtotals="1" fieldPosition="0">
        <references count="1">
          <reference field="0" count="1" defaultSubtotal="1">
            <x v="2"/>
          </reference>
        </references>
      </pivotArea>
    </format>
    <format dxfId="408">
      <pivotArea collapsedLevelsAreSubtotals="1" fieldPosition="0">
        <references count="1">
          <reference field="0" count="1">
            <x v="3"/>
          </reference>
        </references>
      </pivotArea>
    </format>
    <format dxfId="407">
      <pivotArea collapsedLevelsAreSubtotals="1" fieldPosition="0">
        <references count="2">
          <reference field="0" count="1" selected="0">
            <x v="3"/>
          </reference>
          <reference field="1" count="3">
            <x v="11"/>
            <x v="12"/>
            <x v="13"/>
          </reference>
        </references>
      </pivotArea>
    </format>
    <format dxfId="406">
      <pivotArea collapsedLevelsAreSubtotals="1" fieldPosition="0">
        <references count="1">
          <reference field="0" count="1" defaultSubtotal="1">
            <x v="3"/>
          </reference>
        </references>
      </pivotArea>
    </format>
    <format dxfId="405">
      <pivotArea collapsedLevelsAreSubtotals="1" fieldPosition="0">
        <references count="1">
          <reference field="0" count="1">
            <x v="4"/>
          </reference>
        </references>
      </pivotArea>
    </format>
    <format dxfId="404">
      <pivotArea collapsedLevelsAreSubtotals="1" fieldPosition="0">
        <references count="2">
          <reference field="0" count="1" selected="0">
            <x v="4"/>
          </reference>
          <reference field="1" count="4">
            <x v="14"/>
            <x v="15"/>
            <x v="16"/>
            <x v="17"/>
          </reference>
        </references>
      </pivotArea>
    </format>
    <format dxfId="403">
      <pivotArea collapsedLevelsAreSubtotals="1" fieldPosition="0">
        <references count="1">
          <reference field="0" count="1" defaultSubtotal="1">
            <x v="4"/>
          </reference>
        </references>
      </pivotArea>
    </format>
    <format dxfId="402">
      <pivotArea grandRow="1" outline="0" collapsedLevelsAreSubtotals="1" fieldPosition="0"/>
    </format>
  </formats>
  <conditionalFormats count="14">
    <conditionalFormat priority="5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2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2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2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1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1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1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5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35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5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5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x v="1"/>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x v="2"/>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x v="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17">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collapsedLevelsAreSubtotals="1" fieldPosition="0">
          <references count="3">
            <reference field="4294967294" count="1" selected="0">
              <x v="0"/>
            </reference>
            <reference field="0" count="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5" selected="0">
              <x v="1"/>
              <x v="2"/>
              <x v="3"/>
              <x v="4"/>
              <x v="5"/>
            </reference>
          </references>
        </pivotArea>
        <pivotArea type="data" grandRow="1" grandCol="1" outline="0" collapsedLevelsAreSubtotals="1" fieldPosition="0">
          <references count="1">
            <reference field="4294967294" count="1" selected="0">
              <x v="0"/>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4"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3356D443-C594-41D2-B1BA-89F2EF24E8CE}" name="PivotTable6" cacheId="112"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P39:W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4"/>
        <item x="0"/>
        <item x="1"/>
        <item x="2"/>
        <item x="3"/>
        <item x="5"/>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7">
    <i>
      <x/>
    </i>
    <i>
      <x v="1"/>
    </i>
    <i>
      <x v="2"/>
    </i>
    <i>
      <x v="3"/>
    </i>
    <i>
      <x v="4"/>
    </i>
    <i>
      <x v="5"/>
    </i>
    <i t="grand">
      <x/>
    </i>
  </colItems>
  <pageFields count="1">
    <pageField fld="2" hier="0" name="[Data].[SITG Type].&amp;[Mains]" cap="Mains"/>
  </pageFields>
  <dataFields count="1">
    <dataField name="Count of Incident No" fld="4" subtotal="count" baseField="1" baseItem="9"/>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6A281432-B45A-43E8-8490-827271933915}" name="PivotTable2" cacheId="120"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27:H42"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5"/>
        <item x="1"/>
        <item x="2"/>
        <item x="3"/>
        <item x="4"/>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6">
    <i>
      <x/>
    </i>
    <i>
      <x v="2"/>
    </i>
    <i>
      <x v="3"/>
    </i>
    <i>
      <x v="4"/>
    </i>
    <i>
      <x v="5"/>
    </i>
    <i t="grand">
      <x/>
    </i>
  </colItems>
  <pageFields count="1">
    <pageField fld="2" hier="0" name="[Data].[SITG Type].&amp;[Mains]" cap="Mains"/>
  </pageFields>
  <dataFields count="2">
    <dataField fld="3" subtotal="count" baseField="0" baseItem="0"/>
    <dataField name="Count of Incident No" fld="5" subtotal="count" baseField="1" baseItem="1"/>
  </dataFields>
  <formats count="20">
    <format dxfId="90">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89">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88">
      <pivotArea field="0" type="button" dataOnly="0" labelOnly="1" outline="0" axis="axisRow" fieldPosition="1"/>
    </format>
    <format dxfId="87">
      <pivotArea dataOnly="0" labelOnly="1" fieldPosition="0">
        <references count="1">
          <reference field="4" count="0"/>
        </references>
      </pivotArea>
    </format>
    <format dxfId="86">
      <pivotArea dataOnly="0" labelOnly="1" grandCol="1" outline="0" fieldPosition="0"/>
    </format>
    <format dxfId="85">
      <pivotArea collapsedLevelsAreSubtotals="1" fieldPosition="0">
        <references count="3">
          <reference field="0" count="1" selected="0">
            <x v="0"/>
          </reference>
          <reference field="1" count="3">
            <x v="0"/>
            <x v="1"/>
            <x v="2"/>
          </reference>
          <reference field="4" count="0" selected="0"/>
        </references>
      </pivotArea>
    </format>
    <format dxfId="84">
      <pivotArea collapsedLevelsAreSubtotals="1" fieldPosition="0">
        <references count="2">
          <reference field="0" count="1" defaultSubtotal="1">
            <x v="0"/>
          </reference>
          <reference field="4" count="0" selected="0"/>
        </references>
      </pivotArea>
    </format>
    <format dxfId="83">
      <pivotArea collapsedLevelsAreSubtotals="1" fieldPosition="0">
        <references count="2">
          <reference field="0" count="1">
            <x v="1"/>
          </reference>
          <reference field="4" count="0" selected="0"/>
        </references>
      </pivotArea>
    </format>
    <format dxfId="82">
      <pivotArea collapsedLevelsAreSubtotals="1" fieldPosition="0">
        <references count="3">
          <reference field="0" count="1" selected="0">
            <x v="1"/>
          </reference>
          <reference field="1" count="3">
            <x v="3"/>
            <x v="4"/>
            <x v="5"/>
          </reference>
          <reference field="4" count="0" selected="0"/>
        </references>
      </pivotArea>
    </format>
    <format dxfId="81">
      <pivotArea collapsedLevelsAreSubtotals="1" fieldPosition="0">
        <references count="2">
          <reference field="0" count="1" defaultSubtotal="1">
            <x v="1"/>
          </reference>
          <reference field="4" count="0" selected="0"/>
        </references>
      </pivotArea>
    </format>
    <format dxfId="80">
      <pivotArea collapsedLevelsAreSubtotals="1" fieldPosition="0">
        <references count="2">
          <reference field="0" count="1">
            <x v="2"/>
          </reference>
          <reference field="4" count="0" selected="0"/>
        </references>
      </pivotArea>
    </format>
    <format dxfId="79">
      <pivotArea collapsedLevelsAreSubtotals="1" fieldPosition="0">
        <references count="3">
          <reference field="0" count="1" selected="0">
            <x v="2"/>
          </reference>
          <reference field="1" count="5">
            <x v="6"/>
            <x v="7"/>
            <x v="8"/>
            <x v="9"/>
            <x v="10"/>
          </reference>
          <reference field="4" count="0" selected="0"/>
        </references>
      </pivotArea>
    </format>
    <format dxfId="78">
      <pivotArea collapsedLevelsAreSubtotals="1" fieldPosition="0">
        <references count="2">
          <reference field="0" count="1" defaultSubtotal="1">
            <x v="2"/>
          </reference>
          <reference field="4" count="0" selected="0"/>
        </references>
      </pivotArea>
    </format>
    <format dxfId="77">
      <pivotArea collapsedLevelsAreSubtotals="1" fieldPosition="0">
        <references count="2">
          <reference field="0" count="1">
            <x v="3"/>
          </reference>
          <reference field="4" count="0" selected="0"/>
        </references>
      </pivotArea>
    </format>
    <format dxfId="76">
      <pivotArea collapsedLevelsAreSubtotals="1" fieldPosition="0">
        <references count="3">
          <reference field="0" count="1" selected="0">
            <x v="3"/>
          </reference>
          <reference field="1" count="3">
            <x v="11"/>
            <x v="12"/>
            <x v="13"/>
          </reference>
          <reference field="4" count="0" selected="0"/>
        </references>
      </pivotArea>
    </format>
    <format dxfId="75">
      <pivotArea collapsedLevelsAreSubtotals="1" fieldPosition="0">
        <references count="2">
          <reference field="0" count="1" defaultSubtotal="1">
            <x v="3"/>
          </reference>
          <reference field="4" count="0" selected="0"/>
        </references>
      </pivotArea>
    </format>
    <format dxfId="74">
      <pivotArea collapsedLevelsAreSubtotals="1" fieldPosition="0">
        <references count="2">
          <reference field="0" count="1">
            <x v="4"/>
          </reference>
          <reference field="4" count="0" selected="0"/>
        </references>
      </pivotArea>
    </format>
    <format dxfId="73">
      <pivotArea collapsedLevelsAreSubtotals="1" fieldPosition="0">
        <references count="3">
          <reference field="0" count="1" selected="0">
            <x v="4"/>
          </reference>
          <reference field="1" count="4">
            <x v="14"/>
            <x v="15"/>
            <x v="16"/>
            <x v="17"/>
          </reference>
          <reference field="4" count="0" selected="0"/>
        </references>
      </pivotArea>
    </format>
    <format dxfId="72">
      <pivotArea collapsedLevelsAreSubtotals="1" fieldPosition="0">
        <references count="2">
          <reference field="0" count="1" defaultSubtotal="1">
            <x v="4"/>
          </reference>
          <reference field="4" count="0" selected="0"/>
        </references>
      </pivotArea>
    </format>
    <format dxfId="71">
      <pivotArea field="4" grandRow="1" outline="0" collapsedLevelsAreSubtotals="1" axis="axisCol" fieldPosition="0">
        <references count="1">
          <reference field="4" count="0" selected="0"/>
        </references>
      </pivotArea>
    </format>
  </formats>
  <conditionalFormats count="26">
    <conditionalFormat priority="58">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5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5"/>
            </reference>
          </references>
        </pivotArea>
      </pivotAreas>
    </conditionalFormat>
    <conditionalFormat priority="62">
      <pivotAreas count="2">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6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5"/>
            </reference>
          </references>
        </pivotArea>
      </pivotAreas>
    </conditionalFormat>
    <conditionalFormat priority="129">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26">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3">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2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1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4">
      <pivotAreas count="13">
        <pivotArea type="data" grandCol="1" collapsedLevelsAreSubtotals="1" fieldPosition="0">
          <references count="3">
            <reference field="4294967294" count="1" selected="0">
              <x v="0"/>
            </reference>
            <reference field="0" count="1" selected="0">
              <x v="0"/>
            </reference>
            <reference field="1" count="2">
              <x v="0"/>
              <x v="1"/>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3">
              <x v="15"/>
              <x v="16"/>
              <x v="17"/>
            </reference>
          </references>
        </pivotArea>
      </pivotAreas>
    </conditionalFormat>
    <conditionalFormat priority="81">
      <pivotAreas count="2">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111">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08">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02">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6">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3">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78">
      <pivotAreas count="1">
        <pivotArea type="data" grandCol="1" collapsedLevelsAreSubtotals="1" fieldPosition="0">
          <references count="3">
            <reference field="4294967294" count="1" selected="0">
              <x v="0"/>
            </reference>
            <reference field="0" count="1" selected="0">
              <x v="0"/>
            </reference>
            <reference field="1" count="1">
              <x v="2"/>
            </reference>
          </references>
        </pivotArea>
      </pivotAreas>
    </conditionalFormat>
    <conditionalFormat priority="90">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87">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75">
      <pivotAreas count="65">
        <pivotArea type="data" collapsedLevelsAreSubtotals="1" fieldPosition="0">
          <references count="4">
            <reference field="4294967294" count="1" selected="0">
              <x v="0"/>
            </reference>
            <reference field="0" count="1" selected="0">
              <x v="0"/>
            </reference>
            <reference field="1" count="2">
              <x v="0"/>
              <x v="1"/>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4"/>
            </reference>
          </references>
        </pivotArea>
      </pivotAreas>
    </conditionalFormat>
    <conditionalFormat priority="72">
      <pivotAreas count="10">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
            </reference>
          </references>
        </pivotArea>
        <pivotArea type="data" grandRow="1" outline="0" collapsedLevelsAreSubtotals="1" fieldPosition="0">
          <references count="2">
            <reference field="4294967294" count="1" selected="0">
              <x v="0"/>
            </reference>
            <reference field="4" count="1" selected="0">
              <x v="2"/>
            </reference>
          </references>
        </pivotArea>
        <pivotArea type="data" grandRow="1" outline="0" collapsedLevelsAreSubtotals="1" fieldPosition="0">
          <references count="2">
            <reference field="4294967294" count="1" selected="0">
              <x v="0"/>
            </reference>
            <reference field="4" count="1" selected="0">
              <x v="3"/>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69">
      <pivotAreas count="5">
        <pivotArea type="data" collapsedLevelsAreSubtotals="1" fieldPosition="0">
          <references count="4">
            <reference field="4294967294" count="1" selected="0">
              <x v="0"/>
            </reference>
            <reference field="0" count="1" selected="0">
              <x v="0"/>
            </reference>
            <reference field="1" count="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4"/>
            </reference>
          </references>
        </pivotArea>
      </pivotAreas>
    </conditionalFormat>
    <conditionalFormat priority="68">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grandRow="1" outline="0" collapsedLevelsAreSubtotals="1" fieldPosition="0">
          <references count="2">
            <reference field="4294967294" count="1" selected="0">
              <x v="0"/>
            </reference>
            <reference field="4" count="5" selected="0">
              <x v="0"/>
              <x v="1"/>
              <x v="2"/>
              <x v="3"/>
              <x v="4"/>
            </reference>
          </references>
        </pivotArea>
        <pivotArea type="data" grandRow="1" grandCol="1" outline="0" collapsedLevelsAreSubtotals="1" fieldPosition="0">
          <references count="1">
            <reference field="4294967294" count="1" selected="0">
              <x v="0"/>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0"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AC81BF4C-2D34-43F7-B9B5-3C220483077B}" name="PivotTable1" cacheId="118"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8:I23"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7">
    <i>
      <x/>
    </i>
    <i>
      <x v="1"/>
    </i>
    <i>
      <x v="2"/>
    </i>
    <i>
      <x v="3"/>
    </i>
    <i>
      <x v="4"/>
    </i>
    <i>
      <x v="5"/>
    </i>
    <i t="grand">
      <x/>
    </i>
  </colItems>
  <pageFields count="1">
    <pageField fld="2" hier="0" name="[Data].[SITG Type].&amp;[Grade 1]" cap="Grade 1"/>
  </pageFields>
  <dataFields count="2">
    <dataField fld="3" subtotal="count" baseField="0" baseItem="0"/>
    <dataField name="Count of Incident No" fld="5" subtotal="count" baseField="1" baseItem="0"/>
  </dataFields>
  <formats count="16">
    <format dxfId="106">
      <pivotAre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format>
    <format dxfId="105">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04">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03">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102">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01">
      <pivotArea collapsedLevelsAreSubtotals="1" fieldPosition="0">
        <references count="3">
          <reference field="0" count="1" selected="0">
            <x v="0"/>
          </reference>
          <reference field="1" count="1">
            <x v="0"/>
          </reference>
          <reference field="4" count="1" selected="0">
            <x v="1048832"/>
          </reference>
        </references>
      </pivotArea>
    </format>
    <format dxfId="100">
      <pivotArea field="0" type="button" dataOnly="0" labelOnly="1" outline="0" axis="axisRow" fieldPosition="1"/>
    </format>
    <format dxfId="99">
      <pivotArea dataOnly="0" labelOnly="1" fieldPosition="0">
        <references count="1">
          <reference field="4" count="0"/>
        </references>
      </pivotArea>
    </format>
    <format dxfId="98">
      <pivotArea dataOnly="0" labelOnly="1" grandCol="1" outline="0" fieldPosition="0"/>
    </format>
    <format dxfId="97">
      <pivotArea collapsedLevelsAreSubtotals="1" fieldPosition="0">
        <references count="3">
          <reference field="0" count="1" selected="0">
            <x v="0"/>
          </reference>
          <reference field="1" count="1">
            <x v="0"/>
          </reference>
          <reference field="4" count="1" selected="0">
            <x v="4"/>
          </reference>
        </references>
      </pivotArea>
    </format>
    <format dxfId="96">
      <pivotArea collapsedLevelsAreSubtotals="1" fieldPosition="0">
        <references count="3">
          <reference field="0" count="1" selected="0">
            <x v="0"/>
          </reference>
          <reference field="1" count="1">
            <x v="0"/>
          </reference>
          <reference field="4" count="1" selected="0">
            <x v="3"/>
          </reference>
        </references>
      </pivotArea>
    </format>
    <format dxfId="95">
      <pivotArea collapsedLevelsAreSubtotals="1" fieldPosition="0">
        <references count="3">
          <reference field="0" count="1" selected="0">
            <x v="0"/>
          </reference>
          <reference field="1" count="1">
            <x v="0"/>
          </reference>
          <reference field="4" count="1" selected="0">
            <x v="2"/>
          </reference>
        </references>
      </pivotArea>
    </format>
    <format dxfId="94">
      <pivotArea collapsedLevelsAreSubtotals="1" fieldPosition="0">
        <references count="3">
          <reference field="0" count="1" selected="0">
            <x v="0"/>
          </reference>
          <reference field="1" count="1">
            <x v="0"/>
          </reference>
          <reference field="4" count="1" selected="0">
            <x v="1"/>
          </reference>
        </references>
      </pivotArea>
    </format>
    <format dxfId="93">
      <pivotArea collapsedLevelsAreSubtotals="1" fieldPosition="0">
        <references count="3">
          <reference field="0" count="1" selected="0">
            <x v="0"/>
          </reference>
          <reference field="1" count="1">
            <x v="0"/>
          </reference>
          <reference field="4" count="1" selected="0">
            <x v="0"/>
          </reference>
        </references>
      </pivotArea>
    </format>
    <format dxfId="92">
      <pivotArea collapsedLevelsAreSubtotals="1" fieldPosition="0">
        <references count="3">
          <reference field="0" count="1" selected="0">
            <x v="0"/>
          </reference>
          <reference field="1" count="1">
            <x v="0"/>
          </reference>
          <reference field="4" count="1" selected="0">
            <x v="5"/>
          </reference>
        </references>
      </pivotArea>
    </format>
    <format dxfId="91">
      <pivotArea collapsedLevelsAreSubtotals="1" fieldPosition="0">
        <references count="3">
          <reference field="0" count="1" selected="0">
            <x v="0"/>
          </reference>
          <reference field="1" count="1">
            <x v="0"/>
          </reference>
          <reference field="4" count="1" selected="0">
            <x v="1048832"/>
          </reference>
        </references>
      </pivotArea>
    </format>
  </formats>
  <conditionalFormats count="26">
    <conditionalFormat priority="13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3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3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14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5"/>
            </reference>
          </references>
        </pivotArea>
      </pivotAreas>
    </conditionalFormat>
    <conditionalFormat priority="20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0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77">
      <pivotAreas count="13">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174">
      <pivotAreas count="3">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18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8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8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7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4"/>
            </reference>
          </references>
        </pivotArea>
      </pivotAreas>
    </conditionalFormat>
    <conditionalFormat priority="16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165">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3"/>
            </reference>
          </references>
        </pivotArea>
      </pivotAreas>
    </conditionalFormat>
    <conditionalFormat priority="16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grandRow="1" outline="0" collapsedLevelsAreSubtotals="1" fieldPosition="0">
          <references count="2">
            <reference field="4294967294" count="1" selected="0">
              <x v="0"/>
            </reference>
            <reference field="4" count="1" selected="0">
              <x v="3"/>
            </reference>
          </references>
        </pivotArea>
      </pivotAreas>
    </conditionalFormat>
    <conditionalFormat priority="159">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2"/>
            </reference>
          </references>
        </pivotArea>
      </pivotAreas>
    </conditionalFormat>
    <conditionalFormat priority="15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grandRow="1" outline="0" collapsedLevelsAreSubtotals="1" fieldPosition="0">
          <references count="2">
            <reference field="4294967294" count="1" selected="0">
              <x v="0"/>
            </reference>
            <reference field="4" count="1" selected="0">
              <x v="2"/>
            </reference>
          </references>
        </pivotArea>
      </pivotAreas>
    </conditionalFormat>
    <conditionalFormat priority="153">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
            </reference>
          </references>
        </pivotArea>
      </pivotAreas>
    </conditionalFormat>
    <conditionalFormat priority="15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grandRow="1" outline="0" collapsedLevelsAreSubtotals="1" fieldPosition="0">
          <references count="2">
            <reference field="4294967294" count="1" selected="0">
              <x v="0"/>
            </reference>
            <reference field="4" count="1" selected="0">
              <x v="1"/>
            </reference>
          </references>
        </pivotArea>
      </pivotAreas>
    </conditionalFormat>
    <conditionalFormat priority="147">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s>
    </conditionalFormat>
    <conditionalFormat priority="14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4"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698F36A0-566D-454E-A379-DE9BD4FA4920}" name="PivotTable4" cacheId="119"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46:I61"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7">
    <i>
      <x/>
    </i>
    <i>
      <x v="1"/>
    </i>
    <i>
      <x v="2"/>
    </i>
    <i>
      <x v="3"/>
    </i>
    <i>
      <x v="4"/>
    </i>
    <i>
      <x v="5"/>
    </i>
    <i t="grand">
      <x/>
    </i>
  </colItems>
  <pageFields count="1">
    <pageField fld="2" hier="0" name="[Data].[SITG Type].&amp;[Services]" cap="Services"/>
  </pageFields>
  <dataFields count="2">
    <dataField fld="3" subtotal="count" baseField="0" baseItem="0"/>
    <dataField name="Count of Incident No" fld="5" subtotal="count" baseField="1" baseItem="2"/>
  </dataFields>
  <formats count="19">
    <format dxfId="125">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124">
      <pivotArea field="0" type="button" dataOnly="0" labelOnly="1" outline="0" axis="axisRow" fieldPosition="1"/>
    </format>
    <format dxfId="123">
      <pivotArea dataOnly="0" labelOnly="1" fieldPosition="0">
        <references count="1">
          <reference field="4" count="0"/>
        </references>
      </pivotArea>
    </format>
    <format dxfId="122">
      <pivotArea dataOnly="0" labelOnly="1" grandCol="1" outline="0" fieldPosition="0"/>
    </format>
    <format dxfId="121">
      <pivotArea collapsedLevelsAreSubtotals="1" fieldPosition="0">
        <references count="3">
          <reference field="0" count="1" selected="0">
            <x v="0"/>
          </reference>
          <reference field="1" count="3">
            <x v="0"/>
            <x v="1"/>
            <x v="2"/>
          </reference>
          <reference field="4" count="0" selected="0"/>
        </references>
      </pivotArea>
    </format>
    <format dxfId="120">
      <pivotArea collapsedLevelsAreSubtotals="1" fieldPosition="0">
        <references count="2">
          <reference field="0" count="1" defaultSubtotal="1">
            <x v="0"/>
          </reference>
          <reference field="4" count="0" selected="0"/>
        </references>
      </pivotArea>
    </format>
    <format dxfId="119">
      <pivotArea collapsedLevelsAreSubtotals="1" fieldPosition="0">
        <references count="2">
          <reference field="0" count="1">
            <x v="1"/>
          </reference>
          <reference field="4" count="0" selected="0"/>
        </references>
      </pivotArea>
    </format>
    <format dxfId="118">
      <pivotArea collapsedLevelsAreSubtotals="1" fieldPosition="0">
        <references count="3">
          <reference field="0" count="1" selected="0">
            <x v="1"/>
          </reference>
          <reference field="1" count="3">
            <x v="3"/>
            <x v="4"/>
            <x v="5"/>
          </reference>
          <reference field="4" count="0" selected="0"/>
        </references>
      </pivotArea>
    </format>
    <format dxfId="117">
      <pivotArea collapsedLevelsAreSubtotals="1" fieldPosition="0">
        <references count="2">
          <reference field="0" count="1" defaultSubtotal="1">
            <x v="1"/>
          </reference>
          <reference field="4" count="0" selected="0"/>
        </references>
      </pivotArea>
    </format>
    <format dxfId="116">
      <pivotArea collapsedLevelsAreSubtotals="1" fieldPosition="0">
        <references count="2">
          <reference field="0" count="1">
            <x v="2"/>
          </reference>
          <reference field="4" count="0" selected="0"/>
        </references>
      </pivotArea>
    </format>
    <format dxfId="115">
      <pivotArea collapsedLevelsAreSubtotals="1" fieldPosition="0">
        <references count="3">
          <reference field="0" count="1" selected="0">
            <x v="2"/>
          </reference>
          <reference field="1" count="5">
            <x v="6"/>
            <x v="7"/>
            <x v="8"/>
            <x v="9"/>
            <x v="10"/>
          </reference>
          <reference field="4" count="0" selected="0"/>
        </references>
      </pivotArea>
    </format>
    <format dxfId="114">
      <pivotArea collapsedLevelsAreSubtotals="1" fieldPosition="0">
        <references count="2">
          <reference field="0" count="1" defaultSubtotal="1">
            <x v="2"/>
          </reference>
          <reference field="4" count="0" selected="0"/>
        </references>
      </pivotArea>
    </format>
    <format dxfId="113">
      <pivotArea collapsedLevelsAreSubtotals="1" fieldPosition="0">
        <references count="2">
          <reference field="0" count="1">
            <x v="3"/>
          </reference>
          <reference field="4" count="0" selected="0"/>
        </references>
      </pivotArea>
    </format>
    <format dxfId="112">
      <pivotArea collapsedLevelsAreSubtotals="1" fieldPosition="0">
        <references count="3">
          <reference field="0" count="1" selected="0">
            <x v="3"/>
          </reference>
          <reference field="1" count="3">
            <x v="11"/>
            <x v="12"/>
            <x v="13"/>
          </reference>
          <reference field="4" count="0" selected="0"/>
        </references>
      </pivotArea>
    </format>
    <format dxfId="111">
      <pivotArea collapsedLevelsAreSubtotals="1" fieldPosition="0">
        <references count="2">
          <reference field="0" count="1" defaultSubtotal="1">
            <x v="3"/>
          </reference>
          <reference field="4" count="0" selected="0"/>
        </references>
      </pivotArea>
    </format>
    <format dxfId="110">
      <pivotArea collapsedLevelsAreSubtotals="1" fieldPosition="0">
        <references count="2">
          <reference field="0" count="1">
            <x v="4"/>
          </reference>
          <reference field="4" count="0" selected="0"/>
        </references>
      </pivotArea>
    </format>
    <format dxfId="109">
      <pivotArea collapsedLevelsAreSubtotals="1" fieldPosition="0">
        <references count="3">
          <reference field="0" count="1" selected="0">
            <x v="4"/>
          </reference>
          <reference field="1" count="4">
            <x v="14"/>
            <x v="15"/>
            <x v="16"/>
            <x v="17"/>
          </reference>
          <reference field="4" count="0" selected="0"/>
        </references>
      </pivotArea>
    </format>
    <format dxfId="108">
      <pivotArea collapsedLevelsAreSubtotals="1" fieldPosition="0">
        <references count="2">
          <reference field="0" count="1" defaultSubtotal="1">
            <x v="4"/>
          </reference>
          <reference field="4" count="0" selected="0"/>
        </references>
      </pivotArea>
    </format>
    <format dxfId="107">
      <pivotArea field="4" grandRow="1" outline="0" collapsedLevelsAreSubtotals="1" axis="axisCol" fieldPosition="0">
        <references count="1">
          <reference field="4" count="0" selected="0"/>
        </references>
      </pivotArea>
    </format>
  </formats>
  <conditionalFormats count="21">
    <conditionalFormat priority="1">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8">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9">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12">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5"/>
            </reference>
          </references>
        </pivotArea>
      </pivotAreas>
    </conditionalFormat>
    <conditionalFormat priority="5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5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5">
      <pivotAreas count="13">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22">
      <pivotAreas count="3">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3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3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
      <pivotAreas count="6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4"/>
            </reference>
          </references>
        </pivotArea>
      </pivotAreas>
    </conditionalFormat>
    <conditionalFormat priority="16">
      <pivotAreas count="15">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
            </reference>
          </references>
        </pivotArea>
        <pivotArea type="data" grandRow="1" outline="0" collapsedLevelsAreSubtotals="1" fieldPosition="0">
          <references count="2">
            <reference field="4294967294" count="1" selected="0">
              <x v="0"/>
            </reference>
            <reference field="4" count="1" selected="0">
              <x v="2"/>
            </reference>
          </references>
        </pivotArea>
        <pivotArea type="data" grandRow="1" outline="0" collapsedLevelsAreSubtotals="1" fieldPosition="0">
          <references count="2">
            <reference field="4294967294" count="1" selected="0">
              <x v="0"/>
            </reference>
            <reference field="4" count="1" selected="0">
              <x v="3"/>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15">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grandRow="1" outline="0" collapsedLevelsAreSubtotals="1" fieldPosition="0">
          <references count="2">
            <reference field="4294967294" count="1" selected="0">
              <x v="0"/>
            </reference>
            <reference field="4" count="5" selected="0">
              <x v="0"/>
              <x v="1"/>
              <x v="2"/>
              <x v="3"/>
              <x v="4"/>
            </reference>
          </references>
        </pivotArea>
        <pivotArea type="data" grandRow="1" grandCol="1" outline="0" collapsedLevelsAreSubtotals="1" fieldPosition="0">
          <references count="1">
            <reference field="4294967294" count="1" selected="0">
              <x v="0"/>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9"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185BFDE6-0E37-4995-89C0-5E9959412F91}" name="PivotTable8" cacheId="95"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chartFormat="2" rowHeaderCaption=" ">
  <location ref="AC6:AE13" firstHeaderRow="0" firstDataRow="1" firstDataCol="1"/>
  <pivotFields count="10">
    <pivotField axis="axisRow" allDrilled="1" subtotalTop="0" showAll="0" sortType="ascending" defaultAttributeDrillState="1">
      <items count="7">
        <item x="0"/>
        <item x="1"/>
        <item x="2"/>
        <item x="3"/>
        <item x="4"/>
        <item x="5"/>
        <item t="default"/>
      </items>
    </pivotField>
    <pivotField dataField="1" subtotalTop="0" showAll="0"/>
    <pivotField dataField="1" subtotalTop="0" showAll="0"/>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1">
    <field x="0"/>
  </rowFields>
  <rowItems count="7">
    <i>
      <x/>
    </i>
    <i>
      <x v="1"/>
    </i>
    <i>
      <x v="2"/>
    </i>
    <i>
      <x v="3"/>
    </i>
    <i>
      <x v="4"/>
    </i>
    <i>
      <x v="5"/>
    </i>
    <i t="grand">
      <x/>
    </i>
  </rowItems>
  <colFields count="1">
    <field x="-2"/>
  </colFields>
  <colItems count="2">
    <i>
      <x/>
    </i>
    <i i="1">
      <x v="1"/>
    </i>
  </colItems>
  <dataFields count="2">
    <dataField name="# of Incident" fld="2" subtotal="count" baseField="0" baseItem="0" numFmtId="3"/>
    <dataField name="Average SITG Minutes" fld="1" subtotal="average" baseField="0" baseItem="3" numFmtId="3"/>
  </dataFields>
  <formats count="14">
    <format dxfId="13">
      <pivotArea field="0" type="button" dataOnly="0" labelOnly="1" outline="0" axis="axisRow" fieldPosition="0"/>
    </format>
    <format dxfId="12">
      <pivotArea dataOnly="0" labelOnly="1" outline="0" fieldPosition="0">
        <references count="1">
          <reference field="4294967294" count="2">
            <x v="0"/>
            <x v="1"/>
          </reference>
        </references>
      </pivotArea>
    </format>
    <format dxfId="11">
      <pivotArea type="all" dataOnly="0" outline="0" fieldPosition="0"/>
    </format>
    <format dxfId="10">
      <pivotArea outline="0" collapsedLevelsAreSubtotals="1" fieldPosition="0"/>
    </format>
    <format dxfId="9">
      <pivotArea field="0" type="button" dataOnly="0" labelOnly="1" outline="0" axis="axisRow" fieldPosition="0"/>
    </format>
    <format dxfId="8">
      <pivotArea dataOnly="0" labelOnly="1" fieldPosition="0">
        <references count="1">
          <reference field="0" count="0"/>
        </references>
      </pivotArea>
    </format>
    <format dxfId="7">
      <pivotArea dataOnly="0" labelOnly="1" grandRow="1" outline="0" fieldPosition="0"/>
    </format>
    <format dxfId="6">
      <pivotArea dataOnly="0" labelOnly="1" outline="0" fieldPosition="0">
        <references count="1">
          <reference field="4294967294" count="2">
            <x v="0"/>
            <x v="1"/>
          </reference>
        </references>
      </pivotArea>
    </format>
    <format dxfId="5">
      <pivotArea type="all" dataOnly="0" outline="0" fieldPosition="0"/>
    </format>
    <format dxfId="4">
      <pivotArea outline="0" collapsedLevelsAreSubtotals="1" fieldPosition="0"/>
    </format>
    <format dxfId="3">
      <pivotArea field="0" type="button" dataOnly="0" labelOnly="1" outline="0" axis="axisRow" fieldPosition="0"/>
    </format>
    <format dxfId="2">
      <pivotArea dataOnly="0" labelOnly="1" fieldPosition="0">
        <references count="1">
          <reference field="0" count="0"/>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chartFormats count="2">
    <chartFormat chart="1" format="0" series="1">
      <pivotArea type="data" outline="0" fieldPosition="0">
        <references count="1">
          <reference field="4294967294" count="1" selected="0">
            <x v="1"/>
          </reference>
        </references>
      </pivotArea>
    </chartFormat>
    <chartFormat chart="1" format="1" series="1">
      <pivotArea type="data" outline="0" fieldPosition="0">
        <references count="1">
          <reference field="4294967294" count="1" selected="0">
            <x v="0"/>
          </reference>
        </references>
      </pivotArea>
    </chartFormat>
  </chart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 of Incident"/>
    <pivotHierarchy dragToData="1"/>
    <pivotHierarchy dragToData="1" caption="Average SITG Minutes"/>
    <pivotHierarchy dragToData="1"/>
    <pivotHierarchy dragToData="1"/>
  </pivotHierarchies>
  <pivotTableStyleInfo name="PivotStyleMedium2"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B8CF432F-7C90-4F72-8C03-2B2A977F1079}" name="PivotTable6" cacheId="94"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chartFormat="1" rowHeaderCaption=" ">
  <location ref="U6:W13" firstHeaderRow="0" firstDataRow="1" firstDataCol="1"/>
  <pivotFields count="10">
    <pivotField dataField="1" subtotalTop="0" showAll="0" defaultSubtotal="0"/>
    <pivotField axis="axisRow" allDrilled="1" subtotalTop="0" showAll="0" sortType="ascending" defaultAttributeDrillState="1">
      <items count="7">
        <item x="0"/>
        <item x="1"/>
        <item x="2"/>
        <item x="3"/>
        <item x="4"/>
        <item x="5"/>
        <item t="default"/>
      </items>
    </pivotField>
    <pivotField dataField="1" subtotalTop="0" showAll="0"/>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1">
    <field x="1"/>
  </rowFields>
  <rowItems count="7">
    <i>
      <x/>
    </i>
    <i>
      <x v="1"/>
    </i>
    <i>
      <x v="2"/>
    </i>
    <i>
      <x v="3"/>
    </i>
    <i>
      <x v="4"/>
    </i>
    <i>
      <x v="5"/>
    </i>
    <i t="grand">
      <x/>
    </i>
  </rowItems>
  <colFields count="1">
    <field x="-2"/>
  </colFields>
  <colItems count="2">
    <i>
      <x/>
    </i>
    <i i="1">
      <x v="1"/>
    </i>
  </colItems>
  <dataFields count="2">
    <dataField name="# of Incident" fld="2" subtotal="count" baseField="1" baseItem="3" numFmtId="3"/>
    <dataField name="Median SITG Minutes" fld="0" subtotal="count" baseField="0" baseItem="0"/>
  </dataFields>
  <formats count="16">
    <format dxfId="29">
      <pivotArea dataOnly="0" labelOnly="1" outline="0" fieldPosition="0">
        <references count="1">
          <reference field="4294967294" count="1">
            <x v="1"/>
          </reference>
        </references>
      </pivotArea>
    </format>
    <format dxfId="28">
      <pivotArea outline="0" fieldPosition="0">
        <references count="1">
          <reference field="4294967294" count="1">
            <x v="0"/>
          </reference>
        </references>
      </pivotArea>
    </format>
    <format dxfId="27">
      <pivotArea dataOnly="0" labelOnly="1" outline="0" fieldPosition="0">
        <references count="1">
          <reference field="4294967294" count="2">
            <x v="0"/>
            <x v="1"/>
          </reference>
        </references>
      </pivotArea>
    </format>
    <format dxfId="26">
      <pivotArea dataOnly="0" labelOnly="1" outline="0" fieldPosition="0">
        <references count="1">
          <reference field="4294967294" count="2">
            <x v="0"/>
            <x v="1"/>
          </reference>
        </references>
      </pivotArea>
    </format>
    <format dxfId="25">
      <pivotArea type="all" dataOnly="0" outline="0" fieldPosition="0"/>
    </format>
    <format dxfId="24">
      <pivotArea outline="0" collapsedLevelsAreSubtotals="1" fieldPosition="0"/>
    </format>
    <format dxfId="23">
      <pivotArea field="1" type="button" dataOnly="0" labelOnly="1" outline="0" axis="axisRow" fieldPosition="0"/>
    </format>
    <format dxfId="22">
      <pivotArea dataOnly="0" labelOnly="1" fieldPosition="0">
        <references count="1">
          <reference field="1" count="0"/>
        </references>
      </pivotArea>
    </format>
    <format dxfId="21">
      <pivotArea dataOnly="0" labelOnly="1" grandRow="1" outline="0" fieldPosition="0"/>
    </format>
    <format dxfId="20">
      <pivotArea dataOnly="0" labelOnly="1" outline="0" fieldPosition="0">
        <references count="1">
          <reference field="4294967294" count="2">
            <x v="0"/>
            <x v="1"/>
          </reference>
        </references>
      </pivotArea>
    </format>
    <format dxfId="19">
      <pivotArea type="all" dataOnly="0" outline="0" fieldPosition="0"/>
    </format>
    <format dxfId="18">
      <pivotArea outline="0" collapsedLevelsAreSubtotals="1" fieldPosition="0"/>
    </format>
    <format dxfId="17">
      <pivotArea field="1" type="button" dataOnly="0" labelOnly="1" outline="0" axis="axisRow" fieldPosition="0"/>
    </format>
    <format dxfId="16">
      <pivotArea dataOnly="0" labelOnly="1" fieldPosition="0">
        <references count="1">
          <reference field="1" count="0"/>
        </references>
      </pivotArea>
    </format>
    <format dxfId="15">
      <pivotArea dataOnly="0" labelOnly="1" grandRow="1" outline="0" fieldPosition="0"/>
    </format>
    <format dxfId="14">
      <pivotArea dataOnly="0" labelOnly="1" outline="0" fieldPosition="0">
        <references count="1">
          <reference field="4294967294" count="2">
            <x v="0"/>
            <x v="1"/>
          </reference>
        </references>
      </pivotArea>
    </format>
  </formats>
  <chartFormats count="2">
    <chartFormat chart="0" format="0" series="1">
      <pivotArea type="data" outline="0" fieldPosition="0">
        <references count="1">
          <reference field="4294967294" count="1" selected="0">
            <x v="1"/>
          </reference>
        </references>
      </pivotArea>
    </chartFormat>
    <chartFormat chart="0" format="1" series="1">
      <pivotArea type="data" outline="0" fieldPosition="0">
        <references count="1">
          <reference field="4294967294" count="1" selected="0">
            <x v="0"/>
          </reference>
        </references>
      </pivotArea>
    </chartFormat>
  </chart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SITG Minutes"/>
    <pivotHierarchy dragToRow="0" dragToCol="0" dragToPage="0" dragToData="1"/>
    <pivotHierarchy dragToRow="0" dragToCol="0" dragToPage="0" dragToData="1"/>
    <pivotHierarchy dragToData="1" caption="#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03737CEA-2687-4E86-BC43-4919F7281C0D}" name="PivotTable4" cacheId="93"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L16:O45" firstHeaderRow="0" firstDataRow="1" firstDataCol="1" rowPageCount="1" colPageCount="1"/>
  <pivotFields count="13">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10">
        <item x="0"/>
        <item x="1"/>
        <item x="2"/>
        <item x="3"/>
        <item x="4"/>
        <item x="5"/>
        <item x="6"/>
        <item x="7"/>
        <item x="8"/>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1"/>
    </i>
    <i r="1">
      <x v="2"/>
    </i>
    <i r="1">
      <x/>
    </i>
    <i t="default">
      <x/>
    </i>
    <i>
      <x v="1"/>
    </i>
    <i r="1">
      <x v="4"/>
    </i>
    <i r="1">
      <x v="5"/>
    </i>
    <i r="1">
      <x v="3"/>
    </i>
    <i t="default">
      <x v="1"/>
    </i>
    <i>
      <x v="2"/>
    </i>
    <i r="1">
      <x v="7"/>
    </i>
    <i r="1">
      <x v="9"/>
    </i>
    <i r="1">
      <x v="6"/>
    </i>
    <i r="1">
      <x v="8"/>
    </i>
    <i r="1">
      <x v="10"/>
    </i>
    <i t="default">
      <x v="2"/>
    </i>
    <i>
      <x v="3"/>
    </i>
    <i r="1">
      <x v="11"/>
    </i>
    <i r="1">
      <x v="13"/>
    </i>
    <i r="1">
      <x v="12"/>
    </i>
    <i t="default">
      <x v="3"/>
    </i>
    <i>
      <x v="4"/>
    </i>
    <i r="1">
      <x v="14"/>
    </i>
    <i r="1">
      <x v="17"/>
    </i>
    <i r="1">
      <x v="16"/>
    </i>
    <i r="1">
      <x v="15"/>
    </i>
    <i t="default">
      <x v="4"/>
    </i>
    <i t="grand">
      <x/>
    </i>
  </rowItems>
  <colFields count="1">
    <field x="-2"/>
  </colFields>
  <colItems count="3">
    <i>
      <x/>
    </i>
    <i i="1">
      <x v="1"/>
    </i>
    <i i="2">
      <x v="2"/>
    </i>
  </colItems>
  <pageFields count="1">
    <pageField fld="6" hier="0" name="[Data].[SITG Type].&amp;[Services]" cap="Services"/>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33">
      <pivotArea field="0" type="button" dataOnly="0" labelOnly="1" outline="0" axis="axisRow" fieldPosition="0"/>
    </format>
    <format dxfId="32">
      <pivotArea dataOnly="0" labelOnly="1" outline="0" fieldPosition="0">
        <references count="1">
          <reference field="4294967294" count="3">
            <x v="0"/>
            <x v="1"/>
            <x v="2"/>
          </reference>
        </references>
      </pivotArea>
    </format>
    <format dxfId="31">
      <pivotArea dataOnly="0" labelOnly="1" outline="0" fieldPosition="0">
        <references count="1">
          <reference field="4294967294" count="3">
            <x v="0"/>
            <x v="1"/>
            <x v="2"/>
          </reference>
        </references>
      </pivotArea>
    </format>
    <format dxfId="30">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Service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678BFBEB-7768-4264-BF1E-8618833EB908}" name="PivotTable2" cacheId="96"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G16:J45" firstHeaderRow="0" firstDataRow="1" firstDataCol="1" rowPageCount="1" colPageCount="1"/>
  <pivotFields count="13">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4">
        <item x="0"/>
        <item x="1"/>
        <item x="2"/>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2"/>
    </i>
    <i r="1">
      <x v="1"/>
    </i>
    <i r="1">
      <x/>
    </i>
    <i t="default">
      <x/>
    </i>
    <i>
      <x v="1"/>
    </i>
    <i r="1">
      <x v="4"/>
    </i>
    <i r="1">
      <x v="5"/>
    </i>
    <i r="1">
      <x v="3"/>
    </i>
    <i t="default">
      <x v="1"/>
    </i>
    <i>
      <x v="2"/>
    </i>
    <i r="1">
      <x v="7"/>
    </i>
    <i r="1">
      <x v="10"/>
    </i>
    <i r="1">
      <x v="8"/>
    </i>
    <i r="1">
      <x v="9"/>
    </i>
    <i r="1">
      <x v="6"/>
    </i>
    <i t="default">
      <x v="2"/>
    </i>
    <i>
      <x v="3"/>
    </i>
    <i r="1">
      <x v="11"/>
    </i>
    <i r="1">
      <x v="13"/>
    </i>
    <i r="1">
      <x v="12"/>
    </i>
    <i t="default">
      <x v="3"/>
    </i>
    <i>
      <x v="4"/>
    </i>
    <i r="1">
      <x v="17"/>
    </i>
    <i r="1">
      <x v="16"/>
    </i>
    <i r="1">
      <x v="14"/>
    </i>
    <i r="1">
      <x v="15"/>
    </i>
    <i t="default">
      <x v="4"/>
    </i>
    <i t="grand">
      <x/>
    </i>
  </rowItems>
  <colFields count="1">
    <field x="-2"/>
  </colFields>
  <colItems count="3">
    <i>
      <x/>
    </i>
    <i i="1">
      <x v="1"/>
    </i>
    <i i="2">
      <x v="2"/>
    </i>
  </colItems>
  <pageFields count="1">
    <pageField fld="6" hier="0" name="[Data].[SITG Type].&amp;[Mains]" cap="Mains"/>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37">
      <pivotArea field="0" type="button" dataOnly="0" labelOnly="1" outline="0" axis="axisRow" fieldPosition="0"/>
    </format>
    <format dxfId="36">
      <pivotArea dataOnly="0" labelOnly="1" outline="0" fieldPosition="0">
        <references count="1">
          <reference field="4294967294" count="3">
            <x v="0"/>
            <x v="1"/>
            <x v="2"/>
          </reference>
        </references>
      </pivotArea>
    </format>
    <format dxfId="35">
      <pivotArea dataOnly="0" labelOnly="1" outline="0" fieldPosition="0">
        <references count="1">
          <reference field="4294967294" count="3">
            <x v="0"/>
            <x v="1"/>
            <x v="2"/>
          </reference>
        </references>
      </pivotArea>
    </format>
    <format dxfId="34">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Main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3"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65007DE5-2AE5-4522-8BBC-721CC72D0DC9}" name="PivotTable1" cacheId="92"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B16:E45" firstHeaderRow="0" firstDataRow="1" firstDataCol="1" rowPageCount="1" colPageCount="1"/>
  <pivotFields count="12">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2">
        <item x="0"/>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1"/>
    </i>
    <i r="1">
      <x v="2"/>
    </i>
    <i r="1">
      <x/>
    </i>
    <i t="default">
      <x/>
    </i>
    <i>
      <x v="1"/>
    </i>
    <i r="1">
      <x v="4"/>
    </i>
    <i r="1">
      <x v="5"/>
    </i>
    <i r="1">
      <x v="3"/>
    </i>
    <i t="default">
      <x v="1"/>
    </i>
    <i>
      <x v="2"/>
    </i>
    <i r="1">
      <x v="7"/>
    </i>
    <i r="1">
      <x v="9"/>
    </i>
    <i r="1">
      <x v="10"/>
    </i>
    <i r="1">
      <x v="6"/>
    </i>
    <i r="1">
      <x v="8"/>
    </i>
    <i t="default">
      <x v="2"/>
    </i>
    <i>
      <x v="3"/>
    </i>
    <i r="1">
      <x v="13"/>
    </i>
    <i r="1">
      <x v="11"/>
    </i>
    <i r="1">
      <x v="12"/>
    </i>
    <i t="default">
      <x v="3"/>
    </i>
    <i>
      <x v="4"/>
    </i>
    <i r="1">
      <x v="14"/>
    </i>
    <i r="1">
      <x v="17"/>
    </i>
    <i r="1">
      <x v="16"/>
    </i>
    <i r="1">
      <x v="15"/>
    </i>
    <i t="default">
      <x v="4"/>
    </i>
    <i t="grand">
      <x/>
    </i>
  </rowItems>
  <colFields count="1">
    <field x="-2"/>
  </colFields>
  <colItems count="3">
    <i>
      <x/>
    </i>
    <i i="1">
      <x v="1"/>
    </i>
    <i i="2">
      <x v="2"/>
    </i>
  </colItems>
  <pageFields count="1">
    <pageField fld="6" hier="0" name="[Data].[SITG Type].&amp;[Grade 1]" cap="Grade 1"/>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41">
      <pivotArea field="0" type="button" dataOnly="0" labelOnly="1" outline="0" axis="axisRow" fieldPosition="0"/>
    </format>
    <format dxfId="40">
      <pivotArea dataOnly="0" labelOnly="1" outline="0" fieldPosition="0">
        <references count="1">
          <reference field="4294967294" count="3">
            <x v="0"/>
            <x v="1"/>
            <x v="2"/>
          </reference>
        </references>
      </pivotArea>
    </format>
    <format dxfId="39">
      <pivotArea dataOnly="0" labelOnly="1" outline="0" fieldPosition="0">
        <references count="1">
          <reference field="4294967294" count="3">
            <x v="0"/>
            <x v="1"/>
            <x v="2"/>
          </reference>
        </references>
      </pivotArea>
    </format>
    <format dxfId="38">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7"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CD69F2D4-B73E-4D29-9948-0C0A23E6338B}" sourceName="[Data].[Month]">
  <pivotTables>
    <pivotTable tabId="2" name="PivotTable16"/>
    <pivotTable tabId="2" name="PivotTable19"/>
    <pivotTable tabId="2" name="PivotTable9"/>
  </pivotTables>
  <data>
    <olap pivotCacheId="352014268">
      <levels count="2">
        <level uniqueName="[Data].[Month].[(All)]" sourceCaption="(All)" count="0"/>
        <level uniqueName="[Data].[Month].[Month]" sourceCaption="Month" count="6">
          <ranges>
            <range startItem="0">
              <i n="[Data].[Month].&amp;[1. Jan]" c="1. Jan"/>
              <i n="[Data].[Month].&amp;[2. Feb]" c="2. Feb"/>
              <i n="[Data].[Month].&amp;[3. Mar]" c="3. Mar"/>
              <i n="[Data].[Month].&amp;[4. Apr]" c="4. Apr"/>
              <i n="[Data].[Month].&amp;[5. May]" c="5. May"/>
              <i n="[Data].[Month].&amp;[6. Jun]" c="6. Jun"/>
            </range>
          </ranges>
        </level>
      </levels>
      <selections count="1">
        <selection n="[Data].[Month].[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ast_Week" xr10:uid="{78F84BCC-8162-4FC6-8A9A-8FD441342327}" sourceName="[Data].[Last Week]">
  <pivotTables>
    <pivotTable tabId="10" name="PivotTable1"/>
    <pivotTable tabId="10" name="PivotTable2"/>
    <pivotTable tabId="10" name="PivotTable4"/>
    <pivotTable tabId="10" name="PivotTable6"/>
    <pivotTable tabId="10" name="PivotTable8"/>
  </pivotTables>
  <data>
    <olap pivotCacheId="319109249">
      <levels count="2">
        <level uniqueName="[Data].[Last Week].[(All)]" sourceCaption="(All)" count="0"/>
        <level uniqueName="[Data].[Last Week].[Last Week]" sourceCaption="Last Week" count="1">
          <ranges>
            <range startItem="0">
              <i n="[Data].[Last Week].&amp;[No]" c="No"/>
            </range>
          </ranges>
        </level>
      </levels>
      <selections count="1">
        <selection n="[Data].[Last Week].[All]"/>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ay_of_Week1" xr10:uid="{41EB71AF-D115-4BB1-B5D7-BC5B1D8AE01B}" sourceName="[Data].[Day of Week]">
  <pivotTables>
    <pivotTable tabId="10" name="PivotTable1"/>
    <pivotTable tabId="10" name="PivotTable2"/>
    <pivotTable tabId="10" name="PivotTable4"/>
    <pivotTable tabId="10" name="PivotTable6"/>
    <pivotTable tabId="10" name="PivotTable8"/>
  </pivotTables>
  <data>
    <olap pivotCacheId="319109249">
      <levels count="2">
        <level uniqueName="[Data].[Day of Week].[(All)]" sourceCaption="(All)" count="0"/>
        <level uniqueName="[Data].[Day of Week].[Day of Week]" sourceCaption="Day of Week" count="3">
          <ranges>
            <range startItem="0">
              <i n="[Data].[Day of Week].&amp;[Holiday]" c="Holiday"/>
              <i n="[Data].[Day of Week].&amp;[Weekday]" c="Weekday"/>
              <i n="[Data].[Day of Week].&amp;[Weekend]" c="Weekend"/>
            </range>
          </ranges>
        </level>
      </levels>
      <selections count="1">
        <selection n="[Data].[Day of Week].[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siness_Hours1" xr10:uid="{19AC6191-83E6-48E3-B0DA-F188E0B38CDE}" sourceName="[Data].[Business Hours]">
  <pivotTables>
    <pivotTable tabId="10" name="PivotTable1"/>
    <pivotTable tabId="10" name="PivotTable2"/>
    <pivotTable tabId="10" name="PivotTable4"/>
    <pivotTable tabId="10" name="PivotTable6"/>
    <pivotTable tabId="10" name="PivotTable8"/>
  </pivotTables>
  <data>
    <olap pivotCacheId="319109249">
      <levels count="2">
        <level uniqueName="[Data].[Business Hours].[(All)]" sourceCaption="(All)" count="0"/>
        <level uniqueName="[Data].[Business Hours].[Business Hours]" sourceCaption="Business Hours" count="2">
          <ranges>
            <range startItem="0">
              <i n="[Data].[Business Hours].&amp;[Business Hours]" c="Business Hours"/>
              <i n="[Data].[Business Hours].&amp;[Non-Business Hours]" c="Non-Business Hours"/>
            </range>
          </ranges>
        </level>
      </levels>
      <selections count="1">
        <selection n="[Data].[Business Hours].[All]"/>
      </selections>
    </olap>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3" xr10:uid="{F04A0535-6E11-4886-8EA0-B1AC25B337DD}" sourceName="[Data].[Month]">
  <pivotTables>
    <pivotTable tabId="10" name="PivotTable1"/>
    <pivotTable tabId="10" name="PivotTable2"/>
    <pivotTable tabId="10" name="PivotTable4"/>
    <pivotTable tabId="10" name="PivotTable6"/>
    <pivotTable tabId="10" name="PivotTable8"/>
  </pivotTables>
  <data>
    <olap pivotCacheId="319109249">
      <levels count="2">
        <level uniqueName="[Data].[Month].[(All)]" sourceCaption="(All)" count="0"/>
        <level uniqueName="[Data].[Month].[Month]" sourceCaption="Month" count="6" sortOrder="ascending">
          <ranges>
            <range startItem="0">
              <i n="[Data].[Month].&amp;[1. Jan]" c="1. Jan"/>
              <i n="[Data].[Month].&amp;[2. Feb]" c="2. Feb"/>
              <i n="[Data].[Month].&amp;[3. Mar]" c="3. Mar"/>
              <i n="[Data].[Month].&amp;[4. Apr]" c="4. Apr"/>
              <i n="[Data].[Month].&amp;[5. May]" c="5. May"/>
              <i n="[Data].[Month].&amp;[6. Jun]" c="6. Jun"/>
            </range>
          </ranges>
        </level>
      </levels>
      <selections count="1">
        <selection n="[Data].[Month].[All]"/>
      </selections>
    </olap>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F35BA85F-2700-4CE2-A8F6-BE6D09544643}" sourceName="[Data].[Region #]">
  <pivotTables>
    <pivotTable tabId="10" name="PivotTable1"/>
    <pivotTable tabId="10" name="PivotTable2"/>
    <pivotTable tabId="10" name="PivotTable4"/>
    <pivotTable tabId="10" name="PivotTable6"/>
    <pivotTable tabId="10" name="PivotTable8"/>
  </pivotTables>
  <data>
    <olap pivotCacheId="319109249">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ll]"/>
      </selections>
    </olap>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vision" xr10:uid="{B8134F08-16F2-498A-BA8C-CE656A2ADF2A}" sourceName="[Data].[Division]">
  <pivotTables>
    <pivotTable tabId="10" name="PivotTable1"/>
    <pivotTable tabId="10" name="PivotTable2"/>
    <pivotTable tabId="10" name="PivotTable4"/>
    <pivotTable tabId="10" name="PivotTable6"/>
    <pivotTable tabId="10" name="PivotTable8"/>
  </pivotTables>
  <data>
    <olap pivotCacheId="319109249">
      <levels count="2">
        <level uniqueName="[Data].[Division].[(All)]" sourceCaption="(All)" count="0"/>
        <level uniqueName="[Data].[Division].[Division]" sourceCaption="Division" count="18">
          <ranges>
            <range startItem="0">
              <i n="[Data].[Division].&amp;[Central Coast]" c="Central Coast"/>
              <i n="[Data].[Division].&amp;[De Anza]" c="De Anza"/>
              <i n="[Data].[Division].&amp;[Diablo]" c="Diablo"/>
              <i n="[Data].[Division].&amp;[East Bay]" c="East Bay"/>
              <i n="[Data].[Division].&amp;[Fresno]" c="Fresno"/>
              <i n="[Data].[Division].&amp;[Humboldt]" c="Humboldt"/>
              <i n="[Data].[Division].&amp;[Kern]" c="Kern"/>
              <i n="[Data].[Division].&amp;[Mission]" c="Mission"/>
              <i n="[Data].[Division].&amp;[North Bay]" c="North Bay"/>
              <i n="[Data].[Division].&amp;[North Valley]" c="North Valley"/>
              <i n="[Data].[Division].&amp;[Peninsula]" c="Peninsula"/>
              <i n="[Data].[Division].&amp;[Sacramento]" c="Sacramento"/>
              <i n="[Data].[Division].&amp;[San Francisco]" c="San Francisco"/>
              <i n="[Data].[Division].&amp;[San Jose]" c="San Jose"/>
              <i n="[Data].[Division].&amp;[Sierra]" c="Sierra"/>
              <i n="[Data].[Division].&amp;[Sonoma]" c="Sonoma"/>
              <i n="[Data].[Division].&amp;[Stockton]" c="Stockton"/>
              <i n="[Data].[Division].&amp;[Yosemite]" c="Yosemite"/>
            </range>
          </ranges>
        </level>
      </levels>
      <selections count="1">
        <selection n="[Data].[Division].[All]"/>
      </selections>
    </olap>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ity" xr10:uid="{B0EE1C9D-D40B-438C-8C46-610B27AD137C}" sourceName="[Data].[City]">
  <pivotTables>
    <pivotTable tabId="10" name="PivotTable1"/>
    <pivotTable tabId="10" name="PivotTable2"/>
    <pivotTable tabId="10" name="PivotTable4"/>
    <pivotTable tabId="10" name="PivotTable6"/>
    <pivotTable tabId="10" name="PivotTable8"/>
  </pivotTables>
  <data>
    <olap pivotCacheId="319109249">
      <levels count="2">
        <level uniqueName="[Data].[City].[(All)]" sourceCaption="(All)" count="0"/>
        <level uniqueName="[Data].[City].[City]" sourceCaption="City" count="253">
          <ranges>
            <range startItem="0">
              <i n="[Data].[City].&amp;[ACAMPO]" c="ACAMPO"/>
              <i n="[Data].[City].&amp;[ALAMEDA]" c="ALAMEDA"/>
              <i n="[Data].[City].&amp;[ALAMO]" c="ALAMO"/>
              <i n="[Data].[City].&amp;[ALBANY]" c="ALBANY"/>
              <i n="[Data].[City].&amp;[ANTELOPE]" c="ANTELOPE"/>
              <i n="[Data].[City].&amp;[ANTIOCH]" c="ANTIOCH"/>
              <i n="[Data].[City].&amp;[APTOS]" c="APTOS"/>
              <i n="[Data].[City].&amp;[ARCATA]" c="ARCATA"/>
              <i n="[Data].[City].&amp;[ATWATER]" c="ATWATER"/>
              <i n="[Data].[City].&amp;[AUBURN]" c="AUBURN"/>
              <i n="[Data].[City].&amp;[AVENAL]" c="AVENAL"/>
              <i n="[Data].[City].&amp;[BAKERSFIELD]" c="BAKERSFIELD"/>
              <i n="[Data].[City].&amp;[BELMONT]" c="BELMONT"/>
              <i n="[Data].[City].&amp;[BELVEDERE]" c="BELVEDERE"/>
              <i n="[Data].[City].&amp;[BENICIA]" c="BENICIA"/>
              <i n="[Data].[City].&amp;[BERKELEY]" c="BERKELEY"/>
              <i n="[Data].[City].&amp;[BIGGS]" c="BIGGS"/>
              <i n="[Data].[City].&amp;[BLUE LAKE]" c="BLUE LAKE"/>
              <i n="[Data].[City].&amp;[BORON]" c="BORON"/>
              <i n="[Data].[City].&amp;[BRISBANE]" c="BRISBANE"/>
              <i n="[Data].[City].&amp;[BURLINGAME]" c="BURLINGAME"/>
              <i n="[Data].[City].&amp;[CALISTOGA]" c="CALISTOGA"/>
              <i n="[Data].[City].&amp;[CAMPBELL]" c="CAMPBELL"/>
              <i n="[Data].[City].&amp;[CAPITOLA]" c="CAPITOLA"/>
              <i n="[Data].[City].&amp;[CARMEL]" c="CARMEL"/>
              <i n="[Data].[City].&amp;[CARMICHAEL]" c="CARMICHAEL"/>
              <i n="[Data].[City].&amp;[CASTRO VALLE]" c="CASTRO VALLE"/>
              <i n="[Data].[City].&amp;[CASTROVILLE]" c="CASTROVILLE"/>
              <i n="[Data].[City].&amp;[CERES]" c="CERES"/>
              <i n="[Data].[City].&amp;[CHICO]" c="CHICO"/>
              <i n="[Data].[City].&amp;[CHOWCHILLA]" c="CHOWCHILLA"/>
              <i n="[Data].[City].&amp;[CITRUS HEIGH]" c="CITRUS HEIGH"/>
              <i n="[Data].[City].&amp;[CLAYTON]" c="CLAYTON"/>
              <i n="[Data].[City].&amp;[CLOVERDALE]" c="CLOVERDALE"/>
              <i n="[Data].[City].&amp;[CLOVIS]" c="CLOVIS"/>
              <i n="[Data].[City].&amp;[COLMA]" c="COLMA"/>
              <i n="[Data].[City].&amp;[COLUSA]" c="COLUSA"/>
              <i n="[Data].[City].&amp;[CONCORD]" c="CONCORD"/>
              <i n="[Data].[City].&amp;[CORTE MADERA]" c="CORTE MADERA"/>
              <i n="[Data].[City].&amp;[COTATI]" c="COTATI"/>
              <i n="[Data].[City].&amp;[CUPERTINO]" c="CUPERTINO"/>
              <i n="[Data].[City].&amp;[DALY CITY]" c="DALY CITY"/>
              <i n="[Data].[City].&amp;[DANVILLE]" c="DANVILLE"/>
              <i n="[Data].[City].&amp;[DAVIS]" c="DAVIS"/>
              <i n="[Data].[City].&amp;[DIABLO]" c="DIABLO"/>
              <i n="[Data].[City].&amp;[DISCOVERY BA]" c="DISCOVERY BA"/>
              <i n="[Data].[City].&amp;[DUBLIN]" c="DUBLIN"/>
              <i n="[Data].[City].&amp;[EL CERRITO]" c="EL CERRITO"/>
              <i n="[Data].[City].&amp;[EL GRANADA]" c="EL GRANADA"/>
              <i n="[Data].[City].&amp;[ELK GROVE]" c="ELK GROVE"/>
              <i n="[Data].[City].&amp;[EMERYVILLE]" c="EMERYVILLE"/>
              <i n="[Data].[City].&amp;[ESCALON]" c="ESCALON"/>
              <i n="[Data].[City].&amp;[EUREKA]" c="EUREKA"/>
              <i n="[Data].[City].&amp;[FAIR OAKS]" c="FAIR OAKS"/>
              <i n="[Data].[City].&amp;[FAIRFAX]" c="FAIRFAX"/>
              <i n="[Data].[City].&amp;[FAIRFIELD]" c="FAIRFIELD"/>
              <i n="[Data].[City].&amp;[FIREBAUGH]" c="FIREBAUGH"/>
              <i n="[Data].[City].&amp;[FOLSOM]" c="FOLSOM"/>
              <i n="[Data].[City].&amp;[FORESTVILLE]" c="FORESTVILLE"/>
              <i n="[Data].[City].&amp;[FOSTER CITY]" c="FOSTER CITY"/>
              <i n="[Data].[City].&amp;[FREMONT]" c="FREMONT"/>
              <i n="[Data].[City].&amp;[FRESNO]" c="FRESNO"/>
              <i n="[Data].[City].&amp;[GALT]" c="GALT"/>
              <i n="[Data].[City].&amp;[GILROY]" c="GILROY"/>
              <i n="[Data].[City].&amp;[GLENN]" c="GLENN"/>
              <i n="[Data].[City].&amp;[GONZALES]" c="GONZALES"/>
              <i n="[Data].[City].&amp;[GRIDLEY]" c="GRIDLEY"/>
              <i n="[Data].[City].&amp;[GUSTINE]" c="GUSTINE"/>
              <i n="[Data].[City].&amp;[HALF MOON BA]" c="HALF MOON BA"/>
              <i n="[Data].[City].&amp;[HAYWARD]" c="HAYWARD"/>
              <i n="[Data].[City].&amp;[HEALDSBURG]" c="HEALDSBURG"/>
              <i n="[Data].[City].&amp;[HERCULES]" c="HERCULES"/>
              <i n="[Data].[City].&amp;[HILLSBOROUGH]" c="HILLSBOROUGH"/>
              <i n="[Data].[City].&amp;[HILMAR]" c="HILMAR"/>
              <i n="[Data].[City].&amp;[HOLLISTER]" c="HOLLISTER"/>
              <i n="[Data].[City].&amp;[KENTFIELD]" c="KENTFIELD"/>
              <i n="[Data].[City].&amp;[KETTLEMAN CI]" c="KETTLEMAN CI"/>
              <i n="[Data].[City].&amp;[KING CITY]" c="KING CITY"/>
              <i n="[Data].[City].&amp;[LAFAYETTE]" c="LAFAYETTE"/>
              <i n="[Data].[City].&amp;[LARKSPUR]" c="LARKSPUR"/>
              <i n="[Data].[City].&amp;[LE GRAND]" c="LE GRAND"/>
              <i n="[Data].[City].&amp;[LINCOLN]" c="LINCOLN"/>
              <i n="[Data].[City].&amp;[LINDA]" c="LINDA"/>
              <i n="[Data].[City].&amp;[LIVERMORE]" c="LIVERMORE"/>
              <i n="[Data].[City].&amp;[LIVINGSTON]" c="LIVINGSTON"/>
              <i n="[Data].[City].&amp;[LOCKEFORD]" c="LOCKEFORD"/>
              <i n="[Data].[City].&amp;[LODI]" c="LODI"/>
              <i n="[Data].[City].&amp;[LOS ALTOS]" c="LOS ALTOS"/>
              <i n="[Data].[City].&amp;[LOS BANOS]" c="LOS BANOS"/>
              <i n="[Data].[City].&amp;[LOS GATOS]" c="LOS GATOS"/>
              <i n="[Data].[City].&amp;[MADERA]" c="MADERA"/>
              <i n="[Data].[City].&amp;[MANTECA]" c="MANTECA"/>
              <i n="[Data].[City].&amp;[MARINA]" c="MARINA"/>
              <i n="[Data].[City].&amp;[MARTINEZ]" c="MARTINEZ"/>
              <i n="[Data].[City].&amp;[MARYSVILLE]" c="MARYSVILLE"/>
              <i n="[Data].[City].&amp;[MCCLELLAN]" c="MCCLELLAN"/>
              <i n="[Data].[City].&amp;[MCKINLEYVILL]" c="MCKINLEYVILL"/>
              <i n="[Data].[City].&amp;[MENDOTA]" c="MENDOTA"/>
              <i n="[Data].[City].&amp;[MENLO PARK]" c="MENLO PARK"/>
              <i n="[Data].[City].&amp;[MERCED]" c="MERCED"/>
              <i n="[Data].[City].&amp;[MILL VALLEY]" c="MILL VALLEY"/>
              <i n="[Data].[City].&amp;[MILLBRAE]" c="MILLBRAE"/>
              <i n="[Data].[City].&amp;[MILPITAS]" c="MILPITAS"/>
              <i n="[Data].[City].&amp;[MODESTO]" c="MODESTO"/>
              <i n="[Data].[City].&amp;[MONTARA]" c="MONTARA"/>
              <i n="[Data].[City].&amp;[MONTE SERENO]" c="MONTE SERENO"/>
              <i n="[Data].[City].&amp;[MONTEREY]" c="MONTEREY"/>
              <i n="[Data].[City].&amp;[MORADA]" c="MORADA"/>
              <i n="[Data].[City].&amp;[MORAGA]" c="MORAGA"/>
              <i n="[Data].[City].&amp;[MORGAN HILL]" c="MORGAN HILL"/>
              <i n="[Data].[City].&amp;[MOUNTAIN VIE]" c="MOUNTAIN VIE"/>
              <i n="[Data].[City].&amp;[NAPA]" c="NAPA"/>
              <i n="[Data].[City].&amp;[NEVADA CITY]" c="NEVADA CITY"/>
              <i n="[Data].[City].&amp;[NEWARK]" c="NEWARK"/>
              <i n="[Data].[City].&amp;[NORTH HIGHLA]" c="NORTH HIGHLA"/>
              <i n="[Data].[City].&amp;[NOVATO]" c="NOVATO"/>
              <i n="[Data].[City].&amp;[OAKDALE]" c="OAKDALE"/>
              <i n="[Data].[City].&amp;[OAKLAND]" c="OAKLAND"/>
              <i n="[Data].[City].&amp;[OAKLEY]" c="OAKLEY"/>
              <i n="[Data].[City].&amp;[OLIVEHURST]" c="OLIVEHURST"/>
              <i n="[Data].[City].&amp;[ORANGEVALE]" c="ORANGEVALE"/>
              <i n="[Data].[City].&amp;[ORINDA]" c="ORINDA"/>
              <i n="[Data].[City].&amp;[OROVILLE]" c="OROVILLE"/>
              <i n="[Data].[City].&amp;[PACHECO]" c="PACHECO"/>
              <i n="[Data].[City].&amp;[PACIFIC GROV]" c="PACIFIC GROV"/>
              <i n="[Data].[City].&amp;[PACIFICA]" c="PACIFICA"/>
              <i n="[Data].[City].&amp;[PARADISE]" c="PARADISE"/>
              <i n="[Data].[City].&amp;[PEBBLE BEACH]" c="PEBBLE BEACH"/>
              <i n="[Data].[City].&amp;[PENN VALLEY]" c="PENN VALLEY"/>
              <i n="[Data].[City].&amp;[PENRYN]" c="PENRYN"/>
              <i n="[Data].[City].&amp;[PETALUMA]" c="PETALUMA"/>
              <i n="[Data].[City].&amp;[PIEDMONT]" c="PIEDMONT"/>
              <i n="[Data].[City].&amp;[PINOLE]" c="PINOLE"/>
              <i n="[Data].[City].&amp;[PITTSBURG]" c="PITTSBURG"/>
              <i n="[Data].[City].&amp;[PLANADA]" c="PLANADA"/>
              <i n="[Data].[City].&amp;[PLEASANT HIL]" c="PLEASANT HIL"/>
              <i n="[Data].[City].&amp;[PLEASANTON]" c="PLEASANTON"/>
              <i n="[Data].[City].&amp;[PORTOLA VALL]" c="PORTOLA VALL"/>
              <i n="[Data].[City].&amp;[PRUNEDALE]" c="PRUNEDALE"/>
              <i n="[Data].[City].&amp;[RANCHO CORDO]" c="RANCHO CORDO"/>
              <i n="[Data].[City].&amp;[RED BLUFF]" c="RED BLUFF"/>
              <i n="[Data].[City].&amp;[REDDING]" c="REDDING"/>
              <i n="[Data].[City].&amp;[REDWOOD CITY]" c="REDWOOD CITY"/>
              <i n="[Data].[City].&amp;[RICHMOND]" c="RICHMOND"/>
              <i n="[Data].[City].&amp;[RIDGECREST]" c="RIDGECREST"/>
              <i n="[Data].[City].&amp;[RIO DELL]" c="RIO DELL"/>
              <i n="[Data].[City].&amp;[RIO LINDA]" c="RIO LINDA"/>
              <i n="[Data].[City].&amp;[RIO VISTA]" c="RIO VISTA"/>
              <i n="[Data].[City].&amp;[RIVERBANK]" c="RIVERBANK"/>
              <i n="[Data].[City].&amp;[ROCKLIN]" c="ROCKLIN"/>
              <i n="[Data].[City].&amp;[RODEO]" c="RODEO"/>
              <i n="[Data].[City].&amp;[ROHNERT PARK]" c="ROHNERT PARK"/>
              <i n="[Data].[City].&amp;[ROSEVILLE]" c="ROSEVILLE"/>
              <i n="[Data].[City].&amp;[ROSS]" c="ROSS"/>
              <i n="[Data].[City].&amp;[SACRAMENTO]" c="SACRAMENTO"/>
              <i n="[Data].[City].&amp;[SAINT HELENA]" c="SAINT HELENA"/>
              <i n="[Data].[City].&amp;[SALIDA]" c="SALIDA"/>
              <i n="[Data].[City].&amp;[SALINAS]" c="SALINAS"/>
              <i n="[Data].[City].&amp;[SAN ANDREAS]" c="SAN ANDREAS"/>
              <i n="[Data].[City].&amp;[SAN ANSELMO]" c="SAN ANSELMO"/>
              <i n="[Data].[City].&amp;[SAN BRUNO]" c="SAN BRUNO"/>
              <i n="[Data].[City].&amp;[SAN CARLOS]" c="SAN CARLOS"/>
              <i n="[Data].[City].&amp;[SAN FRANCISC]" c="SAN FRANCISC"/>
              <i n="[Data].[City].&amp;[SAN JOAQUIN]" c="SAN JOAQUIN"/>
              <i n="[Data].[City].&amp;[SAN JOSE]" c="SAN JOSE"/>
              <i n="[Data].[City].&amp;[SAN LEANDRO]" c="SAN LEANDRO"/>
              <i n="[Data].[City].&amp;[SAN LORENZO]" c="SAN LORENZO"/>
              <i n="[Data].[City].&amp;[SAN MARTIN]" c="SAN MARTIN"/>
              <i n="[Data].[City].&amp;[SAN MATEO]" c="SAN MATEO"/>
              <i n="[Data].[City].&amp;[SAN PABLO]" c="SAN PABLO"/>
              <i n="[Data].[City].&amp;[SAN RAFAEL]" c="SAN RAFAEL"/>
              <i n="[Data].[City].&amp;[SAN RAMON]" c="SAN RAMON"/>
              <i n="[Data].[City].&amp;[SAND CITY]" c="SAND CITY"/>
              <i n="[Data].[City].&amp;[SANTA CLARA]" c="SANTA CLARA"/>
              <i n="[Data].[City].&amp;[SANTA CRUZ]" c="SANTA CRUZ"/>
              <i n="[Data].[City].&amp;[SANTA ROSA]" c="SANTA ROSA"/>
              <i n="[Data].[City].&amp;[SARATOGA]" c="SARATOGA"/>
              <i n="[Data].[City].&amp;[SAUSALITO]" c="SAUSALITO"/>
              <i n="[Data].[City].&amp;[SCOTIA]" c="SCOTIA"/>
              <i n="[Data].[City].&amp;[SEASIDE]" c="SEASIDE"/>
              <i n="[Data].[City].&amp;[SEBASTOPOL]" c="SEBASTOPOL"/>
              <i n="[Data].[City].&amp;[SELMA]" c="SELMA"/>
              <i n="[Data].[City].&amp;[SHASTA LAKE]" c="SHASTA LAKE"/>
              <i n="[Data].[City].&amp;[SOLEDAD]" c="SOLEDAD"/>
              <i n="[Data].[City].&amp;[SONOMA]" c="SONOMA"/>
              <i n="[Data].[City].&amp;[SOQUEL]" c="SOQUEL"/>
              <i n="[Data].[City].&amp;[SOUTH SAN FR]" c="SOUTH SAN FR"/>
              <i n="[Data].[City].&amp;[STOCKTON]" c="STOCKTON"/>
              <i n="[Data].[City].&amp;[SUISUN CITY]" c="SUISUN CITY"/>
              <i n="[Data].[City].&amp;[SUNNYVALE]" c="SUNNYVALE"/>
              <i n="[Data].[City].&amp;[SUTTER]" c="SUTTER"/>
              <i n="[Data].[City].&amp;[TAFT]" c="TAFT"/>
              <i n="[Data].[City].&amp;[TIBURON]" c="TIBURON"/>
              <i n="[Data].[City].&amp;[TRACY]" c="TRACY"/>
              <i n="[Data].[City].&amp;[TRANQUILLITY]" c="TRANQUILLITY"/>
              <i n="[Data].[City].&amp;[TRONA]" c="TRONA"/>
              <i n="[Data].[City].&amp;[TURLOCK]" c="TURLOCK"/>
              <i n="[Data].[City].&amp;[UKIAH]" c="UKIAH"/>
              <i n="[Data].[City].&amp;[UNION CITY]" c="UNION CITY"/>
              <i n="[Data].[City].&amp;[VACAVILLE]" c="VACAVILLE"/>
              <i n="[Data].[City].&amp;[VALLEJO]" c="VALLEJO"/>
              <i n="[Data].[City].&amp;[VALLEY SPRIN]" c="VALLEY SPRIN"/>
              <i n="[Data].[City].&amp;[VICTOR]" c="VICTOR"/>
              <i n="[Data].[City].&amp;[WALNUT CREEK]" c="WALNUT CREEK"/>
              <i n="[Data].[City].&amp;[WATSONVILLE]" c="WATSONVILLE"/>
              <i n="[Data].[City].&amp;[WEST SACRAME]" c="WEST SACRAME"/>
              <i n="[Data].[City].&amp;[WHEATLAND]" c="WHEATLAND"/>
              <i n="[Data].[City].&amp;[WILLITS]" c="WILLITS"/>
              <i n="[Data].[City].&amp;[WINDSOR]" c="WINDSOR"/>
              <i n="[Data].[City].&amp;[WINTERS]" c="WINTERS"/>
              <i n="[Data].[City].&amp;[WOODBRIDGE]" c="WOODBRIDGE"/>
              <i n="[Data].[City].&amp;[WOODLAND]" c="WOODLAND"/>
              <i n="[Data].[City].&amp;[WOODSIDE]" c="WOODSIDE"/>
              <i n="[Data].[City].&amp;[YUBA CITY]" c="YUBA CITY"/>
              <i n="[Data].[City].&amp;[BEN LOMOND]" c="BEN LOMOND"/>
              <i n="[Data].[City].&amp;[EAST PALO AL]" c="EAST PALO AL"/>
              <i n="[Data].[City].&amp;[FRENCH CAMP]" c="FRENCH CAMP"/>
              <i n="[Data].[City].&amp;[GRANITE BAY]" c="GRANITE BAY"/>
              <i n="[Data].[City].&amp;[LATHROP]" c="LATHROP"/>
              <i n="[Data].[City].&amp;[REDWOOD VALL]" c="REDWOOD VALL"/>
              <i n="[Data].[City].&amp;[ATHERTON]" c="ATHERTON"/>
              <i n="[Data].[City].&amp;[BRENTWOOD]" c="BRENTWOOD"/>
              <i n="[Data].[City].&amp;[CORNING]" c="CORNING"/>
              <i n="[Data].[City].&amp;[COTTONWOOD]" c="COTTONWOOD"/>
              <i n="[Data].[City].&amp;[DENAIR]" c="DENAIR"/>
              <i n="[Data].[City].&amp;[DIXON]" c="DIXON"/>
              <i n="[Data].[City].&amp;[DURHAM]" c="DURHAM"/>
              <i n="[Data].[City].&amp;[EL DORADO HI]" c="EL DORADO HI"/>
              <i n="[Data].[City].&amp;[FELTON]" c="FELTON"/>
              <i n="[Data].[City].&amp;[FOWLER]" c="FOWLER"/>
              <i n="[Data].[City].&amp;[GRASS VALLEY]" c="GRASS VALLEY"/>
              <i n="[Data].[City].&amp;[GREENBRAE]" c="GREENBRAE"/>
              <i n="[Data].[City].&amp;[HAMILTON CIT]" c="HAMILTON CIT"/>
              <i n="[Data].[City].&amp;[HOPLAND]" c="HOPLAND"/>
              <i n="[Data].[City].&amp;[HUGHSON]" c="HUGHSON"/>
              <i n="[Data].[City].&amp;[IONE]" c="IONE"/>
              <i n="[Data].[City].&amp;[KERMAN]" c="KERMAN"/>
              <i n="[Data].[City].&amp;[LIVE OAK]" c="LIVE OAK"/>
              <i n="[Data].[City].&amp;[MOSS BEACH]" c="MOSS BEACH"/>
              <i n="[Data].[City].&amp;[MOUNT HERMON]" c="MOUNT HERMON"/>
              <i n="[Data].[City].&amp;[NEWMAN]" c="NEWMAN"/>
              <i n="[Data].[City].&amp;[NORTH EDWARD]" c="NORTH EDWARD"/>
              <i n="[Data].[City].&amp;[ORLAND]" c="ORLAND"/>
              <i n="[Data].[City].&amp;[PARADISE PIN]" c="PARADISE PIN"/>
              <i n="[Data].[City].&amp;[PATTERSON]" c="PATTERSON"/>
              <i n="[Data].[City].&amp;[PLUMAS LAKE]" c="PLUMAS LAKE"/>
              <i n="[Data].[City].&amp;[SANGER]" c="SANGER"/>
              <i n="[Data].[City].&amp;[SCOTTS VALLE]" c="SCOTTS VALLE"/>
              <i n="[Data].[City].&amp;[SUNOL]" c="SUNOL"/>
              <i n="[Data].[City].&amp;[SUTTER CREEK]" c="SUTTER CREEK"/>
              <i n="[Data].[City].&amp;[TEHACHAPI]" c="TEHACHAPI"/>
              <i n="[Data].[City].&amp;[WATERFORD]" c="WATERFORD"/>
              <i n="[Data].[City].&amp;[YOUNTVILLE]" c="YOUNTVILLE"/>
            </range>
          </ranges>
        </level>
      </levels>
      <selections count="1">
        <selection n="[Data].[City].[All]"/>
      </selections>
    </olap>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ITG_Type" xr10:uid="{8A3D69AF-64F4-4241-B34C-2575EFD5B6D7}" sourceName="[Data].[SITG Type]">
  <pivotTables>
    <pivotTable tabId="10" name="PivotTable6"/>
    <pivotTable tabId="10" name="PivotTable8"/>
  </pivotTables>
  <data>
    <olap pivotCacheId="319109249">
      <levels count="2">
        <level uniqueName="[Data].[SITG Type].[(All)]" sourceCaption="(All)" count="0"/>
        <level uniqueName="[Data].[SITG Type].[SITG Type]" sourceCaption="SITG Type" count="3">
          <ranges>
            <range startItem="0">
              <i n="[Data].[SITG Type].&amp;[Grade 1]" c="Grade 1"/>
              <i n="[Data].[SITG Type].&amp;[Mains]" c="Mains"/>
              <i n="[Data].[SITG Type].&amp;[Services]" c="Services"/>
            </range>
          </ranges>
        </level>
      </levels>
      <selections count="1">
        <selection n="[Data].[SITG Type].&amp;[Grade 1]"/>
      </selections>
    </olap>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spatch_Incident_Type" xr10:uid="{D32D44F7-2A28-40BF-AAC2-52BBCAAA0CE9}" sourceName="[Data].[Dispatch Incident Type]">
  <pivotTables>
    <pivotTable tabId="10" name="PivotTable2"/>
    <pivotTable tabId="10" name="PivotTable4"/>
  </pivotTables>
  <data>
    <olap pivotCacheId="319109249">
      <levels count="2">
        <level uniqueName="[Data].[Dispatch Incident Type].[(All)]" sourceCaption="(All)" count="0"/>
        <level uniqueName="[Data].[Dispatch Incident Type].[Dispatch Incident Type]" sourceCaption="Dispatch Incident Type" count="5">
          <ranges>
            <range startItem="0">
              <i n="[Data].[Dispatch Incident Type].&amp;[Dig In]" c="Dig In"/>
              <i n="[Data].[Dispatch Incident Type].&amp;[Material Failure]" c="Material Failure"/>
              <i n="[Data].[Dispatch Incident Type].&amp;[Vehicle Impact]" c="Vehicle Impact"/>
              <i n="[Data].[Dispatch Incident Type].&amp;[Pipe Rupture]" c="Pipe Rupture"/>
              <i n="[Data].[Dispatch Incident Type].&amp;[Grade 1 Leaks]" c="Grade 1 Leaks" nd="1"/>
            </range>
          </ranges>
        </level>
      </levels>
      <selections count="1">
        <selection n="[Data].[Dispatch Incident Type].[All]"/>
      </selections>
    </olap>
  </data>
  <extLst>
    <x:ext xmlns:x15="http://schemas.microsoft.com/office/spreadsheetml/2010/11/main" uri="{470722E0-AACD-4C17-9CDC-17EF765DBC7E}">
      <x15:slicerCacheHideItemsWithNoData count="1">
        <x15:slicerCacheOlapLevelName uniqueName="[Data].[Dispatch Incident Type].[Dispatch Incident Type]" count="1"/>
      </x15:slicerCacheHideItemsWithNoData>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1" xr10:uid="{1CC7355F-A3FA-4B7A-8066-7C4DFDFC3B64}" sourceName="[Data].[Region #]">
  <pivotTables>
    <pivotTable tabId="12" name="PivotTable1"/>
    <pivotTable tabId="12" name="PivotTable2"/>
    <pivotTable tabId="12" name="PivotTable4"/>
  </pivotTables>
  <data>
    <olap pivotCacheId="52105040">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mp;[Region 1]"/>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xr10:uid="{EA08FBBC-8EE7-419F-8968-6416F637B51F}" cache="Slicer_Month" caption="Month" columnCount="12" level="1" style="SlicerStyleLight4"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 1" xr10:uid="{DD94D1D0-196E-4852-9305-E402AF9E7241}" cache="Slicer_Region1" caption="Region #" level="1"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Last Week" xr10:uid="{C51F0F23-0D09-4B3E-B1BD-C5EE40DF3673}" cache="Slicer_Last_Week" caption="Last Week" level="1" style="SlicerStyleLight6" lockedPosition="1" rowHeight="274320"/>
  <slicer name="Day of Week 1" xr10:uid="{C90D367E-3EC5-4BC6-B066-E92E3AF78631}" cache="Slicer_Day_of_Week1" caption="Day of Week" level="1" style="SlicerStyleLight6" lockedPosition="1" rowHeight="274320"/>
  <slicer name="Business Hours 1" xr10:uid="{61EBFB7B-2D2B-48D5-B9D2-205E1E962A80}" cache="Slicer_Business_Hours1" caption="Business Hours" level="1" style="SlicerStyleLight6" lockedPosition="1" rowHeight="274320"/>
  <slicer name="Month 3" xr10:uid="{1165CC30-BFD7-4E72-AE61-CE6A6872B6EA}" cache="Slicer_Month3" caption="Month" level="1" style="SlicerStyleLight4" lockedPosition="1" rowHeight="241300"/>
  <slicer name="Region #" xr10:uid="{78612B79-C69B-4FE1-BFEE-97941344D99A}" cache="Slicer_Region" caption="Region #" level="1" lockedPosition="1" rowHeight="241300"/>
  <slicer name="Division" xr10:uid="{C3D6E1EB-1C82-4397-AD17-6D43F3D2367A}" cache="Slicer_Division" caption="Division" level="1" lockedPosition="1" rowHeight="241300"/>
  <slicer name="City" xr10:uid="{F7D10DBE-BC6D-4B11-B882-F9661F685F2B}" cache="Slicer_City" caption="City" level="1" lockedPosition="1" rowHeight="241300"/>
  <slicer name="SITG Type" xr10:uid="{FA9A6D10-33DD-4455-AAD6-018AAA05D9FB}" cache="Slicer_SITG_Type" caption="SITG Type" columnCount="3" level="1" style="SlicerStyleOther1" lockedPosition="1" rowHeight="365760"/>
  <slicer name="Dispatch Incident Type" xr10:uid="{E7CB977E-01FF-407A-A2E9-D607EE1CEC58}" cache="Slicer_Dispatch_Incident_Type" caption="Dispatch Incident Type" level="1" style="SlicerStyleLight2" lockedPosition="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0AA8F55-3FA3-4C08-98DF-858E1967CC7E}" name="Table6" displayName="Table6" ref="E9:G15" totalsRowShown="0">
  <autoFilter ref="E9:G15" xr:uid="{20AA8F55-3FA3-4C08-98DF-858E1967CC7E}"/>
  <tableColumns count="3">
    <tableColumn id="1" xr3:uid="{93A4B297-E8AA-403D-93C6-51E3580262AD}" name="Month"/>
    <tableColumn id="2" xr3:uid="{8CFA1FDD-D0FD-43F5-8650-E95FA0E46C10}" name="Median Minutes" dataDxfId="645">
      <calculatedColumnFormula>C10</calculatedColumnFormula>
    </tableColumn>
    <tableColumn id="3" xr3:uid="{8409FD6B-8956-4F30-A28C-7A449158E391}" name="Target" dataDxfId="644"/>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207DF1-6C3E-4D32-AFFD-D02964EC1685}" name="Table8" displayName="Table8" ref="E25:G31" totalsRowShown="0">
  <autoFilter ref="E25:G31" xr:uid="{04207DF1-6C3E-4D32-AFFD-D02964EC1685}"/>
  <tableColumns count="3">
    <tableColumn id="1" xr3:uid="{EFC53AD6-1EEC-43E5-8D4E-7200077D6915}" name="Month"/>
    <tableColumn id="2" xr3:uid="{0FE6DF20-C4E0-4EEE-9222-8E0404B34D5F}" name="Median Minutes" dataDxfId="643">
      <calculatedColumnFormula>C26</calculatedColumnFormula>
    </tableColumn>
    <tableColumn id="3" xr3:uid="{C0690D98-8DD0-43DA-BD72-E99C65B30E9C}" name="Target" dataDxfId="642"/>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02D5F7D-573C-47EF-8433-CE0C814013AC}" name="Table9" displayName="Table9" ref="E47:G53" totalsRowShown="0">
  <autoFilter ref="E47:G53" xr:uid="{202D5F7D-573C-47EF-8433-CE0C814013AC}"/>
  <tableColumns count="3">
    <tableColumn id="1" xr3:uid="{8D3F9B6F-4F0C-4D81-A61E-CF16CB66F0EE}" name="Month"/>
    <tableColumn id="2" xr3:uid="{51CBBFEE-4752-4B0D-90EC-9ED3B49E8FFE}" name="Median Minutes" dataDxfId="641">
      <calculatedColumnFormula>C48</calculatedColumnFormula>
    </tableColumn>
    <tableColumn id="3" xr3:uid="{E493276C-0617-4846-A061-6F2813797CF9}" name="Target" dataDxfId="640"/>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5C0EA-72F8-4200-A055-FF3EF5FD9E90}" name="Table1" displayName="Table1" ref="W7:AB19" totalsRowShown="0">
  <autoFilter ref="W7:AB19" xr:uid="{50449969-EF7C-44FF-B081-FBF165217935}"/>
  <tableColumns count="6">
    <tableColumn id="1" xr3:uid="{9F061D50-D7FD-48C4-98B8-14447CFDD276}" name="Month" dataDxfId="601"/>
    <tableColumn id="2" xr3:uid="{6639E051-A2DE-450C-B1B0-4081A43E7636}" name="2019"/>
    <tableColumn id="3" xr3:uid="{5D012050-F885-400C-8553-8D02FD75AAC1}" name="2020"/>
    <tableColumn id="4" xr3:uid="{13331814-4CC6-4789-885D-867B0386DF82}" name="2021"/>
    <tableColumn id="5" xr3:uid="{3F343898-CA89-4918-AA41-CEAA92322C31}" name="2022">
      <calculatedColumnFormula>C8</calculatedColumnFormula>
    </tableColumn>
    <tableColumn id="6" xr3:uid="{061BA622-87BB-4C2F-8C3C-2DAECC574243}" name="Target"/>
  </tableColumns>
  <tableStyleInfo name="TableStyleMedium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5B0AF1E-7648-467B-91C5-D36B8902015F}" name="Table2" displayName="Table2" ref="W28:AB40" totalsRowShown="0">
  <autoFilter ref="W28:AB40" xr:uid="{378D5007-E65F-45B9-BCCB-0AE4BD72E1AA}"/>
  <tableColumns count="6">
    <tableColumn id="1" xr3:uid="{7496F75B-DE70-4565-9D03-ED97452FC7EC}" name="Month" dataDxfId="600"/>
    <tableColumn id="2" xr3:uid="{D8E815FA-21EC-423B-88B2-A88A6C061302}" name="2019"/>
    <tableColumn id="3" xr3:uid="{963CC702-EA63-4BB5-8642-FE5130278415}" name="2020"/>
    <tableColumn id="4" xr3:uid="{9BB58D1C-7B11-4B74-9E84-B44E45973DF0}" name="2021"/>
    <tableColumn id="5" xr3:uid="{5C7D8F0F-412C-4EED-91A6-7870221372F9}" name="2022">
      <calculatedColumnFormula>C29</calculatedColumnFormula>
    </tableColumn>
    <tableColumn id="6" xr3:uid="{BA074D7E-694E-4D0F-9CC5-AD610A6F9C71}" name="Target"/>
  </tableColumns>
  <tableStyleInfo name="TableStyleMedium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B666043-5AD9-4D7A-9438-8608B86527C1}" name="Table3" displayName="Table3" ref="AD28:AH40" totalsRowShown="0">
  <autoFilter ref="AD28:AH40" xr:uid="{04F5248F-6B58-4EAE-B265-B87AA627DED6}"/>
  <tableColumns count="5">
    <tableColumn id="1" xr3:uid="{598339A3-1174-4D34-8FE4-D275A1056E6E}" name="Month" dataDxfId="599"/>
    <tableColumn id="2" xr3:uid="{AEFCD1A4-4AA6-4A94-82FD-96554E3E122C}" name="2019" dataDxfId="598"/>
    <tableColumn id="3" xr3:uid="{3092B8C4-33AF-4025-A46E-9ABF8078E5D5}" name="2020" dataDxfId="597"/>
    <tableColumn id="4" xr3:uid="{D66B105E-861C-4969-B1C5-1D8A865742CA}" name="2021" dataDxfId="596"/>
    <tableColumn id="5" xr3:uid="{03DD9A69-E7E2-4DBB-AD89-D6314356F1EA}" name="2022" dataDxfId="595">
      <calculatedColumnFormula>F29</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863B3BC-15B1-4124-B12C-EA2C9EA9D53E}" name="Table4" displayName="Table4" ref="AD7:AH19" totalsRowShown="0">
  <autoFilter ref="AD7:AH19" xr:uid="{069C8020-1D4E-4A7D-94E7-FB91AEB53844}"/>
  <tableColumns count="5">
    <tableColumn id="1" xr3:uid="{E14642C6-A660-4EA8-AC2A-6AC1726DEC99}" name="Month" dataDxfId="594"/>
    <tableColumn id="2" xr3:uid="{3B8F753B-4340-420D-9DE1-CCD42E8553AA}" name="2019" dataDxfId="593"/>
    <tableColumn id="3" xr3:uid="{90D1E35D-7FFD-41F9-AF73-91645D444C97}" name="2020" dataDxfId="592"/>
    <tableColumn id="4" xr3:uid="{FE47BE73-49D1-41B2-85D9-CD469740B91A}" name="2021" dataDxfId="591"/>
    <tableColumn id="5" xr3:uid="{249E362F-BB49-493E-8EE9-60CA8C77974B}" name="2022" dataDxfId="59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9C76060-EE58-435B-9E59-52645E49F1CD}" name="Table7" displayName="Table7" ref="AJ7:AO19" totalsRowShown="0">
  <autoFilter ref="AJ7:AO19" xr:uid="{FF671DA3-530B-4B51-A34F-3878E92800A7}"/>
  <tableColumns count="6">
    <tableColumn id="1" xr3:uid="{DA23D7A9-82D8-4CA7-8DB7-EBBD0D13FE2B}" name="Month"/>
    <tableColumn id="2" xr3:uid="{718882C5-2F2A-4856-A5FA-4E41F30E1732}" name="Median Avg 3yr Prior" dataDxfId="589">
      <calculatedColumnFormula>AVERAGE(Table1[[#This Row],[2019]:[2021]])</calculatedColumnFormula>
    </tableColumn>
    <tableColumn id="3" xr3:uid="{76D5A529-20DF-432D-8010-CE9F0BE22482}" name="Median Actual" dataDxfId="588">
      <calculatedColumnFormula>C8</calculatedColumnFormula>
    </tableColumn>
    <tableColumn id="4" xr3:uid="{A9661022-15D6-4848-9075-E1D84481B60A}" name="Count Avg 3yr Prior" dataDxfId="587">
      <calculatedColumnFormula>AVERAGE(Table4[[#This Row],[2019]:[2021]])</calculatedColumnFormula>
    </tableColumn>
    <tableColumn id="5" xr3:uid="{9A24F0A1-EB3E-41F3-BB22-380B68F48AF8}" name="Count Actual" dataDxfId="586">
      <calculatedColumnFormula>F8</calculatedColumnFormula>
    </tableColumn>
    <tableColumn id="6" xr3:uid="{70D20AFF-F6FC-413F-B29A-272D0F604061}" name="2022 Median Target"/>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EE2BCCB-F102-4F51-9FEE-5D0A289027A6}" name="Data" displayName="Data" ref="A4:AA3392" totalsRowShown="0" headerRowDxfId="70" dataDxfId="69">
  <autoFilter ref="A4:AA3392" xr:uid="{21CDB977-3A11-4AAD-A0F5-60E14E056A27}"/>
  <sortState xmlns:xlrd2="http://schemas.microsoft.com/office/spreadsheetml/2017/richdata2" ref="A5:AA3392">
    <sortCondition ref="K4:K3392"/>
  </sortState>
  <tableColumns count="27">
    <tableColumn id="1" xr3:uid="{C366F0F2-ED82-48FB-8A9D-C243AE85DAD5}" name="SITG Type" dataDxfId="68">
      <calculatedColumnFormula>IF(Data[[#This Row],[Dispatch Incident Type]]="Grade 1 Leaks","Grade 1",IF(OR(Data[[#This Row],[Facility Type]]="Main",Data[[#This Row],[Facility Type]]="Regulator Station"),"Mains",IF(OR(Data[[#This Row],[Facility Type]]="Service",Data[[#This Row],[Facility Type]]="Service Riser",Data[[#This Row],[Facility Type]]="Meter",Data[[#This Row],[Facility Type]]="Valve"),"Services")))</calculatedColumnFormula>
    </tableColumn>
    <tableColumn id="2" xr3:uid="{EB4CE754-364A-4C34-887F-69226F4496BA}" name="Region" dataDxfId="67">
      <calculatedColumnFormula>VLOOKUP(P5,Lookup!$A$1:$D$19,4,0)</calculatedColumnFormula>
    </tableColumn>
    <tableColumn id="3" xr3:uid="{033FC347-3850-4952-BA93-810BB009195B}" name="Region #" dataDxfId="66">
      <calculatedColumnFormula>VLOOKUP(P5,Lookup!$A$1:$E$19,5,0)</calculatedColumnFormula>
    </tableColumn>
    <tableColumn id="4" xr3:uid="{816C9FF5-658D-4A7C-A700-D9438AED8190}" name="DIV" dataDxfId="65">
      <calculatedColumnFormula>VLOOKUP(P5,Lookup!$A$1:$B$19,2,0)</calculatedColumnFormula>
    </tableColumn>
    <tableColumn id="5" xr3:uid="{5A3D418A-8FF1-4AAC-8195-28D058D35B80}" name="Last Week" dataDxfId="64">
      <calculatedColumnFormula>IF(AND((Data[[#This Row],[Min Notif Date]]&gt;$G$3),Data[[#This Row],[Min Notif Date]]&lt;$F$3),"Last Week","No")</calculatedColumnFormula>
    </tableColumn>
    <tableColumn id="6" xr3:uid="{67C14F4F-8C24-4A02-B78A-4520371F0322}" name="Month" dataDxfId="63">
      <calculatedColumnFormula>VLOOKUP(MONTH(Data[[#This Row],[Min Notif Date]]),Lookup!$G$1:$H$12,2,0)</calculatedColumnFormula>
    </tableColumn>
    <tableColumn id="7" xr3:uid="{F0E0A344-E54E-4AB9-A6DA-FF6BE4A661DA}" name="Negative SITG" dataDxfId="62">
      <calculatedColumnFormula>IF(AA5&lt;0,"Negative","")</calculatedColumnFormula>
    </tableColumn>
    <tableColumn id="26" xr3:uid="{AAA1BEFE-3F07-46EE-90A5-47482AF23C5D}" name="Business Hours" dataDxfId="61">
      <calculatedColumnFormula>IF(AND(Data[[#This Row],[Min Notif Time]]&gt;6,Data[[#This Row],[Min Notif Time]]&lt;17),"Business Hours","Non-Business Hours")</calculatedColumnFormula>
    </tableColumn>
    <tableColumn id="28" xr3:uid="{3F1CB244-57E5-4FE5-A360-3F10ACF81759}" name="Day of Week" dataDxfId="60">
      <calculatedColumnFormula array="1">IFERROR(VLOOKUP(Data[[#This Row],[Min Notif Date]],Lookup!$N$1:$P$11,2,0),_xlfn.IFS(VLOOKUP(WEEKDAY(Data[[#This Row],[Min Notif Date]]),Lookup!$J$1:$L$7,3,0)="Weekend","Weekend",VLOOKUP(WEEKDAY(Data[[#This Row],[Min Notif Date]]),Lookup!$J$1:$L$7,3,0)="Weekday","Weekday"))</calculatedColumnFormula>
    </tableColumn>
    <tableColumn id="31" xr3:uid="{74775EFA-0F73-4839-B20C-56A09B9EEAB4}" name="Day" dataDxfId="59">
      <calculatedColumnFormula>VLOOKUP(WEEKDAY(Data[[#This Row],[Min Notif Date]]),Lookup!$J$1:$K$7,2,0)</calculatedColumnFormula>
    </tableColumn>
    <tableColumn id="27" xr3:uid="{7145C69F-619F-4BB9-83D7-93928BF1AB14}" name="Min Notif Date" dataDxfId="58">
      <calculatedColumnFormula>ROUNDDOWN(Data[[#This Row],[PGE Notified Time]],0)</calculatedColumnFormula>
    </tableColumn>
    <tableColumn id="30" xr3:uid="{D283EA14-0701-4204-B3C9-2CFE7910C940}" name="Min Notif Time" dataDxfId="57">
      <calculatedColumnFormula>HOUR(Data[[#This Row],[PGE Notified Time]])</calculatedColumnFormula>
    </tableColumn>
    <tableColumn id="8" xr3:uid="{1ED69555-F43E-452D-9823-3A5CDF04C5BB}" name="Incident No" dataDxfId="56"/>
    <tableColumn id="9" xr3:uid="{EA2B8596-0C94-4A83-86F7-D7F3C91B8EF4}" name="Field Order" dataDxfId="55"/>
    <tableColumn id="29" xr3:uid="{430046CC-D731-4EA9-971E-EF7D299DBBC0}" name="SITG Type (Tableau)" dataDxfId="54"/>
    <tableColumn id="10" xr3:uid="{DB878745-CF6E-403E-B419-F8CD793155B2}" name="Division" dataDxfId="53"/>
    <tableColumn id="11" xr3:uid="{1EF5B2F0-03ED-4A26-8FFC-DAA6FB4914B6}" name="Dispatch Incident Type" dataDxfId="52"/>
    <tableColumn id="12" xr3:uid="{BE05F221-CC20-420F-BFC2-DFA998C25F42}" name="Facility Type" dataDxfId="51"/>
    <tableColumn id="13" xr3:uid="{324503BF-6C01-4102-980D-74DA8AE17E5F}" name="FAS Created On" dataDxfId="50"/>
    <tableColumn id="14" xr3:uid="{3BDDD477-AA7B-4B10-BB20-E4CE163A34E9}" name="PGE Notified Time" dataDxfId="49"/>
    <tableColumn id="15" xr3:uid="{AF31E100-6DA8-4374-9B06-4B2088DAEB4B}" name="Gas Flow Stop Time" dataDxfId="48"/>
    <tableColumn id="16" xr3:uid="{9D2E2D54-3D3C-4753-BA50-D29B6F10386B}" name="Measure Names" dataDxfId="47"/>
    <tableColumn id="17" xr3:uid="{A996AF27-3A2A-4795-B3DA-808235DB9E3F}" name="SITG Target SOM RAG" dataDxfId="46"/>
    <tableColumn id="19" xr3:uid="{3A9E513B-CE45-487B-9C67-AA4EC38B79C6}" name="City" dataDxfId="45"/>
    <tableColumn id="20" xr3:uid="{5BD394D4-3EB0-4478-9EFC-0FB41BF8A6D3}" name="Dispatch System" dataDxfId="44"/>
    <tableColumn id="24" xr3:uid="{A7A6E399-758C-44CA-BA43-0ACF6AD42446}" name="Resolution Taken" dataDxfId="43"/>
    <tableColumn id="25" xr3:uid="{543BD693-8DD8-4DCB-AED7-566FFF0E8A82}" name="SITG Minutes FAS" dataDxfId="42"/>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microsoft.com/office/2007/relationships/slicer" Target="../slicers/slicer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customProperty" Target="../customProperty1.bin"/><Relationship Id="rId5" Type="http://schemas.openxmlformats.org/officeDocument/2006/relationships/pivotTable" Target="../pivotTables/pivotTable5.xml"/><Relationship Id="rId10" Type="http://schemas.openxmlformats.org/officeDocument/2006/relationships/printerSettings" Target="../printerSettings/printerSettings1.bin"/><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2.xml.rels><?xml version="1.0" encoding="UTF-8" standalone="yes"?>
<Relationships xmlns="http://schemas.openxmlformats.org/package/2006/relationships"><Relationship Id="rId8" Type="http://schemas.openxmlformats.org/officeDocument/2006/relationships/table" Target="../tables/table2.xml"/><Relationship Id="rId3" Type="http://schemas.openxmlformats.org/officeDocument/2006/relationships/pivotTable" Target="../pivotTables/pivotTable12.xml"/><Relationship Id="rId7" Type="http://schemas.openxmlformats.org/officeDocument/2006/relationships/table" Target="../tables/table1.xml"/><Relationship Id="rId2" Type="http://schemas.openxmlformats.org/officeDocument/2006/relationships/pivotTable" Target="../pivotTables/pivotTable11.xml"/><Relationship Id="rId1" Type="http://schemas.openxmlformats.org/officeDocument/2006/relationships/pivotTable" Target="../pivotTables/pivotTable10.xml"/><Relationship Id="rId6" Type="http://schemas.openxmlformats.org/officeDocument/2006/relationships/drawing" Target="../drawings/drawing2.xml"/><Relationship Id="rId5" Type="http://schemas.openxmlformats.org/officeDocument/2006/relationships/customProperty" Target="../customProperty2.bin"/><Relationship Id="rId4" Type="http://schemas.openxmlformats.org/officeDocument/2006/relationships/printerSettings" Target="../printerSettings/printerSettings2.bin"/><Relationship Id="rId9"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14.xml"/><Relationship Id="rId1" Type="http://schemas.openxmlformats.org/officeDocument/2006/relationships/pivotTable" Target="../pivotTables/pivotTable13.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table" Target="../tables/table4.xml"/><Relationship Id="rId3" Type="http://schemas.openxmlformats.org/officeDocument/2006/relationships/pivotTable" Target="../pivotTables/pivotTable17.xml"/><Relationship Id="rId7" Type="http://schemas.openxmlformats.org/officeDocument/2006/relationships/drawing" Target="../drawings/drawing4.xml"/><Relationship Id="rId12" Type="http://schemas.openxmlformats.org/officeDocument/2006/relationships/table" Target="../tables/table8.xml"/><Relationship Id="rId2" Type="http://schemas.openxmlformats.org/officeDocument/2006/relationships/pivotTable" Target="../pivotTables/pivotTable16.xml"/><Relationship Id="rId1" Type="http://schemas.openxmlformats.org/officeDocument/2006/relationships/pivotTable" Target="../pivotTables/pivotTable15.xml"/><Relationship Id="rId6" Type="http://schemas.openxmlformats.org/officeDocument/2006/relationships/customProperty" Target="../customProperty3.bin"/><Relationship Id="rId11" Type="http://schemas.openxmlformats.org/officeDocument/2006/relationships/table" Target="../tables/table7.xml"/><Relationship Id="rId5" Type="http://schemas.openxmlformats.org/officeDocument/2006/relationships/printerSettings" Target="../printerSettings/printerSettings4.bin"/><Relationship Id="rId10" Type="http://schemas.openxmlformats.org/officeDocument/2006/relationships/table" Target="../tables/table6.xml"/><Relationship Id="rId4" Type="http://schemas.openxmlformats.org/officeDocument/2006/relationships/pivotTable" Target="../pivotTables/pivotTable18.xml"/><Relationship Id="rId9" Type="http://schemas.openxmlformats.org/officeDocument/2006/relationships/table" Target="../tables/table5.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ustomProperty" Target="../customProperty5.bin"/><Relationship Id="rId3" Type="http://schemas.openxmlformats.org/officeDocument/2006/relationships/pivotTable" Target="../pivotTables/pivotTable21.xml"/><Relationship Id="rId7" Type="http://schemas.openxmlformats.org/officeDocument/2006/relationships/printerSettings" Target="../printerSettings/printerSettings6.bin"/><Relationship Id="rId2" Type="http://schemas.openxmlformats.org/officeDocument/2006/relationships/pivotTable" Target="../pivotTables/pivotTable20.xml"/><Relationship Id="rId1" Type="http://schemas.openxmlformats.org/officeDocument/2006/relationships/pivotTable" Target="../pivotTables/pivotTable19.xml"/><Relationship Id="rId6" Type="http://schemas.openxmlformats.org/officeDocument/2006/relationships/pivotTable" Target="../pivotTables/pivotTable24.xml"/><Relationship Id="rId5" Type="http://schemas.openxmlformats.org/officeDocument/2006/relationships/pivotTable" Target="../pivotTables/pivotTable23.xml"/><Relationship Id="rId4" Type="http://schemas.openxmlformats.org/officeDocument/2006/relationships/pivotTable" Target="../pivotTables/pivotTable22.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27.xml"/><Relationship Id="rId2" Type="http://schemas.openxmlformats.org/officeDocument/2006/relationships/pivotTable" Target="../pivotTables/pivotTable26.xml"/><Relationship Id="rId1" Type="http://schemas.openxmlformats.org/officeDocument/2006/relationships/pivotTable" Target="../pivotTables/pivotTable25.xml"/><Relationship Id="rId6" Type="http://schemas.microsoft.com/office/2007/relationships/slicer" Target="../slicers/slicer2.xml"/><Relationship Id="rId5" Type="http://schemas.openxmlformats.org/officeDocument/2006/relationships/drawing" Target="../drawings/drawing5.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customProperty" Target="../customProperty6.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microsoft.com/office/2007/relationships/slicer" Target="../slicers/slicer3.xml"/><Relationship Id="rId3" Type="http://schemas.openxmlformats.org/officeDocument/2006/relationships/pivotTable" Target="../pivotTables/pivotTable30.xml"/><Relationship Id="rId7" Type="http://schemas.openxmlformats.org/officeDocument/2006/relationships/drawing" Target="../drawings/drawing6.xml"/><Relationship Id="rId2" Type="http://schemas.openxmlformats.org/officeDocument/2006/relationships/pivotTable" Target="../pivotTables/pivotTable29.xml"/><Relationship Id="rId1" Type="http://schemas.openxmlformats.org/officeDocument/2006/relationships/pivotTable" Target="../pivotTables/pivotTable28.xml"/><Relationship Id="rId6" Type="http://schemas.openxmlformats.org/officeDocument/2006/relationships/printerSettings" Target="../printerSettings/printerSettings9.bin"/><Relationship Id="rId5" Type="http://schemas.openxmlformats.org/officeDocument/2006/relationships/pivotTable" Target="../pivotTables/pivotTable32.xml"/><Relationship Id="rId4" Type="http://schemas.openxmlformats.org/officeDocument/2006/relationships/pivotTable" Target="../pivotTables/pivotTable31.xml"/></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B2:AO116"/>
  <sheetViews>
    <sheetView showGridLines="0" zoomScale="85" zoomScaleNormal="85" workbookViewId="0"/>
  </sheetViews>
  <sheetFormatPr defaultRowHeight="15" x14ac:dyDescent="0.25"/>
  <cols>
    <col min="2" max="2" width="13.5703125" bestFit="1" customWidth="1"/>
    <col min="3" max="3" width="19.5703125" bestFit="1" customWidth="1"/>
    <col min="4" max="4" width="12.28515625" bestFit="1" customWidth="1"/>
    <col min="5" max="5" width="7.85546875" bestFit="1" customWidth="1"/>
    <col min="6" max="6" width="14.28515625" bestFit="1" customWidth="1"/>
    <col min="7" max="7" width="19.85546875" bestFit="1" customWidth="1"/>
    <col min="8" max="8" width="12.42578125" bestFit="1" customWidth="1"/>
    <col min="10" max="10" width="13.5703125" bestFit="1" customWidth="1"/>
    <col min="11" max="11" width="19.5703125" bestFit="1" customWidth="1"/>
    <col min="12" max="12" width="12.28515625" bestFit="1" customWidth="1"/>
    <col min="16" max="16" width="13.5703125" bestFit="1" customWidth="1"/>
    <col min="17" max="20" width="12.7109375" customWidth="1"/>
    <col min="21" max="21" width="12.7109375" hidden="1" customWidth="1"/>
    <col min="22" max="22" width="13.28515625" hidden="1" customWidth="1"/>
    <col min="23" max="23" width="14.28515625" style="39" customWidth="1"/>
    <col min="24" max="24" width="14.140625" style="29" bestFit="1" customWidth="1"/>
    <col min="25" max="25" width="2.7109375" customWidth="1"/>
    <col min="26" max="26" width="14.42578125" customWidth="1"/>
    <col min="27" max="27" width="2.7109375" customWidth="1"/>
    <col min="28" max="28" width="13.7109375" hidden="1" customWidth="1"/>
    <col min="29" max="29" width="18.7109375" hidden="1" customWidth="1"/>
    <col min="30" max="41" width="13.28515625" hidden="1" customWidth="1"/>
    <col min="42" max="43" width="0" hidden="1" customWidth="1"/>
  </cols>
  <sheetData>
    <row r="2" spans="2:32" ht="15" customHeight="1" x14ac:dyDescent="0.25">
      <c r="K2">
        <f ca="1">WEEKNUM(TODAY())-1</f>
        <v>39</v>
      </c>
    </row>
    <row r="3" spans="2:32" x14ac:dyDescent="0.25">
      <c r="X3" s="66"/>
    </row>
    <row r="4" spans="2:32" ht="28.5" customHeight="1" x14ac:dyDescent="0.25">
      <c r="U4" s="56"/>
      <c r="Y4" s="39"/>
      <c r="Z4" s="80"/>
      <c r="AA4" s="39"/>
      <c r="AB4" s="80"/>
      <c r="AC4" s="26"/>
    </row>
    <row r="5" spans="2:32" x14ac:dyDescent="0.25">
      <c r="W5" s="80" t="s">
        <v>0</v>
      </c>
      <c r="X5" s="27" t="s">
        <v>1</v>
      </c>
      <c r="Z5" s="29"/>
      <c r="AB5" s="29"/>
    </row>
    <row r="6" spans="2:32" x14ac:dyDescent="0.25">
      <c r="F6" s="2" t="s">
        <v>2</v>
      </c>
      <c r="G6" t="s" vm="9">
        <v>3</v>
      </c>
      <c r="J6" s="2" t="s">
        <v>4</v>
      </c>
      <c r="K6" t="s" vm="10">
        <v>3</v>
      </c>
      <c r="U6" s="7"/>
      <c r="X6" s="28" t="s">
        <v>5</v>
      </c>
      <c r="Z6" s="29"/>
      <c r="AB6" s="29"/>
    </row>
    <row r="7" spans="2:32" x14ac:dyDescent="0.25">
      <c r="B7" s="2" t="s">
        <v>6</v>
      </c>
      <c r="C7" t="s" vm="4">
        <v>7</v>
      </c>
      <c r="F7" s="2" t="s">
        <v>6</v>
      </c>
      <c r="G7" t="s" vm="4">
        <v>7</v>
      </c>
      <c r="J7" s="2" t="s">
        <v>6</v>
      </c>
      <c r="K7" t="s" vm="4">
        <v>7</v>
      </c>
      <c r="X7" s="31" t="s">
        <v>8</v>
      </c>
      <c r="Z7" s="29"/>
      <c r="AB7" s="29"/>
    </row>
    <row r="8" spans="2:32" ht="15.75" thickBot="1" x14ac:dyDescent="0.3"/>
    <row r="9" spans="2:32" ht="16.5" thickBot="1" x14ac:dyDescent="0.3">
      <c r="B9" s="2" t="s">
        <v>9</v>
      </c>
      <c r="C9" t="s">
        <v>10</v>
      </c>
      <c r="D9" t="s">
        <v>11</v>
      </c>
      <c r="F9" s="2" t="s">
        <v>9</v>
      </c>
      <c r="G9" t="s">
        <v>10</v>
      </c>
      <c r="H9" t="s">
        <v>11</v>
      </c>
      <c r="J9" s="2" t="s">
        <v>9</v>
      </c>
      <c r="K9" t="s">
        <v>10</v>
      </c>
      <c r="L9" t="s">
        <v>11</v>
      </c>
      <c r="P9" s="152" t="s">
        <v>12</v>
      </c>
      <c r="Q9" s="150" t="s">
        <v>13</v>
      </c>
      <c r="R9" s="151"/>
      <c r="S9" s="150" t="s">
        <v>14</v>
      </c>
      <c r="T9" s="151"/>
      <c r="U9" s="166" t="s">
        <v>4</v>
      </c>
      <c r="V9" s="167"/>
      <c r="AC9" s="41" t="s">
        <v>15</v>
      </c>
      <c r="AD9" s="42" t="s">
        <v>13</v>
      </c>
      <c r="AE9" s="42" t="s">
        <v>14</v>
      </c>
      <c r="AF9" s="43" t="s">
        <v>4</v>
      </c>
    </row>
    <row r="10" spans="2:32" ht="15.75" thickBot="1" x14ac:dyDescent="0.3">
      <c r="B10" s="3" t="s">
        <v>16</v>
      </c>
      <c r="C10" s="32"/>
      <c r="F10" s="3" t="s">
        <v>16</v>
      </c>
      <c r="G10" s="32"/>
      <c r="J10" s="3" t="s">
        <v>16</v>
      </c>
      <c r="K10" s="32"/>
      <c r="P10" s="153"/>
      <c r="Q10" s="8" t="s">
        <v>17</v>
      </c>
      <c r="R10" s="9" t="s">
        <v>18</v>
      </c>
      <c r="S10" s="8" t="s">
        <v>17</v>
      </c>
      <c r="T10" s="8" t="s">
        <v>18</v>
      </c>
      <c r="U10" s="10" t="s">
        <v>17</v>
      </c>
      <c r="V10" s="9" t="s">
        <v>18</v>
      </c>
      <c r="AC10" s="44" t="s">
        <v>19</v>
      </c>
      <c r="AD10" s="50">
        <f>R34</f>
        <v>159</v>
      </c>
      <c r="AE10" s="50">
        <f>T34</f>
        <v>159</v>
      </c>
      <c r="AF10" s="51">
        <f>V34</f>
        <v>159</v>
      </c>
    </row>
    <row r="11" spans="2:32" x14ac:dyDescent="0.25">
      <c r="B11" s="5" t="s">
        <v>20</v>
      </c>
      <c r="C11" s="32">
        <v>16</v>
      </c>
      <c r="D11" s="6">
        <v>127.22499999999999</v>
      </c>
      <c r="F11" s="5" t="s">
        <v>20</v>
      </c>
      <c r="G11" s="32">
        <v>16</v>
      </c>
      <c r="H11" s="6">
        <v>127.22499999999999</v>
      </c>
      <c r="J11" s="5" t="s">
        <v>20</v>
      </c>
      <c r="K11" s="32">
        <v>16</v>
      </c>
      <c r="L11" s="6">
        <v>127.22499999999999</v>
      </c>
      <c r="P11" s="21" t="s">
        <v>21</v>
      </c>
      <c r="Q11" s="22">
        <f>IFERROR(VLOOKUP($P11,$B$11:$D$39,COLUMNS($B$11:C$11),0),0)</f>
        <v>153</v>
      </c>
      <c r="R11" s="23">
        <f>IFERROR(VLOOKUP($P11,$B$11:$D$40,COLUMNS($B$11:D$11),0),0)</f>
        <v>183</v>
      </c>
      <c r="S11" s="22">
        <f>IFERROR(VLOOKUP($P11,$F$11:$H$39,COLUMNS($F$11:G$11),0),0)</f>
        <v>153</v>
      </c>
      <c r="T11" s="23">
        <f>IFERROR(VLOOKUP($P11,$F$11:$H$39,COLUMNS($F$11:H$11),0),0)</f>
        <v>183</v>
      </c>
      <c r="U11" s="22">
        <f>IFERROR(VLOOKUP($P11,$J$11:$L$39,COLUMNS($J$11:K$11),0),0)</f>
        <v>153</v>
      </c>
      <c r="V11" s="23">
        <f>IFERROR(VLOOKUP($P11,$J$11:$L$39,COLUMNS($J$11:L$11),0),0)</f>
        <v>183</v>
      </c>
      <c r="AC11" s="45" t="s">
        <v>22</v>
      </c>
      <c r="AD11" s="40">
        <f>R72</f>
        <v>76.424999999999997</v>
      </c>
      <c r="AE11" s="40">
        <f>T72</f>
        <v>76.424999999999997</v>
      </c>
      <c r="AF11" s="46">
        <f>V72</f>
        <v>76.424999999999997</v>
      </c>
    </row>
    <row r="12" spans="2:32" ht="15.75" thickBot="1" x14ac:dyDescent="0.3">
      <c r="B12" s="5" t="s">
        <v>21</v>
      </c>
      <c r="C12" s="32">
        <v>153</v>
      </c>
      <c r="D12" s="6">
        <v>183</v>
      </c>
      <c r="F12" s="5" t="s">
        <v>21</v>
      </c>
      <c r="G12" s="32">
        <v>153</v>
      </c>
      <c r="H12" s="6">
        <v>183</v>
      </c>
      <c r="J12" s="5" t="s">
        <v>21</v>
      </c>
      <c r="K12" s="32">
        <v>153</v>
      </c>
      <c r="L12" s="6">
        <v>183</v>
      </c>
      <c r="P12" s="13" t="s">
        <v>23</v>
      </c>
      <c r="Q12" s="24">
        <f>IFERROR(VLOOKUP($P12,$B$11:$D$39,COLUMNS($B$11:C$11),0),0)</f>
        <v>62</v>
      </c>
      <c r="R12" s="23">
        <f>IFERROR(VLOOKUP($P12,$B$11:$D$40,COLUMNS($B$11:D$11),0),0)</f>
        <v>159.5</v>
      </c>
      <c r="S12" s="24">
        <f>IFERROR(VLOOKUP($P12,$F$11:$H$39,COLUMNS($F$11:G$11),0),0)</f>
        <v>62</v>
      </c>
      <c r="T12" s="23">
        <f>IFERROR(VLOOKUP($P12,$F$11:$H$39,COLUMNS($F$11:H$11),0),0)</f>
        <v>159.5</v>
      </c>
      <c r="U12" s="24">
        <f>IFERROR(VLOOKUP($P12,$J$11:$L$39,COLUMNS($J$11:K$11),0),0)</f>
        <v>62</v>
      </c>
      <c r="V12" s="23">
        <f>IFERROR(VLOOKUP($P12,$J$11:$L$39,COLUMNS($J$11:L$11),0),0)</f>
        <v>159.5</v>
      </c>
      <c r="AC12" s="47" t="s">
        <v>24</v>
      </c>
      <c r="AD12" s="48">
        <f>R111</f>
        <v>36.975000000000001</v>
      </c>
      <c r="AE12" s="48">
        <f>T111</f>
        <v>36.975000000000001</v>
      </c>
      <c r="AF12" s="49">
        <f>V111</f>
        <v>36.975000000000001</v>
      </c>
    </row>
    <row r="13" spans="2:32" x14ac:dyDescent="0.25">
      <c r="B13" s="5" t="s">
        <v>23</v>
      </c>
      <c r="C13" s="32">
        <v>62</v>
      </c>
      <c r="D13" s="6">
        <v>159.5</v>
      </c>
      <c r="F13" s="5" t="s">
        <v>23</v>
      </c>
      <c r="G13" s="32">
        <v>62</v>
      </c>
      <c r="H13" s="6">
        <v>159.5</v>
      </c>
      <c r="J13" s="5" t="s">
        <v>23</v>
      </c>
      <c r="K13" s="32">
        <v>62</v>
      </c>
      <c r="L13" s="6">
        <v>159.5</v>
      </c>
      <c r="P13" s="13" t="s">
        <v>20</v>
      </c>
      <c r="Q13" s="24">
        <f>IFERROR(VLOOKUP($P13,$B$11:$D$39,COLUMNS($B$11:C$11),0),0)</f>
        <v>16</v>
      </c>
      <c r="R13" s="23">
        <f>IFERROR(VLOOKUP($P13,$B$11:$D$40,COLUMNS($B$11:D$11),0),0)</f>
        <v>127.22499999999999</v>
      </c>
      <c r="S13" s="24">
        <f>IFERROR(VLOOKUP($P13,$F$11:$H$39,COLUMNS($F$11:G$11),0),0)</f>
        <v>16</v>
      </c>
      <c r="T13" s="23">
        <f>IFERROR(VLOOKUP($P13,$F$11:$H$39,COLUMNS($F$11:H$11),0),0)</f>
        <v>127.22499999999999</v>
      </c>
      <c r="U13" s="24">
        <f>IFERROR(VLOOKUP($P13,$J$11:$L$39,COLUMNS($J$11:K$11),0),0)</f>
        <v>16</v>
      </c>
      <c r="V13" s="23">
        <f>IFERROR(VLOOKUP($P13,$J$11:$L$39,COLUMNS($J$11:L$11),0),0)</f>
        <v>127.22499999999999</v>
      </c>
      <c r="AC13" s="39"/>
    </row>
    <row r="14" spans="2:32" x14ac:dyDescent="0.25">
      <c r="B14" s="3" t="s">
        <v>25</v>
      </c>
      <c r="C14" s="32">
        <v>231</v>
      </c>
      <c r="D14" s="6">
        <v>176.58333333300001</v>
      </c>
      <c r="F14" s="3" t="s">
        <v>25</v>
      </c>
      <c r="G14" s="32">
        <v>231</v>
      </c>
      <c r="H14" s="6">
        <v>176.58333333300001</v>
      </c>
      <c r="J14" s="3" t="s">
        <v>25</v>
      </c>
      <c r="K14" s="32">
        <v>231</v>
      </c>
      <c r="L14" s="6">
        <v>176.58333333300001</v>
      </c>
      <c r="P14" s="14" t="s">
        <v>25</v>
      </c>
      <c r="Q14" s="11">
        <f>IFERROR(VLOOKUP($P14,$B$11:$D$39,COLUMNS($B$11:C$11),0),0)</f>
        <v>231</v>
      </c>
      <c r="R14" s="23">
        <f>IFERROR(VLOOKUP($P14,$B$11:$D$40,COLUMNS($B$11:D$11),0),0)</f>
        <v>176.58333333300001</v>
      </c>
      <c r="S14" s="11">
        <f>IFERROR(VLOOKUP($P14,$F$11:$H$39,COLUMNS($F$11:G$11),0),0)</f>
        <v>231</v>
      </c>
      <c r="T14" s="23">
        <f>IFERROR(VLOOKUP($P14,$F$11:$H$39,COLUMNS($F$11:H$11),0),0)</f>
        <v>176.58333333300001</v>
      </c>
      <c r="U14" s="11">
        <f>IFERROR(VLOOKUP($P14,$J$11:$L$39,COLUMNS($J$11:K$11),0),0)</f>
        <v>231</v>
      </c>
      <c r="V14" s="23">
        <f>IFERROR(VLOOKUP($P14,$J$11:$L$39,COLUMNS($J$11:L$11),0),0)</f>
        <v>176.58333333300001</v>
      </c>
    </row>
    <row r="15" spans="2:32" x14ac:dyDescent="0.25">
      <c r="B15" s="3" t="s">
        <v>26</v>
      </c>
      <c r="C15" s="32"/>
      <c r="F15" s="3" t="s">
        <v>26</v>
      </c>
      <c r="G15" s="32"/>
      <c r="J15" s="3" t="s">
        <v>26</v>
      </c>
      <c r="K15" s="32"/>
      <c r="P15" s="15" t="s">
        <v>27</v>
      </c>
      <c r="Q15" s="24">
        <f>IFERROR(VLOOKUP($P15,$B$11:$D$39,COLUMNS($B$11:C$11),0),0)</f>
        <v>295</v>
      </c>
      <c r="R15" s="23">
        <f>IFERROR(VLOOKUP($P15,$B$11:$D$40,COLUMNS($B$11:D$11),0),0)</f>
        <v>203</v>
      </c>
      <c r="S15" s="24">
        <f>IFERROR(VLOOKUP($P15,$F$11:$H$39,COLUMNS($F$11:G$11),0),0)</f>
        <v>295</v>
      </c>
      <c r="T15" s="23">
        <f>IFERROR(VLOOKUP($P15,$F$11:$H$39,COLUMNS($F$11:H$11),0),0)</f>
        <v>203</v>
      </c>
      <c r="U15" s="24">
        <f>IFERROR(VLOOKUP($P15,$J$11:$L$39,COLUMNS($J$11:K$11),0),0)</f>
        <v>295</v>
      </c>
      <c r="V15" s="23">
        <f>IFERROR(VLOOKUP($P15,$J$11:$L$39,COLUMNS($J$11:L$11),0),0)</f>
        <v>203</v>
      </c>
    </row>
    <row r="16" spans="2:32" x14ac:dyDescent="0.25">
      <c r="B16" s="5" t="s">
        <v>28</v>
      </c>
      <c r="C16" s="32">
        <v>37</v>
      </c>
      <c r="D16" s="6">
        <v>97</v>
      </c>
      <c r="F16" s="5" t="s">
        <v>28</v>
      </c>
      <c r="G16" s="32">
        <v>37</v>
      </c>
      <c r="H16" s="6">
        <v>97</v>
      </c>
      <c r="J16" s="5" t="s">
        <v>28</v>
      </c>
      <c r="K16" s="32">
        <v>37</v>
      </c>
      <c r="L16" s="6">
        <v>97</v>
      </c>
      <c r="P16" s="15" t="s">
        <v>29</v>
      </c>
      <c r="Q16" s="24">
        <f>IFERROR(VLOOKUP($P16,$B$11:$D$39,COLUMNS($B$11:C$11),0),0)</f>
        <v>62</v>
      </c>
      <c r="R16" s="23">
        <f>IFERROR(VLOOKUP($P16,$B$11:$D$40,COLUMNS($B$11:D$11),0),0)</f>
        <v>139.5</v>
      </c>
      <c r="S16" s="24">
        <f>IFERROR(VLOOKUP($P16,$F$11:$H$39,COLUMNS($F$11:G$11),0),0)</f>
        <v>62</v>
      </c>
      <c r="T16" s="23">
        <f>IFERROR(VLOOKUP($P16,$F$11:$H$39,COLUMNS($F$11:H$11),0),0)</f>
        <v>139.5</v>
      </c>
      <c r="U16" s="24">
        <f>IFERROR(VLOOKUP($P16,$J$11:$L$39,COLUMNS($J$11:K$11),0),0)</f>
        <v>62</v>
      </c>
      <c r="V16" s="23">
        <f>IFERROR(VLOOKUP($P16,$J$11:$L$39,COLUMNS($J$11:L$11),0),0)</f>
        <v>139.5</v>
      </c>
    </row>
    <row r="17" spans="2:41" x14ac:dyDescent="0.25">
      <c r="B17" s="5" t="s">
        <v>27</v>
      </c>
      <c r="C17" s="32">
        <v>295</v>
      </c>
      <c r="D17" s="6">
        <v>203</v>
      </c>
      <c r="F17" s="5" t="s">
        <v>27</v>
      </c>
      <c r="G17" s="32">
        <v>295</v>
      </c>
      <c r="H17" s="6">
        <v>203</v>
      </c>
      <c r="J17" s="5" t="s">
        <v>27</v>
      </c>
      <c r="K17" s="32">
        <v>295</v>
      </c>
      <c r="L17" s="6">
        <v>203</v>
      </c>
      <c r="P17" s="15" t="s">
        <v>28</v>
      </c>
      <c r="Q17" s="24">
        <f>IFERROR(VLOOKUP($P17,$B$11:$D$39,COLUMNS($B$11:C$11),0),0)</f>
        <v>37</v>
      </c>
      <c r="R17" s="23">
        <f>IFERROR(VLOOKUP($P17,$B$11:$D$40,COLUMNS($B$11:D$11),0),0)</f>
        <v>97</v>
      </c>
      <c r="S17" s="24">
        <f>IFERROR(VLOOKUP($P17,$F$11:$H$39,COLUMNS($F$11:G$11),0),0)</f>
        <v>37</v>
      </c>
      <c r="T17" s="23">
        <f>IFERROR(VLOOKUP($P17,$F$11:$H$39,COLUMNS($F$11:H$11),0),0)</f>
        <v>97</v>
      </c>
      <c r="U17" s="24">
        <f>IFERROR(VLOOKUP($P17,$J$11:$L$39,COLUMNS($J$11:K$11),0),0)</f>
        <v>37</v>
      </c>
      <c r="V17" s="23">
        <f>IFERROR(VLOOKUP($P17,$J$11:$L$39,COLUMNS($J$11:L$11),0),0)</f>
        <v>97</v>
      </c>
    </row>
    <row r="18" spans="2:41" ht="16.5" thickBot="1" x14ac:dyDescent="0.3">
      <c r="B18" s="5" t="s">
        <v>29</v>
      </c>
      <c r="C18" s="32">
        <v>62</v>
      </c>
      <c r="D18" s="6">
        <v>139.5</v>
      </c>
      <c r="F18" s="5" t="s">
        <v>29</v>
      </c>
      <c r="G18" s="32">
        <v>62</v>
      </c>
      <c r="H18" s="6">
        <v>139.5</v>
      </c>
      <c r="J18" s="5" t="s">
        <v>29</v>
      </c>
      <c r="K18" s="32">
        <v>62</v>
      </c>
      <c r="L18" s="6">
        <v>139.5</v>
      </c>
      <c r="P18" s="14" t="s">
        <v>30</v>
      </c>
      <c r="Q18" s="11">
        <f>IFERROR(VLOOKUP($P18,$B$11:$D$39,COLUMNS($B$11:C$11),0),0)</f>
        <v>394</v>
      </c>
      <c r="R18" s="23">
        <f>IFERROR(VLOOKUP($P18,$B$11:$D$40,COLUMNS($B$11:D$11),0),0)</f>
        <v>190.5</v>
      </c>
      <c r="S18" s="11">
        <f>IFERROR(VLOOKUP($P18,$F$11:$H$39,COLUMNS($F$11:G$11),0),0)</f>
        <v>394</v>
      </c>
      <c r="T18" s="23">
        <f>IFERROR(VLOOKUP($P18,$F$11:$H$39,COLUMNS($F$11:H$11),0),0)</f>
        <v>190.5</v>
      </c>
      <c r="U18" s="11">
        <f>IFERROR(VLOOKUP($P18,$J$11:$L$39,COLUMNS($J$11:K$11),0),0)</f>
        <v>394</v>
      </c>
      <c r="V18" s="23">
        <f>IFERROR(VLOOKUP($P18,$J$11:$L$39,COLUMNS($J$11:L$11),0),0)</f>
        <v>190.5</v>
      </c>
      <c r="AC18" s="67" t="s">
        <v>31</v>
      </c>
    </row>
    <row r="19" spans="2:41" ht="15.75" thickBot="1" x14ac:dyDescent="0.3">
      <c r="B19" s="3" t="s">
        <v>30</v>
      </c>
      <c r="C19" s="32">
        <v>394</v>
      </c>
      <c r="D19" s="6">
        <v>190.5</v>
      </c>
      <c r="F19" s="3" t="s">
        <v>30</v>
      </c>
      <c r="G19" s="32">
        <v>394</v>
      </c>
      <c r="H19" s="6">
        <v>190.5</v>
      </c>
      <c r="J19" s="3" t="s">
        <v>30</v>
      </c>
      <c r="K19" s="32">
        <v>394</v>
      </c>
      <c r="L19" s="6">
        <v>190.5</v>
      </c>
      <c r="P19" s="16" t="s">
        <v>32</v>
      </c>
      <c r="Q19" s="24">
        <f>IFERROR(VLOOKUP($P19,$B$11:$D$39,COLUMNS($B$11:C$11),0),0)</f>
        <v>336</v>
      </c>
      <c r="R19" s="23">
        <f>IFERROR(VLOOKUP($P19,$B$11:$D$40,COLUMNS($B$11:D$11),0),0)</f>
        <v>179</v>
      </c>
      <c r="S19" s="24">
        <f>IFERROR(VLOOKUP($P19,$F$11:$H$39,COLUMNS($F$11:G$11),0),0)</f>
        <v>336</v>
      </c>
      <c r="T19" s="23">
        <f>IFERROR(VLOOKUP($P19,$F$11:$H$39,COLUMNS($F$11:H$11),0),0)</f>
        <v>179</v>
      </c>
      <c r="U19" s="24">
        <f>IFERROR(VLOOKUP($P19,$J$11:$L$39,COLUMNS($J$11:K$11),0),0)</f>
        <v>336</v>
      </c>
      <c r="V19" s="23">
        <f>IFERROR(VLOOKUP($P19,$J$11:$L$39,COLUMNS($J$11:L$11),0),0)</f>
        <v>179</v>
      </c>
      <c r="AD19" s="154" t="s">
        <v>13</v>
      </c>
      <c r="AE19" s="155"/>
      <c r="AF19" s="155"/>
      <c r="AG19" s="155"/>
      <c r="AH19" s="155"/>
      <c r="AI19" s="156"/>
      <c r="AJ19" s="154" t="s">
        <v>4</v>
      </c>
      <c r="AK19" s="155"/>
      <c r="AL19" s="155"/>
      <c r="AM19" s="155"/>
      <c r="AN19" s="155"/>
      <c r="AO19" s="156"/>
    </row>
    <row r="20" spans="2:41" ht="15.75" thickBot="1" x14ac:dyDescent="0.3">
      <c r="B20" s="3" t="s">
        <v>33</v>
      </c>
      <c r="C20" s="32"/>
      <c r="F20" s="3" t="s">
        <v>33</v>
      </c>
      <c r="G20" s="32"/>
      <c r="J20" s="3" t="s">
        <v>33</v>
      </c>
      <c r="K20" s="32"/>
      <c r="P20" s="16" t="s">
        <v>34</v>
      </c>
      <c r="Q20" s="24">
        <f>IFERROR(VLOOKUP($P20,$B$11:$D$39,COLUMNS($B$11:C$11),0),0)</f>
        <v>168</v>
      </c>
      <c r="R20" s="23">
        <f>IFERROR(VLOOKUP($P20,$B$11:$D$40,COLUMNS($B$11:D$11),0),0)</f>
        <v>176.47499999999999</v>
      </c>
      <c r="S20" s="24">
        <f>IFERROR(VLOOKUP($P20,$F$11:$H$39,COLUMNS($F$11:G$11),0),0)</f>
        <v>168</v>
      </c>
      <c r="T20" s="23">
        <f>IFERROR(VLOOKUP($P20,$F$11:$H$39,COLUMNS($F$11:H$11),0),0)</f>
        <v>176.47499999999999</v>
      </c>
      <c r="U20" s="24">
        <f>IFERROR(VLOOKUP($P20,$J$11:$L$39,COLUMNS($J$11:K$11),0),0)</f>
        <v>168</v>
      </c>
      <c r="V20" s="23">
        <f>IFERROR(VLOOKUP($P20,$J$11:$L$39,COLUMNS($J$11:L$11),0),0)</f>
        <v>176.47499999999999</v>
      </c>
      <c r="AC20" s="39"/>
      <c r="AD20" s="154" t="s">
        <v>18</v>
      </c>
      <c r="AE20" s="155"/>
      <c r="AF20" s="156"/>
      <c r="AG20" s="154" t="s">
        <v>35</v>
      </c>
      <c r="AH20" s="155"/>
      <c r="AI20" s="156"/>
      <c r="AJ20" s="163" t="s">
        <v>18</v>
      </c>
      <c r="AK20" s="164"/>
      <c r="AL20" s="165"/>
      <c r="AM20" s="154" t="s">
        <v>35</v>
      </c>
      <c r="AN20" s="155"/>
      <c r="AO20" s="156"/>
    </row>
    <row r="21" spans="2:41" x14ac:dyDescent="0.25">
      <c r="B21" s="5" t="s">
        <v>34</v>
      </c>
      <c r="C21" s="32">
        <v>168</v>
      </c>
      <c r="D21" s="6">
        <v>176.47499999999999</v>
      </c>
      <c r="F21" s="5" t="s">
        <v>34</v>
      </c>
      <c r="G21" s="32">
        <v>168</v>
      </c>
      <c r="H21" s="6">
        <v>176.47499999999999</v>
      </c>
      <c r="J21" s="5" t="s">
        <v>34</v>
      </c>
      <c r="K21" s="32">
        <v>168</v>
      </c>
      <c r="L21" s="6">
        <v>176.47499999999999</v>
      </c>
      <c r="P21" s="16" t="s">
        <v>36</v>
      </c>
      <c r="Q21" s="24">
        <f>IFERROR(VLOOKUP($P21,$B$11:$D$39,COLUMNS($B$11:C$11),0),0)</f>
        <v>166</v>
      </c>
      <c r="R21" s="23">
        <f>IFERROR(VLOOKUP($P21,$B$11:$D$40,COLUMNS($B$11:D$11),0),0)</f>
        <v>107</v>
      </c>
      <c r="S21" s="24">
        <f>IFERROR(VLOOKUP($P21,$F$11:$H$39,COLUMNS($F$11:G$11),0),0)</f>
        <v>166</v>
      </c>
      <c r="T21" s="23">
        <f>IFERROR(VLOOKUP($P21,$F$11:$H$39,COLUMNS($F$11:H$11),0),0)</f>
        <v>107</v>
      </c>
      <c r="U21" s="24">
        <f>IFERROR(VLOOKUP($P21,$J$11:$L$39,COLUMNS($J$11:K$11),0),0)</f>
        <v>166</v>
      </c>
      <c r="V21" s="23">
        <f>IFERROR(VLOOKUP($P21,$J$11:$L$39,COLUMNS($J$11:L$11),0),0)</f>
        <v>107</v>
      </c>
      <c r="AC21" s="168" t="s">
        <v>12</v>
      </c>
      <c r="AD21" s="157" t="s">
        <v>22</v>
      </c>
      <c r="AE21" s="159" t="s">
        <v>24</v>
      </c>
      <c r="AF21" s="161" t="s">
        <v>19</v>
      </c>
      <c r="AG21" s="157" t="s">
        <v>22</v>
      </c>
      <c r="AH21" s="159" t="s">
        <v>24</v>
      </c>
      <c r="AI21" s="161" t="s">
        <v>19</v>
      </c>
      <c r="AJ21" s="157" t="s">
        <v>22</v>
      </c>
      <c r="AK21" s="159" t="s">
        <v>24</v>
      </c>
      <c r="AL21" s="161" t="s">
        <v>19</v>
      </c>
      <c r="AM21" s="157" t="s">
        <v>22</v>
      </c>
      <c r="AN21" s="159" t="s">
        <v>24</v>
      </c>
      <c r="AO21" s="161" t="s">
        <v>19</v>
      </c>
    </row>
    <row r="22" spans="2:41" ht="15.75" thickBot="1" x14ac:dyDescent="0.3">
      <c r="B22" s="5" t="s">
        <v>32</v>
      </c>
      <c r="C22" s="32">
        <v>336</v>
      </c>
      <c r="D22" s="6">
        <v>179</v>
      </c>
      <c r="F22" s="5" t="s">
        <v>32</v>
      </c>
      <c r="G22" s="32">
        <v>336</v>
      </c>
      <c r="H22" s="6">
        <v>179</v>
      </c>
      <c r="J22" s="5" t="s">
        <v>32</v>
      </c>
      <c r="K22" s="32">
        <v>336</v>
      </c>
      <c r="L22" s="6">
        <v>179</v>
      </c>
      <c r="P22" s="16" t="s">
        <v>37</v>
      </c>
      <c r="Q22" s="24">
        <f>IFERROR(VLOOKUP($P22,$B$11:$D$39,COLUMNS($B$11:C$11),0),0)</f>
        <v>180</v>
      </c>
      <c r="R22" s="23">
        <f>IFERROR(VLOOKUP($P22,$B$11:$D$40,COLUMNS($B$11:D$11),0),0)</f>
        <v>183</v>
      </c>
      <c r="S22" s="24">
        <f>IFERROR(VLOOKUP($P22,$F$11:$H$39,COLUMNS($F$11:G$11),0),0)</f>
        <v>180</v>
      </c>
      <c r="T22" s="23">
        <f>IFERROR(VLOOKUP($P22,$F$11:$H$39,COLUMNS($F$11:H$11),0),0)</f>
        <v>183</v>
      </c>
      <c r="U22" s="24">
        <f>IFERROR(VLOOKUP($P22,$J$11:$L$39,COLUMNS($J$11:K$11),0),0)</f>
        <v>180</v>
      </c>
      <c r="V22" s="23">
        <f>IFERROR(VLOOKUP($P22,$J$11:$L$39,COLUMNS($J$11:L$11),0),0)</f>
        <v>183</v>
      </c>
      <c r="AC22" s="169"/>
      <c r="AD22" s="158"/>
      <c r="AE22" s="160"/>
      <c r="AF22" s="162"/>
      <c r="AG22" s="158"/>
      <c r="AH22" s="160"/>
      <c r="AI22" s="162"/>
      <c r="AJ22" s="158"/>
      <c r="AK22" s="160"/>
      <c r="AL22" s="162"/>
      <c r="AM22" s="158"/>
      <c r="AN22" s="160"/>
      <c r="AO22" s="162"/>
    </row>
    <row r="23" spans="2:41" x14ac:dyDescent="0.25">
      <c r="B23" s="5" t="s">
        <v>36</v>
      </c>
      <c r="C23" s="32">
        <v>166</v>
      </c>
      <c r="D23" s="6">
        <v>107</v>
      </c>
      <c r="F23" s="5" t="s">
        <v>36</v>
      </c>
      <c r="G23" s="32">
        <v>166</v>
      </c>
      <c r="H23" s="6">
        <v>107</v>
      </c>
      <c r="J23" s="5" t="s">
        <v>36</v>
      </c>
      <c r="K23" s="32">
        <v>166</v>
      </c>
      <c r="L23" s="6">
        <v>107</v>
      </c>
      <c r="P23" s="16" t="s">
        <v>38</v>
      </c>
      <c r="Q23" s="24">
        <f>IFERROR(VLOOKUP($P23,$B$11:$D$39,COLUMNS($B$11:C$11),0),0)</f>
        <v>267</v>
      </c>
      <c r="R23" s="23">
        <f>IFERROR(VLOOKUP($P23,$B$11:$D$40,COLUMNS($B$11:D$11),0),0)</f>
        <v>137</v>
      </c>
      <c r="S23" s="24">
        <f>IFERROR(VLOOKUP($P23,$F$11:$H$39,COLUMNS($F$11:G$11),0),0)</f>
        <v>267</v>
      </c>
      <c r="T23" s="23">
        <f>IFERROR(VLOOKUP($P23,$F$11:$H$39,COLUMNS($F$11:H$11),0),0)</f>
        <v>137</v>
      </c>
      <c r="U23" s="24">
        <f>IFERROR(VLOOKUP($P23,$J$11:$L$39,COLUMNS($J$11:K$11),0),0)</f>
        <v>267</v>
      </c>
      <c r="V23" s="23">
        <f>IFERROR(VLOOKUP($P23,$J$11:$L$39,COLUMNS($J$11:L$11),0),0)</f>
        <v>137</v>
      </c>
      <c r="Z23" t="s">
        <v>39</v>
      </c>
      <c r="AC23" s="68" t="s">
        <v>21</v>
      </c>
      <c r="AD23" s="75">
        <f>IFERROR(VLOOKUP($AC23,$B$49:$D$78,COLUMNS($B$49:D$49),0),0)</f>
        <v>94</v>
      </c>
      <c r="AE23" s="76">
        <f>IFERROR(VLOOKUP(AC23,$B$88:$D$117,COLUMNS($B$88:D$88),0),0)</f>
        <v>40.233333332999997</v>
      </c>
      <c r="AF23" s="82">
        <f>IFERROR(VLOOKUP(AC23,$B$11:$D$40,COLUMNS($B$11:D$11),0),0)</f>
        <v>183</v>
      </c>
      <c r="AG23" s="90">
        <f>IFERROR(VLOOKUP($AC23,$B$49:$D$78,COLUMNS($B$49:C$49),0),0)</f>
        <v>3</v>
      </c>
      <c r="AH23" s="91">
        <f>IFERROR(VLOOKUP($AC23,$B$88:$D$117,COLUMNS($B$88:C$88),0),0)</f>
        <v>57</v>
      </c>
      <c r="AI23" s="92">
        <f>IFERROR(VLOOKUP($AC23,$B$11:$D$39,COLUMNS($B$11:C$11),0),0)</f>
        <v>153</v>
      </c>
      <c r="AJ23" s="87">
        <f>IFERROR(VLOOKUP(AC23,$J$49:$L$78,COLUMNS($J$12:L$12),0),0)</f>
        <v>94</v>
      </c>
      <c r="AK23" s="76">
        <f>IFERROR(VLOOKUP(AC23,$J$89:$L$117,COLUMNS($J$89:L$89),0),0)</f>
        <v>40.233333332999997</v>
      </c>
      <c r="AL23" s="82">
        <f>IFERROR(VLOOKUP(AC23,$J$11:$L$39,COLUMNS($J$11:L$11),0),0)</f>
        <v>183</v>
      </c>
      <c r="AM23" s="90">
        <f>IFERROR(VLOOKUP($AC23,$J$49:$L$78,COLUMNS($J$12:K$12),0),0)</f>
        <v>3</v>
      </c>
      <c r="AN23" s="91">
        <f>IFERROR(VLOOKUP($AC23,$J$89:$L$117,COLUMNS($J$89:K$89),0),0)</f>
        <v>57</v>
      </c>
      <c r="AO23" s="92">
        <f>IFERROR(VLOOKUP($AC23,$J$11:$L$39,COLUMNS($J$11:K$11),0),0)</f>
        <v>153</v>
      </c>
    </row>
    <row r="24" spans="2:41" x14ac:dyDescent="0.25">
      <c r="B24" s="5" t="s">
        <v>38</v>
      </c>
      <c r="C24" s="32">
        <v>267</v>
      </c>
      <c r="D24" s="6">
        <v>137</v>
      </c>
      <c r="F24" s="5" t="s">
        <v>38</v>
      </c>
      <c r="G24" s="32">
        <v>267</v>
      </c>
      <c r="H24" s="6">
        <v>137</v>
      </c>
      <c r="J24" s="5" t="s">
        <v>38</v>
      </c>
      <c r="K24" s="32">
        <v>267</v>
      </c>
      <c r="L24" s="6">
        <v>137</v>
      </c>
      <c r="P24" s="14" t="s">
        <v>40</v>
      </c>
      <c r="Q24" s="11">
        <f>IFERROR(VLOOKUP($P24,$B$11:$D$39,COLUMNS($B$11:C$11),0),0)</f>
        <v>1117</v>
      </c>
      <c r="R24" s="23">
        <f>IFERROR(VLOOKUP($P24,$B$11:$D$40,COLUMNS($B$11:D$11),0),0)</f>
        <v>157</v>
      </c>
      <c r="S24" s="11">
        <f>IFERROR(VLOOKUP($P24,$F$11:$H$39,COLUMNS($F$11:G$11),0),0)</f>
        <v>1117</v>
      </c>
      <c r="T24" s="23">
        <f>IFERROR(VLOOKUP($P24,$F$11:$H$39,COLUMNS($F$11:H$11),0),0)</f>
        <v>157</v>
      </c>
      <c r="U24" s="11">
        <f>IFERROR(VLOOKUP($P24,$J$11:$L$39,COLUMNS($J$11:K$11),0),0)</f>
        <v>1117</v>
      </c>
      <c r="V24" s="23">
        <f>IFERROR(VLOOKUP($P24,$J$11:$L$39,COLUMNS($J$11:L$11),0),0)</f>
        <v>157</v>
      </c>
      <c r="AC24" s="69" t="s">
        <v>23</v>
      </c>
      <c r="AD24" s="77">
        <f>IFERROR(VLOOKUP($AC24,$B$49:$D$78,COLUMNS($B$49:D$49),0),0)</f>
        <v>90</v>
      </c>
      <c r="AE24" s="25">
        <f>IFERROR(VLOOKUP(AC24,$B$88:$D$117,COLUMNS($B$88:D$88),0),0)</f>
        <v>43.25</v>
      </c>
      <c r="AF24" s="83">
        <f>IFERROR(VLOOKUP(AC24,$B$11:$D$40,COLUMNS($B$11:D$11),0),0)</f>
        <v>159.5</v>
      </c>
      <c r="AG24" s="93">
        <f>IFERROR(VLOOKUP($AC24,$B$49:$D$78,COLUMNS($B$49:C$49),0),0)</f>
        <v>3</v>
      </c>
      <c r="AH24" s="86">
        <f>IFERROR(VLOOKUP($AC24,$B$88:$D$117,COLUMNS($B$88:C$88),0),0)</f>
        <v>38</v>
      </c>
      <c r="AI24" s="94">
        <f>IFERROR(VLOOKUP($AC24,$B$11:$D$39,COLUMNS($B$11:C$11),0),0)</f>
        <v>62</v>
      </c>
      <c r="AJ24" s="88">
        <f>IFERROR(VLOOKUP(AC24,$J$49:$L$78,COLUMNS($J$12:L$12),0),0)</f>
        <v>90</v>
      </c>
      <c r="AK24" s="25">
        <f>IFERROR(VLOOKUP(AC24,$J$89:$L$117,COLUMNS($J$89:L$89),0),0)</f>
        <v>43.25</v>
      </c>
      <c r="AL24" s="83">
        <f>IFERROR(VLOOKUP(AC24,$J$11:$L$39,COLUMNS($J$11:L$11),0),0)</f>
        <v>159.5</v>
      </c>
      <c r="AM24" s="93">
        <f>IFERROR(VLOOKUP($AC24,$J$49:$L$78,COLUMNS($J$12:K$12),0),0)</f>
        <v>3</v>
      </c>
      <c r="AN24" s="86">
        <f>IFERROR(VLOOKUP($AC24,$J$89:$L$117,COLUMNS($J$89:K$89),0),0)</f>
        <v>38</v>
      </c>
      <c r="AO24" s="94">
        <f>IFERROR(VLOOKUP($AC24,$J$11:$L$39,COLUMNS($J$11:K$11),0),0)</f>
        <v>62</v>
      </c>
    </row>
    <row r="25" spans="2:41" x14ac:dyDescent="0.25">
      <c r="B25" s="5" t="s">
        <v>37</v>
      </c>
      <c r="C25" s="32">
        <v>180</v>
      </c>
      <c r="D25" s="6">
        <v>183</v>
      </c>
      <c r="F25" s="5" t="s">
        <v>37</v>
      </c>
      <c r="G25" s="32">
        <v>180</v>
      </c>
      <c r="H25" s="6">
        <v>183</v>
      </c>
      <c r="J25" s="5" t="s">
        <v>37</v>
      </c>
      <c r="K25" s="32">
        <v>180</v>
      </c>
      <c r="L25" s="6">
        <v>183</v>
      </c>
      <c r="P25" s="17" t="s">
        <v>41</v>
      </c>
      <c r="Q25" s="24">
        <f>IFERROR(VLOOKUP($P25,$B$11:$D$39,COLUMNS($B$11:C$11),0),0)</f>
        <v>139</v>
      </c>
      <c r="R25" s="23">
        <f>IFERROR(VLOOKUP($P25,$B$11:$D$40,COLUMNS($B$11:D$11),0),0)</f>
        <v>159</v>
      </c>
      <c r="S25" s="24">
        <f>IFERROR(VLOOKUP($P25,$F$11:$H$39,COLUMNS($F$11:G$11),0),0)</f>
        <v>139</v>
      </c>
      <c r="T25" s="23">
        <f>IFERROR(VLOOKUP($P25,$F$11:$H$39,COLUMNS($F$11:H$11),0),0)</f>
        <v>159</v>
      </c>
      <c r="U25" s="24">
        <f>IFERROR(VLOOKUP($P25,$J$11:$L$39,COLUMNS($J$11:K$11),0),0)</f>
        <v>139</v>
      </c>
      <c r="V25" s="23">
        <f>IFERROR(VLOOKUP($P25,$J$11:$L$39,COLUMNS($J$11:L$11),0),0)</f>
        <v>159</v>
      </c>
      <c r="AC25" s="69" t="s">
        <v>20</v>
      </c>
      <c r="AD25" s="77">
        <f>IFERROR(VLOOKUP($AC25,$B$49:$D$78,COLUMNS($B$49:D$49),0),0)</f>
        <v>47.358333333499999</v>
      </c>
      <c r="AE25" s="25">
        <f>IFERROR(VLOOKUP(AC25,$B$88:$D$117,COLUMNS($B$88:D$88),0),0)</f>
        <v>20</v>
      </c>
      <c r="AF25" s="83">
        <f>IFERROR(VLOOKUP(AC25,$B$11:$D$40,COLUMNS($B$11:D$11),0),0)</f>
        <v>127.22499999999999</v>
      </c>
      <c r="AG25" s="93">
        <f>IFERROR(VLOOKUP($AC25,$B$49:$D$78,COLUMNS($B$49:C$49),0),0)</f>
        <v>2</v>
      </c>
      <c r="AH25" s="86">
        <f>IFERROR(VLOOKUP($AC25,$B$88:$D$117,COLUMNS($B$88:C$88),0),0)</f>
        <v>7</v>
      </c>
      <c r="AI25" s="94">
        <f>IFERROR(VLOOKUP($AC25,$B$11:$D$39,COLUMNS($B$11:C$11),0),0)</f>
        <v>16</v>
      </c>
      <c r="AJ25" s="88">
        <f>IFERROR(VLOOKUP(AC25,$J$49:$L$78,COLUMNS($J$12:L$12),0),0)</f>
        <v>47.358333333499999</v>
      </c>
      <c r="AK25" s="25">
        <f>IFERROR(VLOOKUP(AC25,$J$89:$L$117,COLUMNS($J$89:L$89),0),0)</f>
        <v>20</v>
      </c>
      <c r="AL25" s="83">
        <f>IFERROR(VLOOKUP(AC25,$J$11:$L$39,COLUMNS($J$11:L$11),0),0)</f>
        <v>127.22499999999999</v>
      </c>
      <c r="AM25" s="93">
        <f>IFERROR(VLOOKUP($AC25,$J$49:$L$78,COLUMNS($J$12:K$12),0),0)</f>
        <v>2</v>
      </c>
      <c r="AN25" s="86">
        <f>IFERROR(VLOOKUP($AC25,$J$89:$L$117,COLUMNS($J$89:K$89),0),0)</f>
        <v>7</v>
      </c>
      <c r="AO25" s="94">
        <f>IFERROR(VLOOKUP($AC25,$J$11:$L$39,COLUMNS($J$11:K$11),0),0)</f>
        <v>16</v>
      </c>
    </row>
    <row r="26" spans="2:41" x14ac:dyDescent="0.25">
      <c r="B26" s="3" t="s">
        <v>40</v>
      </c>
      <c r="C26" s="32">
        <v>1117</v>
      </c>
      <c r="D26" s="6">
        <v>157</v>
      </c>
      <c r="F26" s="3" t="s">
        <v>40</v>
      </c>
      <c r="G26" s="32">
        <v>1117</v>
      </c>
      <c r="H26" s="6">
        <v>157</v>
      </c>
      <c r="J26" s="3" t="s">
        <v>40</v>
      </c>
      <c r="K26" s="32">
        <v>1117</v>
      </c>
      <c r="L26" s="6">
        <v>157</v>
      </c>
      <c r="P26" s="17" t="s">
        <v>42</v>
      </c>
      <c r="Q26" s="24">
        <f>IFERROR(VLOOKUP($P26,$B$11:$D$39,COLUMNS($B$11:C$11),0),0)</f>
        <v>95</v>
      </c>
      <c r="R26" s="23">
        <f>IFERROR(VLOOKUP($P26,$B$11:$D$40,COLUMNS($B$11:D$11),0),0)</f>
        <v>100</v>
      </c>
      <c r="S26" s="24">
        <f>IFERROR(VLOOKUP($P26,$F$11:$H$39,COLUMNS($F$11:G$11),0),0)</f>
        <v>95</v>
      </c>
      <c r="T26" s="23">
        <f>IFERROR(VLOOKUP($P26,$F$11:$H$39,COLUMNS($F$11:H$11),0),0)</f>
        <v>100</v>
      </c>
      <c r="U26" s="24">
        <f>IFERROR(VLOOKUP($P26,$J$11:$L$39,COLUMNS($J$11:K$11),0),0)</f>
        <v>95</v>
      </c>
      <c r="V26" s="23">
        <f>IFERROR(VLOOKUP($P26,$J$11:$L$39,COLUMNS($J$11:L$11),0),0)</f>
        <v>100</v>
      </c>
      <c r="AC26" s="70" t="s">
        <v>25</v>
      </c>
      <c r="AD26" s="78">
        <f>IFERROR(VLOOKUP($AC26,$B$49:$D$78,COLUMNS($B$49:D$49),0),0)</f>
        <v>88.5</v>
      </c>
      <c r="AE26" s="12">
        <f>IFERROR(VLOOKUP(AC26,$B$88:$D$117,COLUMNS($B$88:D$88),0),0)</f>
        <v>40.575000000000003</v>
      </c>
      <c r="AF26" s="84">
        <f>IFERROR(VLOOKUP(AC26,$B$11:$D$40,COLUMNS($B$11:D$11),0),0)</f>
        <v>176.58333333300001</v>
      </c>
      <c r="AG26" s="99">
        <f>IFERROR(VLOOKUP($AC26,$B$49:$D$78,COLUMNS($B$49:C$49),0),0)</f>
        <v>8</v>
      </c>
      <c r="AH26" s="100">
        <f>IFERROR(VLOOKUP($AC26,$B$88:$D$117,COLUMNS($B$88:C$88),0),0)</f>
        <v>102</v>
      </c>
      <c r="AI26" s="101">
        <f>IFERROR(VLOOKUP($AC26,$B$11:$D$39,COLUMNS($B$11:C$11),0),0)</f>
        <v>231</v>
      </c>
      <c r="AJ26" s="89">
        <f>IFERROR(VLOOKUP(AC26,$J$49:$L$78,COLUMNS($J$12:L$12),0),0)</f>
        <v>88.5</v>
      </c>
      <c r="AK26" s="12">
        <f>IFERROR(VLOOKUP(AC26,$J$89:$L$117,COLUMNS($J$89:L$89),0),0)</f>
        <v>40.575000000000003</v>
      </c>
      <c r="AL26" s="84">
        <f>IFERROR(VLOOKUP(AC26,$J$11:$L$39,COLUMNS($J$11:L$11),0),0)</f>
        <v>176.58333333300001</v>
      </c>
      <c r="AM26" s="99">
        <f>IFERROR(VLOOKUP($AC26,$J$49:$L$78,COLUMNS($J$12:K$12),0),0)</f>
        <v>8</v>
      </c>
      <c r="AN26" s="100">
        <f>IFERROR(VLOOKUP($AC26,$J$89:$L$117,COLUMNS($J$89:K$89),0),0)</f>
        <v>102</v>
      </c>
      <c r="AO26" s="101">
        <f>IFERROR(VLOOKUP($AC26,$J$11:$L$39,COLUMNS($J$11:K$11),0),0)</f>
        <v>231</v>
      </c>
    </row>
    <row r="27" spans="2:41" x14ac:dyDescent="0.25">
      <c r="B27" s="3" t="s">
        <v>43</v>
      </c>
      <c r="C27" s="32"/>
      <c r="F27" s="3" t="s">
        <v>43</v>
      </c>
      <c r="G27" s="32"/>
      <c r="J27" s="3" t="s">
        <v>43</v>
      </c>
      <c r="K27" s="32"/>
      <c r="P27" s="17" t="s">
        <v>44</v>
      </c>
      <c r="Q27" s="24">
        <f>IFERROR(VLOOKUP($P27,$B$11:$D$39,COLUMNS($B$11:C$11),0),0)</f>
        <v>67</v>
      </c>
      <c r="R27" s="23">
        <f>IFERROR(VLOOKUP($P27,$B$11:$D$40,COLUMNS($B$11:D$11),0),0)</f>
        <v>126</v>
      </c>
      <c r="S27" s="24">
        <f>IFERROR(VLOOKUP($P27,$F$11:$H$39,COLUMNS($F$11:G$11),0),0)</f>
        <v>67</v>
      </c>
      <c r="T27" s="23">
        <f>IFERROR(VLOOKUP($P27,$F$11:$H$39,COLUMNS($F$11:H$11),0),0)</f>
        <v>126</v>
      </c>
      <c r="U27" s="24">
        <f>IFERROR(VLOOKUP($P27,$J$11:$L$39,COLUMNS($J$11:K$11),0),0)</f>
        <v>67</v>
      </c>
      <c r="V27" s="23">
        <f>IFERROR(VLOOKUP($P27,$J$11:$L$39,COLUMNS($J$11:L$11),0),0)</f>
        <v>126</v>
      </c>
      <c r="AC27" s="71" t="s">
        <v>27</v>
      </c>
      <c r="AD27" s="77">
        <f>IFERROR(VLOOKUP($AC27,$B$49:$D$78,COLUMNS($B$49:D$49),0),0)</f>
        <v>57.883333333000003</v>
      </c>
      <c r="AE27" s="25">
        <f>IFERROR(VLOOKUP(AC27,$B$88:$D$117,COLUMNS($B$88:D$88),0),0)</f>
        <v>40.216666666999998</v>
      </c>
      <c r="AF27" s="83">
        <f>IFERROR(VLOOKUP(AC27,$B$11:$D$40,COLUMNS($B$11:D$11),0),0)</f>
        <v>203</v>
      </c>
      <c r="AG27" s="93">
        <f>IFERROR(VLOOKUP($AC27,$B$49:$D$78,COLUMNS($B$49:C$49),0),0)</f>
        <v>19</v>
      </c>
      <c r="AH27" s="86">
        <f>IFERROR(VLOOKUP($AC27,$B$88:$D$117,COLUMNS($B$88:C$88),0),0)</f>
        <v>101</v>
      </c>
      <c r="AI27" s="94">
        <f>IFERROR(VLOOKUP($AC27,$B$11:$D$39,COLUMNS($B$11:C$11),0),0)</f>
        <v>295</v>
      </c>
      <c r="AJ27" s="88">
        <f>IFERROR(VLOOKUP(AC27,$J$49:$L$78,COLUMNS($J$12:L$12),0),0)</f>
        <v>57.883333333000003</v>
      </c>
      <c r="AK27" s="25">
        <f>IFERROR(VLOOKUP(AC27,$J$89:$L$117,COLUMNS($J$89:L$89),0),0)</f>
        <v>40.216666666999998</v>
      </c>
      <c r="AL27" s="83">
        <f>IFERROR(VLOOKUP(AC27,$J$11:$L$39,COLUMNS($J$11:L$11),0),0)</f>
        <v>203</v>
      </c>
      <c r="AM27" s="93">
        <f>IFERROR(VLOOKUP($AC27,$J$49:$L$78,COLUMNS($J$12:K$12),0),0)</f>
        <v>19</v>
      </c>
      <c r="AN27" s="86">
        <f>IFERROR(VLOOKUP($AC27,$J$89:$L$117,COLUMNS($J$89:K$89),0),0)</f>
        <v>101</v>
      </c>
      <c r="AO27" s="94">
        <f>IFERROR(VLOOKUP($AC27,$J$11:$L$39,COLUMNS($J$11:K$11),0),0)</f>
        <v>295</v>
      </c>
    </row>
    <row r="28" spans="2:41" x14ac:dyDescent="0.25">
      <c r="B28" s="5" t="s">
        <v>42</v>
      </c>
      <c r="C28" s="32">
        <v>95</v>
      </c>
      <c r="D28" s="6">
        <v>100</v>
      </c>
      <c r="F28" s="5" t="s">
        <v>42</v>
      </c>
      <c r="G28" s="32">
        <v>95</v>
      </c>
      <c r="H28" s="6">
        <v>100</v>
      </c>
      <c r="J28" s="5" t="s">
        <v>42</v>
      </c>
      <c r="K28" s="32">
        <v>95</v>
      </c>
      <c r="L28" s="6">
        <v>100</v>
      </c>
      <c r="P28" s="14" t="s">
        <v>45</v>
      </c>
      <c r="Q28" s="11">
        <f>IFERROR(VLOOKUP($P28,$B$11:$D$39,COLUMNS($B$11:C$11),0),0)</f>
        <v>301</v>
      </c>
      <c r="R28" s="23">
        <f>IFERROR(VLOOKUP($P28,$B$11:$D$40,COLUMNS($B$11:D$11),0),0)</f>
        <v>123</v>
      </c>
      <c r="S28" s="11">
        <f>IFERROR(VLOOKUP($P28,$F$11:$H$39,COLUMNS($F$11:G$11),0),0)</f>
        <v>301</v>
      </c>
      <c r="T28" s="23">
        <f>IFERROR(VLOOKUP($P28,$F$11:$H$39,COLUMNS($F$11:H$11),0),0)</f>
        <v>123</v>
      </c>
      <c r="U28" s="11">
        <f>IFERROR(VLOOKUP($P28,$J$11:$L$39,COLUMNS($J$11:K$11),0),0)</f>
        <v>301</v>
      </c>
      <c r="V28" s="23">
        <f>IFERROR(VLOOKUP($P28,$J$11:$L$39,COLUMNS($J$11:L$11),0),0)</f>
        <v>123</v>
      </c>
      <c r="AC28" s="71" t="s">
        <v>29</v>
      </c>
      <c r="AD28" s="77">
        <f>IFERROR(VLOOKUP($AC28,$B$49:$D$78,COLUMNS($B$49:D$49),0),0)</f>
        <v>83.224999999999994</v>
      </c>
      <c r="AE28" s="25">
        <f>IFERROR(VLOOKUP(AC28,$B$88:$D$117,COLUMNS($B$88:D$88),0),0)</f>
        <v>30.333333332999999</v>
      </c>
      <c r="AF28" s="83">
        <f>IFERROR(VLOOKUP(AC28,$B$11:$D$40,COLUMNS($B$11:D$11),0),0)</f>
        <v>139.5</v>
      </c>
      <c r="AG28" s="93">
        <f>IFERROR(VLOOKUP($AC28,$B$49:$D$78,COLUMNS($B$49:C$49),0),0)</f>
        <v>6</v>
      </c>
      <c r="AH28" s="86">
        <f>IFERROR(VLOOKUP($AC28,$B$88:$D$117,COLUMNS($B$88:C$88),0),0)</f>
        <v>38</v>
      </c>
      <c r="AI28" s="94">
        <f>IFERROR(VLOOKUP($AC28,$B$11:$D$39,COLUMNS($B$11:C$11),0),0)</f>
        <v>62</v>
      </c>
      <c r="AJ28" s="88">
        <f>IFERROR(VLOOKUP(AC28,$J$49:$L$78,COLUMNS($J$12:L$12),0),0)</f>
        <v>83.224999999999994</v>
      </c>
      <c r="AK28" s="25">
        <f>IFERROR(VLOOKUP(AC28,$J$89:$L$117,COLUMNS($J$89:L$89),0),0)</f>
        <v>30.333333332999999</v>
      </c>
      <c r="AL28" s="83">
        <f>IFERROR(VLOOKUP(AC28,$J$11:$L$39,COLUMNS($J$11:L$11),0),0)</f>
        <v>139.5</v>
      </c>
      <c r="AM28" s="93">
        <f>IFERROR(VLOOKUP($AC28,$J$49:$L$78,COLUMNS($J$12:K$12),0),0)</f>
        <v>6</v>
      </c>
      <c r="AN28" s="86">
        <f>IFERROR(VLOOKUP($AC28,$J$89:$L$117,COLUMNS($J$89:K$89),0),0)</f>
        <v>38</v>
      </c>
      <c r="AO28" s="94">
        <f>IFERROR(VLOOKUP($AC28,$J$11:$L$39,COLUMNS($J$11:K$11),0),0)</f>
        <v>62</v>
      </c>
    </row>
    <row r="29" spans="2:41" x14ac:dyDescent="0.25">
      <c r="B29" s="5" t="s">
        <v>44</v>
      </c>
      <c r="C29" s="32">
        <v>67</v>
      </c>
      <c r="D29" s="6">
        <v>126</v>
      </c>
      <c r="F29" s="5" t="s">
        <v>44</v>
      </c>
      <c r="G29" s="32">
        <v>67</v>
      </c>
      <c r="H29" s="6">
        <v>126</v>
      </c>
      <c r="J29" s="5" t="s">
        <v>44</v>
      </c>
      <c r="K29" s="32">
        <v>67</v>
      </c>
      <c r="L29" s="6">
        <v>126</v>
      </c>
      <c r="P29" s="18" t="s">
        <v>46</v>
      </c>
      <c r="Q29" s="24">
        <f>IFERROR(VLOOKUP($P29,$B$11:$D$39,COLUMNS($B$11:C$11),0),0)</f>
        <v>81</v>
      </c>
      <c r="R29" s="23">
        <f>IFERROR(VLOOKUP($P29,$B$11:$D$40,COLUMNS($B$11:D$11),0),0)</f>
        <v>179</v>
      </c>
      <c r="S29" s="24">
        <f>IFERROR(VLOOKUP($P29,$F$11:$H$39,COLUMNS($F$11:G$11),0),0)</f>
        <v>81</v>
      </c>
      <c r="T29" s="23">
        <f>IFERROR(VLOOKUP($P29,$F$11:$H$39,COLUMNS($F$11:H$11),0),0)</f>
        <v>179</v>
      </c>
      <c r="U29" s="24">
        <f>IFERROR(VLOOKUP($P29,$J$11:$L$39,COLUMNS($J$11:K$11),0),0)</f>
        <v>81</v>
      </c>
      <c r="V29" s="23">
        <f>IFERROR(VLOOKUP($P29,$J$11:$L$39,COLUMNS($J$11:L$11),0),0)</f>
        <v>179</v>
      </c>
      <c r="AC29" s="71" t="s">
        <v>28</v>
      </c>
      <c r="AD29" s="77">
        <f>IFERROR(VLOOKUP($AC29,$B$49:$D$78,COLUMNS($B$49:D$49),0),0)</f>
        <v>67</v>
      </c>
      <c r="AE29" s="25">
        <f>IFERROR(VLOOKUP(AC29,$B$88:$D$117,COLUMNS($B$88:D$88),0),0)</f>
        <v>28</v>
      </c>
      <c r="AF29" s="83">
        <f>IFERROR(VLOOKUP(AC29,$B$11:$D$40,COLUMNS($B$11:D$11),0),0)</f>
        <v>97</v>
      </c>
      <c r="AG29" s="93">
        <f>IFERROR(VLOOKUP($AC29,$B$49:$D$78,COLUMNS($B$49:C$49),0),0)</f>
        <v>4</v>
      </c>
      <c r="AH29" s="86">
        <f>IFERROR(VLOOKUP($AC29,$B$88:$D$117,COLUMNS($B$88:C$88),0),0)</f>
        <v>22</v>
      </c>
      <c r="AI29" s="94">
        <f>IFERROR(VLOOKUP($AC29,$B$11:$D$39,COLUMNS($B$11:C$11),0),0)</f>
        <v>37</v>
      </c>
      <c r="AJ29" s="88">
        <f>IFERROR(VLOOKUP(AC29,$J$49:$L$78,COLUMNS($J$12:L$12),0),0)</f>
        <v>67</v>
      </c>
      <c r="AK29" s="25">
        <f>IFERROR(VLOOKUP(AC29,$J$89:$L$117,COLUMNS($J$89:L$89),0),0)</f>
        <v>28</v>
      </c>
      <c r="AL29" s="83">
        <f>IFERROR(VLOOKUP(AC29,$J$11:$L$39,COLUMNS($J$11:L$11),0),0)</f>
        <v>97</v>
      </c>
      <c r="AM29" s="93">
        <f>IFERROR(VLOOKUP($AC29,$J$49:$L$78,COLUMNS($J$12:K$12),0),0)</f>
        <v>4</v>
      </c>
      <c r="AN29" s="86">
        <f>IFERROR(VLOOKUP($AC29,$J$89:$L$117,COLUMNS($J$89:K$89),0),0)</f>
        <v>22</v>
      </c>
      <c r="AO29" s="94">
        <f>IFERROR(VLOOKUP($AC29,$J$11:$L$39,COLUMNS($J$11:K$11),0),0)</f>
        <v>37</v>
      </c>
    </row>
    <row r="30" spans="2:41" x14ac:dyDescent="0.25">
      <c r="B30" s="5" t="s">
        <v>41</v>
      </c>
      <c r="C30" s="32">
        <v>139</v>
      </c>
      <c r="D30" s="6">
        <v>159</v>
      </c>
      <c r="F30" s="5" t="s">
        <v>41</v>
      </c>
      <c r="G30" s="32">
        <v>139</v>
      </c>
      <c r="H30" s="6">
        <v>159</v>
      </c>
      <c r="J30" s="5" t="s">
        <v>41</v>
      </c>
      <c r="K30" s="32">
        <v>139</v>
      </c>
      <c r="L30" s="6">
        <v>159</v>
      </c>
      <c r="P30" s="18" t="s">
        <v>47</v>
      </c>
      <c r="Q30" s="24">
        <f>IFERROR(VLOOKUP($P30,$B$11:$D$39,COLUMNS($B$11:C$11),0),0)</f>
        <v>104</v>
      </c>
      <c r="R30" s="23">
        <f>IFERROR(VLOOKUP($P30,$B$11:$D$40,COLUMNS($B$11:D$11),0),0)</f>
        <v>134.5</v>
      </c>
      <c r="S30" s="24">
        <f>IFERROR(VLOOKUP($P30,$F$11:$H$39,COLUMNS($F$11:G$11),0),0)</f>
        <v>104</v>
      </c>
      <c r="T30" s="23">
        <f>IFERROR(VLOOKUP($P30,$F$11:$H$39,COLUMNS($F$11:H$11),0),0)</f>
        <v>134.5</v>
      </c>
      <c r="U30" s="24">
        <f>IFERROR(VLOOKUP($P30,$J$11:$L$39,COLUMNS($J$11:K$11),0),0)</f>
        <v>104</v>
      </c>
      <c r="V30" s="23">
        <f>IFERROR(VLOOKUP($P30,$J$11:$L$39,COLUMNS($J$11:L$11),0),0)</f>
        <v>134.5</v>
      </c>
      <c r="AC30" s="70" t="s">
        <v>30</v>
      </c>
      <c r="AD30" s="78">
        <f>IFERROR(VLOOKUP($AC30,$B$49:$D$78,COLUMNS($B$49:D$49),0),0)</f>
        <v>61.75</v>
      </c>
      <c r="AE30" s="12">
        <f>IFERROR(VLOOKUP(AC30,$B$88:$D$117,COLUMNS($B$88:D$88),0),0)</f>
        <v>36.950000000000003</v>
      </c>
      <c r="AF30" s="84">
        <f>IFERROR(VLOOKUP(AC30,$B$11:$D$40,COLUMNS($B$11:D$11),0),0)</f>
        <v>190.5</v>
      </c>
      <c r="AG30" s="99">
        <f>IFERROR(VLOOKUP($AC30,$B$49:$D$78,COLUMNS($B$49:C$49),0),0)</f>
        <v>29</v>
      </c>
      <c r="AH30" s="100">
        <f>IFERROR(VLOOKUP($AC30,$B$88:$D$117,COLUMNS($B$88:C$88),0),0)</f>
        <v>161</v>
      </c>
      <c r="AI30" s="101">
        <f>IFERROR(VLOOKUP($AC30,$B$11:$D$39,COLUMNS($B$11:C$11),0),0)</f>
        <v>394</v>
      </c>
      <c r="AJ30" s="89">
        <f>IFERROR(VLOOKUP(AC30,$J$49:$L$78,COLUMNS($J$12:L$12),0),0)</f>
        <v>61.75</v>
      </c>
      <c r="AK30" s="12">
        <f>IFERROR(VLOOKUP(AC30,$J$89:$L$117,COLUMNS($J$89:L$89),0),0)</f>
        <v>36.950000000000003</v>
      </c>
      <c r="AL30" s="84">
        <f>IFERROR(VLOOKUP(AC30,$J$11:$L$39,COLUMNS($J$11:L$11),0),0)</f>
        <v>190.5</v>
      </c>
      <c r="AM30" s="99">
        <f>IFERROR(VLOOKUP($AC30,$J$49:$L$78,COLUMNS($J$12:K$12),0),0)</f>
        <v>29</v>
      </c>
      <c r="AN30" s="100">
        <f>IFERROR(VLOOKUP($AC30,$J$89:$L$117,COLUMNS($J$89:K$89),0),0)</f>
        <v>161</v>
      </c>
      <c r="AO30" s="101">
        <f>IFERROR(VLOOKUP($AC30,$J$11:$L$39,COLUMNS($J$11:K$11),0),0)</f>
        <v>394</v>
      </c>
    </row>
    <row r="31" spans="2:41" x14ac:dyDescent="0.25">
      <c r="B31" s="3" t="s">
        <v>45</v>
      </c>
      <c r="C31" s="32">
        <v>301</v>
      </c>
      <c r="D31" s="6">
        <v>123</v>
      </c>
      <c r="F31" s="3" t="s">
        <v>45</v>
      </c>
      <c r="G31" s="32">
        <v>301</v>
      </c>
      <c r="H31" s="6">
        <v>123</v>
      </c>
      <c r="J31" s="3" t="s">
        <v>45</v>
      </c>
      <c r="K31" s="32">
        <v>301</v>
      </c>
      <c r="L31" s="6">
        <v>123</v>
      </c>
      <c r="P31" s="18" t="s">
        <v>48</v>
      </c>
      <c r="Q31" s="24">
        <f>IFERROR(VLOOKUP($P31,$B$11:$D$39,COLUMNS($B$11:C$11),0),0)</f>
        <v>235</v>
      </c>
      <c r="R31" s="23">
        <f>IFERROR(VLOOKUP($P31,$B$11:$D$40,COLUMNS($B$11:D$11),0),0)</f>
        <v>153</v>
      </c>
      <c r="S31" s="24">
        <f>IFERROR(VLOOKUP($P31,$F$11:$H$39,COLUMNS($F$11:G$11),0),0)</f>
        <v>235</v>
      </c>
      <c r="T31" s="23">
        <f>IFERROR(VLOOKUP($P31,$F$11:$H$39,COLUMNS($F$11:H$11),0),0)</f>
        <v>153</v>
      </c>
      <c r="U31" s="24">
        <f>IFERROR(VLOOKUP($P31,$J$11:$L$39,COLUMNS($J$11:K$11),0),0)</f>
        <v>235</v>
      </c>
      <c r="V31" s="23">
        <f>IFERROR(VLOOKUP($P31,$J$11:$L$39,COLUMNS($J$11:L$11),0),0)</f>
        <v>153</v>
      </c>
      <c r="AC31" s="72" t="s">
        <v>32</v>
      </c>
      <c r="AD31" s="77">
        <f>IFERROR(VLOOKUP($AC31,$B$49:$D$78,COLUMNS($B$49:D$49),0),0)</f>
        <v>79</v>
      </c>
      <c r="AE31" s="25">
        <f>IFERROR(VLOOKUP(AC31,$B$88:$D$117,COLUMNS($B$88:D$88),0),0)</f>
        <v>39.333333333500001</v>
      </c>
      <c r="AF31" s="83">
        <f>IFERROR(VLOOKUP(AC31,$B$11:$D$40,COLUMNS($B$11:D$11),0),0)</f>
        <v>179</v>
      </c>
      <c r="AG31" s="93">
        <f>IFERROR(VLOOKUP($AC31,$B$49:$D$78,COLUMNS($B$49:C$49),0),0)</f>
        <v>6</v>
      </c>
      <c r="AH31" s="86">
        <f>IFERROR(VLOOKUP($AC31,$B$88:$D$117,COLUMNS($B$88:C$88),0),0)</f>
        <v>54</v>
      </c>
      <c r="AI31" s="94">
        <f>IFERROR(VLOOKUP($AC31,$B$11:$D$39,COLUMNS($B$11:C$11),0),0)</f>
        <v>336</v>
      </c>
      <c r="AJ31" s="88">
        <f>IFERROR(VLOOKUP(AC31,$J$49:$L$78,COLUMNS($J$12:L$12),0),0)</f>
        <v>79</v>
      </c>
      <c r="AK31" s="25">
        <f>IFERROR(VLOOKUP(AC31,$J$89:$L$117,COLUMNS($J$89:L$89),0),0)</f>
        <v>39.333333333500001</v>
      </c>
      <c r="AL31" s="83">
        <f>IFERROR(VLOOKUP(AC31,$J$11:$L$39,COLUMNS($J$11:L$11),0),0)</f>
        <v>179</v>
      </c>
      <c r="AM31" s="93">
        <f>IFERROR(VLOOKUP($AC31,$J$49:$L$78,COLUMNS($J$12:K$12),0),0)</f>
        <v>6</v>
      </c>
      <c r="AN31" s="86">
        <f>IFERROR(VLOOKUP($AC31,$J$89:$L$117,COLUMNS($J$89:K$89),0),0)</f>
        <v>54</v>
      </c>
      <c r="AO31" s="94">
        <f>IFERROR(VLOOKUP($AC31,$J$11:$L$39,COLUMNS($J$11:K$11),0),0)</f>
        <v>336</v>
      </c>
    </row>
    <row r="32" spans="2:41" x14ac:dyDescent="0.25">
      <c r="B32" s="3" t="s">
        <v>49</v>
      </c>
      <c r="C32" s="32"/>
      <c r="F32" s="3" t="s">
        <v>49</v>
      </c>
      <c r="G32" s="32"/>
      <c r="J32" s="3" t="s">
        <v>49</v>
      </c>
      <c r="K32" s="32"/>
      <c r="P32" s="18" t="s">
        <v>50</v>
      </c>
      <c r="Q32" s="24">
        <f>IFERROR(VLOOKUP($P32,$B$11:$D$39,COLUMNS($B$11:C$11),0),0)</f>
        <v>79</v>
      </c>
      <c r="R32" s="23">
        <f>IFERROR(VLOOKUP($P32,$B$11:$D$40,COLUMNS($B$11:D$11),0),0)</f>
        <v>115</v>
      </c>
      <c r="S32" s="24">
        <f>IFERROR(VLOOKUP($P32,$F$11:$H$39,COLUMNS($F$11:G$11),0),0)</f>
        <v>79</v>
      </c>
      <c r="T32" s="23">
        <f>IFERROR(VLOOKUP($P32,$F$11:$H$39,COLUMNS($F$11:H$11),0),0)</f>
        <v>115</v>
      </c>
      <c r="U32" s="24">
        <f>IFERROR(VLOOKUP($P32,$J$11:$L$39,COLUMNS($J$11:K$11),0),0)</f>
        <v>79</v>
      </c>
      <c r="V32" s="23">
        <f>IFERROR(VLOOKUP($P32,$J$11:$L$39,COLUMNS($J$11:L$11),0),0)</f>
        <v>115</v>
      </c>
      <c r="AC32" s="72" t="s">
        <v>34</v>
      </c>
      <c r="AD32" s="77">
        <f>IFERROR(VLOOKUP($AC32,$B$49:$D$78,COLUMNS($B$49:D$49),0),0)</f>
        <v>73</v>
      </c>
      <c r="AE32" s="25">
        <f>IFERROR(VLOOKUP(AC32,$B$88:$D$117,COLUMNS($B$88:D$88),0),0)</f>
        <v>46.5</v>
      </c>
      <c r="AF32" s="83">
        <f>IFERROR(VLOOKUP(AC32,$B$11:$D$40,COLUMNS($B$11:D$11),0),0)</f>
        <v>176.47499999999999</v>
      </c>
      <c r="AG32" s="93">
        <f>IFERROR(VLOOKUP($AC32,$B$49:$D$78,COLUMNS($B$49:C$49),0),0)</f>
        <v>3</v>
      </c>
      <c r="AH32" s="86">
        <f>IFERROR(VLOOKUP($AC32,$B$88:$D$117,COLUMNS($B$88:C$88),0),0)</f>
        <v>52</v>
      </c>
      <c r="AI32" s="94">
        <f>IFERROR(VLOOKUP($AC32,$B$11:$D$39,COLUMNS($B$11:C$11),0),0)</f>
        <v>168</v>
      </c>
      <c r="AJ32" s="88">
        <f>IFERROR(VLOOKUP(AC32,$J$49:$L$78,COLUMNS($J$12:L$12),0),0)</f>
        <v>73</v>
      </c>
      <c r="AK32" s="25">
        <f>IFERROR(VLOOKUP(AC32,$J$89:$L$117,COLUMNS($J$89:L$89),0),0)</f>
        <v>46.5</v>
      </c>
      <c r="AL32" s="83">
        <f>IFERROR(VLOOKUP(AC32,$J$11:$L$39,COLUMNS($J$11:L$11),0),0)</f>
        <v>176.47499999999999</v>
      </c>
      <c r="AM32" s="93">
        <f>IFERROR(VLOOKUP($AC32,$J$49:$L$78,COLUMNS($J$12:K$12),0),0)</f>
        <v>3</v>
      </c>
      <c r="AN32" s="86">
        <f>IFERROR(VLOOKUP($AC32,$J$89:$L$117,COLUMNS($J$89:K$89),0),0)</f>
        <v>52</v>
      </c>
      <c r="AO32" s="94">
        <f>IFERROR(VLOOKUP($AC32,$J$11:$L$39,COLUMNS($J$11:K$11),0),0)</f>
        <v>168</v>
      </c>
    </row>
    <row r="33" spans="2:41" x14ac:dyDescent="0.25">
      <c r="B33" s="5" t="s">
        <v>48</v>
      </c>
      <c r="C33" s="32">
        <v>235</v>
      </c>
      <c r="D33" s="6">
        <v>153</v>
      </c>
      <c r="F33" s="5" t="s">
        <v>48</v>
      </c>
      <c r="G33" s="32">
        <v>235</v>
      </c>
      <c r="H33" s="6">
        <v>153</v>
      </c>
      <c r="J33" s="5" t="s">
        <v>48</v>
      </c>
      <c r="K33" s="32">
        <v>235</v>
      </c>
      <c r="L33" s="6">
        <v>153</v>
      </c>
      <c r="P33" s="14" t="s">
        <v>51</v>
      </c>
      <c r="Q33" s="11">
        <f>IFERROR(VLOOKUP($P33,$B$11:$D$39,COLUMNS($B$11:C$11),0),0)</f>
        <v>499</v>
      </c>
      <c r="R33" s="23">
        <f>IFERROR(VLOOKUP($P33,$B$11:$D$40,COLUMNS($B$11:D$11),0),0)</f>
        <v>148</v>
      </c>
      <c r="S33" s="11">
        <f>IFERROR(VLOOKUP($P33,$F$11:$H$39,COLUMNS($F$11:G$11),0),0)</f>
        <v>499</v>
      </c>
      <c r="T33" s="23">
        <f>IFERROR(VLOOKUP($P33,$F$11:$H$39,COLUMNS($F$11:H$11),0),0)</f>
        <v>148</v>
      </c>
      <c r="U33" s="11">
        <f>IFERROR(VLOOKUP($P33,$J$11:$L$39,COLUMNS($J$11:K$11),0),0)</f>
        <v>499</v>
      </c>
      <c r="V33" s="23">
        <f>IFERROR(VLOOKUP($P33,$J$11:$L$39,COLUMNS($J$11:L$11),0),0)</f>
        <v>148</v>
      </c>
      <c r="AC33" s="72" t="s">
        <v>36</v>
      </c>
      <c r="AD33" s="77">
        <f>IFERROR(VLOOKUP($AC33,$B$49:$D$78,COLUMNS($B$49:D$49),0),0)</f>
        <v>66.375</v>
      </c>
      <c r="AE33" s="25">
        <f>IFERROR(VLOOKUP(AC33,$B$88:$D$117,COLUMNS($B$88:D$88),0),0)</f>
        <v>27.7</v>
      </c>
      <c r="AF33" s="83">
        <f>IFERROR(VLOOKUP(AC33,$B$11:$D$40,COLUMNS($B$11:D$11),0),0)</f>
        <v>107</v>
      </c>
      <c r="AG33" s="93">
        <f>IFERROR(VLOOKUP($AC33,$B$49:$D$78,COLUMNS($B$49:C$49),0),0)</f>
        <v>6</v>
      </c>
      <c r="AH33" s="86">
        <f>IFERROR(VLOOKUP($AC33,$B$88:$D$117,COLUMNS($B$88:C$88),0),0)</f>
        <v>32</v>
      </c>
      <c r="AI33" s="94">
        <f>IFERROR(VLOOKUP($AC33,$B$11:$D$39,COLUMNS($B$11:C$11),0),0)</f>
        <v>166</v>
      </c>
      <c r="AJ33" s="88">
        <f>IFERROR(VLOOKUP(AC33,$J$49:$L$78,COLUMNS($J$12:L$12),0),0)</f>
        <v>66.375</v>
      </c>
      <c r="AK33" s="25">
        <f>IFERROR(VLOOKUP(AC33,$J$89:$L$117,COLUMNS($J$89:L$89),0),0)</f>
        <v>27.7</v>
      </c>
      <c r="AL33" s="83">
        <f>IFERROR(VLOOKUP(AC33,$J$11:$L$39,COLUMNS($J$11:L$11),0),0)</f>
        <v>107</v>
      </c>
      <c r="AM33" s="93">
        <f>IFERROR(VLOOKUP($AC33,$J$49:$L$78,COLUMNS($J$12:K$12),0),0)</f>
        <v>6</v>
      </c>
      <c r="AN33" s="86">
        <f>IFERROR(VLOOKUP($AC33,$J$89:$L$117,COLUMNS($J$89:K$89),0),0)</f>
        <v>32</v>
      </c>
      <c r="AO33" s="94">
        <f>IFERROR(VLOOKUP($AC33,$J$11:$L$39,COLUMNS($J$11:K$11),0),0)</f>
        <v>166</v>
      </c>
    </row>
    <row r="34" spans="2:41" ht="15.75" thickBot="1" x14ac:dyDescent="0.3">
      <c r="B34" s="5" t="s">
        <v>50</v>
      </c>
      <c r="C34" s="32">
        <v>79</v>
      </c>
      <c r="D34" s="6">
        <v>115</v>
      </c>
      <c r="F34" s="5" t="s">
        <v>50</v>
      </c>
      <c r="G34" s="32">
        <v>79</v>
      </c>
      <c r="H34" s="6">
        <v>115</v>
      </c>
      <c r="J34" s="5" t="s">
        <v>50</v>
      </c>
      <c r="K34" s="32">
        <v>79</v>
      </c>
      <c r="L34" s="6">
        <v>115</v>
      </c>
      <c r="P34" s="20" t="s">
        <v>52</v>
      </c>
      <c r="Q34" s="19">
        <f>IFERROR(VLOOKUP($P34,$B$11:$D$39,COLUMNS($B$11:C$11),0),0)</f>
        <v>2542</v>
      </c>
      <c r="R34" s="23">
        <f>IFERROR(VLOOKUP($P34,$B$11:$D$40,COLUMNS($B$11:D$11),0),0)</f>
        <v>159</v>
      </c>
      <c r="S34" s="19">
        <f>IFERROR(VLOOKUP($P34,$F$11:$H$39,COLUMNS($F$11:G$11),0),0)</f>
        <v>2542</v>
      </c>
      <c r="T34" s="23">
        <f>IFERROR(VLOOKUP($P34,$F$11:$H$39,COLUMNS($F$11:H$11),0),0)</f>
        <v>159</v>
      </c>
      <c r="U34" s="19">
        <f>IFERROR(VLOOKUP($P34,$J$11:$L$39,COLUMNS($J$11:K$11),0),0)</f>
        <v>2542</v>
      </c>
      <c r="V34" s="23">
        <f>IFERROR(VLOOKUP($P34,$J$11:$L$39,COLUMNS($J$11:L$11),0),0)</f>
        <v>159</v>
      </c>
      <c r="AC34" s="72" t="s">
        <v>37</v>
      </c>
      <c r="AD34" s="77">
        <f>IFERROR(VLOOKUP($AC34,$B$49:$D$78,COLUMNS($B$49:D$49),0),0)</f>
        <v>84.9</v>
      </c>
      <c r="AE34" s="25">
        <f>IFERROR(VLOOKUP(AC34,$B$88:$D$117,COLUMNS($B$88:D$88),0),0)</f>
        <v>31.316666667</v>
      </c>
      <c r="AF34" s="83">
        <f>IFERROR(VLOOKUP(AC34,$B$11:$D$40,COLUMNS($B$11:D$11),0),0)</f>
        <v>183</v>
      </c>
      <c r="AG34" s="93">
        <f>IFERROR(VLOOKUP($AC34,$B$49:$D$78,COLUMNS($B$49:C$49),0),0)</f>
        <v>6</v>
      </c>
      <c r="AH34" s="86">
        <f>IFERROR(VLOOKUP($AC34,$B$88:$D$117,COLUMNS($B$88:C$88),0),0)</f>
        <v>27</v>
      </c>
      <c r="AI34" s="94">
        <f>IFERROR(VLOOKUP($AC34,$B$11:$D$39,COLUMNS($B$11:C$11),0),0)</f>
        <v>180</v>
      </c>
      <c r="AJ34" s="88">
        <f>IFERROR(VLOOKUP(AC34,$J$49:$L$78,COLUMNS($J$12:L$12),0),0)</f>
        <v>84.9</v>
      </c>
      <c r="AK34" s="25">
        <f>IFERROR(VLOOKUP(AC34,$J$89:$L$117,COLUMNS($J$89:L$89),0),0)</f>
        <v>31.316666667</v>
      </c>
      <c r="AL34" s="83">
        <f>IFERROR(VLOOKUP(AC34,$J$11:$L$39,COLUMNS($J$11:L$11),0),0)</f>
        <v>183</v>
      </c>
      <c r="AM34" s="93">
        <f>IFERROR(VLOOKUP($AC34,$J$49:$L$78,COLUMNS($J$12:K$12),0),0)</f>
        <v>6</v>
      </c>
      <c r="AN34" s="86">
        <f>IFERROR(VLOOKUP($AC34,$J$89:$L$117,COLUMNS($J$89:K$89),0),0)</f>
        <v>27</v>
      </c>
      <c r="AO34" s="94">
        <f>IFERROR(VLOOKUP($AC34,$J$11:$L$39,COLUMNS($J$11:K$11),0),0)</f>
        <v>180</v>
      </c>
    </row>
    <row r="35" spans="2:41" x14ac:dyDescent="0.25">
      <c r="B35" s="5" t="s">
        <v>46</v>
      </c>
      <c r="C35" s="32">
        <v>81</v>
      </c>
      <c r="D35" s="6">
        <v>179</v>
      </c>
      <c r="F35" s="5" t="s">
        <v>46</v>
      </c>
      <c r="G35" s="32">
        <v>81</v>
      </c>
      <c r="H35" s="6">
        <v>179</v>
      </c>
      <c r="J35" s="5" t="s">
        <v>46</v>
      </c>
      <c r="K35" s="32">
        <v>81</v>
      </c>
      <c r="L35" s="6">
        <v>179</v>
      </c>
      <c r="AC35" s="72" t="s">
        <v>38</v>
      </c>
      <c r="AD35" s="77">
        <f>IFERROR(VLOOKUP($AC35,$B$49:$D$78,COLUMNS($B$49:D$49),0),0)</f>
        <v>114.533333333</v>
      </c>
      <c r="AE35" s="25">
        <f>IFERROR(VLOOKUP(AC35,$B$88:$D$117,COLUMNS($B$88:D$88),0),0)</f>
        <v>34.9</v>
      </c>
      <c r="AF35" s="83">
        <f>IFERROR(VLOOKUP(AC35,$B$11:$D$40,COLUMNS($B$11:D$11),0),0)</f>
        <v>137</v>
      </c>
      <c r="AG35" s="93">
        <f>IFERROR(VLOOKUP($AC35,$B$49:$D$78,COLUMNS($B$49:C$49),0),0)</f>
        <v>5</v>
      </c>
      <c r="AH35" s="86">
        <f>IFERROR(VLOOKUP($AC35,$B$88:$D$117,COLUMNS($B$88:C$88),0),0)</f>
        <v>53</v>
      </c>
      <c r="AI35" s="94">
        <f>IFERROR(VLOOKUP($AC35,$B$11:$D$39,COLUMNS($B$11:C$11),0),0)</f>
        <v>267</v>
      </c>
      <c r="AJ35" s="88">
        <f>IFERROR(VLOOKUP(AC35,$J$49:$L$78,COLUMNS($J$12:L$12),0),0)</f>
        <v>114.533333333</v>
      </c>
      <c r="AK35" s="25">
        <f>IFERROR(VLOOKUP(AC35,$J$89:$L$117,COLUMNS($J$89:L$89),0),0)</f>
        <v>34.9</v>
      </c>
      <c r="AL35" s="83">
        <f>IFERROR(VLOOKUP(AC35,$J$11:$L$39,COLUMNS($J$11:L$11),0),0)</f>
        <v>137</v>
      </c>
      <c r="AM35" s="93">
        <f>IFERROR(VLOOKUP($AC35,$J$49:$L$78,COLUMNS($J$12:K$12),0),0)</f>
        <v>5</v>
      </c>
      <c r="AN35" s="86">
        <f>IFERROR(VLOOKUP($AC35,$J$89:$L$117,COLUMNS($J$89:K$89),0),0)</f>
        <v>53</v>
      </c>
      <c r="AO35" s="94">
        <f>IFERROR(VLOOKUP($AC35,$J$11:$L$39,COLUMNS($J$11:K$11),0),0)</f>
        <v>267</v>
      </c>
    </row>
    <row r="36" spans="2:41" x14ac:dyDescent="0.25">
      <c r="B36" s="5" t="s">
        <v>47</v>
      </c>
      <c r="C36" s="32">
        <v>104</v>
      </c>
      <c r="D36" s="6">
        <v>134.5</v>
      </c>
      <c r="F36" s="5" t="s">
        <v>47</v>
      </c>
      <c r="G36" s="32">
        <v>104</v>
      </c>
      <c r="H36" s="6">
        <v>134.5</v>
      </c>
      <c r="J36" s="5" t="s">
        <v>47</v>
      </c>
      <c r="K36" s="32">
        <v>104</v>
      </c>
      <c r="L36" s="6">
        <v>134.5</v>
      </c>
      <c r="AC36" s="70" t="s">
        <v>40</v>
      </c>
      <c r="AD36" s="78">
        <f>IFERROR(VLOOKUP($AC36,$B$49:$D$78,COLUMNS($B$49:D$49),0),0)</f>
        <v>82.14166666700001</v>
      </c>
      <c r="AE36" s="12">
        <f>IFERROR(VLOOKUP(AC36,$B$88:$D$117,COLUMNS($B$88:D$88),0),0)</f>
        <v>34.658333333499996</v>
      </c>
      <c r="AF36" s="84">
        <f>IFERROR(VLOOKUP(AC36,$B$11:$D$40,COLUMNS($B$11:D$11),0),0)</f>
        <v>157</v>
      </c>
      <c r="AG36" s="99">
        <f>IFERROR(VLOOKUP($AC36,$B$49:$D$78,COLUMNS($B$49:C$49),0),0)</f>
        <v>26</v>
      </c>
      <c r="AH36" s="100">
        <f>IFERROR(VLOOKUP($AC36,$B$88:$D$117,COLUMNS($B$88:C$88),0),0)</f>
        <v>218</v>
      </c>
      <c r="AI36" s="101">
        <f>IFERROR(VLOOKUP($AC36,$B$11:$D$39,COLUMNS($B$11:C$11),0),0)</f>
        <v>1117</v>
      </c>
      <c r="AJ36" s="89">
        <f>IFERROR(VLOOKUP(AC36,$J$49:$L$78,COLUMNS($J$12:L$12),0),0)</f>
        <v>82.14166666700001</v>
      </c>
      <c r="AK36" s="12">
        <f>IFERROR(VLOOKUP(AC36,$J$89:$L$117,COLUMNS($J$89:L$89),0),0)</f>
        <v>34.658333333499996</v>
      </c>
      <c r="AL36" s="84">
        <f>IFERROR(VLOOKUP(AC36,$J$11:$L$39,COLUMNS($J$11:L$11),0),0)</f>
        <v>157</v>
      </c>
      <c r="AM36" s="99">
        <f>IFERROR(VLOOKUP($AC36,$J$49:$L$78,COLUMNS($J$12:K$12),0),0)</f>
        <v>26</v>
      </c>
      <c r="AN36" s="100">
        <f>IFERROR(VLOOKUP($AC36,$J$89:$L$117,COLUMNS($J$89:K$89),0),0)</f>
        <v>218</v>
      </c>
      <c r="AO36" s="101">
        <f>IFERROR(VLOOKUP($AC36,$J$11:$L$39,COLUMNS($J$11:K$11),0),0)</f>
        <v>1117</v>
      </c>
    </row>
    <row r="37" spans="2:41" x14ac:dyDescent="0.25">
      <c r="B37" s="3" t="s">
        <v>51</v>
      </c>
      <c r="C37" s="32">
        <v>499</v>
      </c>
      <c r="D37" s="6">
        <v>148</v>
      </c>
      <c r="F37" s="3" t="s">
        <v>51</v>
      </c>
      <c r="G37" s="32">
        <v>499</v>
      </c>
      <c r="H37" s="6">
        <v>148</v>
      </c>
      <c r="J37" s="3" t="s">
        <v>51</v>
      </c>
      <c r="K37" s="32">
        <v>499</v>
      </c>
      <c r="L37" s="6">
        <v>148</v>
      </c>
      <c r="AC37" s="73" t="s">
        <v>41</v>
      </c>
      <c r="AD37" s="77">
        <f>IFERROR(VLOOKUP($AC37,$B$49:$D$78,COLUMNS($B$49:D$49),0),0)</f>
        <v>135.5</v>
      </c>
      <c r="AE37" s="25">
        <f>IFERROR(VLOOKUP(AC37,$B$88:$D$117,COLUMNS($B$88:D$88),0),0)</f>
        <v>46.983333332999997</v>
      </c>
      <c r="AF37" s="83">
        <f>IFERROR(VLOOKUP(AC37,$B$11:$D$40,COLUMNS($B$11:D$11),0),0)</f>
        <v>159</v>
      </c>
      <c r="AG37" s="93">
        <f>IFERROR(VLOOKUP($AC37,$B$49:$D$78,COLUMNS($B$49:C$49),0),0)</f>
        <v>4</v>
      </c>
      <c r="AH37" s="86">
        <f>IFERROR(VLOOKUP($AC37,$B$88:$D$117,COLUMNS($B$88:C$88),0),0)</f>
        <v>31</v>
      </c>
      <c r="AI37" s="94">
        <f>IFERROR(VLOOKUP($AC37,$B$11:$D$39,COLUMNS($B$11:C$11),0),0)</f>
        <v>139</v>
      </c>
      <c r="AJ37" s="88">
        <f>IFERROR(VLOOKUP(AC37,$J$49:$L$78,COLUMNS($J$12:L$12),0),0)</f>
        <v>135.5</v>
      </c>
      <c r="AK37" s="25">
        <f>IFERROR(VLOOKUP(AC37,$J$89:$L$117,COLUMNS($J$89:L$89),0),0)</f>
        <v>46.983333332999997</v>
      </c>
      <c r="AL37" s="83">
        <f>IFERROR(VLOOKUP(AC37,$J$11:$L$39,COLUMNS($J$11:L$11),0),0)</f>
        <v>159</v>
      </c>
      <c r="AM37" s="93">
        <f>IFERROR(VLOOKUP($AC37,$J$49:$L$78,COLUMNS($J$12:K$12),0),0)</f>
        <v>4</v>
      </c>
      <c r="AN37" s="86">
        <f>IFERROR(VLOOKUP($AC37,$J$89:$L$117,COLUMNS($J$89:K$89),0),0)</f>
        <v>31</v>
      </c>
      <c r="AO37" s="94">
        <f>IFERROR(VLOOKUP($AC37,$J$11:$L$39,COLUMNS($J$11:K$11),0),0)</f>
        <v>139</v>
      </c>
    </row>
    <row r="38" spans="2:41" x14ac:dyDescent="0.25">
      <c r="B38" s="3" t="s">
        <v>52</v>
      </c>
      <c r="C38" s="32">
        <v>2542</v>
      </c>
      <c r="D38" s="6">
        <v>159</v>
      </c>
      <c r="F38" s="3" t="s">
        <v>52</v>
      </c>
      <c r="G38" s="32">
        <v>2542</v>
      </c>
      <c r="H38" s="6">
        <v>159</v>
      </c>
      <c r="J38" s="3" t="s">
        <v>52</v>
      </c>
      <c r="K38" s="32">
        <v>2542</v>
      </c>
      <c r="L38" s="6">
        <v>159</v>
      </c>
      <c r="AC38" s="73" t="s">
        <v>42</v>
      </c>
      <c r="AD38" s="77">
        <f>IFERROR(VLOOKUP($AC38,$B$49:$D$78,COLUMNS($B$49:D$49),0),0)</f>
        <v>58.55</v>
      </c>
      <c r="AE38" s="25">
        <f>IFERROR(VLOOKUP(AC38,$B$88:$D$117,COLUMNS($B$88:D$88),0),0)</f>
        <v>34.049999999999997</v>
      </c>
      <c r="AF38" s="83">
        <f>IFERROR(VLOOKUP(AC38,$B$11:$D$40,COLUMNS($B$11:D$11),0),0)</f>
        <v>100</v>
      </c>
      <c r="AG38" s="93">
        <f>IFERROR(VLOOKUP($AC38,$B$49:$D$78,COLUMNS($B$49:C$49),0),0)</f>
        <v>7</v>
      </c>
      <c r="AH38" s="86">
        <f>IFERROR(VLOOKUP($AC38,$B$88:$D$117,COLUMNS($B$88:C$88),0),0)</f>
        <v>55</v>
      </c>
      <c r="AI38" s="94">
        <f>IFERROR(VLOOKUP($AC38,$B$11:$D$39,COLUMNS($B$11:C$11),0),0)</f>
        <v>95</v>
      </c>
      <c r="AJ38" s="88">
        <f>IFERROR(VLOOKUP(AC38,$J$49:$L$78,COLUMNS($J$12:L$12),0),0)</f>
        <v>58.55</v>
      </c>
      <c r="AK38" s="25">
        <f>IFERROR(VLOOKUP(AC38,$J$89:$L$117,COLUMNS($J$89:L$89),0),0)</f>
        <v>34.049999999999997</v>
      </c>
      <c r="AL38" s="83">
        <f>IFERROR(VLOOKUP(AC38,$J$11:$L$39,COLUMNS($J$11:L$11),0),0)</f>
        <v>100</v>
      </c>
      <c r="AM38" s="93">
        <f>IFERROR(VLOOKUP($AC38,$J$49:$L$78,COLUMNS($J$12:K$12),0),0)</f>
        <v>7</v>
      </c>
      <c r="AN38" s="86">
        <f>IFERROR(VLOOKUP($AC38,$J$89:$L$117,COLUMNS($J$89:K$89),0),0)</f>
        <v>55</v>
      </c>
      <c r="AO38" s="94">
        <f>IFERROR(VLOOKUP($AC38,$J$11:$L$39,COLUMNS($J$11:K$11),0),0)</f>
        <v>95</v>
      </c>
    </row>
    <row r="39" spans="2:41" x14ac:dyDescent="0.25">
      <c r="AC39" s="73" t="s">
        <v>44</v>
      </c>
      <c r="AD39" s="77">
        <f>IFERROR(VLOOKUP($AC39,$B$49:$D$78,COLUMNS($B$49:D$49),0),0)</f>
        <v>119</v>
      </c>
      <c r="AE39" s="25">
        <f>IFERROR(VLOOKUP(AC39,$B$88:$D$117,COLUMNS($B$88:D$88),0),0)</f>
        <v>29</v>
      </c>
      <c r="AF39" s="83">
        <f>IFERROR(VLOOKUP(AC39,$B$11:$D$40,COLUMNS($B$11:D$11),0),0)</f>
        <v>126</v>
      </c>
      <c r="AG39" s="93">
        <f>IFERROR(VLOOKUP($AC39,$B$49:$D$78,COLUMNS($B$49:C$49),0),0)</f>
        <v>3</v>
      </c>
      <c r="AH39" s="86">
        <f>IFERROR(VLOOKUP($AC39,$B$88:$D$117,COLUMNS($B$88:C$88),0),0)</f>
        <v>19</v>
      </c>
      <c r="AI39" s="94">
        <f>IFERROR(VLOOKUP($AC39,$B$11:$D$39,COLUMNS($B$11:C$11),0),0)</f>
        <v>67</v>
      </c>
      <c r="AJ39" s="88">
        <f>IFERROR(VLOOKUP(AC39,$J$49:$L$78,COLUMNS($J$12:L$12),0),0)</f>
        <v>119</v>
      </c>
      <c r="AK39" s="25">
        <f>IFERROR(VLOOKUP(AC39,$J$89:$L$117,COLUMNS($J$89:L$89),0),0)</f>
        <v>29</v>
      </c>
      <c r="AL39" s="83">
        <f>IFERROR(VLOOKUP(AC39,$J$11:$L$39,COLUMNS($J$11:L$11),0),0)</f>
        <v>126</v>
      </c>
      <c r="AM39" s="93">
        <f>IFERROR(VLOOKUP($AC39,$J$49:$L$78,COLUMNS($J$12:K$12),0),0)</f>
        <v>3</v>
      </c>
      <c r="AN39" s="86">
        <f>IFERROR(VLOOKUP($AC39,$J$89:$L$117,COLUMNS($J$89:K$89),0),0)</f>
        <v>19</v>
      </c>
      <c r="AO39" s="94">
        <f>IFERROR(VLOOKUP($AC39,$J$11:$L$39,COLUMNS($J$11:K$11),0),0)</f>
        <v>67</v>
      </c>
    </row>
    <row r="40" spans="2:41" x14ac:dyDescent="0.25">
      <c r="AC40" s="70" t="s">
        <v>45</v>
      </c>
      <c r="AD40" s="78">
        <f>IFERROR(VLOOKUP($AC40,$B$49:$D$78,COLUMNS($B$49:D$49),0),0)</f>
        <v>115</v>
      </c>
      <c r="AE40" s="12">
        <f>IFERROR(VLOOKUP(AC40,$B$88:$D$117,COLUMNS($B$88:D$88),0),0)</f>
        <v>35.1</v>
      </c>
      <c r="AF40" s="84">
        <f>IFERROR(VLOOKUP(AC40,$B$11:$D$40,COLUMNS($B$11:D$11),0),0)</f>
        <v>123</v>
      </c>
      <c r="AG40" s="99">
        <f>IFERROR(VLOOKUP($AC40,$B$49:$D$78,COLUMNS($B$49:C$49),0),0)</f>
        <v>14</v>
      </c>
      <c r="AH40" s="100">
        <f>IFERROR(VLOOKUP($AC40,$B$88:$D$117,COLUMNS($B$88:C$88),0),0)</f>
        <v>105</v>
      </c>
      <c r="AI40" s="101">
        <f>IFERROR(VLOOKUP($AC40,$B$11:$D$39,COLUMNS($B$11:C$11),0),0)</f>
        <v>301</v>
      </c>
      <c r="AJ40" s="89">
        <f>IFERROR(VLOOKUP(AC40,$J$49:$L$78,COLUMNS($J$12:L$12),0),0)</f>
        <v>115</v>
      </c>
      <c r="AK40" s="12">
        <f>IFERROR(VLOOKUP(AC40,$J$89:$L$117,COLUMNS($J$89:L$89),0),0)</f>
        <v>35.1</v>
      </c>
      <c r="AL40" s="84">
        <f>IFERROR(VLOOKUP(AC40,$J$11:$L$39,COLUMNS($J$11:L$11),0),0)</f>
        <v>123</v>
      </c>
      <c r="AM40" s="99">
        <f>IFERROR(VLOOKUP($AC40,$J$49:$L$78,COLUMNS($J$12:K$12),0),0)</f>
        <v>14</v>
      </c>
      <c r="AN40" s="100">
        <f>IFERROR(VLOOKUP($AC40,$J$89:$L$117,COLUMNS($J$89:K$89),0),0)</f>
        <v>105</v>
      </c>
      <c r="AO40" s="101">
        <f>IFERROR(VLOOKUP($AC40,$J$11:$L$39,COLUMNS($J$11:K$11),0),0)</f>
        <v>301</v>
      </c>
    </row>
    <row r="41" spans="2:41" x14ac:dyDescent="0.25">
      <c r="AC41" s="74" t="s">
        <v>46</v>
      </c>
      <c r="AD41" s="77">
        <f>IFERROR(VLOOKUP($AC41,$B$49:$D$78,COLUMNS($B$49:D$49),0),0)</f>
        <v>83.408333333499996</v>
      </c>
      <c r="AE41" s="25">
        <f>IFERROR(VLOOKUP(AC41,$B$88:$D$117,COLUMNS($B$88:D$88),0),0)</f>
        <v>38.216666666999998</v>
      </c>
      <c r="AF41" s="83">
        <f>IFERROR(VLOOKUP(AC41,$B$11:$D$40,COLUMNS($B$11:D$11),0),0)</f>
        <v>179</v>
      </c>
      <c r="AG41" s="93">
        <f>IFERROR(VLOOKUP($AC41,$B$49:$D$78,COLUMNS($B$49:C$49),0),0)</f>
        <v>10</v>
      </c>
      <c r="AH41" s="86">
        <f>IFERROR(VLOOKUP($AC41,$B$88:$D$117,COLUMNS($B$88:C$88),0),0)</f>
        <v>29</v>
      </c>
      <c r="AI41" s="94">
        <f>IFERROR(VLOOKUP($AC41,$B$11:$D$39,COLUMNS($B$11:C$11),0),0)</f>
        <v>81</v>
      </c>
      <c r="AJ41" s="88">
        <f>IFERROR(VLOOKUP(AC41,$J$49:$L$78,COLUMNS($J$12:L$12),0),0)</f>
        <v>83.408333333499996</v>
      </c>
      <c r="AK41" s="25">
        <f>IFERROR(VLOOKUP(AC41,$J$89:$L$117,COLUMNS($J$89:L$89),0),0)</f>
        <v>38.216666666999998</v>
      </c>
      <c r="AL41" s="83">
        <f>IFERROR(VLOOKUP(AC41,$J$11:$L$39,COLUMNS($J$11:L$11),0),0)</f>
        <v>179</v>
      </c>
      <c r="AM41" s="93">
        <f>IFERROR(VLOOKUP($AC41,$J$49:$L$78,COLUMNS($J$12:K$12),0),0)</f>
        <v>10</v>
      </c>
      <c r="AN41" s="86">
        <f>IFERROR(VLOOKUP($AC41,$J$89:$L$117,COLUMNS($J$89:K$89),0),0)</f>
        <v>29</v>
      </c>
      <c r="AO41" s="94">
        <f>IFERROR(VLOOKUP($AC41,$J$11:$L$39,COLUMNS($J$11:K$11),0),0)</f>
        <v>81</v>
      </c>
    </row>
    <row r="42" spans="2:41" x14ac:dyDescent="0.25">
      <c r="AC42" s="74" t="s">
        <v>47</v>
      </c>
      <c r="AD42" s="77">
        <f>IFERROR(VLOOKUP($AC42,$B$49:$D$78,COLUMNS($B$49:D$49),0),0)</f>
        <v>72.900000000000006</v>
      </c>
      <c r="AE42" s="25">
        <f>IFERROR(VLOOKUP(AC42,$B$88:$D$117,COLUMNS($B$88:D$88),0),0)</f>
        <v>29.524999999999999</v>
      </c>
      <c r="AF42" s="83">
        <f>IFERROR(VLOOKUP(AC42,$B$11:$D$40,COLUMNS($B$11:D$11),0),0)</f>
        <v>134.5</v>
      </c>
      <c r="AG42" s="93">
        <f>IFERROR(VLOOKUP($AC42,$B$49:$D$78,COLUMNS($B$49:C$49),0),0)</f>
        <v>11</v>
      </c>
      <c r="AH42" s="86">
        <f>IFERROR(VLOOKUP($AC42,$B$88:$D$117,COLUMNS($B$88:C$88),0),0)</f>
        <v>44</v>
      </c>
      <c r="AI42" s="94">
        <f>IFERROR(VLOOKUP($AC42,$B$11:$D$39,COLUMNS($B$11:C$11),0),0)</f>
        <v>104</v>
      </c>
      <c r="AJ42" s="88">
        <f>IFERROR(VLOOKUP(AC42,$J$49:$L$78,COLUMNS($J$12:L$12),0),0)</f>
        <v>72.900000000000006</v>
      </c>
      <c r="AK42" s="25">
        <f>IFERROR(VLOOKUP(AC42,$J$89:$L$117,COLUMNS($J$89:L$89),0),0)</f>
        <v>29.524999999999999</v>
      </c>
      <c r="AL42" s="83">
        <f>IFERROR(VLOOKUP(AC42,$J$11:$L$39,COLUMNS($J$11:L$11),0),0)</f>
        <v>134.5</v>
      </c>
      <c r="AM42" s="93">
        <f>IFERROR(VLOOKUP($AC42,$J$49:$L$78,COLUMNS($J$12:K$12),0),0)</f>
        <v>11</v>
      </c>
      <c r="AN42" s="86">
        <f>IFERROR(VLOOKUP($AC42,$J$89:$L$117,COLUMNS($J$89:K$89),0),0)</f>
        <v>44</v>
      </c>
      <c r="AO42" s="94">
        <f>IFERROR(VLOOKUP($AC42,$J$11:$L$39,COLUMNS($J$11:K$11),0),0)</f>
        <v>104</v>
      </c>
    </row>
    <row r="43" spans="2:41" x14ac:dyDescent="0.25">
      <c r="W43" s="149" t="s">
        <v>0</v>
      </c>
      <c r="X43" s="27" t="s">
        <v>53</v>
      </c>
      <c r="AC43" s="74" t="s">
        <v>48</v>
      </c>
      <c r="AD43" s="77">
        <f>IFERROR(VLOOKUP($AC43,$B$49:$D$78,COLUMNS($B$49:D$49),0),0)</f>
        <v>55</v>
      </c>
      <c r="AE43" s="25">
        <f>IFERROR(VLOOKUP(AC43,$B$88:$D$117,COLUMNS($B$88:D$88),0),0)</f>
        <v>41.883333333000003</v>
      </c>
      <c r="AF43" s="83">
        <f>IFERROR(VLOOKUP(AC43,$B$11:$D$40,COLUMNS($B$11:D$11),0),0)</f>
        <v>153</v>
      </c>
      <c r="AG43" s="93">
        <f>IFERROR(VLOOKUP($AC43,$B$49:$D$78,COLUMNS($B$49:C$49),0),0)</f>
        <v>3</v>
      </c>
      <c r="AH43" s="86">
        <f>IFERROR(VLOOKUP($AC43,$B$88:$D$117,COLUMNS($B$88:C$88),0),0)</f>
        <v>55</v>
      </c>
      <c r="AI43" s="94">
        <f>IFERROR(VLOOKUP($AC43,$B$11:$D$39,COLUMNS($B$11:C$11),0),0)</f>
        <v>235</v>
      </c>
      <c r="AJ43" s="88">
        <f>IFERROR(VLOOKUP(AC43,$J$49:$L$78,COLUMNS($J$12:L$12),0),0)</f>
        <v>55</v>
      </c>
      <c r="AK43" s="25">
        <f>IFERROR(VLOOKUP(AC43,$J$89:$L$117,COLUMNS($J$89:L$89),0),0)</f>
        <v>41.883333333000003</v>
      </c>
      <c r="AL43" s="83">
        <f>IFERROR(VLOOKUP(AC43,$J$11:$L$39,COLUMNS($J$11:L$11),0),0)</f>
        <v>153</v>
      </c>
      <c r="AM43" s="93">
        <f>IFERROR(VLOOKUP($AC43,$J$49:$L$78,COLUMNS($J$12:K$12),0),0)</f>
        <v>3</v>
      </c>
      <c r="AN43" s="86">
        <f>IFERROR(VLOOKUP($AC43,$J$89:$L$117,COLUMNS($J$89:K$89),0),0)</f>
        <v>55</v>
      </c>
      <c r="AO43" s="94">
        <f>IFERROR(VLOOKUP($AC43,$J$11:$L$39,COLUMNS($J$11:K$11),0),0)</f>
        <v>235</v>
      </c>
    </row>
    <row r="44" spans="2:41" x14ac:dyDescent="0.25">
      <c r="X44" s="30" t="s">
        <v>54</v>
      </c>
      <c r="AC44" s="74" t="s">
        <v>50</v>
      </c>
      <c r="AD44" s="77">
        <f>IFERROR(VLOOKUP($AC44,$B$49:$D$78,COLUMNS($B$49:D$49),0),0)</f>
        <v>76.849999999999994</v>
      </c>
      <c r="AE44" s="25">
        <f>IFERROR(VLOOKUP(AC44,$B$88:$D$117,COLUMNS($B$88:D$88),0),0)</f>
        <v>57.174999999999997</v>
      </c>
      <c r="AF44" s="83">
        <f>IFERROR(VLOOKUP(AC44,$B$11:$D$40,COLUMNS($B$11:D$11),0),0)</f>
        <v>115</v>
      </c>
      <c r="AG44" s="93">
        <f>IFERROR(VLOOKUP($AC44,$B$49:$D$78,COLUMNS($B$49:C$49),0),0)</f>
        <v>3</v>
      </c>
      <c r="AH44" s="86">
        <f>IFERROR(VLOOKUP($AC44,$B$88:$D$117,COLUMNS($B$88:C$88),0),0)</f>
        <v>28</v>
      </c>
      <c r="AI44" s="94">
        <f>IFERROR(VLOOKUP($AC44,$B$11:$D$39,COLUMNS($B$11:C$11),0),0)</f>
        <v>79</v>
      </c>
      <c r="AJ44" s="88">
        <f>IFERROR(VLOOKUP(AC44,$J$49:$L$78,COLUMNS($J$12:L$12),0),0)</f>
        <v>76.849999999999994</v>
      </c>
      <c r="AK44" s="25">
        <f>IFERROR(VLOOKUP(AC44,$J$89:$L$117,COLUMNS($J$89:L$89),0),0)</f>
        <v>57.174999999999997</v>
      </c>
      <c r="AL44" s="83">
        <f>IFERROR(VLOOKUP(AC44,$J$11:$L$39,COLUMNS($J$11:L$11),0),0)</f>
        <v>115</v>
      </c>
      <c r="AM44" s="93">
        <f>IFERROR(VLOOKUP($AC44,$J$49:$L$78,COLUMNS($J$12:K$12),0),0)</f>
        <v>3</v>
      </c>
      <c r="AN44" s="86">
        <f>IFERROR(VLOOKUP($AC44,$J$89:$L$117,COLUMNS($J$89:K$89),0),0)</f>
        <v>28</v>
      </c>
      <c r="AO44" s="94">
        <f>IFERROR(VLOOKUP($AC44,$J$11:$L$39,COLUMNS($J$11:K$11),0),0)</f>
        <v>79</v>
      </c>
    </row>
    <row r="45" spans="2:41" x14ac:dyDescent="0.25">
      <c r="F45" s="2" t="s">
        <v>2</v>
      </c>
      <c r="G45" t="s" vm="9">
        <v>3</v>
      </c>
      <c r="J45" s="2" t="s">
        <v>4</v>
      </c>
      <c r="K45" t="s" vm="10">
        <v>3</v>
      </c>
      <c r="X45" s="31" t="s">
        <v>55</v>
      </c>
      <c r="AC45" s="70" t="s">
        <v>51</v>
      </c>
      <c r="AD45" s="78">
        <f>IFERROR(VLOOKUP($AC45,$B$49:$D$78,COLUMNS($B$49:D$49),0),0)</f>
        <v>76</v>
      </c>
      <c r="AE45" s="12">
        <f>IFERROR(VLOOKUP(AC45,$B$88:$D$117,COLUMNS($B$88:D$88),0),0)</f>
        <v>37.858333333499999</v>
      </c>
      <c r="AF45" s="84">
        <f>IFERROR(VLOOKUP(AC45,$B$11:$D$40,COLUMNS($B$11:D$11),0),0)</f>
        <v>148</v>
      </c>
      <c r="AG45" s="93">
        <f>IFERROR(VLOOKUP($AC45,$B$49:$D$78,COLUMNS($B$49:C$49),0),0)</f>
        <v>27</v>
      </c>
      <c r="AH45" s="86">
        <f>IFERROR(VLOOKUP($AC45,$B$88:$D$117,COLUMNS($B$88:C$88),0),0)</f>
        <v>156</v>
      </c>
      <c r="AI45" s="94">
        <f>IFERROR(VLOOKUP($AC45,$B$11:$D$39,COLUMNS($B$11:C$11),0),0)</f>
        <v>499</v>
      </c>
      <c r="AJ45" s="89">
        <f>IFERROR(VLOOKUP(AC45,$J$49:$L$78,COLUMNS($J$12:L$12),0),0)</f>
        <v>76</v>
      </c>
      <c r="AK45" s="12">
        <f>IFERROR(VLOOKUP(AC45,$J$89:$L$117,COLUMNS($J$89:L$89),0),0)</f>
        <v>37.858333333499999</v>
      </c>
      <c r="AL45" s="84">
        <f>IFERROR(VLOOKUP(AC45,$J$11:$L$39,COLUMNS($J$11:L$11),0),0)</f>
        <v>148</v>
      </c>
      <c r="AM45" s="93">
        <f>IFERROR(VLOOKUP($AC45,$J$49:$L$78,COLUMNS($J$12:K$12),0),0)</f>
        <v>27</v>
      </c>
      <c r="AN45" s="86">
        <f>IFERROR(VLOOKUP($AC45,$J$89:$L$117,COLUMNS($J$89:K$89),0),0)</f>
        <v>156</v>
      </c>
      <c r="AO45" s="94">
        <f>IFERROR(VLOOKUP($AC45,$J$11:$L$39,COLUMNS($J$11:K$11),0),0)</f>
        <v>499</v>
      </c>
    </row>
    <row r="46" spans="2:41" ht="15.75" thickBot="1" x14ac:dyDescent="0.3">
      <c r="B46" s="2" t="s">
        <v>6</v>
      </c>
      <c r="C46" t="s" vm="6">
        <v>22</v>
      </c>
      <c r="F46" s="2" t="s">
        <v>6</v>
      </c>
      <c r="G46" t="s" vm="6">
        <v>22</v>
      </c>
      <c r="J46" s="2" t="s">
        <v>6</v>
      </c>
      <c r="K46" t="s" vm="6">
        <v>22</v>
      </c>
      <c r="AC46" s="20" t="s">
        <v>52</v>
      </c>
      <c r="AD46" s="95">
        <f>IFERROR(VLOOKUP($AC46,$B$49:$D$78,COLUMNS($B$49:D$49),0),0)</f>
        <v>76.424999999999997</v>
      </c>
      <c r="AE46" s="79">
        <f>IFERROR(VLOOKUP(AC46,$B$88:$D$117,COLUMNS($B$88:D$88),0),0)</f>
        <v>36.975000000000001</v>
      </c>
      <c r="AF46" s="85">
        <f>IFERROR(VLOOKUP(AC46,$B$11:$D$40,COLUMNS($B$11:D$11),0),0)</f>
        <v>159</v>
      </c>
      <c r="AG46" s="96">
        <f>IFERROR(VLOOKUP($AC46,$B$49:$D$78,COLUMNS($B$49:C$49),0),0)</f>
        <v>104</v>
      </c>
      <c r="AH46" s="97">
        <f>IFERROR(VLOOKUP($AC46,$B$88:$D$117,COLUMNS($B$88:C$88),0),0)</f>
        <v>742</v>
      </c>
      <c r="AI46" s="98">
        <f>IFERROR(VLOOKUP($AC46,$B$11:$D$39,COLUMNS($B$11:C$11),0),0)</f>
        <v>2542</v>
      </c>
      <c r="AJ46" s="95">
        <f>IFERROR(VLOOKUP(AC46,$J$49:$L$78,COLUMNS($J$12:L$12),0),0)</f>
        <v>76.424999999999997</v>
      </c>
      <c r="AK46" s="79">
        <f>IFERROR(VLOOKUP(AC46,$J$89:$L$117,COLUMNS($J$89:L$89),0),0)</f>
        <v>36.975000000000001</v>
      </c>
      <c r="AL46" s="85">
        <f>IFERROR(VLOOKUP(AC46,$J$11:$L$39,COLUMNS($J$11:L$11),0),0)</f>
        <v>159</v>
      </c>
      <c r="AM46" s="96">
        <f>IFERROR(VLOOKUP($AC46,$J$49:$L$78,COLUMNS($J$12:K$12),0),0)</f>
        <v>104</v>
      </c>
      <c r="AN46" s="97">
        <f>IFERROR(VLOOKUP($AC46,$J$89:$L$117,COLUMNS($J$89:K$89),0),0)</f>
        <v>742</v>
      </c>
      <c r="AO46" s="98">
        <f>IFERROR(VLOOKUP($AC46,$J$11:$L$39,COLUMNS($J$11:K$11),0),0)</f>
        <v>2542</v>
      </c>
    </row>
    <row r="47" spans="2:41" ht="15.75" thickBot="1" x14ac:dyDescent="0.3">
      <c r="P47" s="152" t="s">
        <v>12</v>
      </c>
      <c r="Q47" s="150" t="s">
        <v>13</v>
      </c>
      <c r="R47" s="151"/>
      <c r="S47" s="150" t="s">
        <v>14</v>
      </c>
      <c r="T47" s="151"/>
      <c r="U47" s="150" t="s">
        <v>4</v>
      </c>
      <c r="V47" s="151"/>
    </row>
    <row r="48" spans="2:41" ht="15.75" thickBot="1" x14ac:dyDescent="0.3">
      <c r="B48" s="2" t="s">
        <v>9</v>
      </c>
      <c r="C48" t="s">
        <v>10</v>
      </c>
      <c r="D48" t="s">
        <v>11</v>
      </c>
      <c r="F48" s="2" t="s">
        <v>9</v>
      </c>
      <c r="G48" t="s">
        <v>10</v>
      </c>
      <c r="H48" t="s">
        <v>11</v>
      </c>
      <c r="J48" s="2" t="s">
        <v>9</v>
      </c>
      <c r="K48" t="s">
        <v>10</v>
      </c>
      <c r="L48" t="s">
        <v>11</v>
      </c>
      <c r="P48" s="153"/>
      <c r="Q48" s="8" t="s">
        <v>17</v>
      </c>
      <c r="R48" s="9" t="s">
        <v>18</v>
      </c>
      <c r="S48" s="8" t="s">
        <v>17</v>
      </c>
      <c r="T48" s="8" t="s">
        <v>18</v>
      </c>
      <c r="U48" s="10" t="s">
        <v>17</v>
      </c>
      <c r="V48" s="9" t="s">
        <v>18</v>
      </c>
    </row>
    <row r="49" spans="2:41" x14ac:dyDescent="0.25">
      <c r="B49" s="3" t="s">
        <v>16</v>
      </c>
      <c r="C49" s="32"/>
      <c r="F49" s="3" t="s">
        <v>16</v>
      </c>
      <c r="G49" s="32"/>
      <c r="J49" s="3" t="s">
        <v>16</v>
      </c>
      <c r="K49" s="32"/>
      <c r="P49" s="21" t="s">
        <v>21</v>
      </c>
      <c r="Q49" s="22">
        <f>IFERROR(VLOOKUP($P49,$B$49:$D$78,COLUMNS($B$49:C$49),0),0)</f>
        <v>3</v>
      </c>
      <c r="R49" s="23">
        <f>IFERROR(VLOOKUP($P49,$B$49:$D$78,COLUMNS($B$49:D$49),0),0)</f>
        <v>94</v>
      </c>
      <c r="S49" s="22">
        <f>IFERROR(VLOOKUP($P49,$F$49:$H$78,COLUMNS($F$12:G$12),0),0)</f>
        <v>3</v>
      </c>
      <c r="T49" s="23">
        <f>IFERROR(VLOOKUP($P49,$F$49:$H$78,COLUMNS($F$12:H$12),0),0)</f>
        <v>94</v>
      </c>
      <c r="U49" s="22">
        <f>IFERROR(VLOOKUP($P49,$J$49:$L$78,COLUMNS($J$12:K$12),0),0)</f>
        <v>3</v>
      </c>
      <c r="V49" s="23">
        <f>IFERROR(VLOOKUP($P49,$J$49:$L$78,COLUMNS($J$12:L$12),0),0)</f>
        <v>94</v>
      </c>
      <c r="AD49" s="7">
        <f>AD46-R72</f>
        <v>0</v>
      </c>
      <c r="AE49" s="7">
        <f>AE46-R111</f>
        <v>0</v>
      </c>
      <c r="AF49" s="7">
        <f>AF46-R34</f>
        <v>0</v>
      </c>
      <c r="AG49" s="7">
        <f>AG46-Q72</f>
        <v>0</v>
      </c>
      <c r="AH49" s="7">
        <f>AH46-Q111</f>
        <v>0</v>
      </c>
      <c r="AI49" s="7">
        <f>AI46-Q34</f>
        <v>0</v>
      </c>
      <c r="AJ49" s="7">
        <f>AJ46-V72</f>
        <v>0</v>
      </c>
      <c r="AK49" s="7">
        <f>AK46-V111</f>
        <v>0</v>
      </c>
      <c r="AL49" s="7">
        <f>AL46-V34</f>
        <v>0</v>
      </c>
      <c r="AM49" s="7">
        <f>AM46-U72</f>
        <v>0</v>
      </c>
      <c r="AN49" s="7">
        <f>AN46-U111</f>
        <v>0</v>
      </c>
      <c r="AO49" s="7">
        <f>AO46-U34</f>
        <v>0</v>
      </c>
    </row>
    <row r="50" spans="2:41" x14ac:dyDescent="0.25">
      <c r="B50" s="5" t="s">
        <v>20</v>
      </c>
      <c r="C50" s="32">
        <v>2</v>
      </c>
      <c r="D50" s="6">
        <v>47.358333333499999</v>
      </c>
      <c r="F50" s="5" t="s">
        <v>20</v>
      </c>
      <c r="G50" s="32">
        <v>2</v>
      </c>
      <c r="H50" s="6">
        <v>47.358333333499999</v>
      </c>
      <c r="J50" s="5" t="s">
        <v>20</v>
      </c>
      <c r="K50" s="32">
        <v>2</v>
      </c>
      <c r="L50" s="6">
        <v>47.358333333499999</v>
      </c>
      <c r="P50" s="13" t="s">
        <v>23</v>
      </c>
      <c r="Q50" s="24">
        <f>IFERROR(VLOOKUP($P50,$B$49:$D$78,COLUMNS($B$49:C$49),0),0)</f>
        <v>3</v>
      </c>
      <c r="R50" s="23">
        <f>IFERROR(VLOOKUP($P50,$B$49:$D$78,COLUMNS($B$49:D$49),0),0)</f>
        <v>90</v>
      </c>
      <c r="S50" s="24">
        <f>IFERROR(VLOOKUP($P50,$F$49:$H$78,COLUMNS($F$12:G$12),0),0)</f>
        <v>3</v>
      </c>
      <c r="T50" s="23">
        <f>IFERROR(VLOOKUP($P50,$F$49:$H$78,COLUMNS($F$12:H$12),0),0)</f>
        <v>90</v>
      </c>
      <c r="U50" s="24">
        <f>IFERROR(VLOOKUP($P50,$J$49:$L$78,COLUMNS($J$12:K$12),0),0)</f>
        <v>3</v>
      </c>
      <c r="V50" s="23">
        <f>IFERROR(VLOOKUP($P50,$J$49:$L$78,COLUMNS($J$12:L$12),0),0)</f>
        <v>90</v>
      </c>
    </row>
    <row r="51" spans="2:41" x14ac:dyDescent="0.25">
      <c r="B51" s="5" t="s">
        <v>21</v>
      </c>
      <c r="C51" s="32">
        <v>3</v>
      </c>
      <c r="D51" s="6">
        <v>94</v>
      </c>
      <c r="F51" s="5" t="s">
        <v>21</v>
      </c>
      <c r="G51" s="32">
        <v>3</v>
      </c>
      <c r="H51" s="6">
        <v>94</v>
      </c>
      <c r="J51" s="5" t="s">
        <v>21</v>
      </c>
      <c r="K51" s="32">
        <v>3</v>
      </c>
      <c r="L51" s="6">
        <v>94</v>
      </c>
      <c r="P51" s="13" t="s">
        <v>20</v>
      </c>
      <c r="Q51" s="24">
        <f>IFERROR(VLOOKUP($P51,$B$49:$D$78,COLUMNS($B$49:C$49),0),0)</f>
        <v>2</v>
      </c>
      <c r="R51" s="23">
        <f>IFERROR(VLOOKUP($P51,$B$49:$D$78,COLUMNS($B$49:D$49),0),0)</f>
        <v>47.358333333499999</v>
      </c>
      <c r="S51" s="24">
        <f>IFERROR(VLOOKUP($P51,$F$49:$H$78,COLUMNS($F$12:G$12),0),0)</f>
        <v>2</v>
      </c>
      <c r="T51" s="23">
        <f>IFERROR(VLOOKUP($P51,$F$49:$H$78,COLUMNS($F$12:H$12),0),0)</f>
        <v>47.358333333499999</v>
      </c>
      <c r="U51" s="24">
        <f>IFERROR(VLOOKUP($P51,$J$49:$L$78,COLUMNS($J$12:K$12),0),0)</f>
        <v>2</v>
      </c>
      <c r="V51" s="23">
        <f>IFERROR(VLOOKUP($P51,$J$49:$L$78,COLUMNS($J$12:L$12),0),0)</f>
        <v>47.358333333499999</v>
      </c>
    </row>
    <row r="52" spans="2:41" x14ac:dyDescent="0.25">
      <c r="B52" s="5" t="s">
        <v>23</v>
      </c>
      <c r="C52" s="32">
        <v>3</v>
      </c>
      <c r="D52" s="6">
        <v>90</v>
      </c>
      <c r="F52" s="5" t="s">
        <v>23</v>
      </c>
      <c r="G52" s="32">
        <v>3</v>
      </c>
      <c r="H52" s="6">
        <v>90</v>
      </c>
      <c r="J52" s="5" t="s">
        <v>23</v>
      </c>
      <c r="K52" s="32">
        <v>3</v>
      </c>
      <c r="L52" s="6">
        <v>90</v>
      </c>
      <c r="P52" s="14" t="s">
        <v>25</v>
      </c>
      <c r="Q52" s="11">
        <f>IFERROR(VLOOKUP($P52,$B$49:$D$78,COLUMNS($B$49:C$49),0),0)</f>
        <v>8</v>
      </c>
      <c r="R52" s="23">
        <f>IFERROR(VLOOKUP($P52,$B$49:$D$78,COLUMNS($B$49:D$49),0),0)</f>
        <v>88.5</v>
      </c>
      <c r="S52" s="11">
        <f>IFERROR(VLOOKUP($P52,$F$49:$H$78,COLUMNS($F$12:G$12),0),0)</f>
        <v>8</v>
      </c>
      <c r="T52" s="23">
        <f>IFERROR(VLOOKUP($P52,$F$49:$H$78,COLUMNS($F$12:H$12),0),0)</f>
        <v>88.5</v>
      </c>
      <c r="U52" s="11">
        <f>IFERROR(VLOOKUP($P52,$J$49:$L$78,COLUMNS($J$12:K$12),0),0)</f>
        <v>8</v>
      </c>
      <c r="V52" s="23">
        <f>IFERROR(VLOOKUP($P52,$J$49:$L$78,COLUMNS($J$12:L$12),0),0)</f>
        <v>88.5</v>
      </c>
    </row>
    <row r="53" spans="2:41" x14ac:dyDescent="0.25">
      <c r="B53" s="3" t="s">
        <v>25</v>
      </c>
      <c r="C53" s="32">
        <v>8</v>
      </c>
      <c r="D53" s="6">
        <v>88.5</v>
      </c>
      <c r="F53" s="3" t="s">
        <v>25</v>
      </c>
      <c r="G53" s="32">
        <v>8</v>
      </c>
      <c r="H53" s="6">
        <v>88.5</v>
      </c>
      <c r="J53" s="3" t="s">
        <v>25</v>
      </c>
      <c r="K53" s="32">
        <v>8</v>
      </c>
      <c r="L53" s="6">
        <v>88.5</v>
      </c>
      <c r="P53" s="15" t="s">
        <v>27</v>
      </c>
      <c r="Q53" s="24">
        <f>IFERROR(VLOOKUP($P53,$B$49:$D$78,COLUMNS($B$49:C$49),0),0)</f>
        <v>19</v>
      </c>
      <c r="R53" s="23">
        <f>IFERROR(VLOOKUP($P53,$B$49:$D$78,COLUMNS($B$49:D$49),0),0)</f>
        <v>57.883333333000003</v>
      </c>
      <c r="S53" s="24">
        <f>IFERROR(VLOOKUP($P53,$F$49:$H$78,COLUMNS($F$12:G$12),0),0)</f>
        <v>19</v>
      </c>
      <c r="T53" s="23">
        <f>IFERROR(VLOOKUP($P53,$F$49:$H$78,COLUMNS($F$12:H$12),0),0)</f>
        <v>57.883333333000003</v>
      </c>
      <c r="U53" s="24">
        <f>IFERROR(VLOOKUP($P53,$J$49:$L$78,COLUMNS($J$12:K$12),0),0)</f>
        <v>19</v>
      </c>
      <c r="V53" s="23">
        <f>IFERROR(VLOOKUP($P53,$J$49:$L$78,COLUMNS($J$12:L$12),0),0)</f>
        <v>57.883333333000003</v>
      </c>
    </row>
    <row r="54" spans="2:41" x14ac:dyDescent="0.25">
      <c r="B54" s="3" t="s">
        <v>26</v>
      </c>
      <c r="C54" s="32"/>
      <c r="F54" s="3" t="s">
        <v>26</v>
      </c>
      <c r="G54" s="32"/>
      <c r="J54" s="3" t="s">
        <v>26</v>
      </c>
      <c r="K54" s="32"/>
      <c r="P54" s="15" t="s">
        <v>29</v>
      </c>
      <c r="Q54" s="24">
        <f>IFERROR(VLOOKUP($P54,$B$49:$D$78,COLUMNS($B$49:C$49),0),0)</f>
        <v>6</v>
      </c>
      <c r="R54" s="23">
        <f>IFERROR(VLOOKUP($P54,$B$49:$D$78,COLUMNS($B$49:D$49),0),0)</f>
        <v>83.224999999999994</v>
      </c>
      <c r="S54" s="24">
        <f>IFERROR(VLOOKUP($P54,$F$49:$H$78,COLUMNS($F$12:G$12),0),0)</f>
        <v>6</v>
      </c>
      <c r="T54" s="23">
        <f>IFERROR(VLOOKUP($P54,$F$49:$H$78,COLUMNS($F$12:H$12),0),0)</f>
        <v>83.224999999999994</v>
      </c>
      <c r="U54" s="24">
        <f>IFERROR(VLOOKUP($P54,$J$49:$L$78,COLUMNS($J$12:K$12),0),0)</f>
        <v>6</v>
      </c>
      <c r="V54" s="23">
        <f>IFERROR(VLOOKUP($P54,$J$49:$L$78,COLUMNS($J$12:L$12),0),0)</f>
        <v>83.224999999999994</v>
      </c>
      <c r="AC54" s="102" t="s">
        <v>56</v>
      </c>
    </row>
    <row r="55" spans="2:41" x14ac:dyDescent="0.25">
      <c r="B55" s="5" t="s">
        <v>28</v>
      </c>
      <c r="C55" s="32">
        <v>4</v>
      </c>
      <c r="D55" s="6">
        <v>67</v>
      </c>
      <c r="F55" s="5" t="s">
        <v>28</v>
      </c>
      <c r="G55" s="32">
        <v>4</v>
      </c>
      <c r="H55" s="6">
        <v>67</v>
      </c>
      <c r="J55" s="5" t="s">
        <v>28</v>
      </c>
      <c r="K55" s="32">
        <v>4</v>
      </c>
      <c r="L55" s="6">
        <v>67</v>
      </c>
      <c r="P55" s="15" t="s">
        <v>28</v>
      </c>
      <c r="Q55" s="24">
        <f>IFERROR(VLOOKUP($P55,$B$49:$D$78,COLUMNS($B$49:C$49),0),0)</f>
        <v>4</v>
      </c>
      <c r="R55" s="23">
        <f>IFERROR(VLOOKUP($P55,$B$49:$D$78,COLUMNS($B$49:D$49),0),0)</f>
        <v>67</v>
      </c>
      <c r="S55" s="24">
        <f>IFERROR(VLOOKUP($P55,$F$49:$H$78,COLUMNS($F$12:G$12),0),0)</f>
        <v>4</v>
      </c>
      <c r="T55" s="23">
        <f>IFERROR(VLOOKUP($P55,$F$49:$H$78,COLUMNS($F$12:H$12),0),0)</f>
        <v>67</v>
      </c>
      <c r="U55" s="24">
        <f>IFERROR(VLOOKUP($P55,$J$49:$L$78,COLUMNS($J$12:K$12),0),0)</f>
        <v>4</v>
      </c>
      <c r="V55" s="23">
        <f>IFERROR(VLOOKUP($P55,$J$49:$L$78,COLUMNS($J$12:L$12),0),0)</f>
        <v>67</v>
      </c>
      <c r="AC55" t="s">
        <v>57</v>
      </c>
    </row>
    <row r="56" spans="2:41" x14ac:dyDescent="0.25">
      <c r="B56" s="5" t="s">
        <v>27</v>
      </c>
      <c r="C56" s="32">
        <v>19</v>
      </c>
      <c r="D56" s="6">
        <v>57.883333333000003</v>
      </c>
      <c r="F56" s="5" t="s">
        <v>27</v>
      </c>
      <c r="G56" s="32">
        <v>19</v>
      </c>
      <c r="H56" s="6">
        <v>57.883333333000003</v>
      </c>
      <c r="J56" s="5" t="s">
        <v>27</v>
      </c>
      <c r="K56" s="32">
        <v>19</v>
      </c>
      <c r="L56" s="6">
        <v>57.883333333000003</v>
      </c>
      <c r="P56" s="14" t="s">
        <v>30</v>
      </c>
      <c r="Q56" s="11">
        <f>IFERROR(VLOOKUP($P56,$B$49:$D$78,COLUMNS($B$49:C$49),0),0)</f>
        <v>29</v>
      </c>
      <c r="R56" s="23">
        <f>IFERROR(VLOOKUP($P56,$B$49:$D$78,COLUMNS($B$49:D$49),0),0)</f>
        <v>61.75</v>
      </c>
      <c r="S56" s="11">
        <f>IFERROR(VLOOKUP($P56,$F$49:$H$78,COLUMNS($F$12:G$12),0),0)</f>
        <v>29</v>
      </c>
      <c r="T56" s="23">
        <f>IFERROR(VLOOKUP($P56,$F$49:$H$78,COLUMNS($F$12:H$12),0),0)</f>
        <v>61.75</v>
      </c>
      <c r="U56" s="11">
        <f>IFERROR(VLOOKUP($P56,$J$49:$L$78,COLUMNS($J$12:K$12),0),0)</f>
        <v>29</v>
      </c>
      <c r="V56" s="23">
        <f>IFERROR(VLOOKUP($P56,$J$49:$L$78,COLUMNS($J$12:L$12),0),0)</f>
        <v>61.75</v>
      </c>
      <c r="AC56" t="s">
        <v>58</v>
      </c>
    </row>
    <row r="57" spans="2:41" x14ac:dyDescent="0.25">
      <c r="B57" s="5" t="s">
        <v>29</v>
      </c>
      <c r="C57" s="32">
        <v>6</v>
      </c>
      <c r="D57" s="6">
        <v>83.224999999999994</v>
      </c>
      <c r="F57" s="5" t="s">
        <v>29</v>
      </c>
      <c r="G57" s="32">
        <v>6</v>
      </c>
      <c r="H57" s="6">
        <v>83.224999999999994</v>
      </c>
      <c r="J57" s="5" t="s">
        <v>29</v>
      </c>
      <c r="K57" s="32">
        <v>6</v>
      </c>
      <c r="L57" s="6">
        <v>83.224999999999994</v>
      </c>
      <c r="P57" s="16" t="s">
        <v>32</v>
      </c>
      <c r="Q57" s="24">
        <f>IFERROR(VLOOKUP($P57,$B$49:$D$78,COLUMNS($B$49:C$49),0),0)</f>
        <v>6</v>
      </c>
      <c r="R57" s="23">
        <f>IFERROR(VLOOKUP($P57,$B$49:$D$78,COLUMNS($B$49:D$49),0),0)</f>
        <v>79</v>
      </c>
      <c r="S57" s="24">
        <f>IFERROR(VLOOKUP($P57,$F$49:$H$78,COLUMNS($F$12:G$12),0),0)</f>
        <v>6</v>
      </c>
      <c r="T57" s="23">
        <f>IFERROR(VLOOKUP($P57,$F$49:$H$78,COLUMNS($F$12:H$12),0),0)</f>
        <v>79</v>
      </c>
      <c r="U57" s="24">
        <f>IFERROR(VLOOKUP($P57,$J$49:$L$78,COLUMNS($J$12:K$12),0),0)</f>
        <v>6</v>
      </c>
      <c r="V57" s="23">
        <f>IFERROR(VLOOKUP($P57,$J$49:$L$78,COLUMNS($J$12:L$12),0),0)</f>
        <v>79</v>
      </c>
      <c r="AC57" t="s">
        <v>59</v>
      </c>
    </row>
    <row r="58" spans="2:41" x14ac:dyDescent="0.25">
      <c r="B58" s="3" t="s">
        <v>30</v>
      </c>
      <c r="C58" s="32">
        <v>29</v>
      </c>
      <c r="D58" s="6">
        <v>61.75</v>
      </c>
      <c r="F58" s="3" t="s">
        <v>30</v>
      </c>
      <c r="G58" s="32">
        <v>29</v>
      </c>
      <c r="H58" s="6">
        <v>61.75</v>
      </c>
      <c r="J58" s="3" t="s">
        <v>30</v>
      </c>
      <c r="K58" s="32">
        <v>29</v>
      </c>
      <c r="L58" s="6">
        <v>61.75</v>
      </c>
      <c r="P58" s="16" t="s">
        <v>34</v>
      </c>
      <c r="Q58" s="24">
        <f>IFERROR(VLOOKUP($P58,$B$49:$D$78,COLUMNS($B$49:C$49),0),0)</f>
        <v>3</v>
      </c>
      <c r="R58" s="23">
        <f>IFERROR(VLOOKUP($P58,$B$49:$D$78,COLUMNS($B$49:D$49),0),0)</f>
        <v>73</v>
      </c>
      <c r="S58" s="24">
        <f>IFERROR(VLOOKUP($P58,$F$49:$H$78,COLUMNS($F$12:G$12),0),0)</f>
        <v>3</v>
      </c>
      <c r="T58" s="23">
        <f>IFERROR(VLOOKUP($P58,$F$49:$H$78,COLUMNS($F$12:H$12),0),0)</f>
        <v>73</v>
      </c>
      <c r="U58" s="24">
        <f>IFERROR(VLOOKUP($P58,$J$49:$L$78,COLUMNS($J$12:K$12),0),0)</f>
        <v>3</v>
      </c>
      <c r="V58" s="23">
        <f>IFERROR(VLOOKUP($P58,$J$49:$L$78,COLUMNS($J$12:L$12),0),0)</f>
        <v>73</v>
      </c>
    </row>
    <row r="59" spans="2:41" x14ac:dyDescent="0.25">
      <c r="B59" s="3" t="s">
        <v>33</v>
      </c>
      <c r="C59" s="32"/>
      <c r="F59" s="3" t="s">
        <v>33</v>
      </c>
      <c r="G59" s="32"/>
      <c r="J59" s="3" t="s">
        <v>33</v>
      </c>
      <c r="K59" s="32"/>
      <c r="P59" s="16" t="s">
        <v>36</v>
      </c>
      <c r="Q59" s="24">
        <f>IFERROR(VLOOKUP($P59,$B$49:$D$78,COLUMNS($B$49:C$49),0),0)</f>
        <v>6</v>
      </c>
      <c r="R59" s="23">
        <f>IFERROR(VLOOKUP($P59,$B$49:$D$78,COLUMNS($B$49:D$49),0),0)</f>
        <v>66.375</v>
      </c>
      <c r="S59" s="24">
        <f>IFERROR(VLOOKUP($P59,$F$49:$H$78,COLUMNS($F$12:G$12),0),0)</f>
        <v>6</v>
      </c>
      <c r="T59" s="23">
        <f>IFERROR(VLOOKUP($P59,$F$49:$H$78,COLUMNS($F$12:H$12),0),0)</f>
        <v>66.375</v>
      </c>
      <c r="U59" s="24">
        <f>IFERROR(VLOOKUP($P59,$J$49:$L$78,COLUMNS($J$12:K$12),0),0)</f>
        <v>6</v>
      </c>
      <c r="V59" s="23">
        <f>IFERROR(VLOOKUP($P59,$J$49:$L$78,COLUMNS($J$12:L$12),0),0)</f>
        <v>66.375</v>
      </c>
    </row>
    <row r="60" spans="2:41" x14ac:dyDescent="0.25">
      <c r="B60" s="5" t="s">
        <v>34</v>
      </c>
      <c r="C60" s="32">
        <v>3</v>
      </c>
      <c r="D60" s="6">
        <v>73</v>
      </c>
      <c r="F60" s="5" t="s">
        <v>34</v>
      </c>
      <c r="G60" s="32">
        <v>3</v>
      </c>
      <c r="H60" s="6">
        <v>73</v>
      </c>
      <c r="J60" s="5" t="s">
        <v>34</v>
      </c>
      <c r="K60" s="32">
        <v>3</v>
      </c>
      <c r="L60" s="6">
        <v>73</v>
      </c>
      <c r="P60" s="16" t="s">
        <v>37</v>
      </c>
      <c r="Q60" s="24">
        <f>IFERROR(VLOOKUP($P60,$B$49:$D$78,COLUMNS($B$49:C$49),0),0)</f>
        <v>6</v>
      </c>
      <c r="R60" s="23">
        <f>IFERROR(VLOOKUP($P60,$B$49:$D$78,COLUMNS($B$49:D$49),0),0)</f>
        <v>84.9</v>
      </c>
      <c r="S60" s="24">
        <f>IFERROR(VLOOKUP($P60,$F$49:$H$78,COLUMNS($F$12:G$12),0),0)</f>
        <v>6</v>
      </c>
      <c r="T60" s="23">
        <f>IFERROR(VLOOKUP($P60,$F$49:$H$78,COLUMNS($F$12:H$12),0),0)</f>
        <v>84.9</v>
      </c>
      <c r="U60" s="24">
        <f>IFERROR(VLOOKUP($P60,$J$49:$L$78,COLUMNS($J$12:K$12),0),0)</f>
        <v>6</v>
      </c>
      <c r="V60" s="23">
        <f>IFERROR(VLOOKUP($P60,$J$49:$L$78,COLUMNS($J$12:L$12),0),0)</f>
        <v>84.9</v>
      </c>
    </row>
    <row r="61" spans="2:41" x14ac:dyDescent="0.25">
      <c r="B61" s="5" t="s">
        <v>32</v>
      </c>
      <c r="C61" s="32">
        <v>6</v>
      </c>
      <c r="D61" s="6">
        <v>79</v>
      </c>
      <c r="F61" s="5" t="s">
        <v>32</v>
      </c>
      <c r="G61" s="32">
        <v>6</v>
      </c>
      <c r="H61" s="6">
        <v>79</v>
      </c>
      <c r="J61" s="5" t="s">
        <v>32</v>
      </c>
      <c r="K61" s="32">
        <v>6</v>
      </c>
      <c r="L61" s="6">
        <v>79</v>
      </c>
      <c r="P61" s="16" t="s">
        <v>38</v>
      </c>
      <c r="Q61" s="24">
        <f>IFERROR(VLOOKUP($P61,$B$49:$D$78,COLUMNS($B$49:C$49),0),0)</f>
        <v>5</v>
      </c>
      <c r="R61" s="23">
        <f>IFERROR(VLOOKUP($P61,$B$49:$D$78,COLUMNS($B$49:D$49),0),0)</f>
        <v>114.533333333</v>
      </c>
      <c r="S61" s="24">
        <f>IFERROR(VLOOKUP($P61,$F$49:$H$78,COLUMNS($F$12:G$12),0),0)</f>
        <v>5</v>
      </c>
      <c r="T61" s="23">
        <f>IFERROR(VLOOKUP($P61,$F$49:$H$78,COLUMNS($F$12:H$12),0),0)</f>
        <v>114.533333333</v>
      </c>
      <c r="U61" s="24">
        <f>IFERROR(VLOOKUP($P61,$J$49:$L$78,COLUMNS($J$12:K$12),0),0)</f>
        <v>5</v>
      </c>
      <c r="V61" s="23">
        <f>IFERROR(VLOOKUP($P61,$J$49:$L$78,COLUMNS($J$12:L$12),0),0)</f>
        <v>114.533333333</v>
      </c>
    </row>
    <row r="62" spans="2:41" x14ac:dyDescent="0.25">
      <c r="B62" s="5" t="s">
        <v>36</v>
      </c>
      <c r="C62" s="32">
        <v>6</v>
      </c>
      <c r="D62" s="6">
        <v>66.375</v>
      </c>
      <c r="F62" s="5" t="s">
        <v>36</v>
      </c>
      <c r="G62" s="32">
        <v>6</v>
      </c>
      <c r="H62" s="6">
        <v>66.375</v>
      </c>
      <c r="J62" s="5" t="s">
        <v>36</v>
      </c>
      <c r="K62" s="32">
        <v>6</v>
      </c>
      <c r="L62" s="6">
        <v>66.375</v>
      </c>
      <c r="P62" s="14" t="s">
        <v>40</v>
      </c>
      <c r="Q62" s="11">
        <f>IFERROR(VLOOKUP($P62,$B$49:$D$78,COLUMNS($B$49:C$49),0),0)</f>
        <v>26</v>
      </c>
      <c r="R62" s="23">
        <f>IFERROR(VLOOKUP($P62,$B$49:$D$78,COLUMNS($B$49:D$49),0),0)</f>
        <v>82.14166666700001</v>
      </c>
      <c r="S62" s="11">
        <f>IFERROR(VLOOKUP($P62,$F$49:$H$78,COLUMNS($F$12:G$12),0),0)</f>
        <v>26</v>
      </c>
      <c r="T62" s="23">
        <f>IFERROR(VLOOKUP($P62,$F$49:$H$78,COLUMNS($F$12:H$12),0),0)</f>
        <v>82.14166666700001</v>
      </c>
      <c r="U62" s="11">
        <f>IFERROR(VLOOKUP($P62,$J$49:$L$78,COLUMNS($J$12:K$12),0),0)</f>
        <v>26</v>
      </c>
      <c r="V62" s="23">
        <f>IFERROR(VLOOKUP($P62,$J$49:$L$78,COLUMNS($J$12:L$12),0),0)</f>
        <v>82.14166666700001</v>
      </c>
    </row>
    <row r="63" spans="2:41" x14ac:dyDescent="0.25">
      <c r="B63" s="5" t="s">
        <v>38</v>
      </c>
      <c r="C63" s="32">
        <v>5</v>
      </c>
      <c r="D63" s="6">
        <v>114.533333333</v>
      </c>
      <c r="F63" s="5" t="s">
        <v>38</v>
      </c>
      <c r="G63" s="32">
        <v>5</v>
      </c>
      <c r="H63" s="6">
        <v>114.533333333</v>
      </c>
      <c r="J63" s="5" t="s">
        <v>38</v>
      </c>
      <c r="K63" s="32">
        <v>5</v>
      </c>
      <c r="L63" s="6">
        <v>114.533333333</v>
      </c>
      <c r="P63" s="17" t="s">
        <v>41</v>
      </c>
      <c r="Q63" s="24">
        <f>IFERROR(VLOOKUP($P63,$B$49:$D$78,COLUMNS($B$49:C$49),0),0)</f>
        <v>4</v>
      </c>
      <c r="R63" s="23">
        <f>IFERROR(VLOOKUP($P63,$B$49:$D$78,COLUMNS($B$49:D$49),0),0)</f>
        <v>135.5</v>
      </c>
      <c r="S63" s="24">
        <f>IFERROR(VLOOKUP($P63,$F$49:$H$78,COLUMNS($F$12:G$12),0),0)</f>
        <v>4</v>
      </c>
      <c r="T63" s="23">
        <f>IFERROR(VLOOKUP($P63,$F$49:$H$78,COLUMNS($F$12:H$12),0),0)</f>
        <v>135.5</v>
      </c>
      <c r="U63" s="24">
        <f>IFERROR(VLOOKUP($P63,$J$49:$L$78,COLUMNS($J$12:K$12),0),0)</f>
        <v>4</v>
      </c>
      <c r="V63" s="23">
        <f>IFERROR(VLOOKUP($P63,$J$49:$L$78,COLUMNS($J$12:L$12),0),0)</f>
        <v>135.5</v>
      </c>
    </row>
    <row r="64" spans="2:41" x14ac:dyDescent="0.25">
      <c r="B64" s="5" t="s">
        <v>37</v>
      </c>
      <c r="C64" s="32">
        <v>6</v>
      </c>
      <c r="D64" s="6">
        <v>84.9</v>
      </c>
      <c r="F64" s="5" t="s">
        <v>37</v>
      </c>
      <c r="G64" s="32">
        <v>6</v>
      </c>
      <c r="H64" s="6">
        <v>84.9</v>
      </c>
      <c r="J64" s="5" t="s">
        <v>37</v>
      </c>
      <c r="K64" s="32">
        <v>6</v>
      </c>
      <c r="L64" s="6">
        <v>84.9</v>
      </c>
      <c r="P64" s="17" t="s">
        <v>42</v>
      </c>
      <c r="Q64" s="24">
        <f>IFERROR(VLOOKUP($P64,$B$49:$D$78,COLUMNS($B$49:C$49),0),0)</f>
        <v>7</v>
      </c>
      <c r="R64" s="23">
        <f>IFERROR(VLOOKUP($P64,$B$49:$D$78,COLUMNS($B$49:D$49),0),0)</f>
        <v>58.55</v>
      </c>
      <c r="S64" s="24">
        <f>IFERROR(VLOOKUP($P64,$F$49:$H$78,COLUMNS($F$12:G$12),0),0)</f>
        <v>7</v>
      </c>
      <c r="T64" s="23">
        <f>IFERROR(VLOOKUP($P64,$F$49:$H$78,COLUMNS($F$12:H$12),0),0)</f>
        <v>58.55</v>
      </c>
      <c r="U64" s="24">
        <f>IFERROR(VLOOKUP($P64,$J$49:$L$78,COLUMNS($J$12:K$12),0),0)</f>
        <v>7</v>
      </c>
      <c r="V64" s="23">
        <f>IFERROR(VLOOKUP($P64,$J$49:$L$78,COLUMNS($J$12:L$12),0),0)</f>
        <v>58.55</v>
      </c>
    </row>
    <row r="65" spans="2:22" x14ac:dyDescent="0.25">
      <c r="B65" s="3" t="s">
        <v>40</v>
      </c>
      <c r="C65" s="32">
        <v>26</v>
      </c>
      <c r="D65" s="6">
        <v>82.14166666700001</v>
      </c>
      <c r="F65" s="3" t="s">
        <v>40</v>
      </c>
      <c r="G65" s="32">
        <v>26</v>
      </c>
      <c r="H65" s="6">
        <v>82.14166666700001</v>
      </c>
      <c r="J65" s="3" t="s">
        <v>40</v>
      </c>
      <c r="K65" s="32">
        <v>26</v>
      </c>
      <c r="L65" s="6">
        <v>82.14166666700001</v>
      </c>
      <c r="P65" s="17" t="s">
        <v>44</v>
      </c>
      <c r="Q65" s="24">
        <f>IFERROR(VLOOKUP($P65,$B$49:$D$78,COLUMNS($B$49:C$49),0),0)</f>
        <v>3</v>
      </c>
      <c r="R65" s="23">
        <f>IFERROR(VLOOKUP($P65,$B$49:$D$78,COLUMNS($B$49:D$49),0),0)</f>
        <v>119</v>
      </c>
      <c r="S65" s="24">
        <f>IFERROR(VLOOKUP($P65,$F$49:$H$78,COLUMNS($F$12:G$12),0),0)</f>
        <v>3</v>
      </c>
      <c r="T65" s="23">
        <f>IFERROR(VLOOKUP($P65,$F$49:$H$78,COLUMNS($F$12:H$12),0),0)</f>
        <v>119</v>
      </c>
      <c r="U65" s="24">
        <f>IFERROR(VLOOKUP($P65,$J$49:$L$78,COLUMNS($J$12:K$12),0),0)</f>
        <v>3</v>
      </c>
      <c r="V65" s="23">
        <f>IFERROR(VLOOKUP($P65,$J$49:$L$78,COLUMNS($J$12:L$12),0),0)</f>
        <v>119</v>
      </c>
    </row>
    <row r="66" spans="2:22" x14ac:dyDescent="0.25">
      <c r="B66" s="3" t="s">
        <v>43</v>
      </c>
      <c r="C66" s="32"/>
      <c r="F66" s="3" t="s">
        <v>43</v>
      </c>
      <c r="G66" s="32"/>
      <c r="J66" s="3" t="s">
        <v>43</v>
      </c>
      <c r="K66" s="32"/>
      <c r="P66" s="14" t="s">
        <v>45</v>
      </c>
      <c r="Q66" s="11">
        <f>IFERROR(VLOOKUP($P66,$B$49:$D$78,COLUMNS($B$49:C$49),0),0)</f>
        <v>14</v>
      </c>
      <c r="R66" s="23">
        <f>IFERROR(VLOOKUP($P66,$B$49:$D$78,COLUMNS($B$49:D$49),0),0)</f>
        <v>115</v>
      </c>
      <c r="S66" s="11">
        <f>IFERROR(VLOOKUP($P66,$F$49:$H$78,COLUMNS($F$12:G$12),0),0)</f>
        <v>14</v>
      </c>
      <c r="T66" s="23">
        <f>IFERROR(VLOOKUP($P66,$F$49:$H$78,COLUMNS($F$12:H$12),0),0)</f>
        <v>115</v>
      </c>
      <c r="U66" s="11">
        <f>IFERROR(VLOOKUP($P66,$J$49:$L$78,COLUMNS($J$12:K$12),0),0)</f>
        <v>14</v>
      </c>
      <c r="V66" s="23">
        <f>IFERROR(VLOOKUP($P66,$J$49:$L$78,COLUMNS($J$12:L$12),0),0)</f>
        <v>115</v>
      </c>
    </row>
    <row r="67" spans="2:22" x14ac:dyDescent="0.25">
      <c r="B67" s="5" t="s">
        <v>42</v>
      </c>
      <c r="C67" s="32">
        <v>7</v>
      </c>
      <c r="D67" s="6">
        <v>58.55</v>
      </c>
      <c r="F67" s="5" t="s">
        <v>42</v>
      </c>
      <c r="G67" s="32">
        <v>7</v>
      </c>
      <c r="H67" s="6">
        <v>58.55</v>
      </c>
      <c r="J67" s="5" t="s">
        <v>42</v>
      </c>
      <c r="K67" s="32">
        <v>7</v>
      </c>
      <c r="L67" s="6">
        <v>58.55</v>
      </c>
      <c r="P67" s="18" t="s">
        <v>46</v>
      </c>
      <c r="Q67" s="24">
        <f>IFERROR(VLOOKUP($P67,$B$49:$D$78,COLUMNS($B$49:C$49),0),0)</f>
        <v>10</v>
      </c>
      <c r="R67" s="23">
        <f>IFERROR(VLOOKUP($P67,$B$49:$D$78,COLUMNS($B$49:D$49),0),0)</f>
        <v>83.408333333499996</v>
      </c>
      <c r="S67" s="24">
        <f>IFERROR(VLOOKUP($P67,$F$49:$H$78,COLUMNS($F$12:G$12),0),0)</f>
        <v>10</v>
      </c>
      <c r="T67" s="23">
        <f>IFERROR(VLOOKUP($P67,$F$49:$H$78,COLUMNS($F$12:H$12),0),0)</f>
        <v>83.408333333499996</v>
      </c>
      <c r="U67" s="24">
        <f>IFERROR(VLOOKUP($P67,$J$49:$L$78,COLUMNS($J$12:K$12),0),0)</f>
        <v>10</v>
      </c>
      <c r="V67" s="23">
        <f>IFERROR(VLOOKUP($P67,$J$49:$L$78,COLUMNS($J$12:L$12),0),0)</f>
        <v>83.408333333499996</v>
      </c>
    </row>
    <row r="68" spans="2:22" x14ac:dyDescent="0.25">
      <c r="B68" s="5" t="s">
        <v>44</v>
      </c>
      <c r="C68" s="32">
        <v>3</v>
      </c>
      <c r="D68" s="6">
        <v>119</v>
      </c>
      <c r="F68" s="5" t="s">
        <v>44</v>
      </c>
      <c r="G68" s="32">
        <v>3</v>
      </c>
      <c r="H68" s="6">
        <v>119</v>
      </c>
      <c r="J68" s="5" t="s">
        <v>44</v>
      </c>
      <c r="K68" s="32">
        <v>3</v>
      </c>
      <c r="L68" s="6">
        <v>119</v>
      </c>
      <c r="P68" s="18" t="s">
        <v>47</v>
      </c>
      <c r="Q68" s="24">
        <f>IFERROR(VLOOKUP($P68,$B$49:$D$78,COLUMNS($B$49:C$49),0),0)</f>
        <v>11</v>
      </c>
      <c r="R68" s="23">
        <f>IFERROR(VLOOKUP($P68,$B$49:$D$78,COLUMNS($B$49:D$49),0),0)</f>
        <v>72.900000000000006</v>
      </c>
      <c r="S68" s="24">
        <f>IFERROR(VLOOKUP($P68,$F$49:$H$78,COLUMNS($F$12:G$12),0),0)</f>
        <v>11</v>
      </c>
      <c r="T68" s="23">
        <f>IFERROR(VLOOKUP($P68,$F$49:$H$78,COLUMNS($F$12:H$12),0),0)</f>
        <v>72.900000000000006</v>
      </c>
      <c r="U68" s="24">
        <f>IFERROR(VLOOKUP($P68,$J$49:$L$78,COLUMNS($J$12:K$12),0),0)</f>
        <v>11</v>
      </c>
      <c r="V68" s="23">
        <f>IFERROR(VLOOKUP($P68,$J$49:$L$78,COLUMNS($J$12:L$12),0),0)</f>
        <v>72.900000000000006</v>
      </c>
    </row>
    <row r="69" spans="2:22" x14ac:dyDescent="0.25">
      <c r="B69" s="5" t="s">
        <v>41</v>
      </c>
      <c r="C69" s="32">
        <v>4</v>
      </c>
      <c r="D69" s="6">
        <v>135.5</v>
      </c>
      <c r="F69" s="5" t="s">
        <v>41</v>
      </c>
      <c r="G69" s="32">
        <v>4</v>
      </c>
      <c r="H69" s="6">
        <v>135.5</v>
      </c>
      <c r="J69" s="5" t="s">
        <v>41</v>
      </c>
      <c r="K69" s="32">
        <v>4</v>
      </c>
      <c r="L69" s="6">
        <v>135.5</v>
      </c>
      <c r="P69" s="18" t="s">
        <v>48</v>
      </c>
      <c r="Q69" s="24">
        <f>IFERROR(VLOOKUP($P69,$B$49:$D$78,COLUMNS($B$49:C$49),0),0)</f>
        <v>3</v>
      </c>
      <c r="R69" s="23">
        <f>IFERROR(VLOOKUP($P69,$B$49:$D$78,COLUMNS($B$49:D$49),0),0)</f>
        <v>55</v>
      </c>
      <c r="S69" s="24">
        <f>IFERROR(VLOOKUP($P69,$F$49:$H$78,COLUMNS($F$12:G$12),0),0)</f>
        <v>3</v>
      </c>
      <c r="T69" s="23">
        <f>IFERROR(VLOOKUP($P69,$F$49:$H$78,COLUMNS($F$12:H$12),0),0)</f>
        <v>55</v>
      </c>
      <c r="U69" s="24">
        <f>IFERROR(VLOOKUP($P69,$J$49:$L$78,COLUMNS($J$12:K$12),0),0)</f>
        <v>3</v>
      </c>
      <c r="V69" s="23">
        <f>IFERROR(VLOOKUP($P69,$J$49:$L$78,COLUMNS($J$12:L$12),0),0)</f>
        <v>55</v>
      </c>
    </row>
    <row r="70" spans="2:22" x14ac:dyDescent="0.25">
      <c r="B70" s="3" t="s">
        <v>45</v>
      </c>
      <c r="C70" s="32">
        <v>14</v>
      </c>
      <c r="D70" s="6">
        <v>115</v>
      </c>
      <c r="F70" s="3" t="s">
        <v>45</v>
      </c>
      <c r="G70" s="32">
        <v>14</v>
      </c>
      <c r="H70" s="6">
        <v>115</v>
      </c>
      <c r="J70" s="3" t="s">
        <v>45</v>
      </c>
      <c r="K70" s="32">
        <v>14</v>
      </c>
      <c r="L70" s="6">
        <v>115</v>
      </c>
      <c r="P70" s="18" t="s">
        <v>50</v>
      </c>
      <c r="Q70" s="24">
        <f>IFERROR(VLOOKUP($P70,$B$49:$D$78,COLUMNS($B$49:C$49),0),0)</f>
        <v>3</v>
      </c>
      <c r="R70" s="23">
        <f>IFERROR(VLOOKUP($P70,$B$49:$D$78,COLUMNS($B$49:D$49),0),0)</f>
        <v>76.849999999999994</v>
      </c>
      <c r="S70" s="24">
        <f>IFERROR(VLOOKUP($P70,$F$49:$H$78,COLUMNS($F$12:G$12),0),0)</f>
        <v>3</v>
      </c>
      <c r="T70" s="23">
        <f>IFERROR(VLOOKUP($P70,$F$49:$H$78,COLUMNS($F$12:H$12),0),0)</f>
        <v>76.849999999999994</v>
      </c>
      <c r="U70" s="24">
        <f>IFERROR(VLOOKUP($P70,$J$49:$L$78,COLUMNS($J$12:K$12),0),0)</f>
        <v>3</v>
      </c>
      <c r="V70" s="23">
        <f>IFERROR(VLOOKUP($P70,$J$49:$L$78,COLUMNS($J$12:L$12),0),0)</f>
        <v>76.849999999999994</v>
      </c>
    </row>
    <row r="71" spans="2:22" x14ac:dyDescent="0.25">
      <c r="B71" s="3" t="s">
        <v>49</v>
      </c>
      <c r="C71" s="32"/>
      <c r="F71" s="3" t="s">
        <v>49</v>
      </c>
      <c r="G71" s="32"/>
      <c r="J71" s="3" t="s">
        <v>49</v>
      </c>
      <c r="K71" s="32"/>
      <c r="P71" s="14" t="s">
        <v>51</v>
      </c>
      <c r="Q71" s="11">
        <f>IFERROR(VLOOKUP($P71,$B$49:$D$78,COLUMNS($B$49:C$49),0),0)</f>
        <v>27</v>
      </c>
      <c r="R71" s="23">
        <f>IFERROR(VLOOKUP($P71,$B$49:$D$78,COLUMNS($B$49:D$49),0),0)</f>
        <v>76</v>
      </c>
      <c r="S71" s="11">
        <f>IFERROR(VLOOKUP($P71,$F$49:$H$78,COLUMNS($F$12:G$12),0),0)</f>
        <v>27</v>
      </c>
      <c r="T71" s="23">
        <f>IFERROR(VLOOKUP($P71,$F$49:$H$78,COLUMNS($F$12:H$12),0),0)</f>
        <v>76</v>
      </c>
      <c r="U71" s="11">
        <f>IFERROR(VLOOKUP($P71,$J$49:$L$78,COLUMNS($J$12:K$12),0),0)</f>
        <v>27</v>
      </c>
      <c r="V71" s="23">
        <f>IFERROR(VLOOKUP($P71,$J$49:$L$78,COLUMNS($J$12:L$12),0),0)</f>
        <v>76</v>
      </c>
    </row>
    <row r="72" spans="2:22" ht="15.75" thickBot="1" x14ac:dyDescent="0.3">
      <c r="B72" s="5" t="s">
        <v>48</v>
      </c>
      <c r="C72" s="32">
        <v>3</v>
      </c>
      <c r="D72" s="6">
        <v>55</v>
      </c>
      <c r="F72" s="5" t="s">
        <v>48</v>
      </c>
      <c r="G72" s="32">
        <v>3</v>
      </c>
      <c r="H72" s="6">
        <v>55</v>
      </c>
      <c r="J72" s="5" t="s">
        <v>48</v>
      </c>
      <c r="K72" s="32">
        <v>3</v>
      </c>
      <c r="L72" s="6">
        <v>55</v>
      </c>
      <c r="P72" s="20" t="s">
        <v>52</v>
      </c>
      <c r="Q72" s="19">
        <f>IFERROR(VLOOKUP($P72,$B$49:$D$78,COLUMNS($B$49:C$49),0),0)</f>
        <v>104</v>
      </c>
      <c r="R72" s="23">
        <f>IFERROR(VLOOKUP($P72,$B$49:$D$78,COLUMNS($B$49:D$49),0),0)</f>
        <v>76.424999999999997</v>
      </c>
      <c r="S72" s="19">
        <f>IFERROR(VLOOKUP($P72,$F$49:$H$78,COLUMNS($F$12:G$12),0),0)</f>
        <v>104</v>
      </c>
      <c r="T72" s="23">
        <f>IFERROR(VLOOKUP($P72,$F$49:$H$78,COLUMNS($F$12:H$12),0),0)</f>
        <v>76.424999999999997</v>
      </c>
      <c r="U72" s="19">
        <f>IFERROR(VLOOKUP($P72,$J$49:$L$78,COLUMNS($J$12:K$12),0),0)</f>
        <v>104</v>
      </c>
      <c r="V72" s="23">
        <f>IFERROR(VLOOKUP($P72,$J$49:$L$78,COLUMNS($J$12:L$12),0),0)</f>
        <v>76.424999999999997</v>
      </c>
    </row>
    <row r="73" spans="2:22" x14ac:dyDescent="0.25">
      <c r="B73" s="5" t="s">
        <v>50</v>
      </c>
      <c r="C73" s="32">
        <v>3</v>
      </c>
      <c r="D73" s="6">
        <v>76.849999999999994</v>
      </c>
      <c r="F73" s="5" t="s">
        <v>50</v>
      </c>
      <c r="G73" s="32">
        <v>3</v>
      </c>
      <c r="H73" s="6">
        <v>76.849999999999994</v>
      </c>
      <c r="J73" s="5" t="s">
        <v>50</v>
      </c>
      <c r="K73" s="32">
        <v>3</v>
      </c>
      <c r="L73" s="6">
        <v>76.849999999999994</v>
      </c>
    </row>
    <row r="74" spans="2:22" x14ac:dyDescent="0.25">
      <c r="B74" s="5" t="s">
        <v>46</v>
      </c>
      <c r="C74" s="32">
        <v>10</v>
      </c>
      <c r="D74" s="6">
        <v>83.408333333499996</v>
      </c>
      <c r="F74" s="5" t="s">
        <v>46</v>
      </c>
      <c r="G74" s="32">
        <v>10</v>
      </c>
      <c r="H74" s="6">
        <v>83.408333333499996</v>
      </c>
      <c r="J74" s="5" t="s">
        <v>46</v>
      </c>
      <c r="K74" s="32">
        <v>10</v>
      </c>
      <c r="L74" s="6">
        <v>83.408333333499996</v>
      </c>
    </row>
    <row r="75" spans="2:22" x14ac:dyDescent="0.25">
      <c r="B75" s="5" t="s">
        <v>47</v>
      </c>
      <c r="C75" s="32">
        <v>11</v>
      </c>
      <c r="D75" s="6">
        <v>72.900000000000006</v>
      </c>
      <c r="F75" s="5" t="s">
        <v>47</v>
      </c>
      <c r="G75" s="32">
        <v>11</v>
      </c>
      <c r="H75" s="6">
        <v>72.900000000000006</v>
      </c>
      <c r="J75" s="5" t="s">
        <v>47</v>
      </c>
      <c r="K75" s="32">
        <v>11</v>
      </c>
      <c r="L75" s="6">
        <v>72.900000000000006</v>
      </c>
    </row>
    <row r="76" spans="2:22" x14ac:dyDescent="0.25">
      <c r="B76" s="3" t="s">
        <v>51</v>
      </c>
      <c r="C76" s="32">
        <v>27</v>
      </c>
      <c r="D76" s="6">
        <v>76</v>
      </c>
      <c r="F76" s="3" t="s">
        <v>51</v>
      </c>
      <c r="G76" s="32">
        <v>27</v>
      </c>
      <c r="H76" s="6">
        <v>76</v>
      </c>
      <c r="J76" s="3" t="s">
        <v>51</v>
      </c>
      <c r="K76" s="32">
        <v>27</v>
      </c>
      <c r="L76" s="6">
        <v>76</v>
      </c>
    </row>
    <row r="77" spans="2:22" x14ac:dyDescent="0.25">
      <c r="B77" s="3" t="s">
        <v>52</v>
      </c>
      <c r="C77" s="32">
        <v>104</v>
      </c>
      <c r="D77" s="6">
        <v>76.424999999999997</v>
      </c>
      <c r="F77" s="3" t="s">
        <v>52</v>
      </c>
      <c r="G77" s="32">
        <v>104</v>
      </c>
      <c r="H77" s="6">
        <v>76.424999999999997</v>
      </c>
      <c r="J77" s="3" t="s">
        <v>52</v>
      </c>
      <c r="K77" s="32">
        <v>104</v>
      </c>
      <c r="L77" s="6">
        <v>76.424999999999997</v>
      </c>
    </row>
    <row r="82" spans="2:24" x14ac:dyDescent="0.25">
      <c r="W82" s="149" t="s">
        <v>0</v>
      </c>
      <c r="X82" s="27" t="s">
        <v>60</v>
      </c>
    </row>
    <row r="83" spans="2:24" x14ac:dyDescent="0.25">
      <c r="X83" s="30" t="s">
        <v>61</v>
      </c>
    </row>
    <row r="84" spans="2:24" x14ac:dyDescent="0.25">
      <c r="B84" s="2" t="s">
        <v>2</v>
      </c>
      <c r="C84" t="s" vm="9">
        <v>3</v>
      </c>
      <c r="F84" s="2" t="s">
        <v>2</v>
      </c>
      <c r="G84" t="s" vm="9">
        <v>3</v>
      </c>
      <c r="J84" s="2" t="s">
        <v>4</v>
      </c>
      <c r="K84" t="s" vm="10">
        <v>3</v>
      </c>
      <c r="X84" s="31" t="s">
        <v>62</v>
      </c>
    </row>
    <row r="85" spans="2:24" ht="15.75" thickBot="1" x14ac:dyDescent="0.3">
      <c r="B85" s="2" t="s">
        <v>6</v>
      </c>
      <c r="C85" t="s" vm="5">
        <v>24</v>
      </c>
      <c r="F85" s="2" t="s">
        <v>6</v>
      </c>
      <c r="G85" t="s" vm="5">
        <v>24</v>
      </c>
      <c r="J85" s="2" t="s">
        <v>6</v>
      </c>
      <c r="K85" t="s" vm="5">
        <v>24</v>
      </c>
    </row>
    <row r="86" spans="2:24" ht="15.75" thickBot="1" x14ac:dyDescent="0.3">
      <c r="P86" s="152" t="s">
        <v>12</v>
      </c>
      <c r="Q86" s="58" t="s">
        <v>13</v>
      </c>
      <c r="R86" s="59"/>
      <c r="S86" s="58" t="s">
        <v>14</v>
      </c>
      <c r="T86" s="59"/>
      <c r="U86" s="58" t="s">
        <v>4</v>
      </c>
      <c r="V86" s="59"/>
    </row>
    <row r="87" spans="2:24" ht="15.75" thickBot="1" x14ac:dyDescent="0.3">
      <c r="B87" s="2" t="s">
        <v>9</v>
      </c>
      <c r="C87" t="s">
        <v>10</v>
      </c>
      <c r="D87" t="s">
        <v>11</v>
      </c>
      <c r="F87" s="2" t="s">
        <v>9</v>
      </c>
      <c r="G87" t="s">
        <v>10</v>
      </c>
      <c r="H87" t="s">
        <v>11</v>
      </c>
      <c r="J87" s="2" t="s">
        <v>9</v>
      </c>
      <c r="K87" t="s">
        <v>10</v>
      </c>
      <c r="L87" t="s">
        <v>11</v>
      </c>
      <c r="P87" s="153"/>
      <c r="Q87" s="8" t="s">
        <v>17</v>
      </c>
      <c r="R87" s="9" t="s">
        <v>18</v>
      </c>
      <c r="S87" s="8" t="s">
        <v>17</v>
      </c>
      <c r="T87" s="8" t="s">
        <v>18</v>
      </c>
      <c r="U87" s="10" t="s">
        <v>17</v>
      </c>
      <c r="V87" s="9" t="s">
        <v>18</v>
      </c>
    </row>
    <row r="88" spans="2:24" x14ac:dyDescent="0.25">
      <c r="B88" s="3" t="s">
        <v>16</v>
      </c>
      <c r="C88" s="32"/>
      <c r="F88" s="3" t="s">
        <v>16</v>
      </c>
      <c r="G88" s="32"/>
      <c r="J88" s="3" t="s">
        <v>16</v>
      </c>
      <c r="K88" s="32"/>
      <c r="P88" s="21" t="s">
        <v>21</v>
      </c>
      <c r="Q88" s="22">
        <f>IFERROR(VLOOKUP($P88,$B$88:$D$117,COLUMNS($B$88:C$88),0),0)</f>
        <v>57</v>
      </c>
      <c r="R88" s="23">
        <f>IFERROR(VLOOKUP($P88,$B$88:$D$117,COLUMNS($B$88:D$88),0),0)</f>
        <v>40.233333332999997</v>
      </c>
      <c r="S88" s="22">
        <f>IFERROR(VLOOKUP($P88,$F$89:$H$117,COLUMNS($F$89:G$89),0),0)</f>
        <v>57</v>
      </c>
      <c r="T88" s="23">
        <f>IFERROR(VLOOKUP($P88,$F$89:$H$117,COLUMNS($F$89:H$89),0),0)</f>
        <v>40.233333332999997</v>
      </c>
      <c r="U88" s="22">
        <f>IFERROR(VLOOKUP($P88,$J$89:$L$117,COLUMNS($J$89:K$89),0),0)</f>
        <v>57</v>
      </c>
      <c r="V88" s="23">
        <f>IFERROR(VLOOKUP($P88,$J$89:$L$117,COLUMNS($J$89:L$89),0),0)</f>
        <v>40.233333332999997</v>
      </c>
    </row>
    <row r="89" spans="2:24" x14ac:dyDescent="0.25">
      <c r="B89" s="5" t="s">
        <v>20</v>
      </c>
      <c r="C89" s="32">
        <v>7</v>
      </c>
      <c r="D89" s="6">
        <v>20</v>
      </c>
      <c r="F89" s="5" t="s">
        <v>20</v>
      </c>
      <c r="G89" s="32">
        <v>7</v>
      </c>
      <c r="H89" s="6">
        <v>20</v>
      </c>
      <c r="J89" s="5" t="s">
        <v>20</v>
      </c>
      <c r="K89" s="32">
        <v>7</v>
      </c>
      <c r="L89" s="6">
        <v>20</v>
      </c>
      <c r="P89" s="13" t="s">
        <v>23</v>
      </c>
      <c r="Q89" s="24">
        <f>IFERROR(VLOOKUP($P89,$B$88:$D$117,COLUMNS($B$88:C$88),0),0)</f>
        <v>38</v>
      </c>
      <c r="R89" s="23">
        <f>IFERROR(VLOOKUP($P89,$B$88:$D$117,COLUMNS($B$88:D$88),0),0)</f>
        <v>43.25</v>
      </c>
      <c r="S89" s="24">
        <f>IFERROR(VLOOKUP($P89,$F$89:$H$117,COLUMNS($F$89:G$89),0),0)</f>
        <v>38</v>
      </c>
      <c r="T89" s="23">
        <f>IFERROR(VLOOKUP($P89,$F$89:$H$117,COLUMNS($F$89:H$89),0),0)</f>
        <v>43.25</v>
      </c>
      <c r="U89" s="24">
        <f>IFERROR(VLOOKUP($P89,$J$89:$L$117,COLUMNS($J$89:K$89),0),0)</f>
        <v>38</v>
      </c>
      <c r="V89" s="23">
        <f>IFERROR(VLOOKUP($P89,$J$89:$L$117,COLUMNS($J$89:L$89),0),0)</f>
        <v>43.25</v>
      </c>
    </row>
    <row r="90" spans="2:24" x14ac:dyDescent="0.25">
      <c r="B90" s="5" t="s">
        <v>21</v>
      </c>
      <c r="C90" s="32">
        <v>57</v>
      </c>
      <c r="D90" s="6">
        <v>40.233333332999997</v>
      </c>
      <c r="F90" s="5" t="s">
        <v>21</v>
      </c>
      <c r="G90" s="32">
        <v>57</v>
      </c>
      <c r="H90" s="6">
        <v>40.233333332999997</v>
      </c>
      <c r="J90" s="5" t="s">
        <v>21</v>
      </c>
      <c r="K90" s="32">
        <v>57</v>
      </c>
      <c r="L90" s="6">
        <v>40.233333332999997</v>
      </c>
      <c r="P90" s="13" t="s">
        <v>20</v>
      </c>
      <c r="Q90" s="24">
        <f>IFERROR(VLOOKUP($P90,$B$88:$D$117,COLUMNS($B$88:C$88),0),0)</f>
        <v>7</v>
      </c>
      <c r="R90" s="23">
        <f>IFERROR(VLOOKUP($P90,$B$88:$D$117,COLUMNS($B$88:D$88),0),0)</f>
        <v>20</v>
      </c>
      <c r="S90" s="24">
        <f>IFERROR(VLOOKUP($P90,$F$89:$H$117,COLUMNS($F$89:G$89),0),0)</f>
        <v>7</v>
      </c>
      <c r="T90" s="23">
        <f>IFERROR(VLOOKUP($P90,$F$89:$H$117,COLUMNS($F$89:H$89),0),0)</f>
        <v>20</v>
      </c>
      <c r="U90" s="24">
        <f>IFERROR(VLOOKUP($P90,$J$89:$L$117,COLUMNS($J$89:K$89),0),0)</f>
        <v>7</v>
      </c>
      <c r="V90" s="23">
        <f>IFERROR(VLOOKUP($P90,$J$89:$L$117,COLUMNS($J$89:L$89),0),0)</f>
        <v>20</v>
      </c>
    </row>
    <row r="91" spans="2:24" x14ac:dyDescent="0.25">
      <c r="B91" s="5" t="s">
        <v>23</v>
      </c>
      <c r="C91" s="32">
        <v>38</v>
      </c>
      <c r="D91" s="6">
        <v>43.25</v>
      </c>
      <c r="F91" s="5" t="s">
        <v>23</v>
      </c>
      <c r="G91" s="32">
        <v>38</v>
      </c>
      <c r="H91" s="6">
        <v>43.25</v>
      </c>
      <c r="J91" s="5" t="s">
        <v>23</v>
      </c>
      <c r="K91" s="32">
        <v>38</v>
      </c>
      <c r="L91" s="6">
        <v>43.25</v>
      </c>
      <c r="P91" s="14" t="s">
        <v>25</v>
      </c>
      <c r="Q91" s="11">
        <f>IFERROR(VLOOKUP($P91,$B$88:$D$117,COLUMNS($B$88:C$88),0),0)</f>
        <v>102</v>
      </c>
      <c r="R91" s="23">
        <f>IFERROR(VLOOKUP($P91,$B$88:$D$117,COLUMNS($B$88:D$88),0),0)</f>
        <v>40.575000000000003</v>
      </c>
      <c r="S91" s="11">
        <f>IFERROR(VLOOKUP($P91,$F$89:$H$117,COLUMNS($F$89:G$89),0),0)</f>
        <v>102</v>
      </c>
      <c r="T91" s="23">
        <f>IFERROR(VLOOKUP($P91,$F$89:$H$117,COLUMNS($F$89:H$89),0),0)</f>
        <v>40.575000000000003</v>
      </c>
      <c r="U91" s="11">
        <f>IFERROR(VLOOKUP($P91,$J$89:$L$117,COLUMNS($J$89:K$89),0),0)</f>
        <v>102</v>
      </c>
      <c r="V91" s="23">
        <f>IFERROR(VLOOKUP($P91,$J$89:$L$117,COLUMNS($J$89:L$89),0),0)</f>
        <v>40.575000000000003</v>
      </c>
    </row>
    <row r="92" spans="2:24" x14ac:dyDescent="0.25">
      <c r="B92" s="3" t="s">
        <v>25</v>
      </c>
      <c r="C92" s="32">
        <v>102</v>
      </c>
      <c r="D92" s="6">
        <v>40.575000000000003</v>
      </c>
      <c r="F92" s="3" t="s">
        <v>25</v>
      </c>
      <c r="G92" s="32">
        <v>102</v>
      </c>
      <c r="H92" s="6">
        <v>40.575000000000003</v>
      </c>
      <c r="J92" s="3" t="s">
        <v>25</v>
      </c>
      <c r="K92" s="32">
        <v>102</v>
      </c>
      <c r="L92" s="6">
        <v>40.575000000000003</v>
      </c>
      <c r="P92" s="15" t="s">
        <v>27</v>
      </c>
      <c r="Q92" s="24">
        <f>IFERROR(VLOOKUP($P92,$B$88:$D$117,COLUMNS($B$88:C$88),0),0)</f>
        <v>101</v>
      </c>
      <c r="R92" s="23">
        <f>IFERROR(VLOOKUP($P92,$B$88:$D$117,COLUMNS($B$88:D$88),0),0)</f>
        <v>40.216666666999998</v>
      </c>
      <c r="S92" s="24">
        <f>IFERROR(VLOOKUP($P92,$F$89:$H$117,COLUMNS($F$89:G$89),0),0)</f>
        <v>101</v>
      </c>
      <c r="T92" s="23">
        <f>IFERROR(VLOOKUP($P92,$F$89:$H$117,COLUMNS($F$89:H$89),0),0)</f>
        <v>40.216666666999998</v>
      </c>
      <c r="U92" s="24">
        <f>IFERROR(VLOOKUP($P92,$J$89:$L$117,COLUMNS($J$89:K$89),0),0)</f>
        <v>101</v>
      </c>
      <c r="V92" s="23">
        <f>IFERROR(VLOOKUP($P92,$J$89:$L$117,COLUMNS($J$89:L$89),0),0)</f>
        <v>40.216666666999998</v>
      </c>
    </row>
    <row r="93" spans="2:24" x14ac:dyDescent="0.25">
      <c r="B93" s="3" t="s">
        <v>26</v>
      </c>
      <c r="C93" s="32"/>
      <c r="F93" s="3" t="s">
        <v>26</v>
      </c>
      <c r="G93" s="32"/>
      <c r="J93" s="3" t="s">
        <v>26</v>
      </c>
      <c r="K93" s="32"/>
      <c r="P93" s="15" t="s">
        <v>29</v>
      </c>
      <c r="Q93" s="24">
        <f>IFERROR(VLOOKUP($P93,$B$88:$D$117,COLUMNS($B$88:C$88),0),0)</f>
        <v>38</v>
      </c>
      <c r="R93" s="23">
        <f>IFERROR(VLOOKUP($P93,$B$88:$D$117,COLUMNS($B$88:D$88),0),0)</f>
        <v>30.333333332999999</v>
      </c>
      <c r="S93" s="24">
        <f>IFERROR(VLOOKUP($P93,$F$89:$H$117,COLUMNS($F$89:G$89),0),0)</f>
        <v>38</v>
      </c>
      <c r="T93" s="23">
        <f>IFERROR(VLOOKUP($P93,$F$89:$H$117,COLUMNS($F$89:H$89),0),0)</f>
        <v>30.333333332999999</v>
      </c>
      <c r="U93" s="24">
        <f>IFERROR(VLOOKUP($P93,$J$89:$L$117,COLUMNS($J$89:K$89),0),0)</f>
        <v>38</v>
      </c>
      <c r="V93" s="23">
        <f>IFERROR(VLOOKUP($P93,$J$89:$L$117,COLUMNS($J$89:L$89),0),0)</f>
        <v>30.333333332999999</v>
      </c>
    </row>
    <row r="94" spans="2:24" x14ac:dyDescent="0.25">
      <c r="B94" s="5" t="s">
        <v>28</v>
      </c>
      <c r="C94" s="32">
        <v>22</v>
      </c>
      <c r="D94" s="6">
        <v>28</v>
      </c>
      <c r="F94" s="5" t="s">
        <v>28</v>
      </c>
      <c r="G94" s="32">
        <v>22</v>
      </c>
      <c r="H94" s="6">
        <v>28</v>
      </c>
      <c r="J94" s="5" t="s">
        <v>28</v>
      </c>
      <c r="K94" s="32">
        <v>22</v>
      </c>
      <c r="L94" s="6">
        <v>28</v>
      </c>
      <c r="P94" s="15" t="s">
        <v>28</v>
      </c>
      <c r="Q94" s="24">
        <f>IFERROR(VLOOKUP($P94,$B$88:$D$117,COLUMNS($B$88:C$88),0),0)</f>
        <v>22</v>
      </c>
      <c r="R94" s="23">
        <f>IFERROR(VLOOKUP($P94,$B$88:$D$117,COLUMNS($B$88:D$88),0),0)</f>
        <v>28</v>
      </c>
      <c r="S94" s="24">
        <f>IFERROR(VLOOKUP($P94,$F$89:$H$117,COLUMNS($F$89:G$89),0),0)</f>
        <v>22</v>
      </c>
      <c r="T94" s="23">
        <f>IFERROR(VLOOKUP($P94,$F$89:$H$117,COLUMNS($F$89:H$89),0),0)</f>
        <v>28</v>
      </c>
      <c r="U94" s="24">
        <f>IFERROR(VLOOKUP($P94,$J$89:$L$117,COLUMNS($J$89:K$89),0),0)</f>
        <v>22</v>
      </c>
      <c r="V94" s="23">
        <f>IFERROR(VLOOKUP($P94,$J$89:$L$117,COLUMNS($J$89:L$89),0),0)</f>
        <v>28</v>
      </c>
    </row>
    <row r="95" spans="2:24" x14ac:dyDescent="0.25">
      <c r="B95" s="5" t="s">
        <v>27</v>
      </c>
      <c r="C95" s="32">
        <v>101</v>
      </c>
      <c r="D95" s="6">
        <v>40.216666666999998</v>
      </c>
      <c r="F95" s="5" t="s">
        <v>27</v>
      </c>
      <c r="G95" s="32">
        <v>101</v>
      </c>
      <c r="H95" s="6">
        <v>40.216666666999998</v>
      </c>
      <c r="J95" s="5" t="s">
        <v>27</v>
      </c>
      <c r="K95" s="32">
        <v>101</v>
      </c>
      <c r="L95" s="6">
        <v>40.216666666999998</v>
      </c>
      <c r="P95" s="14" t="s">
        <v>30</v>
      </c>
      <c r="Q95" s="11">
        <f>IFERROR(VLOOKUP($P95,$B$88:$D$117,COLUMNS($B$88:C$88),0),0)</f>
        <v>161</v>
      </c>
      <c r="R95" s="23">
        <f>IFERROR(VLOOKUP($P95,$B$88:$D$117,COLUMNS($B$88:D$88),0),0)</f>
        <v>36.950000000000003</v>
      </c>
      <c r="S95" s="11">
        <f>IFERROR(VLOOKUP($P95,$F$89:$H$117,COLUMNS($F$89:G$89),0),0)</f>
        <v>161</v>
      </c>
      <c r="T95" s="23">
        <f>IFERROR(VLOOKUP($P95,$F$89:$H$117,COLUMNS($F$89:H$89),0),0)</f>
        <v>36.950000000000003</v>
      </c>
      <c r="U95" s="11">
        <f>IFERROR(VLOOKUP($P95,$J$89:$L$117,COLUMNS($J$89:K$89),0),0)</f>
        <v>161</v>
      </c>
      <c r="V95" s="23">
        <f>IFERROR(VLOOKUP($P95,$J$89:$L$117,COLUMNS($J$89:L$89),0),0)</f>
        <v>36.950000000000003</v>
      </c>
    </row>
    <row r="96" spans="2:24" x14ac:dyDescent="0.25">
      <c r="B96" s="5" t="s">
        <v>29</v>
      </c>
      <c r="C96" s="32">
        <v>38</v>
      </c>
      <c r="D96" s="6">
        <v>30.333333332999999</v>
      </c>
      <c r="F96" s="5" t="s">
        <v>29</v>
      </c>
      <c r="G96" s="32">
        <v>38</v>
      </c>
      <c r="H96" s="6">
        <v>30.333333332999999</v>
      </c>
      <c r="J96" s="5" t="s">
        <v>29</v>
      </c>
      <c r="K96" s="32">
        <v>38</v>
      </c>
      <c r="L96" s="6">
        <v>30.333333332999999</v>
      </c>
      <c r="P96" s="16" t="s">
        <v>32</v>
      </c>
      <c r="Q96" s="24">
        <f>IFERROR(VLOOKUP($P96,$B$88:$D$117,COLUMNS($B$88:C$88),0),0)</f>
        <v>54</v>
      </c>
      <c r="R96" s="23">
        <f>IFERROR(VLOOKUP($P96,$B$88:$D$117,COLUMNS($B$88:D$88),0),0)</f>
        <v>39.333333333500001</v>
      </c>
      <c r="S96" s="24">
        <f>IFERROR(VLOOKUP($P96,$F$89:$H$117,COLUMNS($F$89:G$89),0),0)</f>
        <v>54</v>
      </c>
      <c r="T96" s="23">
        <f>IFERROR(VLOOKUP($P96,$F$89:$H$117,COLUMNS($F$89:H$89),0),0)</f>
        <v>39.333333333500001</v>
      </c>
      <c r="U96" s="24">
        <f>IFERROR(VLOOKUP($P96,$J$89:$L$117,COLUMNS($J$89:K$89),0),0)</f>
        <v>54</v>
      </c>
      <c r="V96" s="23">
        <f>IFERROR(VLOOKUP($P96,$J$89:$L$117,COLUMNS($J$89:L$89),0),0)</f>
        <v>39.333333333500001</v>
      </c>
    </row>
    <row r="97" spans="2:22" x14ac:dyDescent="0.25">
      <c r="B97" s="3" t="s">
        <v>30</v>
      </c>
      <c r="C97" s="32">
        <v>161</v>
      </c>
      <c r="D97" s="6">
        <v>36.950000000000003</v>
      </c>
      <c r="F97" s="3" t="s">
        <v>30</v>
      </c>
      <c r="G97" s="32">
        <v>161</v>
      </c>
      <c r="H97" s="6">
        <v>36.950000000000003</v>
      </c>
      <c r="J97" s="3" t="s">
        <v>30</v>
      </c>
      <c r="K97" s="32">
        <v>161</v>
      </c>
      <c r="L97" s="6">
        <v>36.950000000000003</v>
      </c>
      <c r="P97" s="16" t="s">
        <v>34</v>
      </c>
      <c r="Q97" s="24">
        <f>IFERROR(VLOOKUP($P97,$B$88:$D$117,COLUMNS($B$88:C$88),0),0)</f>
        <v>52</v>
      </c>
      <c r="R97" s="23">
        <f>IFERROR(VLOOKUP($P97,$B$88:$D$117,COLUMNS($B$88:D$88),0),0)</f>
        <v>46.5</v>
      </c>
      <c r="S97" s="24">
        <f>IFERROR(VLOOKUP($P97,$F$89:$H$117,COLUMNS($F$89:G$89),0),0)</f>
        <v>52</v>
      </c>
      <c r="T97" s="23">
        <f>IFERROR(VLOOKUP($P97,$F$89:$H$117,COLUMNS($F$89:H$89),0),0)</f>
        <v>46.5</v>
      </c>
      <c r="U97" s="24">
        <f>IFERROR(VLOOKUP($P97,$J$89:$L$117,COLUMNS($J$89:K$89),0),0)</f>
        <v>52</v>
      </c>
      <c r="V97" s="23">
        <f>IFERROR(VLOOKUP($P97,$J$89:$L$117,COLUMNS($J$89:L$89),0),0)</f>
        <v>46.5</v>
      </c>
    </row>
    <row r="98" spans="2:22" x14ac:dyDescent="0.25">
      <c r="B98" s="3" t="s">
        <v>33</v>
      </c>
      <c r="C98" s="32"/>
      <c r="F98" s="3" t="s">
        <v>33</v>
      </c>
      <c r="G98" s="32"/>
      <c r="J98" s="3" t="s">
        <v>33</v>
      </c>
      <c r="K98" s="32"/>
      <c r="P98" s="16" t="s">
        <v>36</v>
      </c>
      <c r="Q98" s="24">
        <f>IFERROR(VLOOKUP($P98,$B$88:$D$117,COLUMNS($B$88:C$88),0),0)</f>
        <v>32</v>
      </c>
      <c r="R98" s="23">
        <f>IFERROR(VLOOKUP($P98,$B$88:$D$117,COLUMNS($B$88:D$88),0),0)</f>
        <v>27.7</v>
      </c>
      <c r="S98" s="24">
        <f>IFERROR(VLOOKUP($P98,$F$89:$H$117,COLUMNS($F$89:G$89),0),0)</f>
        <v>32</v>
      </c>
      <c r="T98" s="23">
        <f>IFERROR(VLOOKUP($P98,$F$89:$H$117,COLUMNS($F$89:H$89),0),0)</f>
        <v>27.7</v>
      </c>
      <c r="U98" s="24">
        <f>IFERROR(VLOOKUP($P98,$J$89:$L$117,COLUMNS($J$89:K$89),0),0)</f>
        <v>32</v>
      </c>
      <c r="V98" s="23">
        <f>IFERROR(VLOOKUP($P98,$J$89:$L$117,COLUMNS($J$89:L$89),0),0)</f>
        <v>27.7</v>
      </c>
    </row>
    <row r="99" spans="2:22" x14ac:dyDescent="0.25">
      <c r="B99" s="5" t="s">
        <v>34</v>
      </c>
      <c r="C99" s="32">
        <v>52</v>
      </c>
      <c r="D99" s="6">
        <v>46.5</v>
      </c>
      <c r="F99" s="5" t="s">
        <v>34</v>
      </c>
      <c r="G99" s="32">
        <v>52</v>
      </c>
      <c r="H99" s="6">
        <v>46.5</v>
      </c>
      <c r="J99" s="5" t="s">
        <v>34</v>
      </c>
      <c r="K99" s="32">
        <v>52</v>
      </c>
      <c r="L99" s="6">
        <v>46.5</v>
      </c>
      <c r="P99" s="16" t="s">
        <v>37</v>
      </c>
      <c r="Q99" s="24">
        <f>IFERROR(VLOOKUP($P99,$B$88:$D$117,COLUMNS($B$88:C$88),0),0)</f>
        <v>27</v>
      </c>
      <c r="R99" s="23">
        <f>IFERROR(VLOOKUP($P99,$B$88:$D$117,COLUMNS($B$88:D$88),0),0)</f>
        <v>31.316666667</v>
      </c>
      <c r="S99" s="24">
        <f>IFERROR(VLOOKUP($P99,$F$89:$H$117,COLUMNS($F$89:G$89),0),0)</f>
        <v>27</v>
      </c>
      <c r="T99" s="23">
        <f>IFERROR(VLOOKUP($P99,$F$89:$H$117,COLUMNS($F$89:H$89),0),0)</f>
        <v>31.316666667</v>
      </c>
      <c r="U99" s="24">
        <f>IFERROR(VLOOKUP($P99,$J$89:$L$117,COLUMNS($J$89:K$89),0),0)</f>
        <v>27</v>
      </c>
      <c r="V99" s="23">
        <f>IFERROR(VLOOKUP($P99,$J$89:$L$117,COLUMNS($J$89:L$89),0),0)</f>
        <v>31.316666667</v>
      </c>
    </row>
    <row r="100" spans="2:22" x14ac:dyDescent="0.25">
      <c r="B100" s="5" t="s">
        <v>32</v>
      </c>
      <c r="C100" s="32">
        <v>54</v>
      </c>
      <c r="D100" s="6">
        <v>39.333333333500001</v>
      </c>
      <c r="F100" s="5" t="s">
        <v>32</v>
      </c>
      <c r="G100" s="32">
        <v>54</v>
      </c>
      <c r="H100" s="6">
        <v>39.333333333500001</v>
      </c>
      <c r="J100" s="5" t="s">
        <v>32</v>
      </c>
      <c r="K100" s="32">
        <v>54</v>
      </c>
      <c r="L100" s="6">
        <v>39.333333333500001</v>
      </c>
      <c r="P100" s="16" t="s">
        <v>38</v>
      </c>
      <c r="Q100" s="24">
        <f>IFERROR(VLOOKUP($P100,$B$88:$D$117,COLUMNS($B$88:C$88),0),0)</f>
        <v>53</v>
      </c>
      <c r="R100" s="23">
        <f>IFERROR(VLOOKUP($P100,$B$88:$D$117,COLUMNS($B$88:D$88),0),0)</f>
        <v>34.9</v>
      </c>
      <c r="S100" s="24">
        <f>IFERROR(VLOOKUP($P100,$F$89:$H$117,COLUMNS($F$89:G$89),0),0)</f>
        <v>53</v>
      </c>
      <c r="T100" s="23">
        <f>IFERROR(VLOOKUP($P100,$F$89:$H$117,COLUMNS($F$89:H$89),0),0)</f>
        <v>34.9</v>
      </c>
      <c r="U100" s="24">
        <f>IFERROR(VLOOKUP($P100,$J$89:$L$117,COLUMNS($J$89:K$89),0),0)</f>
        <v>53</v>
      </c>
      <c r="V100" s="23">
        <f>IFERROR(VLOOKUP($P100,$J$89:$L$117,COLUMNS($J$89:L$89),0),0)</f>
        <v>34.9</v>
      </c>
    </row>
    <row r="101" spans="2:22" x14ac:dyDescent="0.25">
      <c r="B101" s="5" t="s">
        <v>36</v>
      </c>
      <c r="C101" s="32">
        <v>32</v>
      </c>
      <c r="D101" s="6">
        <v>27.7</v>
      </c>
      <c r="F101" s="5" t="s">
        <v>36</v>
      </c>
      <c r="G101" s="32">
        <v>32</v>
      </c>
      <c r="H101" s="6">
        <v>27.7</v>
      </c>
      <c r="J101" s="5" t="s">
        <v>36</v>
      </c>
      <c r="K101" s="32">
        <v>32</v>
      </c>
      <c r="L101" s="6">
        <v>27.7</v>
      </c>
      <c r="P101" s="14" t="s">
        <v>40</v>
      </c>
      <c r="Q101" s="11">
        <f>IFERROR(VLOOKUP($P101,$B$88:$D$117,COLUMNS($B$88:C$88),0),0)</f>
        <v>218</v>
      </c>
      <c r="R101" s="23">
        <f>IFERROR(VLOOKUP($P101,$B$88:$D$117,COLUMNS($B$88:D$88),0),0)</f>
        <v>34.658333333499996</v>
      </c>
      <c r="S101" s="11">
        <f>IFERROR(VLOOKUP($P101,$F$89:$H$117,COLUMNS($F$89:G$89),0),0)</f>
        <v>218</v>
      </c>
      <c r="T101" s="23">
        <f>IFERROR(VLOOKUP($P101,$F$89:$H$117,COLUMNS($F$89:H$89),0),0)</f>
        <v>34.658333333499996</v>
      </c>
      <c r="U101" s="11">
        <f>IFERROR(VLOOKUP($P101,$J$89:$L$117,COLUMNS($J$89:K$89),0),0)</f>
        <v>218</v>
      </c>
      <c r="V101" s="23">
        <f>IFERROR(VLOOKUP($P101,$J$89:$L$117,COLUMNS($J$89:L$89),0),0)</f>
        <v>34.658333333499996</v>
      </c>
    </row>
    <row r="102" spans="2:22" x14ac:dyDescent="0.25">
      <c r="B102" s="5" t="s">
        <v>38</v>
      </c>
      <c r="C102" s="32">
        <v>53</v>
      </c>
      <c r="D102" s="6">
        <v>34.9</v>
      </c>
      <c r="F102" s="5" t="s">
        <v>38</v>
      </c>
      <c r="G102" s="32">
        <v>53</v>
      </c>
      <c r="H102" s="6">
        <v>34.9</v>
      </c>
      <c r="J102" s="5" t="s">
        <v>38</v>
      </c>
      <c r="K102" s="32">
        <v>53</v>
      </c>
      <c r="L102" s="6">
        <v>34.9</v>
      </c>
      <c r="P102" s="17" t="s">
        <v>41</v>
      </c>
      <c r="Q102" s="24">
        <f>IFERROR(VLOOKUP($P102,$B$88:$D$117,COLUMNS($B$88:C$88),0),0)</f>
        <v>31</v>
      </c>
      <c r="R102" s="23">
        <f>IFERROR(VLOOKUP($P102,$B$88:$D$117,COLUMNS($B$88:D$88),0),0)</f>
        <v>46.983333332999997</v>
      </c>
      <c r="S102" s="24">
        <f>IFERROR(VLOOKUP($P102,$F$89:$H$117,COLUMNS($F$89:G$89),0),0)</f>
        <v>31</v>
      </c>
      <c r="T102" s="23">
        <f>IFERROR(VLOOKUP($P102,$F$89:$H$117,COLUMNS($F$89:H$89),0),0)</f>
        <v>46.983333332999997</v>
      </c>
      <c r="U102" s="24">
        <f>IFERROR(VLOOKUP($P102,$J$89:$L$117,COLUMNS($J$89:K$89),0),0)</f>
        <v>31</v>
      </c>
      <c r="V102" s="23">
        <f>IFERROR(VLOOKUP($P102,$J$89:$L$117,COLUMNS($J$89:L$89),0),0)</f>
        <v>46.983333332999997</v>
      </c>
    </row>
    <row r="103" spans="2:22" x14ac:dyDescent="0.25">
      <c r="B103" s="5" t="s">
        <v>37</v>
      </c>
      <c r="C103" s="32">
        <v>27</v>
      </c>
      <c r="D103" s="6">
        <v>31.316666667</v>
      </c>
      <c r="F103" s="5" t="s">
        <v>37</v>
      </c>
      <c r="G103" s="32">
        <v>27</v>
      </c>
      <c r="H103" s="6">
        <v>31.316666667</v>
      </c>
      <c r="J103" s="5" t="s">
        <v>37</v>
      </c>
      <c r="K103" s="32">
        <v>27</v>
      </c>
      <c r="L103" s="6">
        <v>31.316666667</v>
      </c>
      <c r="P103" s="17" t="s">
        <v>42</v>
      </c>
      <c r="Q103" s="24">
        <f>IFERROR(VLOOKUP($P103,$B$88:$D$117,COLUMNS($B$88:C$88),0),0)</f>
        <v>55</v>
      </c>
      <c r="R103" s="23">
        <f>IFERROR(VLOOKUP($P103,$B$88:$D$117,COLUMNS($B$88:D$88),0),0)</f>
        <v>34.049999999999997</v>
      </c>
      <c r="S103" s="24">
        <f>IFERROR(VLOOKUP($P103,$F$89:$H$117,COLUMNS($F$89:G$89),0),0)</f>
        <v>55</v>
      </c>
      <c r="T103" s="23">
        <f>IFERROR(VLOOKUP($P103,$F$89:$H$117,COLUMNS($F$89:H$89),0),0)</f>
        <v>34.049999999999997</v>
      </c>
      <c r="U103" s="24">
        <f>IFERROR(VLOOKUP($P103,$J$89:$L$117,COLUMNS($J$89:K$89),0),0)</f>
        <v>55</v>
      </c>
      <c r="V103" s="23">
        <f>IFERROR(VLOOKUP($P103,$J$89:$L$117,COLUMNS($J$89:L$89),0),0)</f>
        <v>34.049999999999997</v>
      </c>
    </row>
    <row r="104" spans="2:22" x14ac:dyDescent="0.25">
      <c r="B104" s="3" t="s">
        <v>40</v>
      </c>
      <c r="C104" s="32">
        <v>218</v>
      </c>
      <c r="D104" s="6">
        <v>34.658333333499996</v>
      </c>
      <c r="F104" s="3" t="s">
        <v>40</v>
      </c>
      <c r="G104" s="32">
        <v>218</v>
      </c>
      <c r="H104" s="6">
        <v>34.658333333499996</v>
      </c>
      <c r="J104" s="3" t="s">
        <v>40</v>
      </c>
      <c r="K104" s="32">
        <v>218</v>
      </c>
      <c r="L104" s="6">
        <v>34.658333333499996</v>
      </c>
      <c r="P104" s="17" t="s">
        <v>44</v>
      </c>
      <c r="Q104" s="24">
        <f>IFERROR(VLOOKUP($P104,$B$88:$D$117,COLUMNS($B$88:C$88),0),0)</f>
        <v>19</v>
      </c>
      <c r="R104" s="23">
        <f>IFERROR(VLOOKUP($P104,$B$88:$D$117,COLUMNS($B$88:D$88),0),0)</f>
        <v>29</v>
      </c>
      <c r="S104" s="24">
        <f>IFERROR(VLOOKUP($P104,$F$89:$H$117,COLUMNS($F$89:G$89),0),0)</f>
        <v>19</v>
      </c>
      <c r="T104" s="23">
        <f>IFERROR(VLOOKUP($P104,$F$89:$H$117,COLUMNS($F$89:H$89),0),0)</f>
        <v>29</v>
      </c>
      <c r="U104" s="24">
        <f>IFERROR(VLOOKUP($P104,$J$89:$L$117,COLUMNS($J$89:K$89),0),0)</f>
        <v>19</v>
      </c>
      <c r="V104" s="23">
        <f>IFERROR(VLOOKUP($P104,$J$89:$L$117,COLUMNS($J$89:L$89),0),0)</f>
        <v>29</v>
      </c>
    </row>
    <row r="105" spans="2:22" x14ac:dyDescent="0.25">
      <c r="B105" s="3" t="s">
        <v>43</v>
      </c>
      <c r="C105" s="32"/>
      <c r="F105" s="3" t="s">
        <v>43</v>
      </c>
      <c r="G105" s="32"/>
      <c r="J105" s="3" t="s">
        <v>43</v>
      </c>
      <c r="K105" s="32"/>
      <c r="P105" s="14" t="s">
        <v>45</v>
      </c>
      <c r="Q105" s="11">
        <f>IFERROR(VLOOKUP($P105,$B$88:$D$117,COLUMNS($B$88:C$88),0),0)</f>
        <v>105</v>
      </c>
      <c r="R105" s="23">
        <f>IFERROR(VLOOKUP($P105,$B$88:$D$117,COLUMNS($B$88:D$88),0),0)</f>
        <v>35.1</v>
      </c>
      <c r="S105" s="11">
        <f>IFERROR(VLOOKUP($P105,$F$89:$H$117,COLUMNS($F$89:G$89),0),0)</f>
        <v>105</v>
      </c>
      <c r="T105" s="23">
        <f>IFERROR(VLOOKUP($P105,$F$89:$H$117,COLUMNS($F$89:H$89),0),0)</f>
        <v>35.1</v>
      </c>
      <c r="U105" s="11">
        <f>IFERROR(VLOOKUP($P105,$J$89:$L$117,COLUMNS($J$89:K$89),0),0)</f>
        <v>105</v>
      </c>
      <c r="V105" s="23">
        <f>IFERROR(VLOOKUP($P105,$J$89:$L$117,COLUMNS($J$89:L$89),0),0)</f>
        <v>35.1</v>
      </c>
    </row>
    <row r="106" spans="2:22" x14ac:dyDescent="0.25">
      <c r="B106" s="5" t="s">
        <v>42</v>
      </c>
      <c r="C106" s="32">
        <v>55</v>
      </c>
      <c r="D106" s="6">
        <v>34.049999999999997</v>
      </c>
      <c r="F106" s="5" t="s">
        <v>42</v>
      </c>
      <c r="G106" s="32">
        <v>55</v>
      </c>
      <c r="H106" s="6">
        <v>34.049999999999997</v>
      </c>
      <c r="J106" s="5" t="s">
        <v>42</v>
      </c>
      <c r="K106" s="32">
        <v>55</v>
      </c>
      <c r="L106" s="6">
        <v>34.049999999999997</v>
      </c>
      <c r="P106" s="18" t="s">
        <v>46</v>
      </c>
      <c r="Q106" s="24">
        <f>IFERROR(VLOOKUP($P106,$B$88:$D$117,COLUMNS($B$88:C$88),0),0)</f>
        <v>29</v>
      </c>
      <c r="R106" s="23">
        <f>IFERROR(VLOOKUP($P106,$B$88:$D$117,COLUMNS($B$88:D$88),0),0)</f>
        <v>38.216666666999998</v>
      </c>
      <c r="S106" s="24">
        <f>IFERROR(VLOOKUP($P106,$F$89:$H$117,COLUMNS($F$89:G$89),0),0)</f>
        <v>29</v>
      </c>
      <c r="T106" s="23">
        <f>IFERROR(VLOOKUP($P106,$F$89:$H$117,COLUMNS($F$89:H$89),0),0)</f>
        <v>38.216666666999998</v>
      </c>
      <c r="U106" s="24">
        <f>IFERROR(VLOOKUP($P106,$J$89:$L$117,COLUMNS($J$89:K$89),0),0)</f>
        <v>29</v>
      </c>
      <c r="V106" s="23">
        <f>IFERROR(VLOOKUP($P106,$J$89:$L$117,COLUMNS($J$89:L$89),0),0)</f>
        <v>38.216666666999998</v>
      </c>
    </row>
    <row r="107" spans="2:22" x14ac:dyDescent="0.25">
      <c r="B107" s="5" t="s">
        <v>44</v>
      </c>
      <c r="C107" s="32">
        <v>19</v>
      </c>
      <c r="D107" s="6">
        <v>29</v>
      </c>
      <c r="F107" s="5" t="s">
        <v>44</v>
      </c>
      <c r="G107" s="32">
        <v>19</v>
      </c>
      <c r="H107" s="6">
        <v>29</v>
      </c>
      <c r="J107" s="5" t="s">
        <v>44</v>
      </c>
      <c r="K107" s="32">
        <v>19</v>
      </c>
      <c r="L107" s="6">
        <v>29</v>
      </c>
      <c r="P107" s="18" t="s">
        <v>47</v>
      </c>
      <c r="Q107" s="24">
        <f>IFERROR(VLOOKUP($P107,$B$88:$D$117,COLUMNS($B$88:C$88),0),0)</f>
        <v>44</v>
      </c>
      <c r="R107" s="23">
        <f>IFERROR(VLOOKUP($P107,$B$88:$D$117,COLUMNS($B$88:D$88),0),0)</f>
        <v>29.524999999999999</v>
      </c>
      <c r="S107" s="24">
        <f>IFERROR(VLOOKUP($P107,$F$89:$H$117,COLUMNS($F$89:G$89),0),0)</f>
        <v>44</v>
      </c>
      <c r="T107" s="23">
        <f>IFERROR(VLOOKUP($P107,$F$89:$H$117,COLUMNS($F$89:H$89),0),0)</f>
        <v>29.524999999999999</v>
      </c>
      <c r="U107" s="24">
        <f>IFERROR(VLOOKUP($P107,$J$89:$L$117,COLUMNS($J$89:K$89),0),0)</f>
        <v>44</v>
      </c>
      <c r="V107" s="23">
        <f>IFERROR(VLOOKUP($P107,$J$89:$L$117,COLUMNS($J$89:L$89),0),0)</f>
        <v>29.524999999999999</v>
      </c>
    </row>
    <row r="108" spans="2:22" x14ac:dyDescent="0.25">
      <c r="B108" s="5" t="s">
        <v>41</v>
      </c>
      <c r="C108" s="32">
        <v>31</v>
      </c>
      <c r="D108" s="6">
        <v>46.983333332999997</v>
      </c>
      <c r="F108" s="5" t="s">
        <v>41</v>
      </c>
      <c r="G108" s="32">
        <v>31</v>
      </c>
      <c r="H108" s="6">
        <v>46.983333332999997</v>
      </c>
      <c r="J108" s="5" t="s">
        <v>41</v>
      </c>
      <c r="K108" s="32">
        <v>31</v>
      </c>
      <c r="L108" s="6">
        <v>46.983333332999997</v>
      </c>
      <c r="P108" s="18" t="s">
        <v>48</v>
      </c>
      <c r="Q108" s="24">
        <f>IFERROR(VLOOKUP($P108,$B$88:$D$117,COLUMNS($B$88:C$88),0),0)</f>
        <v>55</v>
      </c>
      <c r="R108" s="23">
        <f>IFERROR(VLOOKUP($P108,$B$88:$D$117,COLUMNS($B$88:D$88),0),0)</f>
        <v>41.883333333000003</v>
      </c>
      <c r="S108" s="24">
        <f>IFERROR(VLOOKUP($P108,$F$89:$H$117,COLUMNS($F$89:G$89),0),0)</f>
        <v>55</v>
      </c>
      <c r="T108" s="23">
        <f>IFERROR(VLOOKUP($P108,$F$89:$H$117,COLUMNS($F$89:H$89),0),0)</f>
        <v>41.883333333000003</v>
      </c>
      <c r="U108" s="24">
        <f>IFERROR(VLOOKUP($P108,$J$89:$L$117,COLUMNS($J$89:K$89),0),0)</f>
        <v>55</v>
      </c>
      <c r="V108" s="23">
        <f>IFERROR(VLOOKUP($P108,$J$89:$L$117,COLUMNS($J$89:L$89),0),0)</f>
        <v>41.883333333000003</v>
      </c>
    </row>
    <row r="109" spans="2:22" x14ac:dyDescent="0.25">
      <c r="B109" s="3" t="s">
        <v>45</v>
      </c>
      <c r="C109" s="32">
        <v>105</v>
      </c>
      <c r="D109" s="6">
        <v>35.1</v>
      </c>
      <c r="F109" s="3" t="s">
        <v>45</v>
      </c>
      <c r="G109" s="32">
        <v>105</v>
      </c>
      <c r="H109" s="6">
        <v>35.1</v>
      </c>
      <c r="J109" s="3" t="s">
        <v>45</v>
      </c>
      <c r="K109" s="32">
        <v>105</v>
      </c>
      <c r="L109" s="6">
        <v>35.1</v>
      </c>
      <c r="P109" s="18" t="s">
        <v>50</v>
      </c>
      <c r="Q109" s="24">
        <f>IFERROR(VLOOKUP($P109,$B$88:$D$117,COLUMNS($B$88:C$88),0),0)</f>
        <v>28</v>
      </c>
      <c r="R109" s="23">
        <f>IFERROR(VLOOKUP($P109,$B$88:$D$117,COLUMNS($B$88:D$88),0),0)</f>
        <v>57.174999999999997</v>
      </c>
      <c r="S109" s="24">
        <f>IFERROR(VLOOKUP($P109,$F$89:$H$117,COLUMNS($F$89:G$89),0),0)</f>
        <v>28</v>
      </c>
      <c r="T109" s="23">
        <f>IFERROR(VLOOKUP($P109,$F$89:$H$117,COLUMNS($F$89:H$89),0),0)</f>
        <v>57.174999999999997</v>
      </c>
      <c r="U109" s="24">
        <f>IFERROR(VLOOKUP($P109,$J$89:$L$117,COLUMNS($J$89:K$89),0),0)</f>
        <v>28</v>
      </c>
      <c r="V109" s="23">
        <f>IFERROR(VLOOKUP($P109,$J$89:$L$117,COLUMNS($J$89:L$89),0),0)</f>
        <v>57.174999999999997</v>
      </c>
    </row>
    <row r="110" spans="2:22" x14ac:dyDescent="0.25">
      <c r="B110" s="3" t="s">
        <v>49</v>
      </c>
      <c r="C110" s="32"/>
      <c r="F110" s="3" t="s">
        <v>49</v>
      </c>
      <c r="G110" s="32"/>
      <c r="J110" s="3" t="s">
        <v>49</v>
      </c>
      <c r="K110" s="32"/>
      <c r="P110" s="14" t="s">
        <v>51</v>
      </c>
      <c r="Q110" s="11">
        <f>IFERROR(VLOOKUP($P110,$B$88:$D$117,COLUMNS($B$88:C$88),0),0)</f>
        <v>156</v>
      </c>
      <c r="R110" s="23">
        <f>IFERROR(VLOOKUP($P110,$B$88:$D$117,COLUMNS($B$88:D$88),0),0)</f>
        <v>37.858333333499999</v>
      </c>
      <c r="S110" s="11">
        <f>IFERROR(VLOOKUP($P110,$F$89:$H$117,COLUMNS($F$89:G$89),0),0)</f>
        <v>156</v>
      </c>
      <c r="T110" s="23">
        <f>IFERROR(VLOOKUP($P110,$F$89:$H$117,COLUMNS($F$89:H$89),0),0)</f>
        <v>37.858333333499999</v>
      </c>
      <c r="U110" s="11">
        <f>IFERROR(VLOOKUP($P110,$J$89:$L$117,COLUMNS($J$89:K$89),0),0)</f>
        <v>156</v>
      </c>
      <c r="V110" s="23">
        <f>IFERROR(VLOOKUP($P110,$J$89:$L$117,COLUMNS($J$89:L$89),0),0)</f>
        <v>37.858333333499999</v>
      </c>
    </row>
    <row r="111" spans="2:22" ht="15.75" thickBot="1" x14ac:dyDescent="0.3">
      <c r="B111" s="5" t="s">
        <v>48</v>
      </c>
      <c r="C111" s="32">
        <v>55</v>
      </c>
      <c r="D111" s="6">
        <v>41.883333333000003</v>
      </c>
      <c r="F111" s="5" t="s">
        <v>48</v>
      </c>
      <c r="G111" s="32">
        <v>55</v>
      </c>
      <c r="H111" s="6">
        <v>41.883333333000003</v>
      </c>
      <c r="J111" s="5" t="s">
        <v>48</v>
      </c>
      <c r="K111" s="32">
        <v>55</v>
      </c>
      <c r="L111" s="6">
        <v>41.883333333000003</v>
      </c>
      <c r="P111" s="20" t="s">
        <v>52</v>
      </c>
      <c r="Q111" s="19">
        <f>IFERROR(VLOOKUP($P111,$B$88:$D$117,COLUMNS($B$88:C$88),0),0)</f>
        <v>742</v>
      </c>
      <c r="R111" s="23">
        <f>IFERROR(VLOOKUP($P111,$B$88:$D$117,COLUMNS($B$88:D$88),0),0)</f>
        <v>36.975000000000001</v>
      </c>
      <c r="S111" s="19">
        <f>IFERROR(VLOOKUP($P111,$F$89:$H$117,COLUMNS($F$89:G$89),0),0)</f>
        <v>742</v>
      </c>
      <c r="T111" s="23">
        <f>IFERROR(VLOOKUP($P111,$F$89:$H$117,COLUMNS($F$89:H$89),0),0)</f>
        <v>36.975000000000001</v>
      </c>
      <c r="U111" s="19">
        <f>IFERROR(VLOOKUP($P111,$J$89:$L$117,COLUMNS($J$89:K$89),0),0)</f>
        <v>742</v>
      </c>
      <c r="V111" s="23">
        <f>IFERROR(VLOOKUP($P111,$J$89:$L$117,COLUMNS($J$89:L$89),0),0)</f>
        <v>36.975000000000001</v>
      </c>
    </row>
    <row r="112" spans="2:22" x14ac:dyDescent="0.25">
      <c r="B112" s="5" t="s">
        <v>50</v>
      </c>
      <c r="C112" s="32">
        <v>28</v>
      </c>
      <c r="D112" s="6">
        <v>57.174999999999997</v>
      </c>
      <c r="F112" s="5" t="s">
        <v>50</v>
      </c>
      <c r="G112" s="32">
        <v>28</v>
      </c>
      <c r="H112" s="6">
        <v>57.174999999999997</v>
      </c>
      <c r="J112" s="5" t="s">
        <v>50</v>
      </c>
      <c r="K112" s="32">
        <v>28</v>
      </c>
      <c r="L112" s="6">
        <v>57.174999999999997</v>
      </c>
    </row>
    <row r="113" spans="2:12" x14ac:dyDescent="0.25">
      <c r="B113" s="5" t="s">
        <v>46</v>
      </c>
      <c r="C113" s="32">
        <v>29</v>
      </c>
      <c r="D113" s="6">
        <v>38.216666666999998</v>
      </c>
      <c r="F113" s="5" t="s">
        <v>46</v>
      </c>
      <c r="G113" s="32">
        <v>29</v>
      </c>
      <c r="H113" s="6">
        <v>38.216666666999998</v>
      </c>
      <c r="J113" s="5" t="s">
        <v>46</v>
      </c>
      <c r="K113" s="32">
        <v>29</v>
      </c>
      <c r="L113" s="6">
        <v>38.216666666999998</v>
      </c>
    </row>
    <row r="114" spans="2:12" x14ac:dyDescent="0.25">
      <c r="B114" s="5" t="s">
        <v>47</v>
      </c>
      <c r="C114" s="32">
        <v>44</v>
      </c>
      <c r="D114" s="6">
        <v>29.524999999999999</v>
      </c>
      <c r="F114" s="5" t="s">
        <v>47</v>
      </c>
      <c r="G114" s="32">
        <v>44</v>
      </c>
      <c r="H114" s="6">
        <v>29.524999999999999</v>
      </c>
      <c r="J114" s="5" t="s">
        <v>47</v>
      </c>
      <c r="K114" s="32">
        <v>44</v>
      </c>
      <c r="L114" s="6">
        <v>29.524999999999999</v>
      </c>
    </row>
    <row r="115" spans="2:12" x14ac:dyDescent="0.25">
      <c r="B115" s="3" t="s">
        <v>51</v>
      </c>
      <c r="C115" s="32">
        <v>156</v>
      </c>
      <c r="D115" s="6">
        <v>37.858333333499999</v>
      </c>
      <c r="F115" s="3" t="s">
        <v>51</v>
      </c>
      <c r="G115" s="32">
        <v>156</v>
      </c>
      <c r="H115" s="6">
        <v>37.858333333499999</v>
      </c>
      <c r="J115" s="3" t="s">
        <v>51</v>
      </c>
      <c r="K115" s="32">
        <v>156</v>
      </c>
      <c r="L115" s="6">
        <v>37.858333333499999</v>
      </c>
    </row>
    <row r="116" spans="2:12" x14ac:dyDescent="0.25">
      <c r="B116" s="3" t="s">
        <v>52</v>
      </c>
      <c r="C116" s="32">
        <v>742</v>
      </c>
      <c r="D116" s="6">
        <v>36.975000000000001</v>
      </c>
      <c r="F116" s="3" t="s">
        <v>52</v>
      </c>
      <c r="G116" s="32">
        <v>742</v>
      </c>
      <c r="H116" s="6">
        <v>36.975000000000001</v>
      </c>
      <c r="J116" s="3" t="s">
        <v>52</v>
      </c>
      <c r="K116" s="32">
        <v>742</v>
      </c>
      <c r="L116" s="6">
        <v>36.975000000000001</v>
      </c>
    </row>
  </sheetData>
  <mergeCells count="28">
    <mergeCell ref="AD20:AF20"/>
    <mergeCell ref="AD21:AD22"/>
    <mergeCell ref="AE21:AE22"/>
    <mergeCell ref="AF21:AF22"/>
    <mergeCell ref="U9:V9"/>
    <mergeCell ref="AC21:AC22"/>
    <mergeCell ref="S9:T9"/>
    <mergeCell ref="Q9:R9"/>
    <mergeCell ref="P9:P10"/>
    <mergeCell ref="P47:P48"/>
    <mergeCell ref="Q47:R47"/>
    <mergeCell ref="S47:T47"/>
    <mergeCell ref="U47:V47"/>
    <mergeCell ref="P86:P87"/>
    <mergeCell ref="AD19:AI19"/>
    <mergeCell ref="AJ19:AO19"/>
    <mergeCell ref="AG21:AG22"/>
    <mergeCell ref="AH21:AH22"/>
    <mergeCell ref="AI21:AI22"/>
    <mergeCell ref="AM20:AO20"/>
    <mergeCell ref="AM21:AM22"/>
    <mergeCell ref="AN21:AN22"/>
    <mergeCell ref="AO21:AO22"/>
    <mergeCell ref="AJ20:AL20"/>
    <mergeCell ref="AJ21:AJ22"/>
    <mergeCell ref="AK21:AK22"/>
    <mergeCell ref="AL21:AL22"/>
    <mergeCell ref="AG20:AI20"/>
  </mergeCells>
  <conditionalFormatting sqref="R11:R34">
    <cfRule type="cellIs" priority="41" stopIfTrue="1" operator="equal">
      <formula>0</formula>
    </cfRule>
    <cfRule type="cellIs" dxfId="718" priority="154" operator="lessThanOrEqual">
      <formula>183.5</formula>
    </cfRule>
    <cfRule type="cellIs" dxfId="717" priority="155" operator="lessThan">
      <formula>201.85</formula>
    </cfRule>
    <cfRule type="cellIs" dxfId="716" priority="156" operator="greaterThanOrEqual">
      <formula>201.85</formula>
    </cfRule>
  </conditionalFormatting>
  <conditionalFormatting sqref="R49:R72">
    <cfRule type="cellIs" priority="42" stopIfTrue="1" operator="equal">
      <formula>0</formula>
    </cfRule>
    <cfRule type="cellIs" dxfId="715" priority="115" operator="lessThanOrEqual">
      <formula>85.4</formula>
    </cfRule>
    <cfRule type="cellIs" dxfId="714" priority="116" operator="lessThan">
      <formula>93.94</formula>
    </cfRule>
    <cfRule type="cellIs" dxfId="713" priority="117" operator="greaterThanOrEqual">
      <formula>93.94</formula>
    </cfRule>
  </conditionalFormatting>
  <conditionalFormatting sqref="R88:R111">
    <cfRule type="cellIs" priority="38" stopIfTrue="1" operator="equal">
      <formula>0</formula>
    </cfRule>
    <cfRule type="cellIs" dxfId="712" priority="97" operator="lessThanOrEqual">
      <formula>40.4</formula>
    </cfRule>
    <cfRule type="cellIs" dxfId="711" priority="98" operator="lessThan">
      <formula>44.44</formula>
    </cfRule>
    <cfRule type="cellIs" dxfId="710" priority="99" operator="greaterThanOrEqual">
      <formula>44.44</formula>
    </cfRule>
  </conditionalFormatting>
  <conditionalFormatting sqref="AF10">
    <cfRule type="cellIs" dxfId="709" priority="88" operator="lessThanOrEqual">
      <formula>161.3</formula>
    </cfRule>
    <cfRule type="cellIs" dxfId="708" priority="89" operator="lessThan">
      <formula>177.4</formula>
    </cfRule>
    <cfRule type="cellIs" dxfId="707" priority="90" operator="greaterThanOrEqual">
      <formula>177.4</formula>
    </cfRule>
  </conditionalFormatting>
  <conditionalFormatting sqref="AE10">
    <cfRule type="cellIs" dxfId="706" priority="85" operator="lessThanOrEqual">
      <formula>161.3</formula>
    </cfRule>
    <cfRule type="cellIs" dxfId="705" priority="86" operator="lessThan">
      <formula>177.4</formula>
    </cfRule>
    <cfRule type="cellIs" dxfId="704" priority="87" operator="greaterThanOrEqual">
      <formula>177.4</formula>
    </cfRule>
  </conditionalFormatting>
  <conditionalFormatting sqref="AD10">
    <cfRule type="cellIs" dxfId="703" priority="82" operator="lessThanOrEqual">
      <formula>161.3</formula>
    </cfRule>
    <cfRule type="cellIs" dxfId="702" priority="83" operator="lessThan">
      <formula>177.4</formula>
    </cfRule>
    <cfRule type="cellIs" dxfId="701" priority="84" operator="greaterThanOrEqual">
      <formula>177.4</formula>
    </cfRule>
  </conditionalFormatting>
  <conditionalFormatting sqref="AD11">
    <cfRule type="cellIs" dxfId="700" priority="79" operator="lessThanOrEqual">
      <formula>78.1</formula>
    </cfRule>
    <cfRule type="cellIs" dxfId="699" priority="80" operator="lessThan">
      <formula>85.9</formula>
    </cfRule>
    <cfRule type="cellIs" dxfId="698" priority="81" operator="greaterThanOrEqual">
      <formula>85.9</formula>
    </cfRule>
  </conditionalFormatting>
  <conditionalFormatting sqref="AE11">
    <cfRule type="cellIs" dxfId="697" priority="76" operator="lessThanOrEqual">
      <formula>78.1</formula>
    </cfRule>
    <cfRule type="cellIs" dxfId="696" priority="77" operator="lessThan">
      <formula>85.9</formula>
    </cfRule>
    <cfRule type="cellIs" dxfId="695" priority="78" operator="greaterThanOrEqual">
      <formula>85.9</formula>
    </cfRule>
  </conditionalFormatting>
  <conditionalFormatting sqref="AF11">
    <cfRule type="cellIs" dxfId="694" priority="73" operator="lessThanOrEqual">
      <formula>78.1</formula>
    </cfRule>
    <cfRule type="cellIs" dxfId="693" priority="74" operator="lessThan">
      <formula>85.9</formula>
    </cfRule>
    <cfRule type="cellIs" dxfId="692" priority="75" operator="greaterThanOrEqual">
      <formula>85.9</formula>
    </cfRule>
  </conditionalFormatting>
  <conditionalFormatting sqref="AD12">
    <cfRule type="cellIs" dxfId="691" priority="70" operator="lessThanOrEqual">
      <formula>36.6</formula>
    </cfRule>
    <cfRule type="cellIs" dxfId="690" priority="71" operator="lessThan">
      <formula>40.3</formula>
    </cfRule>
    <cfRule type="cellIs" dxfId="689" priority="72" operator="greaterThanOrEqual">
      <formula>40.3</formula>
    </cfRule>
  </conditionalFormatting>
  <conditionalFormatting sqref="AE12">
    <cfRule type="cellIs" dxfId="688" priority="67" operator="lessThanOrEqual">
      <formula>36.6</formula>
    </cfRule>
    <cfRule type="cellIs" dxfId="687" priority="68" operator="lessThan">
      <formula>40.3</formula>
    </cfRule>
    <cfRule type="cellIs" dxfId="686" priority="69" operator="greaterThanOrEqual">
      <formula>40.3</formula>
    </cfRule>
  </conditionalFormatting>
  <conditionalFormatting sqref="AF12">
    <cfRule type="cellIs" dxfId="685" priority="64" operator="lessThanOrEqual">
      <formula>36.6</formula>
    </cfRule>
    <cfRule type="cellIs" dxfId="684" priority="65" operator="lessThan">
      <formula>40.3</formula>
    </cfRule>
    <cfRule type="cellIs" dxfId="683" priority="66" operator="greaterThanOrEqual">
      <formula>40.3</formula>
    </cfRule>
  </conditionalFormatting>
  <conditionalFormatting sqref="AF23:AF46">
    <cfRule type="cellIs" priority="33" stopIfTrue="1" operator="equal">
      <formula>0</formula>
    </cfRule>
    <cfRule type="cellIs" dxfId="682" priority="61" operator="lessThanOrEqual">
      <formula>161.3</formula>
    </cfRule>
    <cfRule type="cellIs" dxfId="681" priority="62" operator="lessThan">
      <formula>177.4</formula>
    </cfRule>
    <cfRule type="cellIs" dxfId="680" priority="63" operator="greaterThanOrEqual">
      <formula>177.4</formula>
    </cfRule>
  </conditionalFormatting>
  <conditionalFormatting sqref="AL23:AL46">
    <cfRule type="cellIs" priority="30" stopIfTrue="1" operator="equal">
      <formula>0</formula>
    </cfRule>
    <cfRule type="cellIs" dxfId="679" priority="58" operator="lessThanOrEqual">
      <formula>161.3</formula>
    </cfRule>
    <cfRule type="cellIs" dxfId="678" priority="59" operator="lessThan">
      <formula>177.4</formula>
    </cfRule>
    <cfRule type="cellIs" dxfId="677" priority="60" operator="greaterThanOrEqual">
      <formula>177.4</formula>
    </cfRule>
  </conditionalFormatting>
  <conditionalFormatting sqref="AD23:AD46">
    <cfRule type="cellIs" priority="35" stopIfTrue="1" operator="equal">
      <formula>0</formula>
    </cfRule>
    <cfRule type="cellIs" dxfId="676" priority="55" operator="lessThanOrEqual">
      <formula>78.1</formula>
    </cfRule>
    <cfRule type="cellIs" dxfId="675" priority="56" operator="lessThan">
      <formula>85.9</formula>
    </cfRule>
    <cfRule type="cellIs" dxfId="674" priority="57" operator="greaterThanOrEqual">
      <formula>85.9</formula>
    </cfRule>
  </conditionalFormatting>
  <conditionalFormatting sqref="AJ23:AJ46">
    <cfRule type="cellIs" priority="32" stopIfTrue="1" operator="equal">
      <formula>0</formula>
    </cfRule>
    <cfRule type="cellIs" dxfId="673" priority="52" operator="lessThanOrEqual">
      <formula>78.1</formula>
    </cfRule>
    <cfRule type="cellIs" dxfId="672" priority="53" operator="lessThan">
      <formula>85.9</formula>
    </cfRule>
    <cfRule type="cellIs" dxfId="671" priority="54" operator="greaterThanOrEqual">
      <formula>85.9</formula>
    </cfRule>
  </conditionalFormatting>
  <conditionalFormatting sqref="AE23:AE46">
    <cfRule type="cellIs" priority="34" stopIfTrue="1" operator="equal">
      <formula>0</formula>
    </cfRule>
    <cfRule type="cellIs" dxfId="670" priority="49" operator="lessThanOrEqual">
      <formula>36.6</formula>
    </cfRule>
    <cfRule type="cellIs" dxfId="669" priority="50" operator="lessThan">
      <formula>40.3</formula>
    </cfRule>
    <cfRule type="cellIs" dxfId="668" priority="51" operator="greaterThanOrEqual">
      <formula>40.3</formula>
    </cfRule>
  </conditionalFormatting>
  <conditionalFormatting sqref="AK23:AK46">
    <cfRule type="cellIs" priority="31" stopIfTrue="1" operator="equal">
      <formula>0</formula>
    </cfRule>
    <cfRule type="cellIs" dxfId="667" priority="46" operator="lessThanOrEqual">
      <formula>36.6</formula>
    </cfRule>
    <cfRule type="cellIs" dxfId="666" priority="47" operator="lessThan">
      <formula>40.3</formula>
    </cfRule>
    <cfRule type="cellIs" dxfId="665" priority="48" operator="greaterThanOrEqual">
      <formula>40.3</formula>
    </cfRule>
  </conditionalFormatting>
  <conditionalFormatting sqref="AD49:AO49">
    <cfRule type="cellIs" dxfId="664" priority="29" operator="notEqual">
      <formula>0</formula>
    </cfRule>
  </conditionalFormatting>
  <conditionalFormatting sqref="T88:T111">
    <cfRule type="cellIs" priority="21" stopIfTrue="1" operator="equal">
      <formula>0</formula>
    </cfRule>
    <cfRule type="cellIs" dxfId="663" priority="22" operator="lessThanOrEqual">
      <formula>40.4</formula>
    </cfRule>
    <cfRule type="cellIs" dxfId="662" priority="23" operator="lessThan">
      <formula>44.44</formula>
    </cfRule>
    <cfRule type="cellIs" dxfId="661" priority="24" operator="greaterThanOrEqual">
      <formula>44.44</formula>
    </cfRule>
  </conditionalFormatting>
  <conditionalFormatting sqref="V88:V111">
    <cfRule type="cellIs" priority="17" stopIfTrue="1" operator="equal">
      <formula>0</formula>
    </cfRule>
    <cfRule type="cellIs" dxfId="660" priority="18" operator="lessThanOrEqual">
      <formula>40.4</formula>
    </cfRule>
    <cfRule type="cellIs" dxfId="659" priority="19" operator="lessThan">
      <formula>44.44</formula>
    </cfRule>
    <cfRule type="cellIs" dxfId="658" priority="20" operator="greaterThanOrEqual">
      <formula>44.44</formula>
    </cfRule>
  </conditionalFormatting>
  <conditionalFormatting sqref="T49:T72">
    <cfRule type="cellIs" priority="13" stopIfTrue="1" operator="equal">
      <formula>0</formula>
    </cfRule>
    <cfRule type="cellIs" dxfId="657" priority="14" operator="lessThanOrEqual">
      <formula>85.4</formula>
    </cfRule>
    <cfRule type="cellIs" dxfId="656" priority="15" operator="lessThan">
      <formula>93.94</formula>
    </cfRule>
    <cfRule type="cellIs" dxfId="655" priority="16" operator="greaterThanOrEqual">
      <formula>93.94</formula>
    </cfRule>
  </conditionalFormatting>
  <conditionalFormatting sqref="V49:V72">
    <cfRule type="cellIs" priority="9" stopIfTrue="1" operator="equal">
      <formula>0</formula>
    </cfRule>
    <cfRule type="cellIs" dxfId="654" priority="10" operator="lessThanOrEqual">
      <formula>85.4</formula>
    </cfRule>
    <cfRule type="cellIs" dxfId="653" priority="11" operator="lessThan">
      <formula>93.94</formula>
    </cfRule>
    <cfRule type="cellIs" dxfId="652" priority="12" operator="greaterThanOrEqual">
      <formula>93.94</formula>
    </cfRule>
  </conditionalFormatting>
  <conditionalFormatting sqref="T11:T34">
    <cfRule type="cellIs" priority="5" stopIfTrue="1" operator="equal">
      <formula>0</formula>
    </cfRule>
    <cfRule type="cellIs" dxfId="651" priority="6" operator="lessThanOrEqual">
      <formula>183.5</formula>
    </cfRule>
    <cfRule type="cellIs" dxfId="650" priority="7" operator="lessThan">
      <formula>201.85</formula>
    </cfRule>
    <cfRule type="cellIs" dxfId="649" priority="8" operator="greaterThanOrEqual">
      <formula>201.85</formula>
    </cfRule>
  </conditionalFormatting>
  <conditionalFormatting sqref="V11:V34">
    <cfRule type="cellIs" priority="1" stopIfTrue="1" operator="equal">
      <formula>0</formula>
    </cfRule>
    <cfRule type="cellIs" dxfId="648" priority="2" operator="lessThanOrEqual">
      <formula>183.5</formula>
    </cfRule>
    <cfRule type="cellIs" dxfId="647" priority="3" operator="lessThan">
      <formula>201.85</formula>
    </cfRule>
    <cfRule type="cellIs" dxfId="646" priority="4" operator="greaterThanOrEqual">
      <formula>201.85</formula>
    </cfRule>
  </conditionalFormatting>
  <pageMargins left="0.7" right="0.7" top="0.75" bottom="0.75" header="0.3" footer="0.3"/>
  <pageSetup orientation="portrait" r:id="rId10"/>
  <customProperties>
    <customPr name="_pios_id" r:id="rId11"/>
  </customProperties>
  <drawing r:id="rId12"/>
  <extLst>
    <ext xmlns:x14="http://schemas.microsoft.com/office/spreadsheetml/2009/9/main" uri="{A8765BA9-456A-4dab-B4F3-ACF838C121DE}">
      <x14:slicerList>
        <x14:slicer r:id="rId1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A06B0-286C-4090-BC21-DA64699291C8}">
  <dimension ref="B7:AA54"/>
  <sheetViews>
    <sheetView showGridLines="0" tabSelected="1" zoomScaleNormal="100" workbookViewId="0"/>
  </sheetViews>
  <sheetFormatPr defaultRowHeight="15" x14ac:dyDescent="0.25"/>
  <cols>
    <col min="2" max="2" width="13.140625" bestFit="1" customWidth="1"/>
    <col min="3" max="4" width="12.28515625" bestFit="1" customWidth="1"/>
    <col min="6" max="6" width="17.5703125" style="57" customWidth="1"/>
    <col min="7" max="7" width="9.140625" style="57"/>
    <col min="24" max="24" width="34.140625" bestFit="1" customWidth="1"/>
  </cols>
  <sheetData>
    <row r="7" spans="2:7" x14ac:dyDescent="0.25">
      <c r="B7" s="2" t="s">
        <v>6</v>
      </c>
      <c r="C7" t="s" vm="4">
        <v>7</v>
      </c>
    </row>
    <row r="9" spans="2:7" x14ac:dyDescent="0.25">
      <c r="B9" s="2" t="s">
        <v>9</v>
      </c>
      <c r="C9" t="s">
        <v>11</v>
      </c>
      <c r="E9" t="s">
        <v>2</v>
      </c>
      <c r="F9" s="57" t="s">
        <v>63</v>
      </c>
      <c r="G9" s="57" t="s">
        <v>64</v>
      </c>
    </row>
    <row r="10" spans="2:7" x14ac:dyDescent="0.25">
      <c r="B10" s="3" t="s">
        <v>65</v>
      </c>
      <c r="C10" s="6">
        <v>245.58333333300001</v>
      </c>
      <c r="D10">
        <v>161.30000000000001</v>
      </c>
      <c r="E10" t="s">
        <v>66</v>
      </c>
      <c r="F10" s="57">
        <f>C10</f>
        <v>245.58333333300001</v>
      </c>
      <c r="G10" s="57">
        <v>183.50062501050709</v>
      </c>
    </row>
    <row r="11" spans="2:7" x14ac:dyDescent="0.25">
      <c r="B11" s="3" t="s">
        <v>67</v>
      </c>
      <c r="C11" s="6">
        <v>184.9333333335</v>
      </c>
      <c r="E11" t="s">
        <v>68</v>
      </c>
      <c r="F11" s="57">
        <f t="shared" ref="F11:F14" si="0">C11</f>
        <v>184.9333333335</v>
      </c>
      <c r="G11" s="57">
        <v>183.50062501050709</v>
      </c>
    </row>
    <row r="12" spans="2:7" x14ac:dyDescent="0.25">
      <c r="B12" s="3" t="s">
        <v>69</v>
      </c>
      <c r="C12" s="6">
        <v>155</v>
      </c>
      <c r="E12" t="s">
        <v>70</v>
      </c>
      <c r="F12" s="57">
        <f t="shared" si="0"/>
        <v>155</v>
      </c>
      <c r="G12" s="57">
        <v>183.50062501050709</v>
      </c>
    </row>
    <row r="13" spans="2:7" x14ac:dyDescent="0.25">
      <c r="B13" s="3" t="s">
        <v>71</v>
      </c>
      <c r="C13" s="6">
        <v>139</v>
      </c>
      <c r="E13" t="s">
        <v>72</v>
      </c>
      <c r="F13" s="57">
        <f t="shared" si="0"/>
        <v>139</v>
      </c>
      <c r="G13" s="57">
        <v>183.50062501050709</v>
      </c>
    </row>
    <row r="14" spans="2:7" x14ac:dyDescent="0.25">
      <c r="B14" s="3" t="s">
        <v>73</v>
      </c>
      <c r="C14" s="6">
        <v>155</v>
      </c>
      <c r="E14" t="s">
        <v>74</v>
      </c>
      <c r="F14" s="57">
        <f t="shared" si="0"/>
        <v>155</v>
      </c>
      <c r="G14" s="57">
        <v>183.50062501050709</v>
      </c>
    </row>
    <row r="15" spans="2:7" x14ac:dyDescent="0.25">
      <c r="B15" s="3" t="s">
        <v>75</v>
      </c>
      <c r="C15" s="6">
        <v>144.5</v>
      </c>
      <c r="E15" t="s">
        <v>76</v>
      </c>
      <c r="F15" s="57">
        <f>C15</f>
        <v>144.5</v>
      </c>
      <c r="G15" s="57">
        <v>183.50062501050709</v>
      </c>
    </row>
    <row r="16" spans="2:7" x14ac:dyDescent="0.25">
      <c r="B16" s="3" t="s">
        <v>52</v>
      </c>
      <c r="C16" s="6">
        <v>159</v>
      </c>
    </row>
    <row r="18" spans="2:27" x14ac:dyDescent="0.25">
      <c r="X18" s="148" t="s">
        <v>77</v>
      </c>
      <c r="Y18" s="170" t="s">
        <v>78</v>
      </c>
      <c r="Z18" s="171" t="s">
        <v>79</v>
      </c>
      <c r="AA18" s="172" t="s">
        <v>80</v>
      </c>
    </row>
    <row r="19" spans="2:27" x14ac:dyDescent="0.25">
      <c r="X19" s="147" t="s">
        <v>81</v>
      </c>
      <c r="Y19" s="170"/>
      <c r="Z19" s="171"/>
      <c r="AA19" s="172"/>
    </row>
    <row r="20" spans="2:27" x14ac:dyDescent="0.25">
      <c r="X20" s="147" t="s">
        <v>82</v>
      </c>
      <c r="Y20" s="146" t="s">
        <v>83</v>
      </c>
      <c r="Z20" s="146" t="s">
        <v>84</v>
      </c>
      <c r="AA20" s="146" t="s">
        <v>85</v>
      </c>
    </row>
    <row r="21" spans="2:27" x14ac:dyDescent="0.25">
      <c r="X21" s="39"/>
    </row>
    <row r="23" spans="2:27" x14ac:dyDescent="0.25">
      <c r="B23" s="2" t="s">
        <v>6</v>
      </c>
      <c r="C23" t="s" vm="6">
        <v>22</v>
      </c>
    </row>
    <row r="24" spans="2:27" x14ac:dyDescent="0.25">
      <c r="X24" s="148" t="s">
        <v>77</v>
      </c>
      <c r="Y24" s="170" t="s">
        <v>78</v>
      </c>
      <c r="Z24" s="171" t="s">
        <v>79</v>
      </c>
      <c r="AA24" s="172" t="s">
        <v>80</v>
      </c>
    </row>
    <row r="25" spans="2:27" x14ac:dyDescent="0.25">
      <c r="B25" s="2" t="s">
        <v>9</v>
      </c>
      <c r="C25" t="s">
        <v>11</v>
      </c>
      <c r="E25" t="s">
        <v>2</v>
      </c>
      <c r="F25" s="57" t="s">
        <v>63</v>
      </c>
      <c r="G25" s="57" t="s">
        <v>64</v>
      </c>
      <c r="X25" s="147" t="s">
        <v>22</v>
      </c>
      <c r="Y25" s="170"/>
      <c r="Z25" s="171"/>
      <c r="AA25" s="172"/>
    </row>
    <row r="26" spans="2:27" x14ac:dyDescent="0.25">
      <c r="B26" s="3" t="s">
        <v>65</v>
      </c>
      <c r="C26" s="6">
        <v>76</v>
      </c>
      <c r="D26">
        <v>78.099999999999994</v>
      </c>
      <c r="E26" t="s">
        <v>66</v>
      </c>
      <c r="F26" s="57">
        <f>C26</f>
        <v>76</v>
      </c>
      <c r="G26" s="57">
        <v>85.36</v>
      </c>
      <c r="X26" s="147" t="s">
        <v>82</v>
      </c>
      <c r="Y26" s="146" t="s">
        <v>86</v>
      </c>
      <c r="Z26" s="146" t="s">
        <v>87</v>
      </c>
      <c r="AA26" s="146" t="s">
        <v>88</v>
      </c>
    </row>
    <row r="27" spans="2:27" x14ac:dyDescent="0.25">
      <c r="B27" s="3" t="s">
        <v>67</v>
      </c>
      <c r="C27" s="6">
        <v>67.45</v>
      </c>
      <c r="E27" t="s">
        <v>68</v>
      </c>
      <c r="F27" s="57">
        <f t="shared" ref="F27:F30" si="1">C27</f>
        <v>67.45</v>
      </c>
      <c r="G27" s="57">
        <v>85.36</v>
      </c>
    </row>
    <row r="28" spans="2:27" x14ac:dyDescent="0.25">
      <c r="B28" s="3" t="s">
        <v>69</v>
      </c>
      <c r="C28" s="6">
        <v>61.375</v>
      </c>
      <c r="E28" t="s">
        <v>70</v>
      </c>
      <c r="F28" s="57">
        <f t="shared" si="1"/>
        <v>61.375</v>
      </c>
      <c r="G28" s="57">
        <v>85.36</v>
      </c>
      <c r="X28" s="148" t="s">
        <v>77</v>
      </c>
      <c r="Y28" s="170" t="s">
        <v>78</v>
      </c>
      <c r="Z28" s="171" t="s">
        <v>79</v>
      </c>
      <c r="AA28" s="172" t="s">
        <v>80</v>
      </c>
    </row>
    <row r="29" spans="2:27" x14ac:dyDescent="0.25">
      <c r="B29" s="3" t="s">
        <v>71</v>
      </c>
      <c r="C29" s="6">
        <v>83.608333333499999</v>
      </c>
      <c r="E29" t="s">
        <v>72</v>
      </c>
      <c r="F29" s="57">
        <f t="shared" si="1"/>
        <v>83.608333333499999</v>
      </c>
      <c r="G29" s="57">
        <v>85.36</v>
      </c>
      <c r="X29" s="147" t="s">
        <v>81</v>
      </c>
      <c r="Y29" s="170"/>
      <c r="Z29" s="171"/>
      <c r="AA29" s="172"/>
    </row>
    <row r="30" spans="2:27" x14ac:dyDescent="0.25">
      <c r="B30" s="3" t="s">
        <v>73</v>
      </c>
      <c r="C30" s="6">
        <v>90</v>
      </c>
      <c r="E30" t="s">
        <v>74</v>
      </c>
      <c r="F30" s="57">
        <f t="shared" si="1"/>
        <v>90</v>
      </c>
      <c r="G30" s="57">
        <v>85.36</v>
      </c>
      <c r="X30" s="147" t="s">
        <v>89</v>
      </c>
      <c r="Y30" s="146" t="s">
        <v>90</v>
      </c>
      <c r="Z30" s="146" t="s">
        <v>91</v>
      </c>
      <c r="AA30" s="146" t="s">
        <v>92</v>
      </c>
    </row>
    <row r="31" spans="2:27" x14ac:dyDescent="0.25">
      <c r="B31" s="3" t="s">
        <v>75</v>
      </c>
      <c r="C31" s="6">
        <v>93.65</v>
      </c>
      <c r="E31" t="s">
        <v>76</v>
      </c>
      <c r="F31" s="57">
        <f>C31</f>
        <v>93.65</v>
      </c>
      <c r="G31" s="57">
        <v>85.36</v>
      </c>
    </row>
    <row r="32" spans="2:27" x14ac:dyDescent="0.25">
      <c r="B32" s="3" t="s">
        <v>52</v>
      </c>
      <c r="C32" s="6">
        <v>76.424999999999997</v>
      </c>
    </row>
    <row r="45" spans="2:7" x14ac:dyDescent="0.25">
      <c r="B45" s="2" t="s">
        <v>6</v>
      </c>
      <c r="C45" t="s" vm="5">
        <v>24</v>
      </c>
    </row>
    <row r="47" spans="2:7" x14ac:dyDescent="0.25">
      <c r="B47" s="2" t="s">
        <v>9</v>
      </c>
      <c r="C47" t="s">
        <v>11</v>
      </c>
      <c r="E47" t="s">
        <v>2</v>
      </c>
      <c r="F47" s="57" t="s">
        <v>63</v>
      </c>
      <c r="G47" s="57" t="s">
        <v>64</v>
      </c>
    </row>
    <row r="48" spans="2:7" x14ac:dyDescent="0.25">
      <c r="B48" s="3" t="s">
        <v>65</v>
      </c>
      <c r="C48" s="6">
        <v>36.116666666999997</v>
      </c>
      <c r="D48">
        <v>36.6</v>
      </c>
      <c r="E48" t="s">
        <v>66</v>
      </c>
      <c r="F48" s="57">
        <f>C48</f>
        <v>36.116666666999997</v>
      </c>
      <c r="G48" s="57">
        <v>40.425000000000004</v>
      </c>
    </row>
    <row r="49" spans="2:7" x14ac:dyDescent="0.25">
      <c r="B49" s="3" t="s">
        <v>67</v>
      </c>
      <c r="C49" s="6">
        <v>34.266666667000003</v>
      </c>
      <c r="E49" t="s">
        <v>68</v>
      </c>
      <c r="F49" s="57">
        <f t="shared" ref="F49:F52" si="2">C49</f>
        <v>34.266666667000003</v>
      </c>
      <c r="G49" s="57">
        <v>40.425000000000004</v>
      </c>
    </row>
    <row r="50" spans="2:7" x14ac:dyDescent="0.25">
      <c r="B50" s="3" t="s">
        <v>69</v>
      </c>
      <c r="C50" s="6">
        <v>33.6</v>
      </c>
      <c r="E50" t="s">
        <v>70</v>
      </c>
      <c r="F50" s="57">
        <f t="shared" si="2"/>
        <v>33.6</v>
      </c>
      <c r="G50" s="57">
        <v>40.425000000000004</v>
      </c>
    </row>
    <row r="51" spans="2:7" x14ac:dyDescent="0.25">
      <c r="B51" s="3" t="s">
        <v>71</v>
      </c>
      <c r="C51" s="6">
        <v>34.208333333500001</v>
      </c>
      <c r="E51" t="s">
        <v>72</v>
      </c>
      <c r="F51" s="57">
        <f t="shared" si="2"/>
        <v>34.208333333500001</v>
      </c>
      <c r="G51" s="57">
        <v>40.425000000000004</v>
      </c>
    </row>
    <row r="52" spans="2:7" x14ac:dyDescent="0.25">
      <c r="B52" s="3" t="s">
        <v>73</v>
      </c>
      <c r="C52" s="6">
        <v>37.966666666999998</v>
      </c>
      <c r="E52" t="s">
        <v>74</v>
      </c>
      <c r="F52" s="57">
        <f t="shared" si="2"/>
        <v>37.966666666999998</v>
      </c>
      <c r="G52" s="57">
        <v>40.425000000000004</v>
      </c>
    </row>
    <row r="53" spans="2:7" x14ac:dyDescent="0.25">
      <c r="B53" s="3" t="s">
        <v>75</v>
      </c>
      <c r="C53" s="6">
        <v>44.3</v>
      </c>
      <c r="E53" t="s">
        <v>76</v>
      </c>
      <c r="F53" s="57">
        <f>C53</f>
        <v>44.3</v>
      </c>
      <c r="G53" s="57">
        <v>40.425000000000004</v>
      </c>
    </row>
    <row r="54" spans="2:7" x14ac:dyDescent="0.25">
      <c r="B54" s="3" t="s">
        <v>52</v>
      </c>
      <c r="C54" s="6">
        <v>36.975000000000001</v>
      </c>
    </row>
  </sheetData>
  <mergeCells count="9">
    <mergeCell ref="Y28:Y29"/>
    <mergeCell ref="Z28:Z29"/>
    <mergeCell ref="AA28:AA29"/>
    <mergeCell ref="Y18:Y19"/>
    <mergeCell ref="Z18:Z19"/>
    <mergeCell ref="AA18:AA19"/>
    <mergeCell ref="Y24:Y25"/>
    <mergeCell ref="Z24:Z25"/>
    <mergeCell ref="AA24:AA25"/>
  </mergeCells>
  <phoneticPr fontId="18" type="noConversion"/>
  <pageMargins left="0.7" right="0.7" top="0.75" bottom="0.75" header="0.3" footer="0.3"/>
  <pageSetup orientation="portrait" r:id="rId4"/>
  <customProperties>
    <customPr name="_pios_id" r:id="rId5"/>
  </customProperties>
  <drawing r:id="rId6"/>
  <tableParts count="3">
    <tablePart r:id="rId7"/>
    <tablePart r:id="rId8"/>
    <tablePart r:id="rId9"/>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B632A-2178-417C-A3B6-D64F3F1F205C}">
  <dimension ref="K6:Q33"/>
  <sheetViews>
    <sheetView showGridLines="0" workbookViewId="0">
      <selection activeCell="F19" sqref="F19"/>
    </sheetView>
  </sheetViews>
  <sheetFormatPr defaultRowHeight="15" x14ac:dyDescent="0.25"/>
  <cols>
    <col min="11" max="11" width="15.85546875" bestFit="1" customWidth="1"/>
    <col min="12" max="12" width="19" bestFit="1" customWidth="1"/>
    <col min="13" max="15" width="12.7109375" customWidth="1"/>
    <col min="18" max="18" width="13.5703125" bestFit="1" customWidth="1"/>
    <col min="19" max="21" width="9" bestFit="1" customWidth="1"/>
  </cols>
  <sheetData>
    <row r="6" spans="11:17" ht="15.75" thickBot="1" x14ac:dyDescent="0.3"/>
    <row r="7" spans="11:17" ht="15" customHeight="1" x14ac:dyDescent="0.25">
      <c r="K7" s="173" t="s">
        <v>22</v>
      </c>
      <c r="L7" s="174"/>
      <c r="M7" s="174"/>
      <c r="N7" s="174"/>
      <c r="O7" s="175"/>
    </row>
    <row r="8" spans="11:17" ht="15.75" customHeight="1" thickBot="1" x14ac:dyDescent="0.3">
      <c r="K8" s="176"/>
      <c r="L8" s="177"/>
      <c r="M8" s="177"/>
      <c r="N8" s="177"/>
      <c r="O8" s="178"/>
    </row>
    <row r="9" spans="11:17" ht="31.5" hidden="1" x14ac:dyDescent="0.25">
      <c r="K9" s="2" t="s">
        <v>6</v>
      </c>
      <c r="L9" t="s" vm="6">
        <v>22</v>
      </c>
      <c r="M9" s="110"/>
      <c r="N9" s="110"/>
    </row>
    <row r="10" spans="11:17" ht="2.1" customHeight="1" x14ac:dyDescent="0.25">
      <c r="K10" s="110"/>
      <c r="L10" s="143"/>
      <c r="M10" s="110"/>
      <c r="N10" s="110"/>
    </row>
    <row r="11" spans="11:17" ht="47.25" x14ac:dyDescent="0.25">
      <c r="K11" s="140" t="s">
        <v>93</v>
      </c>
      <c r="L11" s="140" t="s">
        <v>94</v>
      </c>
      <c r="M11" s="108" t="s">
        <v>95</v>
      </c>
      <c r="N11" s="108" t="s">
        <v>96</v>
      </c>
      <c r="O11" s="108" t="s">
        <v>97</v>
      </c>
      <c r="P11" s="108"/>
      <c r="Q11" s="108"/>
    </row>
    <row r="12" spans="11:17" x14ac:dyDescent="0.25">
      <c r="K12" t="s">
        <v>98</v>
      </c>
      <c r="L12" t="s">
        <v>94</v>
      </c>
      <c r="M12" s="32">
        <v>93</v>
      </c>
      <c r="N12" s="6">
        <v>76</v>
      </c>
      <c r="O12" s="6">
        <v>88.564516129043028</v>
      </c>
      <c r="P12" s="6"/>
      <c r="Q12" s="6"/>
    </row>
    <row r="13" spans="11:17" x14ac:dyDescent="0.25">
      <c r="L13" t="s">
        <v>99</v>
      </c>
      <c r="M13" s="32">
        <v>5</v>
      </c>
      <c r="N13" s="6">
        <v>99</v>
      </c>
      <c r="O13" s="6">
        <v>130.44333333340001</v>
      </c>
      <c r="P13" s="6"/>
      <c r="Q13" s="6"/>
    </row>
    <row r="14" spans="11:17" x14ac:dyDescent="0.25">
      <c r="K14" t="s">
        <v>100</v>
      </c>
      <c r="M14" s="32">
        <v>98</v>
      </c>
      <c r="N14" s="6">
        <v>78.533333333499996</v>
      </c>
      <c r="O14" s="6">
        <v>90.70119047620409</v>
      </c>
      <c r="P14" s="6"/>
      <c r="Q14" s="6"/>
    </row>
    <row r="15" spans="11:17" x14ac:dyDescent="0.25">
      <c r="K15" t="s">
        <v>101</v>
      </c>
      <c r="M15" s="32">
        <v>4</v>
      </c>
      <c r="N15" s="6">
        <v>57.633333333499998</v>
      </c>
      <c r="O15" s="6">
        <v>72.75</v>
      </c>
    </row>
    <row r="16" spans="11:17" x14ac:dyDescent="0.25">
      <c r="K16" t="s">
        <v>102</v>
      </c>
      <c r="M16" s="32">
        <v>2</v>
      </c>
      <c r="N16" s="6">
        <v>120.5</v>
      </c>
      <c r="O16" s="6">
        <v>120.5</v>
      </c>
    </row>
    <row r="17" spans="11:15" x14ac:dyDescent="0.25">
      <c r="K17" t="s">
        <v>52</v>
      </c>
      <c r="M17" s="32">
        <v>104</v>
      </c>
      <c r="N17" s="6">
        <v>76.424999999999997</v>
      </c>
      <c r="O17" s="6">
        <v>90.583814102576923</v>
      </c>
    </row>
    <row r="22" spans="11:15" ht="15.75" thickBot="1" x14ac:dyDescent="0.3"/>
    <row r="23" spans="11:15" ht="15" customHeight="1" x14ac:dyDescent="0.25">
      <c r="K23" s="179" t="s">
        <v>24</v>
      </c>
      <c r="L23" s="180"/>
      <c r="M23" s="180"/>
      <c r="N23" s="180"/>
      <c r="O23" s="181"/>
    </row>
    <row r="24" spans="11:15" ht="15.75" customHeight="1" thickBot="1" x14ac:dyDescent="0.3">
      <c r="K24" s="182"/>
      <c r="L24" s="183"/>
      <c r="M24" s="183"/>
      <c r="N24" s="183"/>
      <c r="O24" s="184"/>
    </row>
    <row r="25" spans="11:15" ht="28.5" hidden="1" x14ac:dyDescent="0.25">
      <c r="K25" s="2" t="s">
        <v>6</v>
      </c>
      <c r="L25" t="s" vm="5">
        <v>24</v>
      </c>
      <c r="M25" s="111"/>
      <c r="N25" s="111"/>
    </row>
    <row r="26" spans="11:15" ht="2.1" customHeight="1" x14ac:dyDescent="0.25">
      <c r="K26" s="111"/>
      <c r="L26" s="144"/>
      <c r="M26" s="111"/>
      <c r="N26" s="111"/>
    </row>
    <row r="27" spans="11:15" ht="47.25" x14ac:dyDescent="0.25">
      <c r="K27" s="140" t="s">
        <v>93</v>
      </c>
      <c r="L27" s="140" t="s">
        <v>94</v>
      </c>
      <c r="M27" s="108" t="s">
        <v>95</v>
      </c>
      <c r="N27" s="108" t="s">
        <v>96</v>
      </c>
      <c r="O27" s="108" t="s">
        <v>97</v>
      </c>
    </row>
    <row r="28" spans="11:15" x14ac:dyDescent="0.25">
      <c r="K28" t="s">
        <v>98</v>
      </c>
      <c r="L28" t="s">
        <v>94</v>
      </c>
      <c r="M28" s="32">
        <v>594</v>
      </c>
      <c r="N28" s="6">
        <v>35.924999999999997</v>
      </c>
      <c r="O28" s="6">
        <v>44.023456790129664</v>
      </c>
    </row>
    <row r="29" spans="11:15" x14ac:dyDescent="0.25">
      <c r="L29" t="s">
        <v>99</v>
      </c>
      <c r="M29" s="32">
        <v>42</v>
      </c>
      <c r="N29" s="6">
        <v>49.666666666499999</v>
      </c>
      <c r="O29" s="6">
        <v>60.400793650761912</v>
      </c>
    </row>
    <row r="30" spans="11:15" x14ac:dyDescent="0.25">
      <c r="K30" t="s">
        <v>100</v>
      </c>
      <c r="M30" s="32">
        <v>636</v>
      </c>
      <c r="N30" s="6">
        <v>36.333333333500001</v>
      </c>
      <c r="O30" s="6">
        <v>45.104979035643083</v>
      </c>
    </row>
    <row r="31" spans="11:15" x14ac:dyDescent="0.25">
      <c r="K31" t="s">
        <v>101</v>
      </c>
      <c r="M31" s="32">
        <v>96</v>
      </c>
      <c r="N31" s="6">
        <v>38.108333333499999</v>
      </c>
      <c r="O31" s="6">
        <v>55.800347222197921</v>
      </c>
    </row>
    <row r="32" spans="11:15" x14ac:dyDescent="0.25">
      <c r="K32" t="s">
        <v>102</v>
      </c>
      <c r="M32" s="32">
        <v>10</v>
      </c>
      <c r="N32" s="6">
        <v>60.741666666500002</v>
      </c>
      <c r="O32" s="6">
        <v>61.02666666670001</v>
      </c>
    </row>
    <row r="33" spans="11:15" x14ac:dyDescent="0.25">
      <c r="K33" t="s">
        <v>52</v>
      </c>
      <c r="M33" s="32">
        <v>742</v>
      </c>
      <c r="N33" s="6">
        <v>36.975000000000001</v>
      </c>
      <c r="O33" s="6">
        <v>46.7033243486079</v>
      </c>
    </row>
  </sheetData>
  <mergeCells count="2">
    <mergeCell ref="K7:O8"/>
    <mergeCell ref="K23:O24"/>
  </mergeCell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6FE2-132B-41CD-B50A-D14318D11015}">
  <dimension ref="B3:BC42"/>
  <sheetViews>
    <sheetView zoomScaleNormal="100" workbookViewId="0">
      <selection activeCell="F19" sqref="F19"/>
    </sheetView>
  </sheetViews>
  <sheetFormatPr defaultRowHeight="15" x14ac:dyDescent="0.25"/>
  <cols>
    <col min="2" max="2" width="13.42578125" bestFit="1" customWidth="1"/>
    <col min="3" max="3" width="12.28515625" bestFit="1" customWidth="1"/>
    <col min="4" max="4" width="9" customWidth="1"/>
    <col min="5" max="5" width="13.42578125" bestFit="1" customWidth="1"/>
    <col min="6" max="6" width="19.5703125" bestFit="1" customWidth="1"/>
    <col min="7" max="7" width="5.42578125" bestFit="1" customWidth="1"/>
    <col min="8" max="8" width="5.7109375" customWidth="1"/>
    <col min="9" max="9" width="12.5703125" bestFit="1" customWidth="1"/>
    <col min="13" max="13" width="11.140625" bestFit="1" customWidth="1"/>
    <col min="15" max="15" width="18" bestFit="1" customWidth="1"/>
    <col min="19" max="19" width="11.140625" bestFit="1" customWidth="1"/>
    <col min="31" max="34" width="9.140625" style="32"/>
    <col min="36" max="36" width="9.28515625" hidden="1" customWidth="1"/>
    <col min="37" max="37" width="22" hidden="1" customWidth="1"/>
    <col min="38" max="38" width="16.28515625" hidden="1" customWidth="1"/>
    <col min="39" max="39" width="20.42578125" hidden="1" customWidth="1"/>
    <col min="40" max="40" width="14.5703125" hidden="1" customWidth="1"/>
    <col min="41" max="41" width="16.7109375" hidden="1" customWidth="1"/>
    <col min="42" max="45" width="0" hidden="1" customWidth="1"/>
  </cols>
  <sheetData>
    <row r="3" spans="2:55" x14ac:dyDescent="0.25">
      <c r="I3" t="s">
        <v>103</v>
      </c>
      <c r="J3" t="s" vm="2">
        <v>104</v>
      </c>
      <c r="O3" t="s">
        <v>103</v>
      </c>
      <c r="P3" t="s" vm="2">
        <v>104</v>
      </c>
    </row>
    <row r="4" spans="2:55" x14ac:dyDescent="0.25">
      <c r="B4" s="2" t="s">
        <v>105</v>
      </c>
      <c r="C4" t="s" vm="7">
        <v>106</v>
      </c>
      <c r="E4" s="2" t="s">
        <v>105</v>
      </c>
      <c r="F4" t="s" vm="7">
        <v>106</v>
      </c>
      <c r="I4" t="s">
        <v>107</v>
      </c>
      <c r="J4" t="s" vm="1">
        <v>108</v>
      </c>
      <c r="O4" t="s">
        <v>107</v>
      </c>
      <c r="P4" t="s" vm="1">
        <v>108</v>
      </c>
    </row>
    <row r="5" spans="2:55" x14ac:dyDescent="0.25">
      <c r="B5" s="2" t="s">
        <v>6</v>
      </c>
      <c r="C5" t="s" vm="4">
        <v>7</v>
      </c>
      <c r="E5" s="2" t="s">
        <v>6</v>
      </c>
      <c r="F5" t="s" vm="4">
        <v>7</v>
      </c>
      <c r="W5" t="s">
        <v>109</v>
      </c>
      <c r="AD5" t="s">
        <v>110</v>
      </c>
    </row>
    <row r="6" spans="2:55" x14ac:dyDescent="0.25">
      <c r="I6" t="s">
        <v>18</v>
      </c>
      <c r="J6" t="s">
        <v>111</v>
      </c>
      <c r="O6" t="s">
        <v>112</v>
      </c>
      <c r="P6" t="s">
        <v>111</v>
      </c>
    </row>
    <row r="7" spans="2:55" x14ac:dyDescent="0.25">
      <c r="B7" s="2" t="s">
        <v>9</v>
      </c>
      <c r="C7" t="s">
        <v>11</v>
      </c>
      <c r="E7" s="2" t="s">
        <v>9</v>
      </c>
      <c r="F7" t="s">
        <v>10</v>
      </c>
      <c r="I7" t="s">
        <v>9</v>
      </c>
      <c r="J7" t="s">
        <v>113</v>
      </c>
      <c r="K7" t="s">
        <v>114</v>
      </c>
      <c r="L7" t="s">
        <v>115</v>
      </c>
      <c r="M7" t="s">
        <v>52</v>
      </c>
      <c r="O7" t="s">
        <v>9</v>
      </c>
      <c r="P7" t="s">
        <v>113</v>
      </c>
      <c r="Q7" t="s">
        <v>114</v>
      </c>
      <c r="R7" t="s">
        <v>115</v>
      </c>
      <c r="S7" t="s">
        <v>52</v>
      </c>
      <c r="W7" t="s">
        <v>2</v>
      </c>
      <c r="X7" t="s">
        <v>113</v>
      </c>
      <c r="Y7" t="s">
        <v>114</v>
      </c>
      <c r="Z7" t="s">
        <v>115</v>
      </c>
      <c r="AA7" t="s">
        <v>116</v>
      </c>
      <c r="AB7" t="s">
        <v>64</v>
      </c>
      <c r="AD7" t="s">
        <v>2</v>
      </c>
      <c r="AE7" s="32" t="s">
        <v>113</v>
      </c>
      <c r="AF7" s="32" t="s">
        <v>114</v>
      </c>
      <c r="AG7" s="32" t="s">
        <v>115</v>
      </c>
      <c r="AH7" s="32" t="s">
        <v>116</v>
      </c>
      <c r="AJ7" t="s">
        <v>2</v>
      </c>
      <c r="AK7" t="s">
        <v>117</v>
      </c>
      <c r="AL7" t="s">
        <v>118</v>
      </c>
      <c r="AM7" t="s">
        <v>119</v>
      </c>
      <c r="AN7" t="s">
        <v>120</v>
      </c>
      <c r="AO7" t="s">
        <v>121</v>
      </c>
      <c r="AU7" t="s">
        <v>2</v>
      </c>
      <c r="AV7" t="s">
        <v>122</v>
      </c>
      <c r="AW7" t="s">
        <v>123</v>
      </c>
      <c r="AX7" t="s">
        <v>124</v>
      </c>
      <c r="AY7" t="s">
        <v>125</v>
      </c>
      <c r="AZ7" t="s">
        <v>126</v>
      </c>
      <c r="BA7" t="s">
        <v>127</v>
      </c>
      <c r="BB7" t="s">
        <v>128</v>
      </c>
      <c r="BC7" t="s">
        <v>129</v>
      </c>
    </row>
    <row r="8" spans="2:55" x14ac:dyDescent="0.25">
      <c r="B8" s="3" t="s">
        <v>65</v>
      </c>
      <c r="C8" s="6">
        <v>245.58333333300001</v>
      </c>
      <c r="E8" s="3" t="s">
        <v>65</v>
      </c>
      <c r="F8" s="32">
        <v>215</v>
      </c>
      <c r="I8" s="3" t="s">
        <v>66</v>
      </c>
      <c r="J8" s="6">
        <v>196.95833337900694</v>
      </c>
      <c r="K8" s="6">
        <v>189.89999999874271</v>
      </c>
      <c r="L8" s="6">
        <v>194.99999997555278</v>
      </c>
      <c r="M8" s="6">
        <v>193.85833327251021</v>
      </c>
      <c r="O8" s="3" t="s">
        <v>66</v>
      </c>
      <c r="P8" s="32">
        <v>348</v>
      </c>
      <c r="Q8" s="32">
        <v>358</v>
      </c>
      <c r="R8" s="32">
        <v>292</v>
      </c>
      <c r="S8" s="32">
        <v>998</v>
      </c>
      <c r="W8" s="3" t="s">
        <v>66</v>
      </c>
      <c r="X8" s="6">
        <f>J8</f>
        <v>196.95833337900694</v>
      </c>
      <c r="Y8" s="6">
        <f t="shared" ref="Y8:Z8" si="0">K8</f>
        <v>189.89999999874271</v>
      </c>
      <c r="Z8" s="6">
        <f t="shared" si="0"/>
        <v>194.99999997555278</v>
      </c>
      <c r="AA8" s="6">
        <f>C8</f>
        <v>245.58333333300001</v>
      </c>
      <c r="AB8">
        <v>161.30000000000001</v>
      </c>
      <c r="AD8" s="3" t="s">
        <v>66</v>
      </c>
      <c r="AE8" s="32">
        <f>P8</f>
        <v>348</v>
      </c>
      <c r="AF8" s="32">
        <f t="shared" ref="AF8:AG8" si="1">Q8</f>
        <v>358</v>
      </c>
      <c r="AG8" s="32">
        <f t="shared" si="1"/>
        <v>292</v>
      </c>
      <c r="AH8" s="32">
        <f>F8</f>
        <v>215</v>
      </c>
      <c r="AJ8" t="s">
        <v>66</v>
      </c>
      <c r="AK8" s="6">
        <f>AVERAGE(Table1[[#This Row],[2019]:[2021]])</f>
        <v>193.95277778443415</v>
      </c>
      <c r="AL8" s="34">
        <f>C8</f>
        <v>245.58333333300001</v>
      </c>
      <c r="AM8" s="32">
        <f>AVERAGE(Table4[[#This Row],[2019]:[2021]])</f>
        <v>332.66666666666669</v>
      </c>
      <c r="AN8" s="7">
        <f>F8</f>
        <v>215</v>
      </c>
      <c r="AO8">
        <v>161.30000000000001</v>
      </c>
      <c r="AU8" t="s">
        <v>66</v>
      </c>
      <c r="AV8" s="6">
        <f>Table1[[#This Row],[2019]]</f>
        <v>196.95833337900694</v>
      </c>
      <c r="AW8" s="6">
        <f>Table1[[#This Row],[2020]]</f>
        <v>189.89999999874271</v>
      </c>
      <c r="AX8" s="6">
        <f>Table1[[#This Row],[2021]]</f>
        <v>194.99999997555278</v>
      </c>
      <c r="AY8" s="6">
        <f>Table1[[#This Row],[2022]]</f>
        <v>245.58333333300001</v>
      </c>
      <c r="AZ8" s="32">
        <f>Table4[[#This Row],[2019]]</f>
        <v>348</v>
      </c>
      <c r="BA8" s="32">
        <f>Table4[[#This Row],[2020]]</f>
        <v>358</v>
      </c>
      <c r="BB8" s="32">
        <f>Table4[[#This Row],[2021]]</f>
        <v>292</v>
      </c>
      <c r="BC8" s="32">
        <f>Table4[[#This Row],[2022]]</f>
        <v>215</v>
      </c>
    </row>
    <row r="9" spans="2:55" x14ac:dyDescent="0.25">
      <c r="B9" s="3" t="s">
        <v>67</v>
      </c>
      <c r="C9" s="6">
        <v>184.9333333335</v>
      </c>
      <c r="E9" s="3" t="s">
        <v>67</v>
      </c>
      <c r="F9" s="32">
        <v>324</v>
      </c>
      <c r="I9" s="3" t="s">
        <v>68</v>
      </c>
      <c r="J9" s="6">
        <v>192.49999999359716</v>
      </c>
      <c r="K9" s="6">
        <v>171.00000000209548</v>
      </c>
      <c r="L9" s="6">
        <v>177.99999998300336</v>
      </c>
      <c r="M9" s="6">
        <v>177.99999998300336</v>
      </c>
      <c r="O9" s="3" t="s">
        <v>68</v>
      </c>
      <c r="P9" s="32">
        <v>420</v>
      </c>
      <c r="Q9" s="32">
        <v>656</v>
      </c>
      <c r="R9" s="32">
        <v>507</v>
      </c>
      <c r="S9" s="32">
        <v>1583</v>
      </c>
      <c r="W9" s="3" t="s">
        <v>68</v>
      </c>
      <c r="X9" s="6">
        <f>J9</f>
        <v>192.49999999359716</v>
      </c>
      <c r="Y9" s="6">
        <f t="shared" ref="Y9" si="2">K9</f>
        <v>171.00000000209548</v>
      </c>
      <c r="Z9" s="6">
        <f t="shared" ref="Z9" si="3">L9</f>
        <v>177.99999998300336</v>
      </c>
      <c r="AA9" s="6">
        <f t="shared" ref="AA9:AA19" si="4">C9</f>
        <v>184.9333333335</v>
      </c>
      <c r="AB9">
        <v>161.30000000000001</v>
      </c>
      <c r="AD9" s="3" t="s">
        <v>68</v>
      </c>
      <c r="AE9" s="32">
        <f>P9</f>
        <v>420</v>
      </c>
      <c r="AF9" s="32">
        <f t="shared" ref="AF9" si="5">Q9</f>
        <v>656</v>
      </c>
      <c r="AG9" s="32">
        <f t="shared" ref="AG9" si="6">R9</f>
        <v>507</v>
      </c>
      <c r="AH9" s="32">
        <f>F9</f>
        <v>324</v>
      </c>
      <c r="AJ9" t="s">
        <v>68</v>
      </c>
      <c r="AK9" s="6">
        <f>AVERAGE(Table1[[#This Row],[2019]:[2021]])</f>
        <v>180.49999999289867</v>
      </c>
      <c r="AL9" s="34">
        <f t="shared" ref="AL9:AL19" si="7">C9</f>
        <v>184.9333333335</v>
      </c>
      <c r="AM9" s="32">
        <f>AVERAGE(Table4[[#This Row],[2019]:[2021]])</f>
        <v>527.66666666666663</v>
      </c>
      <c r="AN9" s="7">
        <f t="shared" ref="AN9:AN19" si="8">F9</f>
        <v>324</v>
      </c>
      <c r="AO9">
        <v>161.30000000000001</v>
      </c>
      <c r="AU9" t="s">
        <v>68</v>
      </c>
      <c r="AV9" s="6">
        <f>Table1[[#This Row],[2019]]</f>
        <v>192.49999999359716</v>
      </c>
      <c r="AW9" s="6">
        <f>Table1[[#This Row],[2020]]</f>
        <v>171.00000000209548</v>
      </c>
      <c r="AX9" s="6">
        <f>Table1[[#This Row],[2021]]</f>
        <v>177.99999998300336</v>
      </c>
      <c r="AY9" s="6">
        <f>Table1[[#This Row],[2022]]</f>
        <v>184.9333333335</v>
      </c>
      <c r="AZ9" s="32">
        <f>Table4[[#This Row],[2019]]</f>
        <v>420</v>
      </c>
      <c r="BA9" s="32">
        <f>Table4[[#This Row],[2020]]</f>
        <v>656</v>
      </c>
      <c r="BB9" s="32">
        <f>Table4[[#This Row],[2021]]</f>
        <v>507</v>
      </c>
      <c r="BC9" s="32">
        <f>Table4[[#This Row],[2022]]</f>
        <v>324</v>
      </c>
    </row>
    <row r="10" spans="2:55" x14ac:dyDescent="0.25">
      <c r="B10" s="3" t="s">
        <v>69</v>
      </c>
      <c r="C10" s="6">
        <v>155</v>
      </c>
      <c r="E10" s="3" t="s">
        <v>69</v>
      </c>
      <c r="F10" s="32">
        <v>489</v>
      </c>
      <c r="I10" s="3" t="s">
        <v>70</v>
      </c>
      <c r="J10" s="6">
        <v>175.00000003608875</v>
      </c>
      <c r="K10" s="6">
        <v>161.0000000637956</v>
      </c>
      <c r="L10" s="6">
        <v>160.51666665414814</v>
      </c>
      <c r="M10" s="6">
        <v>164.99999995110556</v>
      </c>
      <c r="O10" s="3" t="s">
        <v>70</v>
      </c>
      <c r="P10" s="32">
        <v>541</v>
      </c>
      <c r="Q10" s="32">
        <v>619</v>
      </c>
      <c r="R10" s="32">
        <v>548</v>
      </c>
      <c r="S10" s="32">
        <v>1708</v>
      </c>
      <c r="W10" s="3" t="s">
        <v>70</v>
      </c>
      <c r="X10" s="6">
        <f t="shared" ref="X10:X19" si="9">J10</f>
        <v>175.00000003608875</v>
      </c>
      <c r="Y10" s="6">
        <f t="shared" ref="Y10:Y19" si="10">K10</f>
        <v>161.0000000637956</v>
      </c>
      <c r="Z10" s="6">
        <f t="shared" ref="Z10:Z19" si="11">L10</f>
        <v>160.51666665414814</v>
      </c>
      <c r="AA10" s="6">
        <f t="shared" si="4"/>
        <v>155</v>
      </c>
      <c r="AB10">
        <v>161.30000000000001</v>
      </c>
      <c r="AD10" s="3" t="s">
        <v>70</v>
      </c>
      <c r="AE10" s="32">
        <f t="shared" ref="AE10:AE19" si="12">P10</f>
        <v>541</v>
      </c>
      <c r="AF10" s="32">
        <f t="shared" ref="AF10:AF19" si="13">Q10</f>
        <v>619</v>
      </c>
      <c r="AG10" s="32">
        <f t="shared" ref="AG10:AG19" si="14">R10</f>
        <v>548</v>
      </c>
      <c r="AH10" s="32">
        <f t="shared" ref="AH10:AH19" si="15">F10</f>
        <v>489</v>
      </c>
      <c r="AJ10" t="s">
        <v>70</v>
      </c>
      <c r="AK10" s="6">
        <f>AVERAGE(Table1[[#This Row],[2019]:[2021]])</f>
        <v>165.5055555846775</v>
      </c>
      <c r="AL10" s="34">
        <f t="shared" si="7"/>
        <v>155</v>
      </c>
      <c r="AM10" s="32">
        <f>AVERAGE(Table4[[#This Row],[2019]:[2021]])</f>
        <v>569.33333333333337</v>
      </c>
      <c r="AN10" s="7">
        <f t="shared" si="8"/>
        <v>489</v>
      </c>
      <c r="AO10">
        <v>161.30000000000001</v>
      </c>
      <c r="AU10" t="s">
        <v>70</v>
      </c>
      <c r="AV10" s="6">
        <f>Table1[[#This Row],[2019]]</f>
        <v>175.00000003608875</v>
      </c>
      <c r="AW10" s="6">
        <f>Table1[[#This Row],[2020]]</f>
        <v>161.0000000637956</v>
      </c>
      <c r="AX10" s="6">
        <f>Table1[[#This Row],[2021]]</f>
        <v>160.51666665414814</v>
      </c>
      <c r="AY10" s="6">
        <f>Table1[[#This Row],[2022]]</f>
        <v>155</v>
      </c>
      <c r="AZ10" s="32">
        <f>Table4[[#This Row],[2019]]</f>
        <v>541</v>
      </c>
      <c r="BA10" s="32">
        <f>Table4[[#This Row],[2020]]</f>
        <v>619</v>
      </c>
      <c r="BB10" s="32">
        <f>Table4[[#This Row],[2021]]</f>
        <v>548</v>
      </c>
      <c r="BC10" s="32">
        <f>Table4[[#This Row],[2022]]</f>
        <v>489</v>
      </c>
    </row>
    <row r="11" spans="2:55" x14ac:dyDescent="0.25">
      <c r="B11" s="3" t="s">
        <v>71</v>
      </c>
      <c r="C11" s="6">
        <v>139</v>
      </c>
      <c r="E11" s="3" t="s">
        <v>71</v>
      </c>
      <c r="F11" s="32">
        <v>429</v>
      </c>
      <c r="I11" s="3" t="s">
        <v>72</v>
      </c>
      <c r="J11" s="6">
        <v>159.50000001699664</v>
      </c>
      <c r="K11" s="6">
        <v>141.00000005098991</v>
      </c>
      <c r="L11" s="6">
        <v>160.4999999521533</v>
      </c>
      <c r="M11" s="6">
        <v>151.99999991920777</v>
      </c>
      <c r="O11" s="3" t="s">
        <v>72</v>
      </c>
      <c r="P11" s="32">
        <v>650</v>
      </c>
      <c r="Q11" s="32">
        <v>663</v>
      </c>
      <c r="R11" s="32">
        <v>520</v>
      </c>
      <c r="S11" s="32">
        <v>1833</v>
      </c>
      <c r="W11" s="3" t="s">
        <v>72</v>
      </c>
      <c r="X11" s="6">
        <f t="shared" si="9"/>
        <v>159.50000001699664</v>
      </c>
      <c r="Y11" s="6">
        <f t="shared" si="10"/>
        <v>141.00000005098991</v>
      </c>
      <c r="Z11" s="6">
        <f t="shared" si="11"/>
        <v>160.4999999521533</v>
      </c>
      <c r="AA11" s="6">
        <f t="shared" si="4"/>
        <v>139</v>
      </c>
      <c r="AB11">
        <v>161.30000000000001</v>
      </c>
      <c r="AD11" s="3" t="s">
        <v>72</v>
      </c>
      <c r="AE11" s="32">
        <f t="shared" si="12"/>
        <v>650</v>
      </c>
      <c r="AF11" s="32">
        <f t="shared" si="13"/>
        <v>663</v>
      </c>
      <c r="AG11" s="32">
        <f t="shared" si="14"/>
        <v>520</v>
      </c>
      <c r="AH11" s="32">
        <f t="shared" si="15"/>
        <v>429</v>
      </c>
      <c r="AJ11" t="s">
        <v>72</v>
      </c>
      <c r="AK11" s="6">
        <f>AVERAGE(Table1[[#This Row],[2019]:[2021]])</f>
        <v>153.66666667337995</v>
      </c>
      <c r="AL11" s="34">
        <f t="shared" si="7"/>
        <v>139</v>
      </c>
      <c r="AM11" s="32">
        <f>AVERAGE(Table4[[#This Row],[2019]:[2021]])</f>
        <v>611</v>
      </c>
      <c r="AN11" s="7">
        <f t="shared" si="8"/>
        <v>429</v>
      </c>
      <c r="AO11">
        <v>161.30000000000001</v>
      </c>
      <c r="AU11" t="s">
        <v>72</v>
      </c>
      <c r="AV11" s="6">
        <f>Table1[[#This Row],[2019]]</f>
        <v>159.50000001699664</v>
      </c>
      <c r="AW11" s="6">
        <f>Table1[[#This Row],[2020]]</f>
        <v>141.00000005098991</v>
      </c>
      <c r="AX11" s="6">
        <f>Table1[[#This Row],[2021]]</f>
        <v>160.4999999521533</v>
      </c>
      <c r="AY11" s="6">
        <f>Table1[[#This Row],[2022]]</f>
        <v>139</v>
      </c>
      <c r="AZ11" s="32">
        <f>Table4[[#This Row],[2019]]</f>
        <v>650</v>
      </c>
      <c r="BA11" s="32">
        <f>Table4[[#This Row],[2020]]</f>
        <v>663</v>
      </c>
      <c r="BB11" s="32">
        <f>Table4[[#This Row],[2021]]</f>
        <v>520</v>
      </c>
      <c r="BC11" s="32">
        <f>Table4[[#This Row],[2022]]</f>
        <v>429</v>
      </c>
    </row>
    <row r="12" spans="2:55" x14ac:dyDescent="0.25">
      <c r="B12" s="3" t="s">
        <v>73</v>
      </c>
      <c r="C12" s="6">
        <v>155</v>
      </c>
      <c r="E12" s="3" t="s">
        <v>73</v>
      </c>
      <c r="F12" s="32">
        <v>591</v>
      </c>
      <c r="I12" s="3" t="s">
        <v>74</v>
      </c>
      <c r="J12" s="6">
        <v>159.00000004679896</v>
      </c>
      <c r="K12" s="6">
        <v>136.00000007660128</v>
      </c>
      <c r="L12" s="6">
        <v>139.99999996391125</v>
      </c>
      <c r="M12" s="6">
        <v>148.0000000318978</v>
      </c>
      <c r="O12" s="3" t="s">
        <v>74</v>
      </c>
      <c r="P12" s="32">
        <v>769</v>
      </c>
      <c r="Q12" s="32">
        <v>657</v>
      </c>
      <c r="R12" s="32">
        <v>537</v>
      </c>
      <c r="S12" s="32">
        <v>1963</v>
      </c>
      <c r="W12" s="3" t="s">
        <v>74</v>
      </c>
      <c r="X12" s="6">
        <f t="shared" si="9"/>
        <v>159.00000004679896</v>
      </c>
      <c r="Y12" s="6">
        <f t="shared" si="10"/>
        <v>136.00000007660128</v>
      </c>
      <c r="Z12" s="6">
        <f t="shared" si="11"/>
        <v>139.99999996391125</v>
      </c>
      <c r="AA12" s="6">
        <f t="shared" si="4"/>
        <v>155</v>
      </c>
      <c r="AB12">
        <v>161.30000000000001</v>
      </c>
      <c r="AD12" s="3" t="s">
        <v>74</v>
      </c>
      <c r="AE12" s="32">
        <f t="shared" si="12"/>
        <v>769</v>
      </c>
      <c r="AF12" s="32">
        <f t="shared" si="13"/>
        <v>657</v>
      </c>
      <c r="AG12" s="32">
        <f t="shared" si="14"/>
        <v>537</v>
      </c>
      <c r="AH12" s="32">
        <f t="shared" si="15"/>
        <v>591</v>
      </c>
      <c r="AJ12" t="s">
        <v>74</v>
      </c>
      <c r="AK12" s="6">
        <f>AVERAGE(Table1[[#This Row],[2019]:[2021]])</f>
        <v>145.00000002910383</v>
      </c>
      <c r="AL12" s="34">
        <f t="shared" si="7"/>
        <v>155</v>
      </c>
      <c r="AM12" s="32">
        <f>AVERAGE(Table4[[#This Row],[2019]:[2021]])</f>
        <v>654.33333333333337</v>
      </c>
      <c r="AN12" s="7">
        <f t="shared" si="8"/>
        <v>591</v>
      </c>
      <c r="AO12">
        <v>161.30000000000001</v>
      </c>
      <c r="AU12" t="s">
        <v>74</v>
      </c>
      <c r="AV12" s="6">
        <f>Table1[[#This Row],[2019]]</f>
        <v>159.00000004679896</v>
      </c>
      <c r="AW12" s="6">
        <f>Table1[[#This Row],[2020]]</f>
        <v>136.00000007660128</v>
      </c>
      <c r="AX12" s="6">
        <f>Table1[[#This Row],[2021]]</f>
        <v>139.99999996391125</v>
      </c>
      <c r="AY12" s="6">
        <f>Table1[[#This Row],[2022]]</f>
        <v>155</v>
      </c>
      <c r="AZ12" s="32">
        <f>Table4[[#This Row],[2019]]</f>
        <v>769</v>
      </c>
      <c r="BA12" s="32">
        <f>Table4[[#This Row],[2020]]</f>
        <v>657</v>
      </c>
      <c r="BB12" s="32">
        <f>Table4[[#This Row],[2021]]</f>
        <v>537</v>
      </c>
      <c r="BC12" s="32">
        <f>Table4[[#This Row],[2022]]</f>
        <v>591</v>
      </c>
    </row>
    <row r="13" spans="2:55" x14ac:dyDescent="0.25">
      <c r="B13" s="3" t="s">
        <v>75</v>
      </c>
      <c r="C13" s="6">
        <v>144.5</v>
      </c>
      <c r="E13" s="3" t="s">
        <v>75</v>
      </c>
      <c r="F13" s="32">
        <v>494</v>
      </c>
      <c r="I13" s="3" t="s">
        <v>130</v>
      </c>
      <c r="J13" s="6">
        <v>157.00000002980232</v>
      </c>
      <c r="K13" s="6">
        <v>144.73333331930917</v>
      </c>
      <c r="L13" s="6">
        <v>141.00000005098991</v>
      </c>
      <c r="M13" s="6">
        <v>146.99999995529652</v>
      </c>
      <c r="O13" s="3" t="s">
        <v>130</v>
      </c>
      <c r="P13" s="32">
        <v>845</v>
      </c>
      <c r="Q13" s="32">
        <v>708</v>
      </c>
      <c r="R13" s="32">
        <v>632</v>
      </c>
      <c r="S13" s="32">
        <v>2185</v>
      </c>
      <c r="W13" s="3" t="s">
        <v>130</v>
      </c>
      <c r="X13" s="6">
        <f t="shared" si="9"/>
        <v>157.00000002980232</v>
      </c>
      <c r="Y13" s="6">
        <f t="shared" si="10"/>
        <v>144.73333331930917</v>
      </c>
      <c r="Z13" s="6">
        <f t="shared" si="11"/>
        <v>141.00000005098991</v>
      </c>
      <c r="AA13" s="6">
        <f t="shared" si="4"/>
        <v>144.5</v>
      </c>
      <c r="AB13">
        <v>161.30000000000001</v>
      </c>
      <c r="AD13" s="3" t="s">
        <v>130</v>
      </c>
      <c r="AE13" s="32">
        <f t="shared" si="12"/>
        <v>845</v>
      </c>
      <c r="AF13" s="32">
        <f t="shared" si="13"/>
        <v>708</v>
      </c>
      <c r="AG13" s="32">
        <f t="shared" si="14"/>
        <v>632</v>
      </c>
      <c r="AH13" s="32">
        <f t="shared" si="15"/>
        <v>494</v>
      </c>
      <c r="AJ13" t="s">
        <v>130</v>
      </c>
      <c r="AK13" s="6">
        <f>AVERAGE(Table1[[#This Row],[2019]:[2021]])</f>
        <v>147.5777778000338</v>
      </c>
      <c r="AL13" s="34">
        <f t="shared" si="7"/>
        <v>144.5</v>
      </c>
      <c r="AM13" s="32">
        <f>AVERAGE(Table4[[#This Row],[2019]:[2021]])</f>
        <v>728.33333333333337</v>
      </c>
      <c r="AN13" s="7">
        <f t="shared" si="8"/>
        <v>494</v>
      </c>
      <c r="AO13">
        <v>161.30000000000001</v>
      </c>
      <c r="AU13" t="s">
        <v>130</v>
      </c>
      <c r="AV13" s="6">
        <f>Table1[[#This Row],[2019]]</f>
        <v>157.00000002980232</v>
      </c>
      <c r="AW13" s="6">
        <f>Table1[[#This Row],[2020]]</f>
        <v>144.73333331930917</v>
      </c>
      <c r="AX13" s="6">
        <f>Table1[[#This Row],[2021]]</f>
        <v>141.00000005098991</v>
      </c>
      <c r="AY13" s="6">
        <f>Table1[[#This Row],[2022]]</f>
        <v>144.5</v>
      </c>
      <c r="AZ13" s="32">
        <f>Table4[[#This Row],[2019]]</f>
        <v>845</v>
      </c>
      <c r="BA13" s="32">
        <f>Table4[[#This Row],[2020]]</f>
        <v>708</v>
      </c>
      <c r="BB13" s="32">
        <f>Table4[[#This Row],[2021]]</f>
        <v>632</v>
      </c>
      <c r="BC13" s="32">
        <f>Table4[[#This Row],[2022]]</f>
        <v>494</v>
      </c>
    </row>
    <row r="14" spans="2:55" x14ac:dyDescent="0.25">
      <c r="I14" s="3" t="s">
        <v>131</v>
      </c>
      <c r="J14" s="6">
        <v>159.99999998719431</v>
      </c>
      <c r="K14" s="6">
        <v>132.99999998300336</v>
      </c>
      <c r="L14" s="6">
        <v>137.00000001699664</v>
      </c>
      <c r="M14" s="6">
        <v>143.99999999790452</v>
      </c>
      <c r="O14" s="3" t="s">
        <v>131</v>
      </c>
      <c r="P14" s="32">
        <v>735</v>
      </c>
      <c r="Q14" s="32">
        <v>949</v>
      </c>
      <c r="R14" s="32">
        <v>520</v>
      </c>
      <c r="S14" s="32">
        <v>2204</v>
      </c>
      <c r="W14" s="3" t="s">
        <v>131</v>
      </c>
      <c r="X14" s="6">
        <f t="shared" si="9"/>
        <v>159.99999998719431</v>
      </c>
      <c r="Y14" s="6">
        <f t="shared" si="10"/>
        <v>132.99999998300336</v>
      </c>
      <c r="Z14" s="6">
        <f t="shared" si="11"/>
        <v>137.00000001699664</v>
      </c>
      <c r="AA14" s="6">
        <f t="shared" si="4"/>
        <v>0</v>
      </c>
      <c r="AB14">
        <v>161.30000000000001</v>
      </c>
      <c r="AD14" s="3" t="s">
        <v>131</v>
      </c>
      <c r="AE14" s="32">
        <f t="shared" si="12"/>
        <v>735</v>
      </c>
      <c r="AF14" s="32">
        <f t="shared" si="13"/>
        <v>949</v>
      </c>
      <c r="AG14" s="32">
        <f t="shared" si="14"/>
        <v>520</v>
      </c>
      <c r="AH14" s="32">
        <f t="shared" si="15"/>
        <v>0</v>
      </c>
      <c r="AJ14" t="s">
        <v>131</v>
      </c>
      <c r="AK14" s="6">
        <f>AVERAGE(Table1[[#This Row],[2019]:[2021]])</f>
        <v>143.33333332906477</v>
      </c>
      <c r="AL14" s="34">
        <f t="shared" si="7"/>
        <v>0</v>
      </c>
      <c r="AM14" s="32">
        <f>AVERAGE(Table4[[#This Row],[2019]:[2021]])</f>
        <v>734.66666666666663</v>
      </c>
      <c r="AN14" s="7">
        <f t="shared" si="8"/>
        <v>0</v>
      </c>
      <c r="AO14">
        <v>161.30000000000001</v>
      </c>
      <c r="AU14" t="s">
        <v>131</v>
      </c>
      <c r="AV14" s="6">
        <f>Table1[[#This Row],[2019]]</f>
        <v>159.99999998719431</v>
      </c>
      <c r="AW14" s="6">
        <f>Table1[[#This Row],[2020]]</f>
        <v>132.99999998300336</v>
      </c>
      <c r="AX14" s="6">
        <f>Table1[[#This Row],[2021]]</f>
        <v>137.00000001699664</v>
      </c>
      <c r="AY14" s="6">
        <f>Table1[[#This Row],[2022]]</f>
        <v>0</v>
      </c>
      <c r="AZ14" s="32">
        <f>Table4[[#This Row],[2019]]</f>
        <v>735</v>
      </c>
      <c r="BA14" s="32">
        <f>Table4[[#This Row],[2020]]</f>
        <v>949</v>
      </c>
      <c r="BB14" s="32">
        <f>Table4[[#This Row],[2021]]</f>
        <v>520</v>
      </c>
      <c r="BC14" s="32">
        <f>Table4[[#This Row],[2022]]</f>
        <v>0</v>
      </c>
    </row>
    <row r="15" spans="2:55" x14ac:dyDescent="0.25">
      <c r="I15" s="3" t="s">
        <v>132</v>
      </c>
      <c r="J15" s="6">
        <v>152.99999999580905</v>
      </c>
      <c r="K15" s="6">
        <v>128.00000001909211</v>
      </c>
      <c r="L15" s="6">
        <v>155.00000001280569</v>
      </c>
      <c r="M15" s="6">
        <v>143.00000006798655</v>
      </c>
      <c r="O15" s="3" t="s">
        <v>132</v>
      </c>
      <c r="P15" s="32">
        <v>498</v>
      </c>
      <c r="Q15" s="32">
        <v>831</v>
      </c>
      <c r="R15" s="32">
        <v>509</v>
      </c>
      <c r="S15" s="32">
        <v>1838</v>
      </c>
      <c r="W15" s="3" t="s">
        <v>132</v>
      </c>
      <c r="X15" s="6">
        <f t="shared" si="9"/>
        <v>152.99999999580905</v>
      </c>
      <c r="Y15" s="6">
        <f t="shared" si="10"/>
        <v>128.00000001909211</v>
      </c>
      <c r="Z15" s="6">
        <f t="shared" si="11"/>
        <v>155.00000001280569</v>
      </c>
      <c r="AA15" s="6">
        <f t="shared" si="4"/>
        <v>0</v>
      </c>
      <c r="AB15">
        <v>161.30000000000001</v>
      </c>
      <c r="AD15" s="3" t="s">
        <v>132</v>
      </c>
      <c r="AE15" s="32">
        <f t="shared" si="12"/>
        <v>498</v>
      </c>
      <c r="AF15" s="32">
        <f t="shared" si="13"/>
        <v>831</v>
      </c>
      <c r="AG15" s="32">
        <f t="shared" si="14"/>
        <v>509</v>
      </c>
      <c r="AH15" s="32">
        <f t="shared" si="15"/>
        <v>0</v>
      </c>
      <c r="AJ15" t="s">
        <v>132</v>
      </c>
      <c r="AK15" s="6">
        <f>AVERAGE(Table1[[#This Row],[2019]:[2021]])</f>
        <v>145.33333334256895</v>
      </c>
      <c r="AL15" s="34">
        <f t="shared" si="7"/>
        <v>0</v>
      </c>
      <c r="AM15" s="32">
        <f>AVERAGE(Table4[[#This Row],[2019]:[2021]])</f>
        <v>612.66666666666663</v>
      </c>
      <c r="AN15" s="7">
        <f t="shared" si="8"/>
        <v>0</v>
      </c>
      <c r="AO15">
        <v>161.30000000000001</v>
      </c>
      <c r="AU15" t="s">
        <v>132</v>
      </c>
      <c r="AV15" s="6">
        <f>Table1[[#This Row],[2019]]</f>
        <v>152.99999999580905</v>
      </c>
      <c r="AW15" s="6">
        <f>Table1[[#This Row],[2020]]</f>
        <v>128.00000001909211</v>
      </c>
      <c r="AX15" s="6">
        <f>Table1[[#This Row],[2021]]</f>
        <v>155.00000001280569</v>
      </c>
      <c r="AY15" s="6">
        <f>Table1[[#This Row],[2022]]</f>
        <v>0</v>
      </c>
      <c r="AZ15" s="32">
        <f>Table4[[#This Row],[2019]]</f>
        <v>498</v>
      </c>
      <c r="BA15" s="32">
        <f>Table4[[#This Row],[2020]]</f>
        <v>831</v>
      </c>
      <c r="BB15" s="32">
        <f>Table4[[#This Row],[2021]]</f>
        <v>509</v>
      </c>
      <c r="BC15" s="32">
        <f>Table4[[#This Row],[2022]]</f>
        <v>0</v>
      </c>
    </row>
    <row r="16" spans="2:55" x14ac:dyDescent="0.25">
      <c r="I16" s="3" t="s">
        <v>133</v>
      </c>
      <c r="J16" s="6">
        <v>180</v>
      </c>
      <c r="K16" s="6">
        <v>143.99999999790452</v>
      </c>
      <c r="L16" s="6">
        <v>159.21666676411405</v>
      </c>
      <c r="M16" s="6">
        <v>159.99999998719431</v>
      </c>
      <c r="O16" s="3" t="s">
        <v>133</v>
      </c>
      <c r="P16" s="32">
        <v>386</v>
      </c>
      <c r="Q16" s="32">
        <v>661</v>
      </c>
      <c r="R16" s="32">
        <v>411</v>
      </c>
      <c r="S16" s="32">
        <v>1458</v>
      </c>
      <c r="W16" s="3" t="s">
        <v>133</v>
      </c>
      <c r="X16" s="6">
        <f t="shared" si="9"/>
        <v>180</v>
      </c>
      <c r="Y16" s="6">
        <f t="shared" si="10"/>
        <v>143.99999999790452</v>
      </c>
      <c r="Z16" s="6">
        <f t="shared" si="11"/>
        <v>159.21666676411405</v>
      </c>
      <c r="AA16" s="6">
        <f t="shared" si="4"/>
        <v>0</v>
      </c>
      <c r="AB16">
        <v>161.30000000000001</v>
      </c>
      <c r="AD16" s="3" t="s">
        <v>133</v>
      </c>
      <c r="AE16" s="32">
        <f t="shared" si="12"/>
        <v>386</v>
      </c>
      <c r="AF16" s="32">
        <f t="shared" si="13"/>
        <v>661</v>
      </c>
      <c r="AG16" s="32">
        <f t="shared" si="14"/>
        <v>411</v>
      </c>
      <c r="AH16" s="32">
        <f t="shared" si="15"/>
        <v>0</v>
      </c>
      <c r="AJ16" t="s">
        <v>133</v>
      </c>
      <c r="AK16" s="6">
        <f>AVERAGE(Table1[[#This Row],[2019]:[2021]])</f>
        <v>161.07222225400619</v>
      </c>
      <c r="AL16" s="34">
        <f t="shared" si="7"/>
        <v>0</v>
      </c>
      <c r="AM16" s="32">
        <f>AVERAGE(Table4[[#This Row],[2019]:[2021]])</f>
        <v>486</v>
      </c>
      <c r="AN16" s="7">
        <f t="shared" si="8"/>
        <v>0</v>
      </c>
      <c r="AO16">
        <v>161.30000000000001</v>
      </c>
      <c r="AU16" t="s">
        <v>133</v>
      </c>
      <c r="AV16" s="6">
        <f>Table1[[#This Row],[2019]]</f>
        <v>180</v>
      </c>
      <c r="AW16" s="6">
        <f>Table1[[#This Row],[2020]]</f>
        <v>143.99999999790452</v>
      </c>
      <c r="AX16" s="6">
        <f>Table1[[#This Row],[2021]]</f>
        <v>159.21666676411405</v>
      </c>
      <c r="AY16" s="6">
        <f>Table1[[#This Row],[2022]]</f>
        <v>0</v>
      </c>
      <c r="AZ16" s="32">
        <f>Table4[[#This Row],[2019]]</f>
        <v>386</v>
      </c>
      <c r="BA16" s="32">
        <f>Table4[[#This Row],[2020]]</f>
        <v>661</v>
      </c>
      <c r="BB16" s="32">
        <f>Table4[[#This Row],[2021]]</f>
        <v>411</v>
      </c>
      <c r="BC16" s="32">
        <f>Table4[[#This Row],[2022]]</f>
        <v>0</v>
      </c>
    </row>
    <row r="17" spans="2:55" x14ac:dyDescent="0.25">
      <c r="I17" s="3" t="s">
        <v>134</v>
      </c>
      <c r="J17" s="6">
        <v>197.1583333943272</v>
      </c>
      <c r="K17" s="6">
        <v>176.50000000954606</v>
      </c>
      <c r="L17" s="6">
        <v>235.55000001448207</v>
      </c>
      <c r="M17" s="6">
        <v>199.11666672443971</v>
      </c>
      <c r="O17" s="3" t="s">
        <v>134</v>
      </c>
      <c r="P17" s="32">
        <v>332</v>
      </c>
      <c r="Q17" s="32">
        <v>390</v>
      </c>
      <c r="R17" s="32">
        <v>293</v>
      </c>
      <c r="S17" s="32">
        <v>1015</v>
      </c>
      <c r="W17" s="3" t="s">
        <v>134</v>
      </c>
      <c r="X17" s="6">
        <f t="shared" si="9"/>
        <v>197.1583333943272</v>
      </c>
      <c r="Y17" s="6">
        <f t="shared" si="10"/>
        <v>176.50000000954606</v>
      </c>
      <c r="Z17" s="6">
        <f t="shared" si="11"/>
        <v>235.55000001448207</v>
      </c>
      <c r="AA17" s="6">
        <f t="shared" si="4"/>
        <v>0</v>
      </c>
      <c r="AB17">
        <v>161.30000000000001</v>
      </c>
      <c r="AD17" s="3" t="s">
        <v>134</v>
      </c>
      <c r="AE17" s="32">
        <f t="shared" si="12"/>
        <v>332</v>
      </c>
      <c r="AF17" s="32">
        <f t="shared" si="13"/>
        <v>390</v>
      </c>
      <c r="AG17" s="32">
        <f t="shared" si="14"/>
        <v>293</v>
      </c>
      <c r="AH17" s="32">
        <f t="shared" si="15"/>
        <v>0</v>
      </c>
      <c r="AJ17" t="s">
        <v>134</v>
      </c>
      <c r="AK17" s="6">
        <f>AVERAGE(Table1[[#This Row],[2019]:[2021]])</f>
        <v>203.06944447278511</v>
      </c>
      <c r="AL17" s="34">
        <f t="shared" si="7"/>
        <v>0</v>
      </c>
      <c r="AM17" s="32">
        <f>AVERAGE(Table4[[#This Row],[2019]:[2021]])</f>
        <v>338.33333333333331</v>
      </c>
      <c r="AN17" s="7">
        <f t="shared" si="8"/>
        <v>0</v>
      </c>
      <c r="AO17">
        <v>161.30000000000001</v>
      </c>
      <c r="AU17" t="s">
        <v>134</v>
      </c>
      <c r="AV17" s="6">
        <f>Table1[[#This Row],[2019]]</f>
        <v>197.1583333943272</v>
      </c>
      <c r="AW17" s="6">
        <f>Table1[[#This Row],[2020]]</f>
        <v>176.50000000954606</v>
      </c>
      <c r="AX17" s="6">
        <f>Table1[[#This Row],[2021]]</f>
        <v>235.55000001448207</v>
      </c>
      <c r="AY17" s="6">
        <f>Table1[[#This Row],[2022]]</f>
        <v>0</v>
      </c>
      <c r="AZ17" s="32">
        <f>Table4[[#This Row],[2019]]</f>
        <v>332</v>
      </c>
      <c r="BA17" s="32">
        <f>Table4[[#This Row],[2020]]</f>
        <v>390</v>
      </c>
      <c r="BB17" s="32">
        <f>Table4[[#This Row],[2021]]</f>
        <v>293</v>
      </c>
      <c r="BC17" s="32">
        <f>Table4[[#This Row],[2022]]</f>
        <v>0</v>
      </c>
    </row>
    <row r="18" spans="2:55" x14ac:dyDescent="0.25">
      <c r="I18" s="3" t="s">
        <v>135</v>
      </c>
      <c r="J18" s="6">
        <v>211.00000002770685</v>
      </c>
      <c r="K18" s="6">
        <v>198.9999999362044</v>
      </c>
      <c r="L18" s="6">
        <v>195.41666671342682</v>
      </c>
      <c r="M18" s="6">
        <v>201.43333338783123</v>
      </c>
      <c r="O18" s="3" t="s">
        <v>135</v>
      </c>
      <c r="P18" s="32">
        <v>348</v>
      </c>
      <c r="Q18" s="32">
        <v>309</v>
      </c>
      <c r="R18" s="32">
        <v>290</v>
      </c>
      <c r="S18" s="32">
        <v>947</v>
      </c>
      <c r="W18" s="3" t="s">
        <v>135</v>
      </c>
      <c r="X18" s="6">
        <f t="shared" si="9"/>
        <v>211.00000002770685</v>
      </c>
      <c r="Y18" s="6">
        <f t="shared" si="10"/>
        <v>198.9999999362044</v>
      </c>
      <c r="Z18" s="6">
        <f t="shared" si="11"/>
        <v>195.41666671342682</v>
      </c>
      <c r="AA18" s="6">
        <f t="shared" si="4"/>
        <v>0</v>
      </c>
      <c r="AB18">
        <v>161.30000000000001</v>
      </c>
      <c r="AD18" s="3" t="s">
        <v>135</v>
      </c>
      <c r="AE18" s="32">
        <f t="shared" si="12"/>
        <v>348</v>
      </c>
      <c r="AF18" s="32">
        <f t="shared" si="13"/>
        <v>309</v>
      </c>
      <c r="AG18" s="32">
        <f t="shared" si="14"/>
        <v>290</v>
      </c>
      <c r="AH18" s="32">
        <f t="shared" si="15"/>
        <v>0</v>
      </c>
      <c r="AJ18" t="s">
        <v>135</v>
      </c>
      <c r="AK18" s="6">
        <f>AVERAGE(Table1[[#This Row],[2019]:[2021]])</f>
        <v>201.80555555911269</v>
      </c>
      <c r="AL18" s="34">
        <f t="shared" si="7"/>
        <v>0</v>
      </c>
      <c r="AM18" s="32">
        <f>AVERAGE(Table4[[#This Row],[2019]:[2021]])</f>
        <v>315.66666666666669</v>
      </c>
      <c r="AN18" s="7">
        <f t="shared" si="8"/>
        <v>0</v>
      </c>
      <c r="AO18">
        <v>161.30000000000001</v>
      </c>
      <c r="AU18" t="s">
        <v>135</v>
      </c>
      <c r="AV18" s="6">
        <f>Table1[[#This Row],[2019]]</f>
        <v>211.00000002770685</v>
      </c>
      <c r="AW18" s="6">
        <f>Table1[[#This Row],[2020]]</f>
        <v>198.9999999362044</v>
      </c>
      <c r="AX18" s="6">
        <f>Table1[[#This Row],[2021]]</f>
        <v>195.41666671342682</v>
      </c>
      <c r="AY18" s="6">
        <f>Table1[[#This Row],[2022]]</f>
        <v>0</v>
      </c>
      <c r="AZ18" s="32">
        <f>Table4[[#This Row],[2019]]</f>
        <v>348</v>
      </c>
      <c r="BA18" s="32">
        <f>Table4[[#This Row],[2020]]</f>
        <v>309</v>
      </c>
      <c r="BB18" s="32">
        <f>Table4[[#This Row],[2021]]</f>
        <v>290</v>
      </c>
      <c r="BC18" s="32">
        <f>Table4[[#This Row],[2022]]</f>
        <v>0</v>
      </c>
    </row>
    <row r="19" spans="2:55" x14ac:dyDescent="0.25">
      <c r="I19" s="3" t="s">
        <v>136</v>
      </c>
      <c r="J19" s="6">
        <v>232.99999998940621</v>
      </c>
      <c r="K19" s="6">
        <v>208.99999994784594</v>
      </c>
      <c r="L19" s="6">
        <v>211.00000002770685</v>
      </c>
      <c r="M19" s="6">
        <v>221.7833333305316</v>
      </c>
      <c r="O19" s="3" t="s">
        <v>136</v>
      </c>
      <c r="P19" s="32">
        <v>360</v>
      </c>
      <c r="Q19" s="32">
        <v>212</v>
      </c>
      <c r="R19" s="32">
        <v>296</v>
      </c>
      <c r="S19" s="32">
        <v>868</v>
      </c>
      <c r="W19" s="3" t="s">
        <v>136</v>
      </c>
      <c r="X19" s="6">
        <f t="shared" si="9"/>
        <v>232.99999998940621</v>
      </c>
      <c r="Y19" s="6">
        <f t="shared" si="10"/>
        <v>208.99999994784594</v>
      </c>
      <c r="Z19" s="6">
        <f t="shared" si="11"/>
        <v>211.00000002770685</v>
      </c>
      <c r="AA19" s="6">
        <f t="shared" si="4"/>
        <v>0</v>
      </c>
      <c r="AB19">
        <v>161.30000000000001</v>
      </c>
      <c r="AD19" s="3" t="s">
        <v>136</v>
      </c>
      <c r="AE19" s="32">
        <f t="shared" si="12"/>
        <v>360</v>
      </c>
      <c r="AF19" s="32">
        <f t="shared" si="13"/>
        <v>212</v>
      </c>
      <c r="AG19" s="32">
        <f t="shared" si="14"/>
        <v>296</v>
      </c>
      <c r="AH19" s="32">
        <f t="shared" si="15"/>
        <v>0</v>
      </c>
      <c r="AJ19" t="s">
        <v>136</v>
      </c>
      <c r="AK19" s="6">
        <f>AVERAGE(Table1[[#This Row],[2019]:[2021]])</f>
        <v>217.66666665498633</v>
      </c>
      <c r="AL19" s="34">
        <f t="shared" si="7"/>
        <v>0</v>
      </c>
      <c r="AM19" s="32">
        <f>AVERAGE(Table4[[#This Row],[2019]:[2021]])</f>
        <v>289.33333333333331</v>
      </c>
      <c r="AN19" s="7">
        <f t="shared" si="8"/>
        <v>0</v>
      </c>
      <c r="AO19">
        <v>161.30000000000001</v>
      </c>
      <c r="AU19" t="s">
        <v>136</v>
      </c>
      <c r="AV19" s="6">
        <f>Table1[[#This Row],[2019]]</f>
        <v>232.99999998940621</v>
      </c>
      <c r="AW19" s="6">
        <f>Table1[[#This Row],[2020]]</f>
        <v>208.99999994784594</v>
      </c>
      <c r="AX19" s="6">
        <f>Table1[[#This Row],[2021]]</f>
        <v>211.00000002770685</v>
      </c>
      <c r="AY19" s="6">
        <f>Table1[[#This Row],[2022]]</f>
        <v>0</v>
      </c>
      <c r="AZ19" s="32">
        <f>Table4[[#This Row],[2019]]</f>
        <v>360</v>
      </c>
      <c r="BA19" s="32">
        <f>Table4[[#This Row],[2020]]</f>
        <v>212</v>
      </c>
      <c r="BB19" s="32">
        <f>Table4[[#This Row],[2021]]</f>
        <v>296</v>
      </c>
      <c r="BC19" s="32">
        <f>Table4[[#This Row],[2022]]</f>
        <v>0</v>
      </c>
    </row>
    <row r="20" spans="2:55" x14ac:dyDescent="0.25">
      <c r="I20" s="3" t="s">
        <v>52</v>
      </c>
      <c r="J20" s="6">
        <v>173.99999995424878</v>
      </c>
      <c r="K20" s="6">
        <v>152.00000006589107</v>
      </c>
      <c r="L20" s="6">
        <v>163.00000008079223</v>
      </c>
      <c r="M20" s="6">
        <v>162.00000000419095</v>
      </c>
      <c r="O20" s="3" t="s">
        <v>52</v>
      </c>
      <c r="P20" s="32">
        <v>6232</v>
      </c>
      <c r="Q20" s="32">
        <v>7013</v>
      </c>
      <c r="R20" s="32">
        <v>5355</v>
      </c>
      <c r="S20" s="32">
        <v>18600</v>
      </c>
    </row>
    <row r="23" spans="2:55" hidden="1" x14ac:dyDescent="0.25"/>
    <row r="24" spans="2:55" hidden="1" x14ac:dyDescent="0.25">
      <c r="I24" t="s">
        <v>103</v>
      </c>
      <c r="J24" t="s" vm="2">
        <v>104</v>
      </c>
      <c r="O24" t="s">
        <v>103</v>
      </c>
      <c r="P24" t="s" vm="2">
        <v>104</v>
      </c>
    </row>
    <row r="25" spans="2:55" hidden="1" x14ac:dyDescent="0.25">
      <c r="B25" s="2" t="s">
        <v>105</v>
      </c>
      <c r="C25" t="s" vm="8">
        <v>3</v>
      </c>
      <c r="E25" s="2" t="s">
        <v>105</v>
      </c>
      <c r="F25" t="s" vm="8">
        <v>3</v>
      </c>
      <c r="I25" t="s">
        <v>107</v>
      </c>
      <c r="J25" t="s" vm="3">
        <v>3</v>
      </c>
      <c r="O25" t="s">
        <v>107</v>
      </c>
      <c r="P25" t="s" vm="3">
        <v>3</v>
      </c>
    </row>
    <row r="26" spans="2:55" hidden="1" x14ac:dyDescent="0.25">
      <c r="B26" s="2" t="s">
        <v>6</v>
      </c>
      <c r="C26" t="s" vm="4">
        <v>7</v>
      </c>
      <c r="E26" s="2" t="s">
        <v>6</v>
      </c>
      <c r="F26" t="s" vm="4">
        <v>7</v>
      </c>
      <c r="W26" t="s">
        <v>137</v>
      </c>
      <c r="AD26" t="s">
        <v>138</v>
      </c>
    </row>
    <row r="27" spans="2:55" hidden="1" x14ac:dyDescent="0.25">
      <c r="I27" t="s">
        <v>18</v>
      </c>
      <c r="J27" t="s">
        <v>111</v>
      </c>
      <c r="O27" t="s">
        <v>112</v>
      </c>
      <c r="P27" t="s">
        <v>111</v>
      </c>
    </row>
    <row r="28" spans="2:55" hidden="1" x14ac:dyDescent="0.25">
      <c r="B28" s="2" t="s">
        <v>9</v>
      </c>
      <c r="C28" t="s">
        <v>11</v>
      </c>
      <c r="E28" s="2" t="s">
        <v>9</v>
      </c>
      <c r="F28" t="s">
        <v>10</v>
      </c>
      <c r="I28" t="s">
        <v>9</v>
      </c>
      <c r="J28" t="s">
        <v>113</v>
      </c>
      <c r="K28" t="s">
        <v>114</v>
      </c>
      <c r="L28" t="s">
        <v>115</v>
      </c>
      <c r="M28" t="s">
        <v>52</v>
      </c>
      <c r="O28" t="s">
        <v>9</v>
      </c>
      <c r="P28" t="s">
        <v>113</v>
      </c>
      <c r="Q28" t="s">
        <v>114</v>
      </c>
      <c r="R28" t="s">
        <v>115</v>
      </c>
      <c r="S28" t="s">
        <v>52</v>
      </c>
      <c r="W28" t="s">
        <v>2</v>
      </c>
      <c r="X28" t="s">
        <v>113</v>
      </c>
      <c r="Y28" t="s">
        <v>114</v>
      </c>
      <c r="Z28" t="s">
        <v>115</v>
      </c>
      <c r="AA28" t="s">
        <v>116</v>
      </c>
      <c r="AB28" t="s">
        <v>64</v>
      </c>
      <c r="AD28" t="s">
        <v>2</v>
      </c>
      <c r="AE28" s="32" t="s">
        <v>113</v>
      </c>
      <c r="AF28" s="32" t="s">
        <v>114</v>
      </c>
      <c r="AG28" s="32" t="s">
        <v>115</v>
      </c>
      <c r="AH28" s="32" t="s">
        <v>116</v>
      </c>
    </row>
    <row r="29" spans="2:55" hidden="1" x14ac:dyDescent="0.25">
      <c r="B29" s="3" t="s">
        <v>65</v>
      </c>
      <c r="C29" s="6">
        <v>245.58333333300001</v>
      </c>
      <c r="E29" s="3" t="s">
        <v>65</v>
      </c>
      <c r="F29" s="32">
        <v>215</v>
      </c>
      <c r="I29" s="3" t="s">
        <v>66</v>
      </c>
      <c r="J29" s="6">
        <v>194.08333334606141</v>
      </c>
      <c r="K29" s="6">
        <v>188.79999998258427</v>
      </c>
      <c r="L29" s="6">
        <v>186.00000005098991</v>
      </c>
      <c r="M29" s="6">
        <v>189.80000006966293</v>
      </c>
      <c r="O29" s="3" t="s">
        <v>66</v>
      </c>
      <c r="P29" s="32">
        <v>355</v>
      </c>
      <c r="Q29" s="32">
        <v>362</v>
      </c>
      <c r="R29" s="32">
        <v>302</v>
      </c>
      <c r="S29" s="32">
        <v>1019</v>
      </c>
      <c r="W29" s="3" t="s">
        <v>66</v>
      </c>
      <c r="X29" s="6">
        <f>J29</f>
        <v>194.08333334606141</v>
      </c>
      <c r="Y29" s="6">
        <f t="shared" ref="Y29:Z29" si="16">K29</f>
        <v>188.79999998258427</v>
      </c>
      <c r="Z29" s="6">
        <f t="shared" si="16"/>
        <v>186.00000005098991</v>
      </c>
      <c r="AA29" s="6">
        <f>C29</f>
        <v>245.58333333300001</v>
      </c>
      <c r="AB29">
        <v>161.30000000000001</v>
      </c>
      <c r="AD29" s="3" t="s">
        <v>66</v>
      </c>
      <c r="AE29" s="32">
        <f>P29</f>
        <v>355</v>
      </c>
      <c r="AF29" s="32">
        <f t="shared" ref="AF29:AG29" si="17">Q29</f>
        <v>362</v>
      </c>
      <c r="AG29" s="32">
        <f t="shared" si="17"/>
        <v>302</v>
      </c>
      <c r="AH29" s="32">
        <f>F29</f>
        <v>215</v>
      </c>
    </row>
    <row r="30" spans="2:55" hidden="1" x14ac:dyDescent="0.25">
      <c r="B30" s="3" t="s">
        <v>67</v>
      </c>
      <c r="C30" s="6">
        <v>184.9333333335</v>
      </c>
      <c r="E30" s="3" t="s">
        <v>67</v>
      </c>
      <c r="F30" s="32">
        <v>324</v>
      </c>
      <c r="I30" s="3" t="s">
        <v>68</v>
      </c>
      <c r="J30" s="6">
        <v>191.71666670765262</v>
      </c>
      <c r="K30" s="6">
        <v>168.99999998509884</v>
      </c>
      <c r="L30" s="6">
        <v>175.03333329339512</v>
      </c>
      <c r="M30" s="6">
        <v>175.99999996600673</v>
      </c>
      <c r="O30" s="3" t="s">
        <v>68</v>
      </c>
      <c r="P30" s="32">
        <v>422</v>
      </c>
      <c r="Q30" s="32">
        <v>667</v>
      </c>
      <c r="R30" s="32">
        <v>513</v>
      </c>
      <c r="S30" s="32">
        <v>1602</v>
      </c>
      <c r="W30" s="3" t="s">
        <v>68</v>
      </c>
      <c r="X30" s="6">
        <f>J30</f>
        <v>191.71666670765262</v>
      </c>
      <c r="Y30" s="6">
        <f t="shared" ref="Y30" si="18">K30</f>
        <v>168.99999998509884</v>
      </c>
      <c r="Z30" s="6">
        <f t="shared" ref="Z30" si="19">L30</f>
        <v>175.03333329339512</v>
      </c>
      <c r="AA30" s="6">
        <f t="shared" ref="AA30:AA40" si="20">C30</f>
        <v>184.9333333335</v>
      </c>
      <c r="AB30">
        <v>161.30000000000001</v>
      </c>
      <c r="AD30" s="3" t="s">
        <v>68</v>
      </c>
      <c r="AE30" s="32">
        <f>P30</f>
        <v>422</v>
      </c>
      <c r="AF30" s="32">
        <f t="shared" ref="AF30" si="21">Q30</f>
        <v>667</v>
      </c>
      <c r="AG30" s="32">
        <f t="shared" ref="AG30" si="22">R30</f>
        <v>513</v>
      </c>
      <c r="AH30" s="32">
        <f t="shared" ref="AH30:AH40" si="23">F30</f>
        <v>324</v>
      </c>
    </row>
    <row r="31" spans="2:55" hidden="1" x14ac:dyDescent="0.25">
      <c r="B31" s="3" t="s">
        <v>69</v>
      </c>
      <c r="C31" s="6">
        <v>155</v>
      </c>
      <c r="E31" s="3" t="s">
        <v>69</v>
      </c>
      <c r="F31" s="32">
        <v>489</v>
      </c>
      <c r="I31" s="3" t="s">
        <v>70</v>
      </c>
      <c r="J31" s="6">
        <v>173.99999994901009</v>
      </c>
      <c r="K31" s="6">
        <v>159.50000001699664</v>
      </c>
      <c r="L31" s="6">
        <v>158.85000000125729</v>
      </c>
      <c r="M31" s="6">
        <v>162.99999993410893</v>
      </c>
      <c r="O31" s="3" t="s">
        <v>70</v>
      </c>
      <c r="P31" s="32">
        <v>549</v>
      </c>
      <c r="Q31" s="32">
        <v>626</v>
      </c>
      <c r="R31" s="32">
        <v>557</v>
      </c>
      <c r="S31" s="32">
        <v>1732</v>
      </c>
      <c r="W31" s="3" t="s">
        <v>70</v>
      </c>
      <c r="AA31" s="6">
        <f t="shared" si="20"/>
        <v>155</v>
      </c>
      <c r="AD31" s="3" t="s">
        <v>70</v>
      </c>
      <c r="AH31" s="32">
        <f t="shared" si="23"/>
        <v>489</v>
      </c>
    </row>
    <row r="32" spans="2:55" hidden="1" x14ac:dyDescent="0.25">
      <c r="B32" s="3" t="s">
        <v>71</v>
      </c>
      <c r="C32" s="6">
        <v>139</v>
      </c>
      <c r="E32" s="3" t="s">
        <v>71</v>
      </c>
      <c r="F32" s="32">
        <v>429</v>
      </c>
      <c r="I32" s="3" t="s">
        <v>72</v>
      </c>
      <c r="J32" s="6">
        <v>159.00000004679896</v>
      </c>
      <c r="K32" s="6">
        <v>139.99999996391125</v>
      </c>
      <c r="L32" s="6">
        <v>159.50000001699664</v>
      </c>
      <c r="M32" s="6">
        <v>150.99999997881241</v>
      </c>
      <c r="O32" s="3" t="s">
        <v>72</v>
      </c>
      <c r="P32" s="32">
        <v>653</v>
      </c>
      <c r="Q32" s="32">
        <v>673</v>
      </c>
      <c r="R32" s="32">
        <v>524</v>
      </c>
      <c r="S32" s="32">
        <v>1850</v>
      </c>
      <c r="W32" s="3" t="s">
        <v>72</v>
      </c>
      <c r="AA32" s="6">
        <f t="shared" si="20"/>
        <v>139</v>
      </c>
      <c r="AD32" s="3" t="s">
        <v>72</v>
      </c>
      <c r="AH32" s="32">
        <f t="shared" si="23"/>
        <v>429</v>
      </c>
    </row>
    <row r="33" spans="2:34" hidden="1" x14ac:dyDescent="0.25">
      <c r="B33" s="3" t="s">
        <v>73</v>
      </c>
      <c r="C33" s="6">
        <v>155</v>
      </c>
      <c r="E33" s="3" t="s">
        <v>73</v>
      </c>
      <c r="F33" s="32">
        <v>591</v>
      </c>
      <c r="I33" s="3" t="s">
        <v>74</v>
      </c>
      <c r="J33" s="6">
        <v>157.99999997019768</v>
      </c>
      <c r="K33" s="6">
        <v>135.99999994039536</v>
      </c>
      <c r="L33" s="6">
        <v>138.00000009359792</v>
      </c>
      <c r="M33" s="6">
        <v>146.00000001490116</v>
      </c>
      <c r="O33" s="3" t="s">
        <v>74</v>
      </c>
      <c r="P33" s="32">
        <v>774</v>
      </c>
      <c r="Q33" s="32">
        <v>661</v>
      </c>
      <c r="R33" s="32">
        <v>542</v>
      </c>
      <c r="S33" s="32">
        <v>1977</v>
      </c>
      <c r="W33" s="3" t="s">
        <v>74</v>
      </c>
      <c r="AA33" s="6">
        <f t="shared" si="20"/>
        <v>155</v>
      </c>
      <c r="AD33" s="3" t="s">
        <v>74</v>
      </c>
      <c r="AH33" s="32">
        <f t="shared" si="23"/>
        <v>591</v>
      </c>
    </row>
    <row r="34" spans="2:34" hidden="1" x14ac:dyDescent="0.25">
      <c r="B34" s="3" t="s">
        <v>75</v>
      </c>
      <c r="C34" s="6">
        <v>144.5</v>
      </c>
      <c r="E34" s="3" t="s">
        <v>75</v>
      </c>
      <c r="F34" s="32">
        <v>494</v>
      </c>
      <c r="I34" s="3" t="s">
        <v>130</v>
      </c>
      <c r="J34" s="6">
        <v>156.00000002654269</v>
      </c>
      <c r="K34" s="6">
        <v>143.00000006798655</v>
      </c>
      <c r="L34" s="6">
        <v>140.50000008079223</v>
      </c>
      <c r="M34" s="6">
        <v>146.00000001490116</v>
      </c>
      <c r="O34" s="3" t="s">
        <v>130</v>
      </c>
      <c r="P34" s="32">
        <v>854</v>
      </c>
      <c r="Q34" s="32">
        <v>718</v>
      </c>
      <c r="R34" s="32">
        <v>636</v>
      </c>
      <c r="S34" s="32">
        <v>2208</v>
      </c>
      <c r="W34" s="3" t="s">
        <v>130</v>
      </c>
      <c r="AA34" s="6">
        <f t="shared" si="20"/>
        <v>144.5</v>
      </c>
      <c r="AD34" s="3" t="s">
        <v>130</v>
      </c>
      <c r="AH34" s="32">
        <f t="shared" si="23"/>
        <v>494</v>
      </c>
    </row>
    <row r="35" spans="2:34" hidden="1" x14ac:dyDescent="0.25">
      <c r="I35" s="3" t="s">
        <v>131</v>
      </c>
      <c r="J35" s="6">
        <v>159.00000004679896</v>
      </c>
      <c r="K35" s="6">
        <v>130.99999996600673</v>
      </c>
      <c r="L35" s="6">
        <v>136.499999978696</v>
      </c>
      <c r="M35" s="6">
        <v>141.99999998090789</v>
      </c>
      <c r="O35" s="3" t="s">
        <v>131</v>
      </c>
      <c r="P35" s="32">
        <v>740</v>
      </c>
      <c r="Q35" s="32">
        <v>961</v>
      </c>
      <c r="R35" s="32">
        <v>524</v>
      </c>
      <c r="S35" s="32">
        <v>2225</v>
      </c>
      <c r="W35" s="3" t="s">
        <v>131</v>
      </c>
      <c r="AA35" s="6">
        <f t="shared" si="20"/>
        <v>0</v>
      </c>
      <c r="AD35" s="3" t="s">
        <v>131</v>
      </c>
      <c r="AH35" s="32">
        <f t="shared" si="23"/>
        <v>0</v>
      </c>
    </row>
    <row r="36" spans="2:34" hidden="1" x14ac:dyDescent="0.25">
      <c r="I36" s="3" t="s">
        <v>132</v>
      </c>
      <c r="J36" s="6">
        <v>152.99999999580905</v>
      </c>
      <c r="K36" s="6">
        <v>128.00000001909211</v>
      </c>
      <c r="L36" s="6">
        <v>151.99999999254942</v>
      </c>
      <c r="M36" s="6">
        <v>141.99999998090789</v>
      </c>
      <c r="O36" s="3" t="s">
        <v>132</v>
      </c>
      <c r="P36" s="32">
        <v>501</v>
      </c>
      <c r="Q36" s="32">
        <v>838</v>
      </c>
      <c r="R36" s="32">
        <v>520</v>
      </c>
      <c r="S36" s="32">
        <v>1859</v>
      </c>
      <c r="W36" s="3" t="s">
        <v>132</v>
      </c>
      <c r="AA36" s="6">
        <f t="shared" si="20"/>
        <v>0</v>
      </c>
      <c r="AD36" s="3" t="s">
        <v>132</v>
      </c>
      <c r="AH36" s="32">
        <f t="shared" si="23"/>
        <v>0</v>
      </c>
    </row>
    <row r="37" spans="2:34" hidden="1" x14ac:dyDescent="0.25">
      <c r="I37" s="3" t="s">
        <v>133</v>
      </c>
      <c r="J37" s="6">
        <v>179.54166672192514</v>
      </c>
      <c r="K37" s="6">
        <v>141.33333333651535</v>
      </c>
      <c r="L37" s="6">
        <v>156.60833335015923</v>
      </c>
      <c r="M37" s="6">
        <v>156.49166664050426</v>
      </c>
      <c r="O37" s="3" t="s">
        <v>133</v>
      </c>
      <c r="P37" s="32">
        <v>388</v>
      </c>
      <c r="Q37" s="32">
        <v>670</v>
      </c>
      <c r="R37" s="32">
        <v>420</v>
      </c>
      <c r="S37" s="32">
        <v>1478</v>
      </c>
      <c r="W37" s="3" t="s">
        <v>133</v>
      </c>
      <c r="AA37" s="6">
        <f t="shared" si="20"/>
        <v>0</v>
      </c>
      <c r="AD37" s="3" t="s">
        <v>133</v>
      </c>
      <c r="AH37" s="32">
        <f t="shared" si="23"/>
        <v>0</v>
      </c>
    </row>
    <row r="38" spans="2:34" hidden="1" x14ac:dyDescent="0.25">
      <c r="I38" s="3" t="s">
        <v>134</v>
      </c>
      <c r="J38" s="6">
        <v>186.99999998090789</v>
      </c>
      <c r="K38" s="6">
        <v>172.00000007869676</v>
      </c>
      <c r="L38" s="6">
        <v>231.43333333893679</v>
      </c>
      <c r="M38" s="6">
        <v>194.95000007911585</v>
      </c>
      <c r="O38" s="3" t="s">
        <v>134</v>
      </c>
      <c r="P38" s="32">
        <v>339</v>
      </c>
      <c r="Q38" s="32">
        <v>397</v>
      </c>
      <c r="R38" s="32">
        <v>303</v>
      </c>
      <c r="S38" s="32">
        <v>1039</v>
      </c>
      <c r="W38" s="3" t="s">
        <v>134</v>
      </c>
      <c r="AA38" s="6">
        <f t="shared" si="20"/>
        <v>0</v>
      </c>
      <c r="AD38" s="3" t="s">
        <v>134</v>
      </c>
      <c r="AH38" s="32">
        <f t="shared" si="23"/>
        <v>0</v>
      </c>
    </row>
    <row r="39" spans="2:34" hidden="1" x14ac:dyDescent="0.25">
      <c r="I39" s="3" t="s">
        <v>135</v>
      </c>
      <c r="J39" s="6">
        <v>206.0000000637956</v>
      </c>
      <c r="K39" s="6">
        <v>198.9999999362044</v>
      </c>
      <c r="L39" s="6">
        <v>193.0000000318978</v>
      </c>
      <c r="M39" s="6">
        <v>200.04999998782296</v>
      </c>
      <c r="O39" s="3" t="s">
        <v>135</v>
      </c>
      <c r="P39" s="32">
        <v>353</v>
      </c>
      <c r="Q39" s="32">
        <v>309</v>
      </c>
      <c r="R39" s="32">
        <v>294</v>
      </c>
      <c r="S39" s="32">
        <v>956</v>
      </c>
      <c r="W39" s="3" t="s">
        <v>135</v>
      </c>
      <c r="AA39" s="6">
        <f t="shared" si="20"/>
        <v>0</v>
      </c>
      <c r="AD39" s="3" t="s">
        <v>135</v>
      </c>
      <c r="AH39" s="32">
        <f t="shared" si="23"/>
        <v>0</v>
      </c>
    </row>
    <row r="40" spans="2:34" hidden="1" x14ac:dyDescent="0.25">
      <c r="I40" s="3" t="s">
        <v>136</v>
      </c>
      <c r="J40" s="6">
        <v>229.49999999895226</v>
      </c>
      <c r="K40" s="6">
        <v>205.15000003273599</v>
      </c>
      <c r="L40" s="6">
        <v>208.79999999538995</v>
      </c>
      <c r="M40" s="6">
        <v>218.99999994901009</v>
      </c>
      <c r="O40" s="3" t="s">
        <v>136</v>
      </c>
      <c r="P40" s="32">
        <v>366</v>
      </c>
      <c r="Q40" s="32">
        <v>217</v>
      </c>
      <c r="R40" s="32">
        <v>302</v>
      </c>
      <c r="S40" s="32">
        <v>885</v>
      </c>
      <c r="W40" s="3" t="s">
        <v>136</v>
      </c>
      <c r="AA40" s="6">
        <f t="shared" si="20"/>
        <v>0</v>
      </c>
      <c r="AD40" s="3" t="s">
        <v>136</v>
      </c>
      <c r="AH40" s="32">
        <f t="shared" si="23"/>
        <v>0</v>
      </c>
    </row>
    <row r="41" spans="2:34" hidden="1" x14ac:dyDescent="0.25">
      <c r="I41" s="3" t="s">
        <v>52</v>
      </c>
      <c r="J41" s="6">
        <v>172.72500004910398</v>
      </c>
      <c r="K41" s="6">
        <v>150.11666667996906</v>
      </c>
      <c r="L41" s="6">
        <v>161.0000000637956</v>
      </c>
      <c r="M41" s="6">
        <v>160.99999991711229</v>
      </c>
      <c r="O41" s="3" t="s">
        <v>52</v>
      </c>
      <c r="P41" s="32">
        <v>6294</v>
      </c>
      <c r="Q41" s="32">
        <v>7099</v>
      </c>
      <c r="R41" s="32">
        <v>5437</v>
      </c>
      <c r="S41" s="32">
        <v>18830</v>
      </c>
    </row>
    <row r="42" spans="2:34" hidden="1" x14ac:dyDescent="0.25"/>
  </sheetData>
  <pageMargins left="0.7" right="0.7" top="0.75" bottom="0.75" header="0.3" footer="0.3"/>
  <pageSetup orientation="portrait" r:id="rId5"/>
  <customProperties>
    <customPr name="_pios_id" r:id="rId6"/>
  </customProperties>
  <drawing r:id="rId7"/>
  <tableParts count="5">
    <tablePart r:id="rId8"/>
    <tablePart r:id="rId9"/>
    <tablePart r:id="rId10"/>
    <tablePart r:id="rId11"/>
    <tablePart r:id="rId1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56E59-A4FD-4B6B-9E84-1318C1CAE504}">
  <dimension ref="A1:T18"/>
  <sheetViews>
    <sheetView zoomScale="80" zoomScaleNormal="80" workbookViewId="0">
      <selection activeCell="F19" sqref="F19"/>
    </sheetView>
  </sheetViews>
  <sheetFormatPr defaultRowHeight="15" x14ac:dyDescent="0.25"/>
  <cols>
    <col min="1" max="1" width="10.85546875" style="33" bestFit="1" customWidth="1"/>
    <col min="2" max="2" width="11.7109375" style="33" customWidth="1"/>
    <col min="3" max="3" width="11.7109375" style="33" hidden="1" customWidth="1"/>
    <col min="4" max="4" width="13.28515625" style="33" customWidth="1"/>
    <col min="5" max="5" width="15.85546875" style="33" bestFit="1" customWidth="1"/>
    <col min="6" max="6" width="13.5703125" style="33" bestFit="1" customWidth="1"/>
    <col min="7" max="7" width="15.5703125" style="38" bestFit="1" customWidth="1"/>
    <col min="8" max="9" width="15.7109375" style="38" bestFit="1" customWidth="1"/>
    <col min="10" max="10" width="12.5703125" style="33" customWidth="1"/>
    <col min="11" max="11" width="11" style="33" bestFit="1" customWidth="1"/>
    <col min="12" max="12" width="29.42578125" style="33" bestFit="1" customWidth="1"/>
    <col min="13" max="13" width="13.5703125" style="33" bestFit="1" customWidth="1"/>
    <col min="14" max="14" width="11.5703125" style="33" hidden="1" customWidth="1"/>
    <col min="15" max="15" width="11.140625" style="33" hidden="1" customWidth="1"/>
    <col min="16" max="16" width="13.85546875" style="33" hidden="1" customWidth="1"/>
    <col min="17" max="17" width="62.5703125" style="33" customWidth="1"/>
    <col min="18" max="18" width="92" style="33" hidden="1" customWidth="1"/>
    <col min="19" max="19" width="16.42578125" style="33" customWidth="1"/>
    <col min="20" max="20" width="59.140625" style="33" customWidth="1"/>
    <col min="21" max="16384" width="9.140625" style="33"/>
  </cols>
  <sheetData>
    <row r="1" spans="1:20" s="62" customFormat="1" ht="48.75" customHeight="1" x14ac:dyDescent="0.25">
      <c r="A1" s="60" t="s">
        <v>139</v>
      </c>
      <c r="B1" s="60" t="s">
        <v>140</v>
      </c>
      <c r="C1" s="60" t="s">
        <v>141</v>
      </c>
      <c r="D1" s="60" t="s">
        <v>12</v>
      </c>
      <c r="E1" s="60" t="s">
        <v>142</v>
      </c>
      <c r="F1" s="60" t="s">
        <v>143</v>
      </c>
      <c r="G1" s="61" t="s">
        <v>144</v>
      </c>
      <c r="H1" s="61" t="s">
        <v>145</v>
      </c>
      <c r="I1" s="61" t="s">
        <v>146</v>
      </c>
      <c r="J1" s="60" t="s">
        <v>147</v>
      </c>
      <c r="K1" s="60" t="s">
        <v>148</v>
      </c>
      <c r="L1" s="60" t="s">
        <v>149</v>
      </c>
      <c r="M1" s="60" t="s">
        <v>150</v>
      </c>
      <c r="N1" s="60" t="s">
        <v>151</v>
      </c>
      <c r="O1" s="60" t="s">
        <v>152</v>
      </c>
      <c r="P1" s="60" t="s">
        <v>153</v>
      </c>
      <c r="Q1" s="60" t="s">
        <v>154</v>
      </c>
      <c r="R1" s="60" t="s">
        <v>155</v>
      </c>
      <c r="S1" s="60" t="s">
        <v>156</v>
      </c>
      <c r="T1" s="60" t="s">
        <v>157</v>
      </c>
    </row>
    <row r="2" spans="1:20" x14ac:dyDescent="0.25">
      <c r="A2" s="36"/>
      <c r="B2" s="36"/>
      <c r="C2" s="36"/>
      <c r="D2" s="36"/>
      <c r="E2" s="36"/>
      <c r="F2" s="36"/>
      <c r="G2" s="37"/>
      <c r="H2" s="37"/>
      <c r="I2" s="37"/>
      <c r="J2" s="37"/>
      <c r="K2" s="36"/>
      <c r="L2" s="36"/>
      <c r="M2" s="36"/>
      <c r="N2" s="36"/>
      <c r="O2" s="36"/>
      <c r="P2" s="36"/>
      <c r="Q2" s="35"/>
      <c r="R2" s="36"/>
      <c r="S2" s="81"/>
      <c r="T2" s="142"/>
    </row>
    <row r="3" spans="1:20" x14ac:dyDescent="0.25">
      <c r="A3" s="36"/>
      <c r="B3" s="36"/>
      <c r="C3" s="36"/>
      <c r="D3" s="36"/>
      <c r="E3" s="36"/>
      <c r="F3" s="36"/>
      <c r="G3" s="37"/>
      <c r="H3" s="37"/>
      <c r="I3" s="37"/>
      <c r="J3" s="37"/>
      <c r="K3" s="36"/>
      <c r="L3" s="36"/>
      <c r="M3" s="36"/>
      <c r="N3" s="36"/>
      <c r="O3" s="36"/>
      <c r="P3" s="36"/>
      <c r="Q3" s="35"/>
      <c r="R3" s="36"/>
      <c r="S3" s="81"/>
      <c r="T3" s="142"/>
    </row>
    <row r="4" spans="1:20" x14ac:dyDescent="0.25">
      <c r="A4" s="36"/>
      <c r="B4" s="36"/>
      <c r="C4" s="36"/>
      <c r="D4" s="36"/>
      <c r="E4" s="36"/>
      <c r="F4" s="36"/>
      <c r="G4" s="37"/>
      <c r="H4" s="37"/>
      <c r="I4" s="37"/>
      <c r="J4" s="37"/>
      <c r="K4" s="36"/>
      <c r="L4" s="36"/>
      <c r="M4" s="36"/>
      <c r="N4" s="36"/>
      <c r="O4" s="36"/>
      <c r="P4" s="36"/>
      <c r="Q4" s="35"/>
      <c r="R4" s="36"/>
      <c r="S4" s="81"/>
      <c r="T4" s="142"/>
    </row>
    <row r="5" spans="1:20" x14ac:dyDescent="0.25">
      <c r="A5" s="36"/>
      <c r="B5" s="36"/>
      <c r="C5" s="36"/>
      <c r="D5" s="36"/>
      <c r="E5" s="36"/>
      <c r="F5" s="36"/>
      <c r="G5" s="37"/>
      <c r="H5" s="37"/>
      <c r="I5" s="37"/>
      <c r="J5" s="37"/>
      <c r="K5" s="36"/>
      <c r="L5" s="36"/>
      <c r="M5" s="36"/>
      <c r="N5" s="36"/>
      <c r="O5" s="36"/>
      <c r="P5" s="36"/>
      <c r="Q5" s="35"/>
      <c r="R5" s="36"/>
      <c r="S5" s="81"/>
      <c r="T5" s="142"/>
    </row>
    <row r="6" spans="1:20" x14ac:dyDescent="0.25">
      <c r="A6" s="36"/>
      <c r="B6" s="36"/>
      <c r="C6" s="36"/>
      <c r="D6" s="36"/>
      <c r="E6" s="36"/>
      <c r="F6" s="36"/>
      <c r="G6" s="37"/>
      <c r="H6" s="37"/>
      <c r="I6" s="37"/>
      <c r="J6" s="37"/>
      <c r="K6" s="36"/>
      <c r="L6" s="36"/>
      <c r="M6" s="36"/>
      <c r="N6" s="36"/>
      <c r="O6" s="36"/>
      <c r="P6" s="36"/>
      <c r="Q6" s="35"/>
      <c r="R6" s="36"/>
      <c r="S6" s="81"/>
      <c r="T6" s="142"/>
    </row>
    <row r="13" spans="1:20" s="62" customFormat="1" ht="48.75" customHeight="1" x14ac:dyDescent="0.25">
      <c r="A13" s="60" t="s">
        <v>139</v>
      </c>
      <c r="B13" s="60" t="s">
        <v>140</v>
      </c>
      <c r="C13" s="60" t="s">
        <v>141</v>
      </c>
      <c r="D13" s="60" t="s">
        <v>12</v>
      </c>
      <c r="E13" s="60" t="s">
        <v>142</v>
      </c>
      <c r="F13" s="60" t="s">
        <v>143</v>
      </c>
      <c r="G13" s="61" t="s">
        <v>144</v>
      </c>
      <c r="H13" s="61" t="s">
        <v>145</v>
      </c>
      <c r="I13" s="61" t="s">
        <v>146</v>
      </c>
      <c r="J13" s="60" t="s">
        <v>147</v>
      </c>
      <c r="K13" s="60" t="s">
        <v>148</v>
      </c>
      <c r="L13" s="60" t="s">
        <v>149</v>
      </c>
      <c r="M13" s="60" t="s">
        <v>150</v>
      </c>
      <c r="N13" s="60" t="s">
        <v>151</v>
      </c>
      <c r="O13" s="60" t="s">
        <v>152</v>
      </c>
      <c r="P13" s="60" t="s">
        <v>153</v>
      </c>
      <c r="Q13" s="60" t="s">
        <v>154</v>
      </c>
      <c r="R13" s="60" t="s">
        <v>155</v>
      </c>
      <c r="S13" s="60" t="s">
        <v>156</v>
      </c>
      <c r="T13" s="60" t="s">
        <v>157</v>
      </c>
    </row>
    <row r="14" spans="1:20" x14ac:dyDescent="0.25">
      <c r="A14" s="36"/>
      <c r="B14" s="36"/>
      <c r="C14" s="36"/>
      <c r="D14" s="36"/>
      <c r="E14" s="36"/>
      <c r="F14" s="36"/>
      <c r="G14" s="37"/>
      <c r="H14" s="37"/>
      <c r="I14" s="37"/>
      <c r="J14" s="37"/>
      <c r="K14" s="36"/>
      <c r="L14" s="36"/>
      <c r="M14" s="36"/>
      <c r="N14" s="36"/>
      <c r="O14" s="36"/>
      <c r="P14" s="36"/>
      <c r="Q14" s="35"/>
      <c r="R14" s="36"/>
      <c r="S14" s="81"/>
      <c r="T14" s="142"/>
    </row>
    <row r="15" spans="1:20" x14ac:dyDescent="0.25">
      <c r="A15" s="36"/>
      <c r="B15" s="36"/>
      <c r="C15" s="36"/>
      <c r="D15" s="36"/>
      <c r="E15" s="36"/>
      <c r="F15" s="36"/>
      <c r="G15" s="37"/>
      <c r="H15" s="37"/>
      <c r="I15" s="37"/>
      <c r="J15" s="37"/>
      <c r="K15" s="36"/>
      <c r="L15" s="36"/>
      <c r="M15" s="36"/>
      <c r="N15" s="36"/>
      <c r="O15" s="36"/>
      <c r="P15" s="36"/>
      <c r="Q15" s="35"/>
      <c r="R15" s="36"/>
      <c r="S15" s="81"/>
      <c r="T15" s="142"/>
    </row>
    <row r="16" spans="1:20" x14ac:dyDescent="0.25">
      <c r="A16" s="36"/>
      <c r="B16" s="36"/>
      <c r="C16" s="36"/>
      <c r="D16" s="36"/>
      <c r="E16" s="36"/>
      <c r="F16" s="36"/>
      <c r="G16" s="37"/>
      <c r="H16" s="37"/>
      <c r="I16" s="37"/>
      <c r="J16" s="37"/>
      <c r="K16" s="36"/>
      <c r="L16" s="36"/>
      <c r="M16" s="36"/>
      <c r="N16" s="36"/>
      <c r="O16" s="36"/>
      <c r="P16" s="36"/>
      <c r="Q16" s="35"/>
      <c r="R16" s="36"/>
      <c r="S16" s="81"/>
      <c r="T16" s="142"/>
    </row>
    <row r="17" spans="1:20" x14ac:dyDescent="0.25">
      <c r="A17" s="36"/>
      <c r="B17" s="36"/>
      <c r="C17" s="36"/>
      <c r="D17" s="36"/>
      <c r="E17" s="36"/>
      <c r="F17" s="36"/>
      <c r="G17" s="37"/>
      <c r="H17" s="37"/>
      <c r="I17" s="37"/>
      <c r="J17" s="37"/>
      <c r="K17" s="36"/>
      <c r="L17" s="36"/>
      <c r="M17" s="36"/>
      <c r="N17" s="36"/>
      <c r="O17" s="36"/>
      <c r="P17" s="36"/>
      <c r="Q17" s="35"/>
      <c r="R17" s="36"/>
      <c r="S17" s="81"/>
      <c r="T17" s="35"/>
    </row>
    <row r="18" spans="1:20" x14ac:dyDescent="0.25">
      <c r="A18" s="36"/>
      <c r="B18" s="36"/>
      <c r="C18" s="36"/>
      <c r="D18" s="36"/>
      <c r="E18" s="36"/>
      <c r="F18" s="36"/>
      <c r="G18" s="37"/>
      <c r="H18" s="37"/>
      <c r="I18" s="37"/>
      <c r="J18" s="37"/>
      <c r="K18" s="36"/>
      <c r="L18" s="36"/>
      <c r="M18" s="36"/>
      <c r="N18" s="36"/>
      <c r="O18" s="36"/>
      <c r="P18" s="36"/>
      <c r="Q18" s="35"/>
      <c r="R18" s="36"/>
      <c r="S18" s="81"/>
      <c r="T18" s="35"/>
    </row>
  </sheetData>
  <pageMargins left="0.7" right="0.7" top="0.75" bottom="0.75" header="0.3" footer="0.3"/>
  <pageSetup orientation="portrait"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F8C7A-CD6D-45B1-863C-BF0F059690B4}">
  <dimension ref="A1:AW108"/>
  <sheetViews>
    <sheetView showGridLines="0" topLeftCell="Q22" zoomScaleNormal="100" workbookViewId="0"/>
  </sheetViews>
  <sheetFormatPr defaultRowHeight="15" x14ac:dyDescent="0.25"/>
  <cols>
    <col min="1" max="1" width="19.5703125" bestFit="1" customWidth="1"/>
    <col min="2" max="8" width="8.7109375" customWidth="1"/>
    <col min="9" max="14" width="8.7109375" hidden="1" customWidth="1"/>
    <col min="15" max="15" width="8.7109375" customWidth="1"/>
    <col min="16" max="16" width="19.5703125" bestFit="1" customWidth="1"/>
    <col min="17" max="23" width="8.7109375" customWidth="1"/>
    <col min="24" max="30" width="8.7109375" hidden="1" customWidth="1"/>
    <col min="31" max="31" width="8.7109375" customWidth="1"/>
    <col min="32" max="32" width="19.5703125" bestFit="1" customWidth="1"/>
    <col min="33" max="39" width="8.7109375" customWidth="1"/>
    <col min="40" max="44" width="8.7109375" hidden="1" customWidth="1"/>
    <col min="45" max="46" width="8.7109375" customWidth="1"/>
    <col min="47" max="48" width="9.28515625" customWidth="1"/>
    <col min="49" max="49" width="11.85546875" customWidth="1"/>
    <col min="50" max="50" width="13.5703125" bestFit="1" customWidth="1"/>
    <col min="51" max="51" width="16.28515625" bestFit="1" customWidth="1"/>
    <col min="52" max="52" width="7" bestFit="1" customWidth="1"/>
    <col min="53" max="53" width="6" bestFit="1" customWidth="1"/>
    <col min="54" max="54" width="11.28515625" bestFit="1" customWidth="1"/>
  </cols>
  <sheetData>
    <row r="1" spans="1:45" s="65" customFormat="1" ht="39.75" customHeight="1" x14ac:dyDescent="0.7">
      <c r="B1" s="186" t="s">
        <v>158</v>
      </c>
      <c r="C1" s="186"/>
      <c r="D1" s="186"/>
      <c r="E1" s="186"/>
      <c r="F1" s="186"/>
      <c r="G1" s="186"/>
      <c r="H1" s="186"/>
      <c r="I1" s="186"/>
      <c r="J1" s="186"/>
      <c r="K1" s="186"/>
      <c r="L1" s="186"/>
      <c r="M1" s="186"/>
      <c r="N1" s="186"/>
      <c r="Q1" s="185" t="s">
        <v>22</v>
      </c>
      <c r="R1" s="185"/>
      <c r="S1" s="185"/>
      <c r="T1" s="185"/>
      <c r="U1" s="185"/>
      <c r="V1" s="185"/>
      <c r="W1" s="185"/>
      <c r="X1" s="185"/>
      <c r="Y1" s="185"/>
      <c r="Z1" s="185"/>
      <c r="AA1" s="185"/>
      <c r="AB1" s="185"/>
      <c r="AC1" s="185"/>
      <c r="AG1" s="187" t="s">
        <v>24</v>
      </c>
      <c r="AH1" s="187"/>
      <c r="AI1" s="187"/>
      <c r="AJ1" s="187"/>
      <c r="AK1" s="187"/>
      <c r="AL1" s="187"/>
      <c r="AM1" s="187"/>
      <c r="AN1" s="187"/>
      <c r="AO1" s="187"/>
      <c r="AP1" s="187"/>
      <c r="AQ1" s="187"/>
      <c r="AR1" s="187"/>
      <c r="AS1" s="187"/>
    </row>
    <row r="2" spans="1:45" hidden="1" x14ac:dyDescent="0.25">
      <c r="A2" s="2" t="s">
        <v>6</v>
      </c>
      <c r="B2" t="s" vm="4">
        <v>7</v>
      </c>
      <c r="P2" s="2" t="s">
        <v>6</v>
      </c>
      <c r="Q2" t="s" vm="6">
        <v>22</v>
      </c>
      <c r="AF2" s="2" t="s">
        <v>6</v>
      </c>
      <c r="AG2" t="s" vm="5">
        <v>24</v>
      </c>
    </row>
    <row r="3" spans="1:45" hidden="1" x14ac:dyDescent="0.25"/>
    <row r="4" spans="1:45" x14ac:dyDescent="0.25">
      <c r="A4" s="2" t="s">
        <v>11</v>
      </c>
      <c r="B4" s="2" t="s">
        <v>159</v>
      </c>
      <c r="P4" s="2" t="s">
        <v>11</v>
      </c>
      <c r="Q4" s="2" t="s">
        <v>159</v>
      </c>
      <c r="AF4" s="2" t="s">
        <v>11</v>
      </c>
      <c r="AG4" s="2" t="s">
        <v>159</v>
      </c>
    </row>
    <row r="5" spans="1:45" s="64" customFormat="1" x14ac:dyDescent="0.25">
      <c r="A5" s="63" t="s">
        <v>160</v>
      </c>
      <c r="B5" s="64" t="s">
        <v>65</v>
      </c>
      <c r="C5" s="64" t="s">
        <v>67</v>
      </c>
      <c r="D5" s="64" t="s">
        <v>69</v>
      </c>
      <c r="E5" s="64" t="s">
        <v>71</v>
      </c>
      <c r="F5" s="64" t="s">
        <v>73</v>
      </c>
      <c r="G5" s="64" t="s">
        <v>75</v>
      </c>
      <c r="H5" s="64" t="s">
        <v>13</v>
      </c>
      <c r="I5"/>
      <c r="P5" s="63" t="s">
        <v>160</v>
      </c>
      <c r="Q5" s="64" t="s">
        <v>73</v>
      </c>
      <c r="R5" s="64" t="s">
        <v>65</v>
      </c>
      <c r="S5" s="64" t="s">
        <v>67</v>
      </c>
      <c r="T5" s="64" t="s">
        <v>69</v>
      </c>
      <c r="U5" s="64" t="s">
        <v>71</v>
      </c>
      <c r="V5" s="64" t="s">
        <v>75</v>
      </c>
      <c r="W5" s="64" t="s">
        <v>13</v>
      </c>
      <c r="X5"/>
      <c r="AF5" s="63" t="s">
        <v>160</v>
      </c>
      <c r="AG5" s="64" t="s">
        <v>73</v>
      </c>
      <c r="AH5" s="64" t="s">
        <v>65</v>
      </c>
      <c r="AI5" s="64" t="s">
        <v>67</v>
      </c>
      <c r="AJ5" s="64" t="s">
        <v>69</v>
      </c>
      <c r="AK5" s="64" t="s">
        <v>71</v>
      </c>
      <c r="AL5" s="64" t="s">
        <v>75</v>
      </c>
      <c r="AM5" s="64" t="s">
        <v>13</v>
      </c>
      <c r="AN5"/>
    </row>
    <row r="6" spans="1:45" x14ac:dyDescent="0.25">
      <c r="A6" s="3" t="s">
        <v>16</v>
      </c>
      <c r="P6" s="3" t="s">
        <v>16</v>
      </c>
      <c r="AF6" s="3" t="s">
        <v>16</v>
      </c>
    </row>
    <row r="7" spans="1:45" x14ac:dyDescent="0.25">
      <c r="A7" s="5" t="s">
        <v>20</v>
      </c>
      <c r="B7" s="34">
        <v>55</v>
      </c>
      <c r="C7" s="34">
        <v>133.55000000000001</v>
      </c>
      <c r="D7" s="34">
        <v>87</v>
      </c>
      <c r="E7" s="34">
        <v>304</v>
      </c>
      <c r="F7" s="34">
        <v>193.22499999999999</v>
      </c>
      <c r="G7" s="34">
        <v>108</v>
      </c>
      <c r="H7" s="34">
        <v>127.22499999999999</v>
      </c>
      <c r="I7" s="34"/>
      <c r="J7" s="34"/>
      <c r="K7" s="34"/>
      <c r="L7" s="34"/>
      <c r="M7" s="34"/>
      <c r="N7" s="34"/>
      <c r="P7" s="5" t="s">
        <v>20</v>
      </c>
      <c r="Q7" s="34"/>
      <c r="R7" s="34">
        <v>64.716666666999998</v>
      </c>
      <c r="S7" s="34"/>
      <c r="T7" s="34">
        <v>30</v>
      </c>
      <c r="U7" s="34"/>
      <c r="V7" s="34"/>
      <c r="W7" s="34">
        <v>47.358333333499999</v>
      </c>
      <c r="X7" s="34"/>
      <c r="Y7" s="34"/>
      <c r="Z7" s="34"/>
      <c r="AA7" s="34"/>
      <c r="AB7" s="34"/>
      <c r="AC7" s="34"/>
      <c r="AD7" s="34"/>
      <c r="AF7" s="5" t="s">
        <v>20</v>
      </c>
      <c r="AG7" s="34">
        <v>15.366666667000001</v>
      </c>
      <c r="AH7" s="34">
        <v>24.858333333000001</v>
      </c>
      <c r="AI7" s="34">
        <v>18.5</v>
      </c>
      <c r="AJ7" s="34">
        <v>82</v>
      </c>
      <c r="AK7" s="34"/>
      <c r="AL7" s="34"/>
      <c r="AM7" s="34">
        <v>20</v>
      </c>
      <c r="AN7" s="34"/>
      <c r="AO7" s="34"/>
      <c r="AP7" s="34"/>
      <c r="AQ7" s="34"/>
      <c r="AR7" s="34"/>
      <c r="AS7" s="34"/>
    </row>
    <row r="8" spans="1:45" x14ac:dyDescent="0.25">
      <c r="A8" s="5" t="s">
        <v>21</v>
      </c>
      <c r="B8" s="34">
        <v>274</v>
      </c>
      <c r="C8" s="34">
        <v>181</v>
      </c>
      <c r="D8" s="34">
        <v>227</v>
      </c>
      <c r="E8" s="34">
        <v>148</v>
      </c>
      <c r="F8" s="34">
        <v>186.5</v>
      </c>
      <c r="G8" s="34">
        <v>197</v>
      </c>
      <c r="H8" s="34">
        <v>183</v>
      </c>
      <c r="I8" s="34"/>
      <c r="J8" s="34"/>
      <c r="K8" s="34"/>
      <c r="L8" s="34"/>
      <c r="M8" s="34"/>
      <c r="N8" s="34"/>
      <c r="P8" s="5" t="s">
        <v>21</v>
      </c>
      <c r="Q8" s="34"/>
      <c r="R8" s="34"/>
      <c r="S8" s="34"/>
      <c r="T8" s="34">
        <v>77.125</v>
      </c>
      <c r="U8" s="34"/>
      <c r="V8" s="34">
        <v>102.9</v>
      </c>
      <c r="W8" s="34">
        <v>94</v>
      </c>
      <c r="X8" s="34"/>
      <c r="Y8" s="34"/>
      <c r="Z8" s="34"/>
      <c r="AA8" s="34"/>
      <c r="AB8" s="34"/>
      <c r="AC8" s="34"/>
      <c r="AD8" s="34"/>
      <c r="AF8" s="5" t="s">
        <v>21</v>
      </c>
      <c r="AG8" s="34">
        <v>33</v>
      </c>
      <c r="AH8" s="34">
        <v>38.983333332999997</v>
      </c>
      <c r="AI8" s="34">
        <v>44</v>
      </c>
      <c r="AJ8" s="34">
        <v>69.074999999999989</v>
      </c>
      <c r="AK8" s="34">
        <v>77</v>
      </c>
      <c r="AL8" s="34">
        <v>39.266666667000003</v>
      </c>
      <c r="AM8" s="34">
        <v>40.233333332999997</v>
      </c>
      <c r="AN8" s="34"/>
      <c r="AO8" s="34"/>
      <c r="AP8" s="34"/>
      <c r="AQ8" s="34"/>
      <c r="AR8" s="34"/>
      <c r="AS8" s="34"/>
    </row>
    <row r="9" spans="1:45" x14ac:dyDescent="0.25">
      <c r="A9" s="5" t="s">
        <v>23</v>
      </c>
      <c r="B9" s="34">
        <v>231.91666666650002</v>
      </c>
      <c r="C9" s="34">
        <v>139</v>
      </c>
      <c r="D9" s="34">
        <v>224</v>
      </c>
      <c r="E9" s="34">
        <v>154</v>
      </c>
      <c r="F9" s="34">
        <v>161</v>
      </c>
      <c r="G9" s="34">
        <v>120</v>
      </c>
      <c r="H9" s="34">
        <v>159.5</v>
      </c>
      <c r="I9" s="34"/>
      <c r="J9" s="34"/>
      <c r="K9" s="34"/>
      <c r="L9" s="34"/>
      <c r="M9" s="34"/>
      <c r="N9" s="34"/>
      <c r="P9" s="5" t="s">
        <v>23</v>
      </c>
      <c r="Q9" s="34">
        <v>119.47499999999999</v>
      </c>
      <c r="R9" s="34"/>
      <c r="S9" s="34"/>
      <c r="T9" s="34"/>
      <c r="U9" s="34">
        <v>87</v>
      </c>
      <c r="V9" s="34"/>
      <c r="W9" s="34">
        <v>90</v>
      </c>
      <c r="X9" s="34"/>
      <c r="Y9" s="34"/>
      <c r="Z9" s="34"/>
      <c r="AA9" s="34"/>
      <c r="AB9" s="34"/>
      <c r="AC9" s="34"/>
      <c r="AD9" s="34"/>
      <c r="AF9" s="5" t="s">
        <v>23</v>
      </c>
      <c r="AG9" s="34">
        <v>48</v>
      </c>
      <c r="AH9" s="34">
        <v>44.625</v>
      </c>
      <c r="AI9" s="34">
        <v>26.95</v>
      </c>
      <c r="AJ9" s="34">
        <v>30.783333333000002</v>
      </c>
      <c r="AK9" s="34">
        <v>60.416666667000001</v>
      </c>
      <c r="AL9" s="34">
        <v>42.533333333000002</v>
      </c>
      <c r="AM9" s="34">
        <v>43.25</v>
      </c>
      <c r="AN9" s="34"/>
      <c r="AO9" s="34"/>
      <c r="AP9" s="34"/>
      <c r="AQ9" s="34"/>
      <c r="AR9" s="34"/>
      <c r="AS9" s="34"/>
    </row>
    <row r="10" spans="1:45" x14ac:dyDescent="0.25">
      <c r="A10" s="3" t="s">
        <v>25</v>
      </c>
      <c r="B10" s="34">
        <v>245.79166666650002</v>
      </c>
      <c r="C10" s="34">
        <v>175</v>
      </c>
      <c r="D10" s="34">
        <v>224</v>
      </c>
      <c r="E10" s="34">
        <v>154</v>
      </c>
      <c r="F10" s="34">
        <v>171</v>
      </c>
      <c r="G10" s="34">
        <v>151</v>
      </c>
      <c r="H10" s="34">
        <v>176.58333333300001</v>
      </c>
      <c r="I10" s="34"/>
      <c r="J10" s="34"/>
      <c r="K10" s="34"/>
      <c r="L10" s="34"/>
      <c r="M10" s="34"/>
      <c r="N10" s="34"/>
      <c r="P10" s="3" t="s">
        <v>25</v>
      </c>
      <c r="Q10" s="34">
        <v>119.47499999999999</v>
      </c>
      <c r="R10" s="34">
        <v>64.716666666999998</v>
      </c>
      <c r="S10" s="34"/>
      <c r="T10" s="34">
        <v>60.25</v>
      </c>
      <c r="U10" s="34">
        <v>87</v>
      </c>
      <c r="V10" s="34">
        <v>102.9</v>
      </c>
      <c r="W10" s="34">
        <v>88.5</v>
      </c>
      <c r="X10" s="34"/>
      <c r="Y10" s="34"/>
      <c r="Z10" s="34"/>
      <c r="AA10" s="34"/>
      <c r="AB10" s="34"/>
      <c r="AC10" s="34"/>
      <c r="AD10" s="34"/>
      <c r="AF10" s="3" t="s">
        <v>25</v>
      </c>
      <c r="AG10" s="34">
        <v>37.816666667</v>
      </c>
      <c r="AH10" s="34">
        <v>38.983333332999997</v>
      </c>
      <c r="AI10" s="34">
        <v>35.333333332999999</v>
      </c>
      <c r="AJ10" s="34">
        <v>68.599999999999994</v>
      </c>
      <c r="AK10" s="34">
        <v>62.883333333499998</v>
      </c>
      <c r="AL10" s="34">
        <v>41.725000000000001</v>
      </c>
      <c r="AM10" s="34">
        <v>40.575000000000003</v>
      </c>
      <c r="AN10" s="34"/>
      <c r="AO10" s="34"/>
      <c r="AP10" s="34"/>
      <c r="AQ10" s="34"/>
      <c r="AR10" s="34"/>
      <c r="AS10" s="34"/>
    </row>
    <row r="11" spans="1:45" x14ac:dyDescent="0.25">
      <c r="A11" s="3" t="s">
        <v>26</v>
      </c>
      <c r="B11" s="34"/>
      <c r="C11" s="34"/>
      <c r="D11" s="34"/>
      <c r="E11" s="34"/>
      <c r="F11" s="34"/>
      <c r="G11" s="34"/>
      <c r="H11" s="34"/>
      <c r="I11" s="34"/>
      <c r="J11" s="34"/>
      <c r="K11" s="34"/>
      <c r="L11" s="34"/>
      <c r="M11" s="34"/>
      <c r="N11" s="34"/>
      <c r="P11" s="3" t="s">
        <v>26</v>
      </c>
      <c r="Q11" s="34"/>
      <c r="R11" s="34"/>
      <c r="S11" s="34"/>
      <c r="T11" s="34"/>
      <c r="U11" s="34"/>
      <c r="V11" s="34"/>
      <c r="W11" s="34"/>
      <c r="X11" s="34"/>
      <c r="Y11" s="34"/>
      <c r="Z11" s="34"/>
      <c r="AA11" s="34"/>
      <c r="AB11" s="34"/>
      <c r="AC11" s="34"/>
      <c r="AD11" s="34"/>
      <c r="AF11" s="3" t="s">
        <v>26</v>
      </c>
      <c r="AG11" s="34"/>
      <c r="AH11" s="34"/>
      <c r="AI11" s="34"/>
      <c r="AJ11" s="34"/>
      <c r="AK11" s="34"/>
      <c r="AL11" s="34"/>
      <c r="AM11" s="34"/>
      <c r="AN11" s="34"/>
      <c r="AO11" s="34"/>
      <c r="AP11" s="34"/>
      <c r="AQ11" s="34"/>
      <c r="AR11" s="34"/>
      <c r="AS11" s="34"/>
    </row>
    <row r="12" spans="1:45" x14ac:dyDescent="0.25">
      <c r="A12" s="5" t="s">
        <v>28</v>
      </c>
      <c r="B12" s="34"/>
      <c r="C12" s="34">
        <v>215.1</v>
      </c>
      <c r="D12" s="34">
        <v>171</v>
      </c>
      <c r="E12" s="34">
        <v>84</v>
      </c>
      <c r="F12" s="34">
        <v>94</v>
      </c>
      <c r="G12" s="34">
        <v>73</v>
      </c>
      <c r="H12" s="34">
        <v>97</v>
      </c>
      <c r="I12" s="34"/>
      <c r="J12" s="34"/>
      <c r="K12" s="34"/>
      <c r="L12" s="34"/>
      <c r="M12" s="34"/>
      <c r="N12" s="34"/>
      <c r="P12" s="5" t="s">
        <v>28</v>
      </c>
      <c r="Q12" s="34">
        <v>43.35</v>
      </c>
      <c r="R12" s="34"/>
      <c r="S12" s="34"/>
      <c r="T12" s="34">
        <v>75</v>
      </c>
      <c r="U12" s="34">
        <v>143</v>
      </c>
      <c r="V12" s="34">
        <v>59</v>
      </c>
      <c r="W12" s="34">
        <v>67</v>
      </c>
      <c r="X12" s="34"/>
      <c r="Y12" s="34"/>
      <c r="Z12" s="34"/>
      <c r="AA12" s="34"/>
      <c r="AB12" s="34"/>
      <c r="AC12" s="34"/>
      <c r="AD12" s="34"/>
      <c r="AF12" s="5" t="s">
        <v>28</v>
      </c>
      <c r="AG12" s="34">
        <v>14.466666667</v>
      </c>
      <c r="AH12" s="34">
        <v>28.675000000000001</v>
      </c>
      <c r="AI12" s="34">
        <v>20</v>
      </c>
      <c r="AJ12" s="34">
        <v>45.166666667000001</v>
      </c>
      <c r="AK12" s="34">
        <v>27.141666666500001</v>
      </c>
      <c r="AL12" s="34">
        <v>28</v>
      </c>
      <c r="AM12" s="34">
        <v>28</v>
      </c>
      <c r="AN12" s="34"/>
      <c r="AO12" s="34"/>
      <c r="AP12" s="34"/>
      <c r="AQ12" s="34"/>
      <c r="AR12" s="34"/>
      <c r="AS12" s="34"/>
    </row>
    <row r="13" spans="1:45" x14ac:dyDescent="0.25">
      <c r="A13" s="5" t="s">
        <v>27</v>
      </c>
      <c r="B13" s="34">
        <v>281.58333333350004</v>
      </c>
      <c r="C13" s="34">
        <v>241</v>
      </c>
      <c r="D13" s="34">
        <v>197.625</v>
      </c>
      <c r="E13" s="34">
        <v>188.38333333349999</v>
      </c>
      <c r="F13" s="34">
        <v>201</v>
      </c>
      <c r="G13" s="34">
        <v>195</v>
      </c>
      <c r="H13" s="34">
        <v>203</v>
      </c>
      <c r="I13" s="34"/>
      <c r="J13" s="34"/>
      <c r="K13" s="34"/>
      <c r="L13" s="34"/>
      <c r="M13" s="34"/>
      <c r="N13" s="34"/>
      <c r="P13" s="5" t="s">
        <v>27</v>
      </c>
      <c r="Q13" s="34">
        <v>8</v>
      </c>
      <c r="R13" s="34">
        <v>57.883333333000003</v>
      </c>
      <c r="S13" s="34">
        <v>19.233333333499999</v>
      </c>
      <c r="T13" s="34">
        <v>61.75</v>
      </c>
      <c r="U13" s="34">
        <v>76.5</v>
      </c>
      <c r="V13" s="34">
        <v>55.375</v>
      </c>
      <c r="W13" s="34">
        <v>57.883333333000003</v>
      </c>
      <c r="X13" s="34"/>
      <c r="Y13" s="34"/>
      <c r="Z13" s="34"/>
      <c r="AA13" s="34"/>
      <c r="AB13" s="34"/>
      <c r="AC13" s="34"/>
      <c r="AD13" s="34"/>
      <c r="AF13" s="5" t="s">
        <v>27</v>
      </c>
      <c r="AG13" s="34">
        <v>54.016666667000003</v>
      </c>
      <c r="AH13" s="34">
        <v>35.491666666499995</v>
      </c>
      <c r="AI13" s="34">
        <v>40.491666666499995</v>
      </c>
      <c r="AJ13" s="34">
        <v>42.191666667</v>
      </c>
      <c r="AK13" s="34">
        <v>40.216666666999998</v>
      </c>
      <c r="AL13" s="34">
        <v>39.166666667000001</v>
      </c>
      <c r="AM13" s="34">
        <v>40.216666666999998</v>
      </c>
      <c r="AN13" s="34"/>
      <c r="AO13" s="34"/>
      <c r="AP13" s="34"/>
      <c r="AQ13" s="34"/>
      <c r="AR13" s="34"/>
      <c r="AS13" s="34"/>
    </row>
    <row r="14" spans="1:45" x14ac:dyDescent="0.25">
      <c r="A14" s="5" t="s">
        <v>29</v>
      </c>
      <c r="B14" s="34">
        <v>120.375</v>
      </c>
      <c r="C14" s="34">
        <v>234.8416666665</v>
      </c>
      <c r="D14" s="34">
        <v>158</v>
      </c>
      <c r="E14" s="34">
        <v>139.3166666665</v>
      </c>
      <c r="F14" s="34">
        <v>164</v>
      </c>
      <c r="G14" s="34">
        <v>111.5</v>
      </c>
      <c r="H14" s="34">
        <v>139.5</v>
      </c>
      <c r="I14" s="34"/>
      <c r="J14" s="34"/>
      <c r="K14" s="34"/>
      <c r="L14" s="34"/>
      <c r="M14" s="34"/>
      <c r="N14" s="34"/>
      <c r="P14" s="5" t="s">
        <v>29</v>
      </c>
      <c r="Q14" s="34">
        <v>227</v>
      </c>
      <c r="R14" s="34"/>
      <c r="S14" s="34">
        <v>86.233333333000004</v>
      </c>
      <c r="T14" s="34"/>
      <c r="U14" s="34">
        <v>67.966666666999998</v>
      </c>
      <c r="V14" s="34">
        <v>115.93333333299999</v>
      </c>
      <c r="W14" s="34">
        <v>83.224999999999994</v>
      </c>
      <c r="X14" s="34"/>
      <c r="Y14" s="34"/>
      <c r="Z14" s="34"/>
      <c r="AA14" s="34"/>
      <c r="AB14" s="34"/>
      <c r="AC14" s="34"/>
      <c r="AD14" s="34"/>
      <c r="AF14" s="5" t="s">
        <v>29</v>
      </c>
      <c r="AG14" s="34">
        <v>30.333333332999999</v>
      </c>
      <c r="AH14" s="34">
        <v>25.491666666500002</v>
      </c>
      <c r="AI14" s="34">
        <v>25.625</v>
      </c>
      <c r="AJ14" s="34">
        <v>18.4083333335</v>
      </c>
      <c r="AK14" s="34">
        <v>73.95</v>
      </c>
      <c r="AL14" s="34">
        <v>53.866666666999997</v>
      </c>
      <c r="AM14" s="34">
        <v>30.333333332999999</v>
      </c>
      <c r="AN14" s="34"/>
      <c r="AO14" s="34"/>
      <c r="AP14" s="34"/>
      <c r="AQ14" s="34"/>
      <c r="AR14" s="34"/>
      <c r="AS14" s="34"/>
    </row>
    <row r="15" spans="1:45" x14ac:dyDescent="0.25">
      <c r="A15" s="3" t="s">
        <v>30</v>
      </c>
      <c r="B15" s="34">
        <v>242.02499999999998</v>
      </c>
      <c r="C15" s="34">
        <v>222</v>
      </c>
      <c r="D15" s="34">
        <v>193.16666666699999</v>
      </c>
      <c r="E15" s="34">
        <v>163</v>
      </c>
      <c r="F15" s="34">
        <v>185</v>
      </c>
      <c r="G15" s="34">
        <v>155.5</v>
      </c>
      <c r="H15" s="34">
        <v>190.5</v>
      </c>
      <c r="I15" s="34"/>
      <c r="J15" s="34"/>
      <c r="K15" s="34"/>
      <c r="L15" s="34"/>
      <c r="M15" s="34"/>
      <c r="N15" s="34"/>
      <c r="P15" s="3" t="s">
        <v>30</v>
      </c>
      <c r="Q15" s="34">
        <v>43.35</v>
      </c>
      <c r="R15" s="34">
        <v>57.883333333000003</v>
      </c>
      <c r="S15" s="34">
        <v>38.466666666999998</v>
      </c>
      <c r="T15" s="34">
        <v>68.375</v>
      </c>
      <c r="U15" s="34">
        <v>74.091666666999998</v>
      </c>
      <c r="V15" s="34">
        <v>67</v>
      </c>
      <c r="W15" s="34">
        <v>61.75</v>
      </c>
      <c r="X15" s="34"/>
      <c r="Y15" s="34"/>
      <c r="Z15" s="34"/>
      <c r="AA15" s="34"/>
      <c r="AB15" s="34"/>
      <c r="AC15" s="34"/>
      <c r="AD15" s="34"/>
      <c r="AF15" s="3" t="s">
        <v>30</v>
      </c>
      <c r="AG15" s="34">
        <v>36.575000000000003</v>
      </c>
      <c r="AH15" s="34">
        <v>34.058333333500002</v>
      </c>
      <c r="AI15" s="34">
        <v>35.416666667000001</v>
      </c>
      <c r="AJ15" s="34">
        <v>38.666666667000001</v>
      </c>
      <c r="AK15" s="34">
        <v>41.108333333499999</v>
      </c>
      <c r="AL15" s="34">
        <v>39.283333333000002</v>
      </c>
      <c r="AM15" s="34">
        <v>36.950000000000003</v>
      </c>
      <c r="AN15" s="34"/>
      <c r="AO15" s="34"/>
      <c r="AP15" s="34"/>
      <c r="AQ15" s="34"/>
      <c r="AR15" s="34"/>
      <c r="AS15" s="34"/>
    </row>
    <row r="16" spans="1:45" x14ac:dyDescent="0.25">
      <c r="A16" s="3" t="s">
        <v>33</v>
      </c>
      <c r="B16" s="34"/>
      <c r="C16" s="34"/>
      <c r="D16" s="34"/>
      <c r="E16" s="34"/>
      <c r="F16" s="34"/>
      <c r="G16" s="34"/>
      <c r="H16" s="34"/>
      <c r="I16" s="34"/>
      <c r="J16" s="34"/>
      <c r="K16" s="34"/>
      <c r="L16" s="34"/>
      <c r="M16" s="34"/>
      <c r="N16" s="34"/>
      <c r="P16" s="3" t="s">
        <v>33</v>
      </c>
      <c r="Q16" s="34"/>
      <c r="R16" s="34"/>
      <c r="S16" s="34"/>
      <c r="T16" s="34"/>
      <c r="U16" s="34"/>
      <c r="V16" s="34"/>
      <c r="W16" s="34"/>
      <c r="X16" s="34"/>
      <c r="Y16" s="34"/>
      <c r="Z16" s="34"/>
      <c r="AA16" s="34"/>
      <c r="AB16" s="34"/>
      <c r="AC16" s="34"/>
      <c r="AD16" s="34"/>
      <c r="AF16" s="3" t="s">
        <v>33</v>
      </c>
      <c r="AG16" s="34"/>
      <c r="AH16" s="34"/>
      <c r="AI16" s="34"/>
      <c r="AJ16" s="34"/>
      <c r="AK16" s="34"/>
      <c r="AL16" s="34"/>
      <c r="AM16" s="34"/>
      <c r="AN16" s="34"/>
      <c r="AO16" s="34"/>
      <c r="AP16" s="34"/>
      <c r="AQ16" s="34"/>
      <c r="AR16" s="34"/>
      <c r="AS16" s="34"/>
    </row>
    <row r="17" spans="1:45" x14ac:dyDescent="0.25">
      <c r="A17" s="5" t="s">
        <v>34</v>
      </c>
      <c r="B17" s="34">
        <v>426.7</v>
      </c>
      <c r="C17" s="34">
        <v>265.46666666700003</v>
      </c>
      <c r="D17" s="34">
        <v>132</v>
      </c>
      <c r="E17" s="34">
        <v>172</v>
      </c>
      <c r="F17" s="34">
        <v>154</v>
      </c>
      <c r="G17" s="34">
        <v>160</v>
      </c>
      <c r="H17" s="34">
        <v>176.47499999999999</v>
      </c>
      <c r="I17" s="34"/>
      <c r="J17" s="34"/>
      <c r="K17" s="34"/>
      <c r="L17" s="34"/>
      <c r="M17" s="34"/>
      <c r="N17" s="34"/>
      <c r="P17" s="5" t="s">
        <v>34</v>
      </c>
      <c r="Q17" s="34">
        <v>68.083333332999999</v>
      </c>
      <c r="R17" s="34">
        <v>73</v>
      </c>
      <c r="S17" s="34"/>
      <c r="T17" s="34"/>
      <c r="U17" s="34">
        <v>162.51666666700001</v>
      </c>
      <c r="V17" s="34"/>
      <c r="W17" s="34">
        <v>73</v>
      </c>
      <c r="X17" s="34"/>
      <c r="Y17" s="34"/>
      <c r="Z17" s="34"/>
      <c r="AA17" s="34"/>
      <c r="AB17" s="34"/>
      <c r="AC17" s="34"/>
      <c r="AD17" s="34"/>
      <c r="AF17" s="5" t="s">
        <v>34</v>
      </c>
      <c r="AG17" s="34">
        <v>46</v>
      </c>
      <c r="AH17" s="34">
        <v>43.816666667</v>
      </c>
      <c r="AI17" s="34">
        <v>84.7</v>
      </c>
      <c r="AJ17" s="34">
        <v>31.3</v>
      </c>
      <c r="AK17" s="34">
        <v>30.791666667000001</v>
      </c>
      <c r="AL17" s="34">
        <v>56.233333332999997</v>
      </c>
      <c r="AM17" s="34">
        <v>46.5</v>
      </c>
      <c r="AN17" s="34"/>
      <c r="AO17" s="34"/>
      <c r="AP17" s="34"/>
      <c r="AQ17" s="34"/>
      <c r="AR17" s="34"/>
      <c r="AS17" s="34"/>
    </row>
    <row r="18" spans="1:45" x14ac:dyDescent="0.25">
      <c r="A18" s="5" t="s">
        <v>32</v>
      </c>
      <c r="B18" s="34">
        <v>291.81666666699999</v>
      </c>
      <c r="C18" s="34">
        <v>210</v>
      </c>
      <c r="D18" s="34">
        <v>173.05</v>
      </c>
      <c r="E18" s="34">
        <v>151.1833333335</v>
      </c>
      <c r="F18" s="34">
        <v>176.5</v>
      </c>
      <c r="G18" s="34">
        <v>190</v>
      </c>
      <c r="H18" s="34">
        <v>179</v>
      </c>
      <c r="I18" s="34"/>
      <c r="J18" s="34"/>
      <c r="K18" s="34"/>
      <c r="L18" s="34"/>
      <c r="M18" s="34"/>
      <c r="N18" s="34"/>
      <c r="P18" s="5" t="s">
        <v>32</v>
      </c>
      <c r="Q18" s="34"/>
      <c r="R18" s="34">
        <v>111</v>
      </c>
      <c r="S18" s="34"/>
      <c r="T18" s="34">
        <v>51.458333333500001</v>
      </c>
      <c r="U18" s="34"/>
      <c r="V18" s="34">
        <v>134.5</v>
      </c>
      <c r="W18" s="34">
        <v>79</v>
      </c>
      <c r="X18" s="34"/>
      <c r="Y18" s="34"/>
      <c r="Z18" s="34"/>
      <c r="AA18" s="34"/>
      <c r="AB18" s="34"/>
      <c r="AC18" s="34"/>
      <c r="AD18" s="34"/>
      <c r="AF18" s="5" t="s">
        <v>32</v>
      </c>
      <c r="AG18" s="34">
        <v>39.041666666499999</v>
      </c>
      <c r="AH18" s="34">
        <v>39.016666666500001</v>
      </c>
      <c r="AI18" s="34">
        <v>31.433333333</v>
      </c>
      <c r="AJ18" s="34">
        <v>26</v>
      </c>
      <c r="AK18" s="34">
        <v>39</v>
      </c>
      <c r="AL18" s="34">
        <v>44.566666667</v>
      </c>
      <c r="AM18" s="34">
        <v>39.333333333500001</v>
      </c>
      <c r="AN18" s="34"/>
      <c r="AO18" s="34"/>
      <c r="AP18" s="34"/>
      <c r="AQ18" s="34"/>
      <c r="AR18" s="34"/>
      <c r="AS18" s="34"/>
    </row>
    <row r="19" spans="1:45" x14ac:dyDescent="0.25">
      <c r="A19" s="5" t="s">
        <v>36</v>
      </c>
      <c r="B19" s="34">
        <v>297</v>
      </c>
      <c r="C19" s="34">
        <v>125</v>
      </c>
      <c r="D19" s="34">
        <v>114</v>
      </c>
      <c r="E19" s="34">
        <v>120</v>
      </c>
      <c r="F19" s="34">
        <v>103.5</v>
      </c>
      <c r="G19" s="34">
        <v>54</v>
      </c>
      <c r="H19" s="34">
        <v>107</v>
      </c>
      <c r="I19" s="34"/>
      <c r="J19" s="34"/>
      <c r="K19" s="34"/>
      <c r="L19" s="34"/>
      <c r="M19" s="34"/>
      <c r="N19" s="34"/>
      <c r="P19" s="5" t="s">
        <v>36</v>
      </c>
      <c r="Q19" s="34">
        <v>45.416666667000001</v>
      </c>
      <c r="R19" s="34">
        <v>113.875</v>
      </c>
      <c r="S19" s="34"/>
      <c r="T19" s="34">
        <v>45</v>
      </c>
      <c r="U19" s="34">
        <v>71</v>
      </c>
      <c r="V19" s="34">
        <v>82.066666667000007</v>
      </c>
      <c r="W19" s="34">
        <v>66.375</v>
      </c>
      <c r="X19" s="34"/>
      <c r="Y19" s="34"/>
      <c r="Z19" s="34"/>
      <c r="AA19" s="34"/>
      <c r="AB19" s="34"/>
      <c r="AC19" s="34"/>
      <c r="AD19" s="34"/>
      <c r="AF19" s="5" t="s">
        <v>36</v>
      </c>
      <c r="AG19" s="34">
        <v>19.433333333</v>
      </c>
      <c r="AH19" s="34">
        <v>22.358333333499999</v>
      </c>
      <c r="AI19" s="34">
        <v>38.641666666999996</v>
      </c>
      <c r="AJ19" s="34">
        <v>16.966666666999998</v>
      </c>
      <c r="AK19" s="34">
        <v>34.416666667000001</v>
      </c>
      <c r="AL19" s="34">
        <v>24.433333333</v>
      </c>
      <c r="AM19" s="34">
        <v>27.7</v>
      </c>
      <c r="AN19" s="34"/>
      <c r="AO19" s="34"/>
      <c r="AP19" s="34"/>
      <c r="AQ19" s="34"/>
      <c r="AR19" s="34"/>
      <c r="AS19" s="34"/>
    </row>
    <row r="20" spans="1:45" x14ac:dyDescent="0.25">
      <c r="A20" s="5" t="s">
        <v>38</v>
      </c>
      <c r="B20" s="34">
        <v>188.35</v>
      </c>
      <c r="C20" s="34">
        <v>178</v>
      </c>
      <c r="D20" s="34">
        <v>130</v>
      </c>
      <c r="E20" s="34">
        <v>153</v>
      </c>
      <c r="F20" s="34">
        <v>118</v>
      </c>
      <c r="G20" s="34">
        <v>127.5</v>
      </c>
      <c r="H20" s="34">
        <v>137</v>
      </c>
      <c r="I20" s="34"/>
      <c r="J20" s="34"/>
      <c r="K20" s="34"/>
      <c r="L20" s="34"/>
      <c r="M20" s="34"/>
      <c r="N20" s="34"/>
      <c r="P20" s="5" t="s">
        <v>38</v>
      </c>
      <c r="Q20" s="34">
        <v>117.9</v>
      </c>
      <c r="R20" s="34"/>
      <c r="S20" s="34">
        <v>63</v>
      </c>
      <c r="T20" s="34"/>
      <c r="U20" s="34">
        <v>153.5</v>
      </c>
      <c r="V20" s="34"/>
      <c r="W20" s="34">
        <v>114.533333333</v>
      </c>
      <c r="X20" s="34"/>
      <c r="Y20" s="34"/>
      <c r="Z20" s="34"/>
      <c r="AA20" s="34"/>
      <c r="AB20" s="34"/>
      <c r="AC20" s="34"/>
      <c r="AD20" s="34"/>
      <c r="AF20" s="5" t="s">
        <v>38</v>
      </c>
      <c r="AG20" s="34">
        <v>40</v>
      </c>
      <c r="AH20" s="34">
        <v>49.2</v>
      </c>
      <c r="AI20" s="34">
        <v>25.083333332999999</v>
      </c>
      <c r="AJ20" s="34">
        <v>34.9</v>
      </c>
      <c r="AK20" s="34">
        <v>33.283333333000002</v>
      </c>
      <c r="AL20" s="34">
        <v>25.066666667</v>
      </c>
      <c r="AM20" s="34">
        <v>34.9</v>
      </c>
      <c r="AN20" s="34"/>
      <c r="AO20" s="34"/>
      <c r="AP20" s="34"/>
      <c r="AQ20" s="34"/>
      <c r="AR20" s="34"/>
      <c r="AS20" s="34"/>
    </row>
    <row r="21" spans="1:45" x14ac:dyDescent="0.25">
      <c r="A21" s="5" t="s">
        <v>37</v>
      </c>
      <c r="B21" s="34">
        <v>179.1916666665</v>
      </c>
      <c r="C21" s="34">
        <v>202.61666666650001</v>
      </c>
      <c r="D21" s="34">
        <v>172.48333333350001</v>
      </c>
      <c r="E21" s="34">
        <v>171.32499999999999</v>
      </c>
      <c r="F21" s="34">
        <v>206</v>
      </c>
      <c r="G21" s="34">
        <v>195</v>
      </c>
      <c r="H21" s="34">
        <v>183</v>
      </c>
      <c r="I21" s="34"/>
      <c r="J21" s="34"/>
      <c r="K21" s="34"/>
      <c r="L21" s="34"/>
      <c r="M21" s="34"/>
      <c r="N21" s="34"/>
      <c r="P21" s="5" t="s">
        <v>37</v>
      </c>
      <c r="Q21" s="34"/>
      <c r="R21" s="34">
        <v>82.216666666999998</v>
      </c>
      <c r="S21" s="34"/>
      <c r="T21" s="34">
        <v>57.991666666499995</v>
      </c>
      <c r="U21" s="34">
        <v>87.583333332999999</v>
      </c>
      <c r="V21" s="34">
        <v>189.76666666649999</v>
      </c>
      <c r="W21" s="34">
        <v>84.9</v>
      </c>
      <c r="X21" s="34"/>
      <c r="Y21" s="34"/>
      <c r="Z21" s="34"/>
      <c r="AA21" s="34"/>
      <c r="AB21" s="34"/>
      <c r="AC21" s="34"/>
      <c r="AD21" s="34"/>
      <c r="AF21" s="5" t="s">
        <v>37</v>
      </c>
      <c r="AG21" s="34">
        <v>30.225000000000001</v>
      </c>
      <c r="AH21" s="34">
        <v>28.525000000000002</v>
      </c>
      <c r="AI21" s="34">
        <v>45</v>
      </c>
      <c r="AJ21" s="34">
        <v>29.866666667000001</v>
      </c>
      <c r="AK21" s="34">
        <v>15</v>
      </c>
      <c r="AL21" s="34">
        <v>40.633333333500005</v>
      </c>
      <c r="AM21" s="34">
        <v>31.316666667</v>
      </c>
      <c r="AN21" s="34"/>
      <c r="AO21" s="34"/>
      <c r="AP21" s="34"/>
      <c r="AQ21" s="34"/>
      <c r="AR21" s="34"/>
      <c r="AS21" s="34"/>
    </row>
    <row r="22" spans="1:45" x14ac:dyDescent="0.25">
      <c r="A22" s="3" t="s">
        <v>40</v>
      </c>
      <c r="B22" s="34">
        <v>273.54166666649996</v>
      </c>
      <c r="C22" s="34">
        <v>190.5</v>
      </c>
      <c r="D22" s="34">
        <v>146</v>
      </c>
      <c r="E22" s="34">
        <v>153</v>
      </c>
      <c r="F22" s="34">
        <v>149.5</v>
      </c>
      <c r="G22" s="34">
        <v>140</v>
      </c>
      <c r="H22" s="34">
        <v>157</v>
      </c>
      <c r="I22" s="34"/>
      <c r="J22" s="34"/>
      <c r="K22" s="34"/>
      <c r="L22" s="34"/>
      <c r="M22" s="34"/>
      <c r="N22" s="34"/>
      <c r="P22" s="3" t="s">
        <v>40</v>
      </c>
      <c r="Q22" s="34">
        <v>91.308333333000007</v>
      </c>
      <c r="R22" s="34">
        <v>82.216666666999998</v>
      </c>
      <c r="S22" s="34">
        <v>63</v>
      </c>
      <c r="T22" s="34">
        <v>49.55</v>
      </c>
      <c r="U22" s="34">
        <v>110</v>
      </c>
      <c r="V22" s="34">
        <v>133.51666666649999</v>
      </c>
      <c r="W22" s="34">
        <v>82.14166666700001</v>
      </c>
      <c r="X22" s="34"/>
      <c r="Y22" s="34"/>
      <c r="Z22" s="34"/>
      <c r="AA22" s="34"/>
      <c r="AB22" s="34"/>
      <c r="AC22" s="34"/>
      <c r="AD22" s="34"/>
      <c r="AF22" s="3" t="s">
        <v>40</v>
      </c>
      <c r="AG22" s="34">
        <v>36.833333332999999</v>
      </c>
      <c r="AH22" s="34">
        <v>38.058333333500002</v>
      </c>
      <c r="AI22" s="34">
        <v>34.083333332999999</v>
      </c>
      <c r="AJ22" s="34">
        <v>30.433333333500002</v>
      </c>
      <c r="AK22" s="34">
        <v>33.033333333499996</v>
      </c>
      <c r="AL22" s="34">
        <v>48.191666666499998</v>
      </c>
      <c r="AM22" s="34">
        <v>34.658333333499996</v>
      </c>
      <c r="AN22" s="34"/>
      <c r="AO22" s="34"/>
      <c r="AP22" s="34"/>
      <c r="AQ22" s="34"/>
      <c r="AR22" s="34"/>
      <c r="AS22" s="34"/>
    </row>
    <row r="23" spans="1:45" x14ac:dyDescent="0.25">
      <c r="A23" s="3" t="s">
        <v>43</v>
      </c>
      <c r="B23" s="34"/>
      <c r="C23" s="34"/>
      <c r="D23" s="34"/>
      <c r="E23" s="34"/>
      <c r="F23" s="34"/>
      <c r="G23" s="34"/>
      <c r="H23" s="34"/>
      <c r="I23" s="34"/>
      <c r="J23" s="34"/>
      <c r="K23" s="34"/>
      <c r="L23" s="34"/>
      <c r="M23" s="34"/>
      <c r="N23" s="34"/>
      <c r="P23" s="3" t="s">
        <v>43</v>
      </c>
      <c r="Q23" s="34"/>
      <c r="R23" s="34"/>
      <c r="S23" s="34"/>
      <c r="T23" s="34"/>
      <c r="U23" s="34"/>
      <c r="V23" s="34"/>
      <c r="W23" s="34"/>
      <c r="X23" s="34"/>
      <c r="Y23" s="34"/>
      <c r="Z23" s="34"/>
      <c r="AA23" s="34"/>
      <c r="AB23" s="34"/>
      <c r="AC23" s="34"/>
      <c r="AD23" s="34"/>
      <c r="AF23" s="3" t="s">
        <v>43</v>
      </c>
      <c r="AG23" s="34"/>
      <c r="AH23" s="34"/>
      <c r="AI23" s="34"/>
      <c r="AJ23" s="34"/>
      <c r="AK23" s="34"/>
      <c r="AL23" s="34"/>
      <c r="AM23" s="34"/>
      <c r="AN23" s="34"/>
      <c r="AO23" s="34"/>
      <c r="AP23" s="34"/>
      <c r="AQ23" s="34"/>
      <c r="AR23" s="34"/>
      <c r="AS23" s="34"/>
    </row>
    <row r="24" spans="1:45" x14ac:dyDescent="0.25">
      <c r="A24" s="5" t="s">
        <v>42</v>
      </c>
      <c r="B24" s="34">
        <v>177</v>
      </c>
      <c r="C24" s="34">
        <v>125.2833333335</v>
      </c>
      <c r="D24" s="34">
        <v>80</v>
      </c>
      <c r="E24" s="34">
        <v>98.5</v>
      </c>
      <c r="F24" s="34">
        <v>147</v>
      </c>
      <c r="G24" s="34">
        <v>102</v>
      </c>
      <c r="H24" s="34">
        <v>100</v>
      </c>
      <c r="I24" s="34"/>
      <c r="J24" s="34"/>
      <c r="K24" s="34"/>
      <c r="L24" s="34"/>
      <c r="M24" s="34"/>
      <c r="N24" s="34"/>
      <c r="P24" s="5" t="s">
        <v>42</v>
      </c>
      <c r="Q24" s="34">
        <v>121</v>
      </c>
      <c r="R24" s="34">
        <v>38.683333333500002</v>
      </c>
      <c r="S24" s="34"/>
      <c r="T24" s="34">
        <v>58.274999999999999</v>
      </c>
      <c r="U24" s="34"/>
      <c r="V24" s="34"/>
      <c r="W24" s="34">
        <v>58.55</v>
      </c>
      <c r="X24" s="34"/>
      <c r="Y24" s="34"/>
      <c r="Z24" s="34"/>
      <c r="AA24" s="34"/>
      <c r="AB24" s="34"/>
      <c r="AC24" s="34"/>
      <c r="AD24" s="34"/>
      <c r="AF24" s="5" t="s">
        <v>42</v>
      </c>
      <c r="AG24" s="34">
        <v>39.049999999999997</v>
      </c>
      <c r="AH24" s="34">
        <v>36.766666667000003</v>
      </c>
      <c r="AI24" s="34">
        <v>27.125</v>
      </c>
      <c r="AJ24" s="34">
        <v>26.5</v>
      </c>
      <c r="AK24" s="34">
        <v>24.574999999999999</v>
      </c>
      <c r="AL24" s="34">
        <v>46.366666666999997</v>
      </c>
      <c r="AM24" s="34">
        <v>34.049999999999997</v>
      </c>
      <c r="AN24" s="34"/>
      <c r="AO24" s="34"/>
      <c r="AP24" s="34"/>
      <c r="AQ24" s="34"/>
      <c r="AR24" s="34"/>
      <c r="AS24" s="34"/>
    </row>
    <row r="25" spans="1:45" x14ac:dyDescent="0.25">
      <c r="A25" s="5" t="s">
        <v>44</v>
      </c>
      <c r="B25" s="34">
        <v>233.43333333300001</v>
      </c>
      <c r="C25" s="34">
        <v>147</v>
      </c>
      <c r="D25" s="34">
        <v>101</v>
      </c>
      <c r="E25" s="34">
        <v>78</v>
      </c>
      <c r="F25" s="34">
        <v>141</v>
      </c>
      <c r="G25" s="34">
        <v>174</v>
      </c>
      <c r="H25" s="34">
        <v>126</v>
      </c>
      <c r="I25" s="34"/>
      <c r="J25" s="34"/>
      <c r="K25" s="34"/>
      <c r="L25" s="34"/>
      <c r="M25" s="34"/>
      <c r="N25" s="34"/>
      <c r="P25" s="5" t="s">
        <v>44</v>
      </c>
      <c r="Q25" s="34"/>
      <c r="R25" s="34">
        <v>137</v>
      </c>
      <c r="S25" s="34"/>
      <c r="T25" s="34">
        <v>84.966666666500004</v>
      </c>
      <c r="U25" s="34"/>
      <c r="V25" s="34"/>
      <c r="W25" s="34">
        <v>119</v>
      </c>
      <c r="X25" s="34"/>
      <c r="Y25" s="34"/>
      <c r="Z25" s="34"/>
      <c r="AA25" s="34"/>
      <c r="AB25" s="34"/>
      <c r="AC25" s="34"/>
      <c r="AD25" s="34"/>
      <c r="AF25" s="5" t="s">
        <v>44</v>
      </c>
      <c r="AG25" s="34">
        <v>22.033333333000002</v>
      </c>
      <c r="AH25" s="34">
        <v>23.133333332999999</v>
      </c>
      <c r="AI25" s="34">
        <v>25</v>
      </c>
      <c r="AJ25" s="34">
        <v>32</v>
      </c>
      <c r="AK25" s="34">
        <v>29</v>
      </c>
      <c r="AL25" s="34">
        <v>79.5</v>
      </c>
      <c r="AM25" s="34">
        <v>29</v>
      </c>
      <c r="AN25" s="34"/>
      <c r="AO25" s="34"/>
      <c r="AP25" s="34"/>
      <c r="AQ25" s="34"/>
      <c r="AR25" s="34"/>
      <c r="AS25" s="34"/>
    </row>
    <row r="26" spans="1:45" x14ac:dyDescent="0.25">
      <c r="A26" s="5" t="s">
        <v>41</v>
      </c>
      <c r="B26" s="34">
        <v>103.216666667</v>
      </c>
      <c r="C26" s="34">
        <v>254</v>
      </c>
      <c r="D26" s="34">
        <v>166.5</v>
      </c>
      <c r="E26" s="34">
        <v>159</v>
      </c>
      <c r="F26" s="34">
        <v>124.766666667</v>
      </c>
      <c r="G26" s="34">
        <v>121</v>
      </c>
      <c r="H26" s="34">
        <v>159</v>
      </c>
      <c r="I26" s="34"/>
      <c r="J26" s="34"/>
      <c r="K26" s="34"/>
      <c r="L26" s="34"/>
      <c r="M26" s="34"/>
      <c r="N26" s="34"/>
      <c r="P26" s="5" t="s">
        <v>41</v>
      </c>
      <c r="Q26" s="34">
        <v>257</v>
      </c>
      <c r="R26" s="34">
        <v>142</v>
      </c>
      <c r="S26" s="34"/>
      <c r="T26" s="34">
        <v>129</v>
      </c>
      <c r="U26" s="34">
        <v>111</v>
      </c>
      <c r="V26" s="34"/>
      <c r="W26" s="34">
        <v>135.5</v>
      </c>
      <c r="X26" s="34"/>
      <c r="Y26" s="34"/>
      <c r="Z26" s="34"/>
      <c r="AA26" s="34"/>
      <c r="AB26" s="34"/>
      <c r="AC26" s="34"/>
      <c r="AD26" s="34"/>
      <c r="AF26" s="5" t="s">
        <v>41</v>
      </c>
      <c r="AG26" s="34">
        <v>48</v>
      </c>
      <c r="AH26" s="34">
        <v>34.5</v>
      </c>
      <c r="AI26" s="34">
        <v>28.308333332999997</v>
      </c>
      <c r="AJ26" s="34">
        <v>76</v>
      </c>
      <c r="AK26" s="34">
        <v>31.15</v>
      </c>
      <c r="AL26" s="34">
        <v>52.5</v>
      </c>
      <c r="AM26" s="34">
        <v>46.983333332999997</v>
      </c>
      <c r="AN26" s="34"/>
      <c r="AO26" s="34"/>
      <c r="AP26" s="34"/>
      <c r="AQ26" s="34"/>
      <c r="AR26" s="34"/>
      <c r="AS26" s="34"/>
    </row>
    <row r="27" spans="1:45" x14ac:dyDescent="0.25">
      <c r="A27" s="3" t="s">
        <v>45</v>
      </c>
      <c r="B27" s="34">
        <v>177</v>
      </c>
      <c r="C27" s="34">
        <v>164</v>
      </c>
      <c r="D27" s="34">
        <v>122</v>
      </c>
      <c r="E27" s="34">
        <v>107</v>
      </c>
      <c r="F27" s="34">
        <v>129.38333333349999</v>
      </c>
      <c r="G27" s="34">
        <v>125</v>
      </c>
      <c r="H27" s="34">
        <v>123</v>
      </c>
      <c r="I27" s="34"/>
      <c r="J27" s="34"/>
      <c r="K27" s="34"/>
      <c r="L27" s="34"/>
      <c r="M27" s="34"/>
      <c r="N27" s="34"/>
      <c r="P27" s="3" t="s">
        <v>45</v>
      </c>
      <c r="Q27" s="34">
        <v>136</v>
      </c>
      <c r="R27" s="34">
        <v>89.633333333499991</v>
      </c>
      <c r="S27" s="34"/>
      <c r="T27" s="34">
        <v>58.55</v>
      </c>
      <c r="U27" s="34">
        <v>111</v>
      </c>
      <c r="V27" s="34"/>
      <c r="W27" s="34">
        <v>115</v>
      </c>
      <c r="X27" s="34"/>
      <c r="Y27" s="34"/>
      <c r="Z27" s="34"/>
      <c r="AA27" s="34"/>
      <c r="AB27" s="34"/>
      <c r="AC27" s="34"/>
      <c r="AD27" s="34"/>
      <c r="AF27" s="3" t="s">
        <v>45</v>
      </c>
      <c r="AG27" s="34">
        <v>38.549999999999997</v>
      </c>
      <c r="AH27" s="34">
        <v>34.766666667000003</v>
      </c>
      <c r="AI27" s="34">
        <v>25</v>
      </c>
      <c r="AJ27" s="34">
        <v>32</v>
      </c>
      <c r="AK27" s="34">
        <v>29.125</v>
      </c>
      <c r="AL27" s="34">
        <v>51.566666667</v>
      </c>
      <c r="AM27" s="34">
        <v>35.1</v>
      </c>
      <c r="AN27" s="34"/>
      <c r="AO27" s="34"/>
      <c r="AP27" s="34"/>
      <c r="AQ27" s="34"/>
      <c r="AR27" s="34"/>
      <c r="AS27" s="34"/>
    </row>
    <row r="28" spans="1:45" x14ac:dyDescent="0.25">
      <c r="A28" s="3" t="s">
        <v>49</v>
      </c>
      <c r="B28" s="34"/>
      <c r="C28" s="34"/>
      <c r="D28" s="34"/>
      <c r="E28" s="34"/>
      <c r="F28" s="34"/>
      <c r="G28" s="34"/>
      <c r="H28" s="34"/>
      <c r="I28" s="34"/>
      <c r="J28" s="34"/>
      <c r="K28" s="34"/>
      <c r="L28" s="34"/>
      <c r="M28" s="34"/>
      <c r="N28" s="34"/>
      <c r="P28" s="3" t="s">
        <v>49</v>
      </c>
      <c r="Q28" s="34"/>
      <c r="R28" s="34"/>
      <c r="S28" s="34"/>
      <c r="T28" s="34"/>
      <c r="U28" s="34"/>
      <c r="V28" s="34"/>
      <c r="W28" s="34"/>
      <c r="X28" s="34"/>
      <c r="Y28" s="34"/>
      <c r="Z28" s="34"/>
      <c r="AA28" s="34"/>
      <c r="AB28" s="34"/>
      <c r="AC28" s="34"/>
      <c r="AD28" s="34"/>
      <c r="AF28" s="3" t="s">
        <v>49</v>
      </c>
      <c r="AG28" s="34"/>
      <c r="AH28" s="34"/>
      <c r="AI28" s="34"/>
      <c r="AJ28" s="34"/>
      <c r="AK28" s="34"/>
      <c r="AL28" s="34"/>
      <c r="AM28" s="34"/>
      <c r="AN28" s="34"/>
      <c r="AO28" s="34"/>
      <c r="AP28" s="34"/>
      <c r="AQ28" s="34"/>
      <c r="AR28" s="34"/>
      <c r="AS28" s="34"/>
    </row>
    <row r="29" spans="1:45" x14ac:dyDescent="0.25">
      <c r="A29" s="5" t="s">
        <v>48</v>
      </c>
      <c r="B29" s="34">
        <v>191.5333333335</v>
      </c>
      <c r="C29" s="34">
        <v>230.1</v>
      </c>
      <c r="D29" s="34">
        <v>169</v>
      </c>
      <c r="E29" s="34">
        <v>123</v>
      </c>
      <c r="F29" s="34">
        <v>156.5</v>
      </c>
      <c r="G29" s="34">
        <v>144</v>
      </c>
      <c r="H29" s="34">
        <v>153</v>
      </c>
      <c r="I29" s="34"/>
      <c r="J29" s="34"/>
      <c r="K29" s="34"/>
      <c r="L29" s="34"/>
      <c r="M29" s="34"/>
      <c r="N29" s="34"/>
      <c r="P29" s="5" t="s">
        <v>48</v>
      </c>
      <c r="Q29" s="34">
        <v>86.5</v>
      </c>
      <c r="R29" s="34"/>
      <c r="S29" s="34"/>
      <c r="T29" s="34"/>
      <c r="U29" s="34"/>
      <c r="V29" s="34">
        <v>23</v>
      </c>
      <c r="W29" s="34">
        <v>55</v>
      </c>
      <c r="X29" s="34"/>
      <c r="Y29" s="34"/>
      <c r="Z29" s="34"/>
      <c r="AA29" s="34"/>
      <c r="AB29" s="34"/>
      <c r="AC29" s="34"/>
      <c r="AD29" s="34"/>
      <c r="AF29" s="5" t="s">
        <v>48</v>
      </c>
      <c r="AG29" s="34">
        <v>45.525000000000006</v>
      </c>
      <c r="AH29" s="34">
        <v>33.433333333500002</v>
      </c>
      <c r="AI29" s="34">
        <v>47.333333332999999</v>
      </c>
      <c r="AJ29" s="34">
        <v>35.941666666499998</v>
      </c>
      <c r="AK29" s="34">
        <v>45</v>
      </c>
      <c r="AL29" s="34">
        <v>38.191666666499998</v>
      </c>
      <c r="AM29" s="34">
        <v>41.883333333000003</v>
      </c>
      <c r="AN29" s="34"/>
      <c r="AO29" s="34"/>
      <c r="AP29" s="34"/>
      <c r="AQ29" s="34"/>
      <c r="AR29" s="34"/>
      <c r="AS29" s="34"/>
    </row>
    <row r="30" spans="1:45" x14ac:dyDescent="0.25">
      <c r="A30" s="5" t="s">
        <v>50</v>
      </c>
      <c r="B30" s="34">
        <v>200.70833333349998</v>
      </c>
      <c r="C30" s="34">
        <v>120.5</v>
      </c>
      <c r="D30" s="34">
        <v>97.916666667000001</v>
      </c>
      <c r="E30" s="34">
        <v>85</v>
      </c>
      <c r="F30" s="34">
        <v>131</v>
      </c>
      <c r="G30" s="34">
        <v>160.35</v>
      </c>
      <c r="H30" s="34">
        <v>115</v>
      </c>
      <c r="I30" s="34"/>
      <c r="J30" s="34"/>
      <c r="K30" s="34"/>
      <c r="L30" s="34"/>
      <c r="M30" s="34"/>
      <c r="N30" s="34"/>
      <c r="P30" s="5" t="s">
        <v>50</v>
      </c>
      <c r="Q30" s="34"/>
      <c r="R30" s="34">
        <v>76.849999999999994</v>
      </c>
      <c r="S30" s="34">
        <v>94.45</v>
      </c>
      <c r="T30" s="34"/>
      <c r="U30" s="34"/>
      <c r="V30" s="34"/>
      <c r="W30" s="34">
        <v>76.849999999999994</v>
      </c>
      <c r="X30" s="34"/>
      <c r="Y30" s="34"/>
      <c r="Z30" s="34"/>
      <c r="AA30" s="34"/>
      <c r="AB30" s="34"/>
      <c r="AC30" s="34"/>
      <c r="AD30" s="34"/>
      <c r="AF30" s="5" t="s">
        <v>50</v>
      </c>
      <c r="AG30" s="34">
        <v>72.016666666999996</v>
      </c>
      <c r="AH30" s="34">
        <v>61.741666666499995</v>
      </c>
      <c r="AI30" s="34">
        <v>18.399999999999999</v>
      </c>
      <c r="AJ30" s="34">
        <v>53</v>
      </c>
      <c r="AK30" s="34">
        <v>34.108333333499999</v>
      </c>
      <c r="AL30" s="34">
        <v>82.916666666499992</v>
      </c>
      <c r="AM30" s="34">
        <v>57.174999999999997</v>
      </c>
      <c r="AN30" s="34"/>
      <c r="AO30" s="34"/>
      <c r="AP30" s="34"/>
      <c r="AQ30" s="34"/>
      <c r="AR30" s="34"/>
      <c r="AS30" s="34"/>
    </row>
    <row r="31" spans="1:45" x14ac:dyDescent="0.25">
      <c r="A31" s="5" t="s">
        <v>46</v>
      </c>
      <c r="B31" s="34">
        <v>454.32499999999999</v>
      </c>
      <c r="C31" s="34">
        <v>205.5</v>
      </c>
      <c r="D31" s="34">
        <v>140</v>
      </c>
      <c r="E31" s="34">
        <v>157</v>
      </c>
      <c r="F31" s="34">
        <v>166</v>
      </c>
      <c r="G31" s="34">
        <v>180.5</v>
      </c>
      <c r="H31" s="34">
        <v>179</v>
      </c>
      <c r="I31" s="34"/>
      <c r="J31" s="34"/>
      <c r="K31" s="34"/>
      <c r="L31" s="34"/>
      <c r="M31" s="34"/>
      <c r="N31" s="34"/>
      <c r="P31" s="5" t="s">
        <v>46</v>
      </c>
      <c r="Q31" s="34">
        <v>77.408333333499996</v>
      </c>
      <c r="R31" s="34">
        <v>91</v>
      </c>
      <c r="S31" s="34"/>
      <c r="T31" s="34">
        <v>145.80000000000001</v>
      </c>
      <c r="U31" s="34">
        <v>23.4666666665</v>
      </c>
      <c r="V31" s="34">
        <v>115.38333333349999</v>
      </c>
      <c r="W31" s="34">
        <v>83.408333333499996</v>
      </c>
      <c r="X31" s="34"/>
      <c r="Y31" s="34"/>
      <c r="Z31" s="34"/>
      <c r="AA31" s="34"/>
      <c r="AB31" s="34"/>
      <c r="AC31" s="34"/>
      <c r="AD31" s="34"/>
      <c r="AF31" s="5" t="s">
        <v>46</v>
      </c>
      <c r="AG31" s="34">
        <v>52</v>
      </c>
      <c r="AH31" s="34">
        <v>60</v>
      </c>
      <c r="AI31" s="34">
        <v>31.6</v>
      </c>
      <c r="AJ31" s="34">
        <v>38.216666666999998</v>
      </c>
      <c r="AK31" s="34">
        <v>73.691666666499998</v>
      </c>
      <c r="AL31" s="34">
        <v>77</v>
      </c>
      <c r="AM31" s="34">
        <v>38.216666666999998</v>
      </c>
      <c r="AN31" s="34"/>
      <c r="AO31" s="34"/>
      <c r="AP31" s="34"/>
      <c r="AQ31" s="34"/>
      <c r="AR31" s="34"/>
      <c r="AS31" s="34"/>
    </row>
    <row r="32" spans="1:45" x14ac:dyDescent="0.25">
      <c r="A32" s="5" t="s">
        <v>47</v>
      </c>
      <c r="B32" s="34">
        <v>222.5333333335</v>
      </c>
      <c r="C32" s="34">
        <v>160</v>
      </c>
      <c r="D32" s="34">
        <v>130</v>
      </c>
      <c r="E32" s="34">
        <v>140</v>
      </c>
      <c r="F32" s="34">
        <v>115</v>
      </c>
      <c r="G32" s="34">
        <v>107.625</v>
      </c>
      <c r="H32" s="34">
        <v>134.5</v>
      </c>
      <c r="I32" s="34"/>
      <c r="J32" s="34"/>
      <c r="K32" s="34"/>
      <c r="L32" s="34"/>
      <c r="M32" s="34"/>
      <c r="N32" s="34"/>
      <c r="P32" s="5" t="s">
        <v>47</v>
      </c>
      <c r="Q32" s="34">
        <v>62.541666666499999</v>
      </c>
      <c r="R32" s="34">
        <v>41.25</v>
      </c>
      <c r="S32" s="34"/>
      <c r="T32" s="34">
        <v>284.76666666699998</v>
      </c>
      <c r="U32" s="34">
        <v>72.900000000000006</v>
      </c>
      <c r="V32" s="34">
        <v>100.24166666650001</v>
      </c>
      <c r="W32" s="34">
        <v>72.900000000000006</v>
      </c>
      <c r="X32" s="34"/>
      <c r="Y32" s="34"/>
      <c r="Z32" s="34"/>
      <c r="AA32" s="34"/>
      <c r="AB32" s="34"/>
      <c r="AC32" s="34"/>
      <c r="AD32" s="34"/>
      <c r="AF32" s="5" t="s">
        <v>47</v>
      </c>
      <c r="AG32" s="34">
        <v>30.683333333</v>
      </c>
      <c r="AH32" s="34">
        <v>25</v>
      </c>
      <c r="AI32" s="34">
        <v>59.25</v>
      </c>
      <c r="AJ32" s="34">
        <v>27.991666666500002</v>
      </c>
      <c r="AK32" s="34">
        <v>24.016666666500001</v>
      </c>
      <c r="AL32" s="34">
        <v>30.033333333000002</v>
      </c>
      <c r="AM32" s="34">
        <v>29.524999999999999</v>
      </c>
      <c r="AN32" s="34"/>
      <c r="AO32" s="34"/>
      <c r="AP32" s="34"/>
      <c r="AQ32" s="34"/>
      <c r="AR32" s="34"/>
      <c r="AS32" s="34"/>
    </row>
    <row r="33" spans="1:49" x14ac:dyDescent="0.25">
      <c r="A33" s="3" t="s">
        <v>51</v>
      </c>
      <c r="B33" s="34">
        <v>214.70833333349998</v>
      </c>
      <c r="C33" s="34">
        <v>179.216666667</v>
      </c>
      <c r="D33" s="34">
        <v>142</v>
      </c>
      <c r="E33" s="34">
        <v>124</v>
      </c>
      <c r="F33" s="34">
        <v>145.5</v>
      </c>
      <c r="G33" s="34">
        <v>152</v>
      </c>
      <c r="H33" s="34">
        <v>148</v>
      </c>
      <c r="I33" s="34"/>
      <c r="J33" s="34"/>
      <c r="K33" s="34"/>
      <c r="L33" s="34"/>
      <c r="M33" s="34"/>
      <c r="N33" s="34"/>
      <c r="P33" s="3" t="s">
        <v>51</v>
      </c>
      <c r="Q33" s="34">
        <v>63.541666666499999</v>
      </c>
      <c r="R33" s="34">
        <v>76.424999999999997</v>
      </c>
      <c r="S33" s="34">
        <v>94.45</v>
      </c>
      <c r="T33" s="34">
        <v>192.6</v>
      </c>
      <c r="U33" s="34">
        <v>71</v>
      </c>
      <c r="V33" s="34">
        <v>84.4</v>
      </c>
      <c r="W33" s="34">
        <v>76</v>
      </c>
      <c r="X33" s="34"/>
      <c r="Y33" s="34"/>
      <c r="Z33" s="34"/>
      <c r="AA33" s="34"/>
      <c r="AB33" s="34"/>
      <c r="AC33" s="34"/>
      <c r="AD33" s="34"/>
      <c r="AF33" s="3" t="s">
        <v>51</v>
      </c>
      <c r="AG33" s="34">
        <v>44.1</v>
      </c>
      <c r="AH33" s="34">
        <v>39.325000000000003</v>
      </c>
      <c r="AI33" s="34">
        <v>41</v>
      </c>
      <c r="AJ33" s="34">
        <v>35.941666666499998</v>
      </c>
      <c r="AK33" s="34">
        <v>32.075000000000003</v>
      </c>
      <c r="AL33" s="34">
        <v>40.366666666499995</v>
      </c>
      <c r="AM33" s="34">
        <v>37.858333333499999</v>
      </c>
      <c r="AN33" s="34"/>
      <c r="AO33" s="34"/>
      <c r="AP33" s="34"/>
      <c r="AQ33" s="34"/>
      <c r="AR33" s="34"/>
      <c r="AS33" s="34"/>
    </row>
    <row r="34" spans="1:49" x14ac:dyDescent="0.25">
      <c r="A34" s="3" t="s">
        <v>13</v>
      </c>
      <c r="B34" s="34">
        <v>245.58333333300001</v>
      </c>
      <c r="C34" s="34">
        <v>184.9333333335</v>
      </c>
      <c r="D34" s="34">
        <v>155</v>
      </c>
      <c r="E34" s="34">
        <v>139</v>
      </c>
      <c r="F34" s="34">
        <v>155</v>
      </c>
      <c r="G34" s="34">
        <v>144.5</v>
      </c>
      <c r="H34" s="34">
        <v>159</v>
      </c>
      <c r="I34" s="34"/>
      <c r="J34" s="34"/>
      <c r="K34" s="34"/>
      <c r="L34" s="34"/>
      <c r="M34" s="34"/>
      <c r="N34" s="34"/>
      <c r="P34" s="3" t="s">
        <v>13</v>
      </c>
      <c r="Q34" s="34">
        <v>90</v>
      </c>
      <c r="R34" s="34">
        <v>76</v>
      </c>
      <c r="S34" s="34">
        <v>67.45</v>
      </c>
      <c r="T34" s="34">
        <v>61.375</v>
      </c>
      <c r="U34" s="34">
        <v>83.608333333499999</v>
      </c>
      <c r="V34" s="34">
        <v>93.65</v>
      </c>
      <c r="W34" s="34">
        <v>76.424999999999997</v>
      </c>
      <c r="X34" s="34"/>
      <c r="Y34" s="34"/>
      <c r="Z34" s="34"/>
      <c r="AA34" s="34"/>
      <c r="AB34" s="34"/>
      <c r="AC34" s="34"/>
      <c r="AD34" s="34"/>
      <c r="AF34" s="3" t="s">
        <v>13</v>
      </c>
      <c r="AG34" s="34">
        <v>37.966666666999998</v>
      </c>
      <c r="AH34" s="34">
        <v>36.116666666999997</v>
      </c>
      <c r="AI34" s="34">
        <v>34.266666667000003</v>
      </c>
      <c r="AJ34" s="34">
        <v>33.6</v>
      </c>
      <c r="AK34" s="34">
        <v>34.208333333500001</v>
      </c>
      <c r="AL34" s="34">
        <v>44.3</v>
      </c>
      <c r="AM34" s="34">
        <v>36.975000000000001</v>
      </c>
      <c r="AN34" s="34"/>
      <c r="AO34" s="34"/>
      <c r="AP34" s="34"/>
      <c r="AQ34" s="34"/>
      <c r="AR34" s="34"/>
      <c r="AS34" s="34"/>
    </row>
    <row r="36" spans="1:49" ht="46.5" x14ac:dyDescent="0.7">
      <c r="A36" s="65"/>
      <c r="B36" s="65"/>
      <c r="C36" s="65"/>
      <c r="D36" s="65"/>
      <c r="E36" s="65"/>
      <c r="F36" s="65"/>
      <c r="G36" s="65"/>
    </row>
    <row r="37" spans="1:49" x14ac:dyDescent="0.25">
      <c r="A37" s="2" t="s">
        <v>6</v>
      </c>
      <c r="B37" t="s" vm="4">
        <v>7</v>
      </c>
      <c r="P37" s="2" t="s">
        <v>6</v>
      </c>
      <c r="Q37" t="s" vm="6">
        <v>22</v>
      </c>
      <c r="AF37" s="2" t="s">
        <v>6</v>
      </c>
      <c r="AG37" t="s" vm="5">
        <v>24</v>
      </c>
    </row>
    <row r="39" spans="1:49" x14ac:dyDescent="0.25">
      <c r="A39" s="2" t="s">
        <v>10</v>
      </c>
      <c r="B39" s="2" t="s">
        <v>111</v>
      </c>
      <c r="P39" s="2" t="s">
        <v>10</v>
      </c>
      <c r="Q39" s="2" t="s">
        <v>111</v>
      </c>
      <c r="AF39" s="2" t="s">
        <v>10</v>
      </c>
      <c r="AG39" s="2" t="s">
        <v>111</v>
      </c>
    </row>
    <row r="40" spans="1:49" s="33" customFormat="1" x14ac:dyDescent="0.25">
      <c r="A40" s="63" t="s">
        <v>9</v>
      </c>
      <c r="B40" s="64" t="s">
        <v>73</v>
      </c>
      <c r="C40" s="64" t="s">
        <v>65</v>
      </c>
      <c r="D40" s="64" t="s">
        <v>67</v>
      </c>
      <c r="E40" s="64" t="s">
        <v>69</v>
      </c>
      <c r="F40" s="64" t="s">
        <v>71</v>
      </c>
      <c r="G40" s="64" t="s">
        <v>75</v>
      </c>
      <c r="H40" s="64" t="s">
        <v>13</v>
      </c>
      <c r="I40"/>
      <c r="J40"/>
      <c r="K40"/>
      <c r="L40"/>
      <c r="M40"/>
      <c r="N40"/>
      <c r="O40"/>
      <c r="P40" s="2" t="s">
        <v>9</v>
      </c>
      <c r="Q40" t="s">
        <v>73</v>
      </c>
      <c r="R40" t="s">
        <v>65</v>
      </c>
      <c r="S40" t="s">
        <v>67</v>
      </c>
      <c r="T40" t="s">
        <v>69</v>
      </c>
      <c r="U40" t="s">
        <v>71</v>
      </c>
      <c r="V40" t="s">
        <v>75</v>
      </c>
      <c r="W40" t="s">
        <v>13</v>
      </c>
      <c r="X40"/>
      <c r="Y40"/>
      <c r="Z40"/>
      <c r="AA40"/>
      <c r="AB40"/>
      <c r="AC40"/>
      <c r="AD40"/>
      <c r="AE40"/>
      <c r="AF40" s="2" t="s">
        <v>9</v>
      </c>
      <c r="AG40" t="s">
        <v>73</v>
      </c>
      <c r="AH40" t="s">
        <v>65</v>
      </c>
      <c r="AI40" t="s">
        <v>67</v>
      </c>
      <c r="AJ40" t="s">
        <v>69</v>
      </c>
      <c r="AK40" t="s">
        <v>71</v>
      </c>
      <c r="AL40" t="s">
        <v>75</v>
      </c>
      <c r="AM40" t="s">
        <v>13</v>
      </c>
      <c r="AN40"/>
      <c r="AO40"/>
      <c r="AP40"/>
      <c r="AQ40"/>
      <c r="AR40"/>
      <c r="AS40"/>
      <c r="AT40"/>
      <c r="AU40"/>
      <c r="AV40"/>
      <c r="AW40"/>
    </row>
    <row r="41" spans="1:49" x14ac:dyDescent="0.25">
      <c r="A41" s="3" t="s">
        <v>16</v>
      </c>
      <c r="P41" s="3" t="s">
        <v>16</v>
      </c>
      <c r="AF41" s="3" t="s">
        <v>16</v>
      </c>
    </row>
    <row r="42" spans="1:49" x14ac:dyDescent="0.25">
      <c r="A42" s="5" t="s">
        <v>20</v>
      </c>
      <c r="B42">
        <v>4</v>
      </c>
      <c r="C42">
        <v>1</v>
      </c>
      <c r="D42">
        <v>2</v>
      </c>
      <c r="E42">
        <v>1</v>
      </c>
      <c r="F42">
        <v>3</v>
      </c>
      <c r="G42">
        <v>5</v>
      </c>
      <c r="H42">
        <v>16</v>
      </c>
      <c r="P42" s="5" t="s">
        <v>20</v>
      </c>
      <c r="R42">
        <v>1</v>
      </c>
      <c r="T42">
        <v>1</v>
      </c>
      <c r="W42">
        <v>2</v>
      </c>
      <c r="AF42" s="5" t="s">
        <v>20</v>
      </c>
      <c r="AG42">
        <v>1</v>
      </c>
      <c r="AH42">
        <v>2</v>
      </c>
      <c r="AI42">
        <v>2</v>
      </c>
      <c r="AJ42">
        <v>2</v>
      </c>
      <c r="AM42">
        <v>7</v>
      </c>
    </row>
    <row r="43" spans="1:49" x14ac:dyDescent="0.25">
      <c r="A43" s="5" t="s">
        <v>21</v>
      </c>
      <c r="B43">
        <v>42</v>
      </c>
      <c r="C43">
        <v>17</v>
      </c>
      <c r="D43">
        <v>25</v>
      </c>
      <c r="E43">
        <v>23</v>
      </c>
      <c r="F43">
        <v>22</v>
      </c>
      <c r="G43">
        <v>24</v>
      </c>
      <c r="H43">
        <v>153</v>
      </c>
      <c r="P43" s="5" t="s">
        <v>21</v>
      </c>
      <c r="T43">
        <v>2</v>
      </c>
      <c r="V43">
        <v>1</v>
      </c>
      <c r="W43">
        <v>3</v>
      </c>
      <c r="AF43" s="5" t="s">
        <v>21</v>
      </c>
      <c r="AG43">
        <v>17</v>
      </c>
      <c r="AH43">
        <v>9</v>
      </c>
      <c r="AI43">
        <v>9</v>
      </c>
      <c r="AJ43">
        <v>6</v>
      </c>
      <c r="AK43">
        <v>7</v>
      </c>
      <c r="AL43">
        <v>9</v>
      </c>
      <c r="AM43">
        <v>57</v>
      </c>
    </row>
    <row r="44" spans="1:49" x14ac:dyDescent="0.25">
      <c r="A44" s="5" t="s">
        <v>23</v>
      </c>
      <c r="B44">
        <v>12</v>
      </c>
      <c r="C44">
        <v>12</v>
      </c>
      <c r="D44">
        <v>6</v>
      </c>
      <c r="E44">
        <v>9</v>
      </c>
      <c r="F44">
        <v>10</v>
      </c>
      <c r="G44">
        <v>13</v>
      </c>
      <c r="H44">
        <v>62</v>
      </c>
      <c r="P44" s="5" t="s">
        <v>23</v>
      </c>
      <c r="Q44">
        <v>2</v>
      </c>
      <c r="U44">
        <v>1</v>
      </c>
      <c r="W44">
        <v>3</v>
      </c>
      <c r="AF44" s="5" t="s">
        <v>23</v>
      </c>
      <c r="AG44">
        <v>9</v>
      </c>
      <c r="AH44">
        <v>4</v>
      </c>
      <c r="AI44">
        <v>8</v>
      </c>
      <c r="AJ44">
        <v>3</v>
      </c>
      <c r="AK44">
        <v>5</v>
      </c>
      <c r="AL44">
        <v>9</v>
      </c>
      <c r="AM44">
        <v>38</v>
      </c>
    </row>
    <row r="45" spans="1:49" x14ac:dyDescent="0.25">
      <c r="A45" s="3" t="s">
        <v>25</v>
      </c>
      <c r="B45">
        <v>58</v>
      </c>
      <c r="C45">
        <v>30</v>
      </c>
      <c r="D45">
        <v>33</v>
      </c>
      <c r="E45">
        <v>33</v>
      </c>
      <c r="F45">
        <v>35</v>
      </c>
      <c r="G45">
        <v>42</v>
      </c>
      <c r="H45">
        <v>231</v>
      </c>
      <c r="P45" s="3" t="s">
        <v>25</v>
      </c>
      <c r="Q45">
        <v>2</v>
      </c>
      <c r="R45">
        <v>1</v>
      </c>
      <c r="T45">
        <v>3</v>
      </c>
      <c r="U45">
        <v>1</v>
      </c>
      <c r="V45">
        <v>1</v>
      </c>
      <c r="W45">
        <v>8</v>
      </c>
      <c r="AF45" s="3" t="s">
        <v>25</v>
      </c>
      <c r="AG45">
        <v>27</v>
      </c>
      <c r="AH45">
        <v>15</v>
      </c>
      <c r="AI45">
        <v>19</v>
      </c>
      <c r="AJ45">
        <v>11</v>
      </c>
      <c r="AK45">
        <v>12</v>
      </c>
      <c r="AL45">
        <v>18</v>
      </c>
      <c r="AM45">
        <v>102</v>
      </c>
    </row>
    <row r="46" spans="1:49" x14ac:dyDescent="0.25">
      <c r="A46" s="3" t="s">
        <v>26</v>
      </c>
      <c r="P46" s="3" t="s">
        <v>26</v>
      </c>
      <c r="AF46" s="3" t="s">
        <v>26</v>
      </c>
    </row>
    <row r="47" spans="1:49" x14ac:dyDescent="0.25">
      <c r="A47" s="5" t="s">
        <v>28</v>
      </c>
      <c r="B47">
        <v>12</v>
      </c>
      <c r="D47">
        <v>6</v>
      </c>
      <c r="E47">
        <v>3</v>
      </c>
      <c r="F47">
        <v>9</v>
      </c>
      <c r="G47">
        <v>7</v>
      </c>
      <c r="H47">
        <v>37</v>
      </c>
      <c r="P47" s="5" t="s">
        <v>28</v>
      </c>
      <c r="Q47">
        <v>1</v>
      </c>
      <c r="T47">
        <v>1</v>
      </c>
      <c r="U47">
        <v>1</v>
      </c>
      <c r="V47">
        <v>1</v>
      </c>
      <c r="W47">
        <v>4</v>
      </c>
      <c r="AF47" s="5" t="s">
        <v>28</v>
      </c>
      <c r="AG47">
        <v>3</v>
      </c>
      <c r="AH47">
        <v>4</v>
      </c>
      <c r="AI47">
        <v>1</v>
      </c>
      <c r="AJ47">
        <v>5</v>
      </c>
      <c r="AK47">
        <v>6</v>
      </c>
      <c r="AL47">
        <v>3</v>
      </c>
      <c r="AM47">
        <v>22</v>
      </c>
    </row>
    <row r="48" spans="1:49" x14ac:dyDescent="0.25">
      <c r="A48" s="5" t="s">
        <v>27</v>
      </c>
      <c r="B48">
        <v>89</v>
      </c>
      <c r="C48">
        <v>26</v>
      </c>
      <c r="D48">
        <v>27</v>
      </c>
      <c r="E48">
        <v>54</v>
      </c>
      <c r="F48">
        <v>42</v>
      </c>
      <c r="G48">
        <v>57</v>
      </c>
      <c r="H48">
        <v>295</v>
      </c>
      <c r="P48" s="5" t="s">
        <v>27</v>
      </c>
      <c r="Q48">
        <v>1</v>
      </c>
      <c r="R48">
        <v>5</v>
      </c>
      <c r="S48">
        <v>2</v>
      </c>
      <c r="T48">
        <v>5</v>
      </c>
      <c r="U48">
        <v>4</v>
      </c>
      <c r="V48">
        <v>2</v>
      </c>
      <c r="W48">
        <v>19</v>
      </c>
      <c r="AF48" s="5" t="s">
        <v>27</v>
      </c>
      <c r="AG48">
        <v>9</v>
      </c>
      <c r="AH48">
        <v>16</v>
      </c>
      <c r="AI48">
        <v>12</v>
      </c>
      <c r="AJ48">
        <v>18</v>
      </c>
      <c r="AK48">
        <v>17</v>
      </c>
      <c r="AL48">
        <v>29</v>
      </c>
      <c r="AM48">
        <v>101</v>
      </c>
    </row>
    <row r="49" spans="1:39" x14ac:dyDescent="0.25">
      <c r="A49" s="5" t="s">
        <v>29</v>
      </c>
      <c r="B49">
        <v>10</v>
      </c>
      <c r="C49">
        <v>8</v>
      </c>
      <c r="D49">
        <v>6</v>
      </c>
      <c r="E49">
        <v>10</v>
      </c>
      <c r="F49">
        <v>14</v>
      </c>
      <c r="G49">
        <v>14</v>
      </c>
      <c r="H49">
        <v>62</v>
      </c>
      <c r="P49" s="5" t="s">
        <v>29</v>
      </c>
      <c r="Q49">
        <v>1</v>
      </c>
      <c r="S49">
        <v>1</v>
      </c>
      <c r="U49">
        <v>3</v>
      </c>
      <c r="V49">
        <v>1</v>
      </c>
      <c r="W49">
        <v>6</v>
      </c>
      <c r="AF49" s="5" t="s">
        <v>29</v>
      </c>
      <c r="AG49">
        <v>8</v>
      </c>
      <c r="AH49">
        <v>6</v>
      </c>
      <c r="AI49">
        <v>8</v>
      </c>
      <c r="AJ49">
        <v>4</v>
      </c>
      <c r="AK49">
        <v>7</v>
      </c>
      <c r="AL49">
        <v>5</v>
      </c>
      <c r="AM49">
        <v>38</v>
      </c>
    </row>
    <row r="50" spans="1:39" x14ac:dyDescent="0.25">
      <c r="A50" s="3" t="s">
        <v>30</v>
      </c>
      <c r="B50">
        <v>111</v>
      </c>
      <c r="C50">
        <v>34</v>
      </c>
      <c r="D50">
        <v>39</v>
      </c>
      <c r="E50">
        <v>67</v>
      </c>
      <c r="F50">
        <v>65</v>
      </c>
      <c r="G50">
        <v>78</v>
      </c>
      <c r="H50">
        <v>394</v>
      </c>
      <c r="P50" s="3" t="s">
        <v>30</v>
      </c>
      <c r="Q50">
        <v>3</v>
      </c>
      <c r="R50">
        <v>5</v>
      </c>
      <c r="S50">
        <v>3</v>
      </c>
      <c r="T50">
        <v>6</v>
      </c>
      <c r="U50">
        <v>8</v>
      </c>
      <c r="V50">
        <v>4</v>
      </c>
      <c r="W50">
        <v>29</v>
      </c>
      <c r="AF50" s="3" t="s">
        <v>30</v>
      </c>
      <c r="AG50">
        <v>20</v>
      </c>
      <c r="AH50">
        <v>26</v>
      </c>
      <c r="AI50">
        <v>21</v>
      </c>
      <c r="AJ50">
        <v>27</v>
      </c>
      <c r="AK50">
        <v>30</v>
      </c>
      <c r="AL50">
        <v>37</v>
      </c>
      <c r="AM50">
        <v>161</v>
      </c>
    </row>
    <row r="51" spans="1:39" x14ac:dyDescent="0.25">
      <c r="A51" s="3" t="s">
        <v>33</v>
      </c>
      <c r="P51" s="3" t="s">
        <v>33</v>
      </c>
      <c r="AF51" s="3" t="s">
        <v>33</v>
      </c>
    </row>
    <row r="52" spans="1:39" x14ac:dyDescent="0.25">
      <c r="A52" s="5" t="s">
        <v>34</v>
      </c>
      <c r="B52">
        <v>42</v>
      </c>
      <c r="C52">
        <v>19</v>
      </c>
      <c r="D52">
        <v>23</v>
      </c>
      <c r="E52">
        <v>40</v>
      </c>
      <c r="F52">
        <v>15</v>
      </c>
      <c r="G52">
        <v>29</v>
      </c>
      <c r="H52">
        <v>168</v>
      </c>
      <c r="P52" s="5" t="s">
        <v>34</v>
      </c>
      <c r="Q52">
        <v>1</v>
      </c>
      <c r="R52">
        <v>1</v>
      </c>
      <c r="U52">
        <v>1</v>
      </c>
      <c r="W52">
        <v>3</v>
      </c>
      <c r="AF52" s="5" t="s">
        <v>34</v>
      </c>
      <c r="AG52">
        <v>13</v>
      </c>
      <c r="AH52">
        <v>8</v>
      </c>
      <c r="AI52">
        <v>2</v>
      </c>
      <c r="AJ52">
        <v>14</v>
      </c>
      <c r="AK52">
        <v>6</v>
      </c>
      <c r="AL52">
        <v>9</v>
      </c>
      <c r="AM52">
        <v>52</v>
      </c>
    </row>
    <row r="53" spans="1:39" x14ac:dyDescent="0.25">
      <c r="A53" s="5" t="s">
        <v>32</v>
      </c>
      <c r="B53">
        <v>74</v>
      </c>
      <c r="C53">
        <v>37</v>
      </c>
      <c r="D53">
        <v>57</v>
      </c>
      <c r="E53">
        <v>57</v>
      </c>
      <c r="F53">
        <v>56</v>
      </c>
      <c r="G53">
        <v>55</v>
      </c>
      <c r="H53">
        <v>336</v>
      </c>
      <c r="P53" s="5" t="s">
        <v>32</v>
      </c>
      <c r="R53">
        <v>1</v>
      </c>
      <c r="T53">
        <v>4</v>
      </c>
      <c r="V53">
        <v>1</v>
      </c>
      <c r="W53">
        <v>6</v>
      </c>
      <c r="AF53" s="5" t="s">
        <v>32</v>
      </c>
      <c r="AG53">
        <v>6</v>
      </c>
      <c r="AH53">
        <v>8</v>
      </c>
      <c r="AI53">
        <v>13</v>
      </c>
      <c r="AJ53">
        <v>5</v>
      </c>
      <c r="AK53">
        <v>7</v>
      </c>
      <c r="AL53">
        <v>15</v>
      </c>
      <c r="AM53">
        <v>54</v>
      </c>
    </row>
    <row r="54" spans="1:39" x14ac:dyDescent="0.25">
      <c r="A54" s="5" t="s">
        <v>36</v>
      </c>
      <c r="B54">
        <v>32</v>
      </c>
      <c r="C54">
        <v>13</v>
      </c>
      <c r="D54">
        <v>12</v>
      </c>
      <c r="E54">
        <v>38</v>
      </c>
      <c r="F54">
        <v>25</v>
      </c>
      <c r="G54">
        <v>46</v>
      </c>
      <c r="H54">
        <v>166</v>
      </c>
      <c r="P54" s="5" t="s">
        <v>36</v>
      </c>
      <c r="Q54">
        <v>1</v>
      </c>
      <c r="R54">
        <v>2</v>
      </c>
      <c r="T54">
        <v>1</v>
      </c>
      <c r="U54">
        <v>1</v>
      </c>
      <c r="V54">
        <v>1</v>
      </c>
      <c r="W54">
        <v>6</v>
      </c>
      <c r="AF54" s="5" t="s">
        <v>36</v>
      </c>
      <c r="AG54">
        <v>5</v>
      </c>
      <c r="AH54">
        <v>6</v>
      </c>
      <c r="AI54">
        <v>4</v>
      </c>
      <c r="AJ54">
        <v>5</v>
      </c>
      <c r="AK54">
        <v>9</v>
      </c>
      <c r="AL54">
        <v>3</v>
      </c>
      <c r="AM54">
        <v>32</v>
      </c>
    </row>
    <row r="55" spans="1:39" x14ac:dyDescent="0.25">
      <c r="A55" s="5" t="s">
        <v>38</v>
      </c>
      <c r="B55">
        <v>65</v>
      </c>
      <c r="C55">
        <v>23</v>
      </c>
      <c r="D55">
        <v>34</v>
      </c>
      <c r="E55">
        <v>52</v>
      </c>
      <c r="F55">
        <v>39</v>
      </c>
      <c r="G55">
        <v>54</v>
      </c>
      <c r="H55">
        <v>267</v>
      </c>
      <c r="P55" s="5" t="s">
        <v>38</v>
      </c>
      <c r="Q55">
        <v>2</v>
      </c>
      <c r="S55">
        <v>1</v>
      </c>
      <c r="U55">
        <v>2</v>
      </c>
      <c r="W55">
        <v>5</v>
      </c>
      <c r="AF55" s="5" t="s">
        <v>38</v>
      </c>
      <c r="AG55">
        <v>11</v>
      </c>
      <c r="AH55">
        <v>6</v>
      </c>
      <c r="AI55">
        <v>7</v>
      </c>
      <c r="AJ55">
        <v>11</v>
      </c>
      <c r="AK55">
        <v>11</v>
      </c>
      <c r="AL55">
        <v>7</v>
      </c>
      <c r="AM55">
        <v>53</v>
      </c>
    </row>
    <row r="56" spans="1:39" x14ac:dyDescent="0.25">
      <c r="A56" s="5" t="s">
        <v>37</v>
      </c>
      <c r="B56">
        <v>37</v>
      </c>
      <c r="C56">
        <v>16</v>
      </c>
      <c r="D56">
        <v>22</v>
      </c>
      <c r="E56">
        <v>32</v>
      </c>
      <c r="F56">
        <v>34</v>
      </c>
      <c r="G56">
        <v>39</v>
      </c>
      <c r="H56">
        <v>180</v>
      </c>
      <c r="P56" s="5" t="s">
        <v>37</v>
      </c>
      <c r="R56">
        <v>1</v>
      </c>
      <c r="T56">
        <v>2</v>
      </c>
      <c r="U56">
        <v>1</v>
      </c>
      <c r="V56">
        <v>2</v>
      </c>
      <c r="W56">
        <v>6</v>
      </c>
      <c r="AF56" s="5" t="s">
        <v>37</v>
      </c>
      <c r="AG56">
        <v>6</v>
      </c>
      <c r="AH56">
        <v>2</v>
      </c>
      <c r="AI56">
        <v>3</v>
      </c>
      <c r="AJ56">
        <v>7</v>
      </c>
      <c r="AK56">
        <v>3</v>
      </c>
      <c r="AL56">
        <v>6</v>
      </c>
      <c r="AM56">
        <v>27</v>
      </c>
    </row>
    <row r="57" spans="1:39" x14ac:dyDescent="0.25">
      <c r="A57" s="3" t="s">
        <v>40</v>
      </c>
      <c r="B57">
        <v>250</v>
      </c>
      <c r="C57">
        <v>108</v>
      </c>
      <c r="D57">
        <v>148</v>
      </c>
      <c r="E57">
        <v>219</v>
      </c>
      <c r="F57">
        <v>169</v>
      </c>
      <c r="G57">
        <v>223</v>
      </c>
      <c r="H57">
        <v>1117</v>
      </c>
      <c r="P57" s="3" t="s">
        <v>40</v>
      </c>
      <c r="Q57">
        <v>4</v>
      </c>
      <c r="R57">
        <v>5</v>
      </c>
      <c r="S57">
        <v>1</v>
      </c>
      <c r="T57">
        <v>7</v>
      </c>
      <c r="U57">
        <v>5</v>
      </c>
      <c r="V57">
        <v>4</v>
      </c>
      <c r="W57">
        <v>26</v>
      </c>
      <c r="AF57" s="3" t="s">
        <v>40</v>
      </c>
      <c r="AG57">
        <v>41</v>
      </c>
      <c r="AH57">
        <v>30</v>
      </c>
      <c r="AI57">
        <v>29</v>
      </c>
      <c r="AJ57">
        <v>42</v>
      </c>
      <c r="AK57">
        <v>36</v>
      </c>
      <c r="AL57">
        <v>40</v>
      </c>
      <c r="AM57">
        <v>218</v>
      </c>
    </row>
    <row r="58" spans="1:39" x14ac:dyDescent="0.25">
      <c r="A58" s="3" t="s">
        <v>43</v>
      </c>
      <c r="P58" s="3" t="s">
        <v>43</v>
      </c>
      <c r="AF58" s="3" t="s">
        <v>43</v>
      </c>
    </row>
    <row r="59" spans="1:39" x14ac:dyDescent="0.25">
      <c r="A59" s="5" t="s">
        <v>42</v>
      </c>
      <c r="B59">
        <v>8</v>
      </c>
      <c r="C59">
        <v>9</v>
      </c>
      <c r="D59">
        <v>14</v>
      </c>
      <c r="E59">
        <v>19</v>
      </c>
      <c r="F59">
        <v>22</v>
      </c>
      <c r="G59">
        <v>23</v>
      </c>
      <c r="H59">
        <v>95</v>
      </c>
      <c r="P59" s="5" t="s">
        <v>42</v>
      </c>
      <c r="Q59">
        <v>3</v>
      </c>
      <c r="R59">
        <v>2</v>
      </c>
      <c r="T59">
        <v>2</v>
      </c>
      <c r="W59">
        <v>7</v>
      </c>
      <c r="AF59" s="5" t="s">
        <v>42</v>
      </c>
      <c r="AG59">
        <v>12</v>
      </c>
      <c r="AH59">
        <v>7</v>
      </c>
      <c r="AI59">
        <v>4</v>
      </c>
      <c r="AJ59">
        <v>15</v>
      </c>
      <c r="AK59">
        <v>6</v>
      </c>
      <c r="AL59">
        <v>11</v>
      </c>
      <c r="AM59">
        <v>55</v>
      </c>
    </row>
    <row r="60" spans="1:39" x14ac:dyDescent="0.25">
      <c r="A60" s="5" t="s">
        <v>44</v>
      </c>
      <c r="B60">
        <v>17</v>
      </c>
      <c r="C60">
        <v>3</v>
      </c>
      <c r="D60">
        <v>8</v>
      </c>
      <c r="E60">
        <v>12</v>
      </c>
      <c r="F60">
        <v>15</v>
      </c>
      <c r="G60">
        <v>12</v>
      </c>
      <c r="H60">
        <v>67</v>
      </c>
      <c r="P60" s="5" t="s">
        <v>44</v>
      </c>
      <c r="R60">
        <v>1</v>
      </c>
      <c r="T60">
        <v>2</v>
      </c>
      <c r="W60">
        <v>3</v>
      </c>
      <c r="AF60" s="5" t="s">
        <v>44</v>
      </c>
      <c r="AG60">
        <v>3</v>
      </c>
      <c r="AH60">
        <v>3</v>
      </c>
      <c r="AI60">
        <v>3</v>
      </c>
      <c r="AJ60">
        <v>3</v>
      </c>
      <c r="AK60">
        <v>3</v>
      </c>
      <c r="AL60">
        <v>4</v>
      </c>
      <c r="AM60">
        <v>19</v>
      </c>
    </row>
    <row r="61" spans="1:39" x14ac:dyDescent="0.25">
      <c r="A61" s="5" t="s">
        <v>41</v>
      </c>
      <c r="B61">
        <v>33</v>
      </c>
      <c r="C61">
        <v>1</v>
      </c>
      <c r="D61">
        <v>21</v>
      </c>
      <c r="E61">
        <v>34</v>
      </c>
      <c r="F61">
        <v>27</v>
      </c>
      <c r="G61">
        <v>23</v>
      </c>
      <c r="H61">
        <v>139</v>
      </c>
      <c r="P61" s="5" t="s">
        <v>41</v>
      </c>
      <c r="Q61">
        <v>1</v>
      </c>
      <c r="R61">
        <v>1</v>
      </c>
      <c r="T61">
        <v>1</v>
      </c>
      <c r="U61">
        <v>1</v>
      </c>
      <c r="W61">
        <v>4</v>
      </c>
      <c r="AF61" s="5" t="s">
        <v>41</v>
      </c>
      <c r="AG61">
        <v>5</v>
      </c>
      <c r="AH61">
        <v>4</v>
      </c>
      <c r="AI61">
        <v>2</v>
      </c>
      <c r="AJ61">
        <v>9</v>
      </c>
      <c r="AK61">
        <v>7</v>
      </c>
      <c r="AL61">
        <v>4</v>
      </c>
      <c r="AM61">
        <v>31</v>
      </c>
    </row>
    <row r="62" spans="1:39" x14ac:dyDescent="0.25">
      <c r="A62" s="3" t="s">
        <v>45</v>
      </c>
      <c r="B62">
        <v>58</v>
      </c>
      <c r="C62">
        <v>13</v>
      </c>
      <c r="D62">
        <v>43</v>
      </c>
      <c r="E62">
        <v>65</v>
      </c>
      <c r="F62">
        <v>64</v>
      </c>
      <c r="G62">
        <v>58</v>
      </c>
      <c r="H62">
        <v>301</v>
      </c>
      <c r="P62" s="3" t="s">
        <v>45</v>
      </c>
      <c r="Q62">
        <v>4</v>
      </c>
      <c r="R62">
        <v>4</v>
      </c>
      <c r="T62">
        <v>5</v>
      </c>
      <c r="U62">
        <v>1</v>
      </c>
      <c r="W62">
        <v>14</v>
      </c>
      <c r="AF62" s="3" t="s">
        <v>45</v>
      </c>
      <c r="AG62">
        <v>20</v>
      </c>
      <c r="AH62">
        <v>14</v>
      </c>
      <c r="AI62">
        <v>9</v>
      </c>
      <c r="AJ62">
        <v>27</v>
      </c>
      <c r="AK62">
        <v>16</v>
      </c>
      <c r="AL62">
        <v>19</v>
      </c>
      <c r="AM62">
        <v>105</v>
      </c>
    </row>
    <row r="63" spans="1:39" x14ac:dyDescent="0.25">
      <c r="A63" s="3" t="s">
        <v>49</v>
      </c>
      <c r="P63" s="3" t="s">
        <v>49</v>
      </c>
      <c r="AF63" s="3" t="s">
        <v>49</v>
      </c>
    </row>
    <row r="64" spans="1:39" x14ac:dyDescent="0.25">
      <c r="A64" s="5" t="s">
        <v>48</v>
      </c>
      <c r="B64">
        <v>56</v>
      </c>
      <c r="C64">
        <v>10</v>
      </c>
      <c r="D64">
        <v>17</v>
      </c>
      <c r="E64">
        <v>62</v>
      </c>
      <c r="F64">
        <v>41</v>
      </c>
      <c r="G64">
        <v>49</v>
      </c>
      <c r="H64">
        <v>235</v>
      </c>
      <c r="P64" s="5" t="s">
        <v>48</v>
      </c>
      <c r="Q64">
        <v>2</v>
      </c>
      <c r="V64">
        <v>1</v>
      </c>
      <c r="W64">
        <v>3</v>
      </c>
      <c r="AF64" s="5" t="s">
        <v>48</v>
      </c>
      <c r="AG64">
        <v>10</v>
      </c>
      <c r="AH64">
        <v>10</v>
      </c>
      <c r="AI64">
        <v>11</v>
      </c>
      <c r="AJ64">
        <v>6</v>
      </c>
      <c r="AK64">
        <v>4</v>
      </c>
      <c r="AL64">
        <v>14</v>
      </c>
      <c r="AM64">
        <v>55</v>
      </c>
    </row>
    <row r="65" spans="1:49" x14ac:dyDescent="0.25">
      <c r="A65" s="5" t="s">
        <v>50</v>
      </c>
      <c r="B65">
        <v>16</v>
      </c>
      <c r="C65">
        <v>6</v>
      </c>
      <c r="D65">
        <v>16</v>
      </c>
      <c r="E65">
        <v>11</v>
      </c>
      <c r="F65">
        <v>20</v>
      </c>
      <c r="G65">
        <v>10</v>
      </c>
      <c r="H65">
        <v>79</v>
      </c>
      <c r="P65" s="5" t="s">
        <v>50</v>
      </c>
      <c r="R65">
        <v>1</v>
      </c>
      <c r="S65">
        <v>2</v>
      </c>
      <c r="W65">
        <v>3</v>
      </c>
      <c r="AF65" s="5" t="s">
        <v>50</v>
      </c>
      <c r="AG65">
        <v>5</v>
      </c>
      <c r="AH65">
        <v>6</v>
      </c>
      <c r="AI65">
        <v>2</v>
      </c>
      <c r="AJ65">
        <v>5</v>
      </c>
      <c r="AK65">
        <v>4</v>
      </c>
      <c r="AL65">
        <v>6</v>
      </c>
      <c r="AM65">
        <v>28</v>
      </c>
    </row>
    <row r="66" spans="1:49" x14ac:dyDescent="0.25">
      <c r="A66" s="5" t="s">
        <v>46</v>
      </c>
      <c r="B66">
        <v>19</v>
      </c>
      <c r="C66">
        <v>2</v>
      </c>
      <c r="D66">
        <v>16</v>
      </c>
      <c r="E66">
        <v>11</v>
      </c>
      <c r="F66">
        <v>13</v>
      </c>
      <c r="G66">
        <v>20</v>
      </c>
      <c r="H66">
        <v>81</v>
      </c>
      <c r="P66" s="5" t="s">
        <v>46</v>
      </c>
      <c r="Q66">
        <v>2</v>
      </c>
      <c r="R66">
        <v>2</v>
      </c>
      <c r="T66">
        <v>2</v>
      </c>
      <c r="U66">
        <v>2</v>
      </c>
      <c r="V66">
        <v>2</v>
      </c>
      <c r="W66">
        <v>10</v>
      </c>
      <c r="AF66" s="5" t="s">
        <v>46</v>
      </c>
      <c r="AG66">
        <v>5</v>
      </c>
      <c r="AH66">
        <v>5</v>
      </c>
      <c r="AI66">
        <v>7</v>
      </c>
      <c r="AJ66">
        <v>5</v>
      </c>
      <c r="AK66">
        <v>4</v>
      </c>
      <c r="AL66">
        <v>3</v>
      </c>
      <c r="AM66">
        <v>29</v>
      </c>
    </row>
    <row r="67" spans="1:49" x14ac:dyDescent="0.25">
      <c r="A67" s="5" t="s">
        <v>47</v>
      </c>
      <c r="B67">
        <v>23</v>
      </c>
      <c r="C67">
        <v>12</v>
      </c>
      <c r="D67">
        <v>12</v>
      </c>
      <c r="E67">
        <v>21</v>
      </c>
      <c r="F67">
        <v>22</v>
      </c>
      <c r="G67">
        <v>14</v>
      </c>
      <c r="H67">
        <v>104</v>
      </c>
      <c r="P67" s="5" t="s">
        <v>47</v>
      </c>
      <c r="Q67">
        <v>4</v>
      </c>
      <c r="R67">
        <v>1</v>
      </c>
      <c r="T67">
        <v>1</v>
      </c>
      <c r="U67">
        <v>3</v>
      </c>
      <c r="V67">
        <v>2</v>
      </c>
      <c r="W67">
        <v>11</v>
      </c>
      <c r="AF67" s="5" t="s">
        <v>47</v>
      </c>
      <c r="AG67">
        <v>9</v>
      </c>
      <c r="AH67">
        <v>9</v>
      </c>
      <c r="AI67">
        <v>7</v>
      </c>
      <c r="AJ67">
        <v>6</v>
      </c>
      <c r="AK67">
        <v>4</v>
      </c>
      <c r="AL67">
        <v>9</v>
      </c>
      <c r="AM67">
        <v>44</v>
      </c>
    </row>
    <row r="68" spans="1:49" x14ac:dyDescent="0.25">
      <c r="A68" s="3" t="s">
        <v>51</v>
      </c>
      <c r="B68">
        <v>114</v>
      </c>
      <c r="C68">
        <v>30</v>
      </c>
      <c r="D68">
        <v>61</v>
      </c>
      <c r="E68">
        <v>105</v>
      </c>
      <c r="F68">
        <v>96</v>
      </c>
      <c r="G68">
        <v>93</v>
      </c>
      <c r="H68">
        <v>499</v>
      </c>
      <c r="P68" s="3" t="s">
        <v>51</v>
      </c>
      <c r="Q68">
        <v>8</v>
      </c>
      <c r="R68">
        <v>4</v>
      </c>
      <c r="S68">
        <v>2</v>
      </c>
      <c r="T68">
        <v>3</v>
      </c>
      <c r="U68">
        <v>5</v>
      </c>
      <c r="V68">
        <v>5</v>
      </c>
      <c r="W68">
        <v>27</v>
      </c>
      <c r="AF68" s="3" t="s">
        <v>51</v>
      </c>
      <c r="AG68">
        <v>29</v>
      </c>
      <c r="AH68">
        <v>30</v>
      </c>
      <c r="AI68">
        <v>27</v>
      </c>
      <c r="AJ68">
        <v>22</v>
      </c>
      <c r="AK68">
        <v>16</v>
      </c>
      <c r="AL68">
        <v>32</v>
      </c>
      <c r="AM68">
        <v>156</v>
      </c>
    </row>
    <row r="69" spans="1:49" x14ac:dyDescent="0.25">
      <c r="A69" s="3" t="s">
        <v>13</v>
      </c>
      <c r="B69">
        <v>591</v>
      </c>
      <c r="C69">
        <v>215</v>
      </c>
      <c r="D69">
        <v>324</v>
      </c>
      <c r="E69">
        <v>489</v>
      </c>
      <c r="F69">
        <v>429</v>
      </c>
      <c r="G69">
        <v>494</v>
      </c>
      <c r="H69">
        <v>2542</v>
      </c>
      <c r="P69" s="3" t="s">
        <v>13</v>
      </c>
      <c r="Q69">
        <v>21</v>
      </c>
      <c r="R69">
        <v>19</v>
      </c>
      <c r="S69">
        <v>6</v>
      </c>
      <c r="T69">
        <v>24</v>
      </c>
      <c r="U69">
        <v>20</v>
      </c>
      <c r="V69">
        <v>14</v>
      </c>
      <c r="W69">
        <v>104</v>
      </c>
      <c r="AF69" s="3" t="s">
        <v>13</v>
      </c>
      <c r="AG69">
        <v>137</v>
      </c>
      <c r="AH69">
        <v>115</v>
      </c>
      <c r="AI69">
        <v>105</v>
      </c>
      <c r="AJ69">
        <v>129</v>
      </c>
      <c r="AK69">
        <v>110</v>
      </c>
      <c r="AL69">
        <v>146</v>
      </c>
      <c r="AM69">
        <v>742</v>
      </c>
    </row>
    <row r="79" spans="1:49" s="33" customFormat="1"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1" spans="8:48" x14ac:dyDescent="0.25">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row>
    <row r="82" spans="8:48" x14ac:dyDescent="0.25">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row>
    <row r="83" spans="8:48" x14ac:dyDescent="0.25">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row>
    <row r="84" spans="8:48" x14ac:dyDescent="0.25">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row>
    <row r="86" spans="8:48" x14ac:dyDescent="0.25">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row>
    <row r="87" spans="8:48" x14ac:dyDescent="0.25">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row>
    <row r="88" spans="8:48" x14ac:dyDescent="0.25">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row>
    <row r="89" spans="8:48" x14ac:dyDescent="0.25">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row>
    <row r="91" spans="8:48" x14ac:dyDescent="0.25">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row>
    <row r="92" spans="8:48" x14ac:dyDescent="0.25">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row>
    <row r="93" spans="8:48" x14ac:dyDescent="0.25">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row>
    <row r="94" spans="8:48" x14ac:dyDescent="0.25">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row>
    <row r="95" spans="8:48" x14ac:dyDescent="0.25">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row>
    <row r="96" spans="8:48" x14ac:dyDescent="0.25">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row>
    <row r="98" spans="8:48" x14ac:dyDescent="0.25">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row>
    <row r="99" spans="8:48" x14ac:dyDescent="0.25">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row>
    <row r="100" spans="8:48" x14ac:dyDescent="0.25">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row>
    <row r="101" spans="8:48" x14ac:dyDescent="0.25">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row>
    <row r="103" spans="8:48" x14ac:dyDescent="0.25">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row>
    <row r="104" spans="8:48" x14ac:dyDescent="0.25">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row>
    <row r="105" spans="8:48" x14ac:dyDescent="0.25">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row>
    <row r="106" spans="8:48" x14ac:dyDescent="0.25">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row>
    <row r="107" spans="8:48" x14ac:dyDescent="0.25">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row>
    <row r="108" spans="8:48" x14ac:dyDescent="0.25">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row>
  </sheetData>
  <mergeCells count="3">
    <mergeCell ref="Q1:AC1"/>
    <mergeCell ref="B1:N1"/>
    <mergeCell ref="AG1:AS1"/>
  </mergeCells>
  <conditionalFormatting pivot="1">
    <cfRule type="cellIs" dxfId="585" priority="427" operator="lessThanOrEqual">
      <formula>161.3</formula>
    </cfRule>
    <cfRule type="cellIs" dxfId="584" priority="428" operator="lessThan">
      <formula>177.4</formula>
    </cfRule>
    <cfRule type="cellIs" dxfId="583" priority="429" operator="greaterThanOrEqual">
      <formula>177.4</formula>
    </cfRule>
  </conditionalFormatting>
  <conditionalFormatting pivot="1">
    <cfRule type="cellIs" dxfId="582" priority="424" operator="lessThanOrEqual">
      <formula>161.3</formula>
    </cfRule>
    <cfRule type="cellIs" dxfId="581" priority="425" operator="lessThan">
      <formula>177.4</formula>
    </cfRule>
    <cfRule type="cellIs" dxfId="580" priority="426" operator="greaterThanOrEqual">
      <formula>177.4</formula>
    </cfRule>
  </conditionalFormatting>
  <conditionalFormatting pivot="1">
    <cfRule type="cellIs" dxfId="579" priority="421" operator="lessThanOrEqual">
      <formula>161.3</formula>
    </cfRule>
    <cfRule type="cellIs" dxfId="578" priority="422" operator="lessThan">
      <formula>177.4</formula>
    </cfRule>
    <cfRule type="cellIs" dxfId="577" priority="423" operator="greaterThanOrEqual">
      <formula>177.4</formula>
    </cfRule>
  </conditionalFormatting>
  <conditionalFormatting pivot="1">
    <cfRule type="cellIs" dxfId="576" priority="418" operator="lessThanOrEqual">
      <formula>161.3</formula>
    </cfRule>
    <cfRule type="cellIs" dxfId="575" priority="419" operator="lessThan">
      <formula>177.4</formula>
    </cfRule>
    <cfRule type="cellIs" dxfId="574" priority="420" operator="greaterThanOrEqual">
      <formula>177.4</formula>
    </cfRule>
  </conditionalFormatting>
  <conditionalFormatting pivot="1">
    <cfRule type="cellIs" dxfId="573" priority="415" operator="lessThanOrEqual">
      <formula>161.3</formula>
    </cfRule>
    <cfRule type="cellIs" dxfId="572" priority="416" operator="lessThan">
      <formula>177.4</formula>
    </cfRule>
    <cfRule type="cellIs" dxfId="571" priority="417" operator="greaterThanOrEqual">
      <formula>177.4</formula>
    </cfRule>
  </conditionalFormatting>
  <conditionalFormatting pivot="1">
    <cfRule type="cellIs" dxfId="570" priority="412" operator="lessThanOrEqual">
      <formula>161.3</formula>
    </cfRule>
    <cfRule type="cellIs" dxfId="569" priority="413" operator="lessThan">
      <formula>177.4</formula>
    </cfRule>
    <cfRule type="cellIs" dxfId="568" priority="414" operator="greaterThanOrEqual">
      <formula>177.4</formula>
    </cfRule>
  </conditionalFormatting>
  <conditionalFormatting pivot="1">
    <cfRule type="cellIs" dxfId="567" priority="355" operator="lessThanOrEqual">
      <formula>161.3</formula>
    </cfRule>
    <cfRule type="cellIs" dxfId="566" priority="356" operator="lessThan">
      <formula>177.4</formula>
    </cfRule>
    <cfRule type="cellIs" dxfId="565" priority="357" operator="greaterThanOrEqual">
      <formula>177.4</formula>
    </cfRule>
  </conditionalFormatting>
  <conditionalFormatting pivot="1">
    <cfRule type="cellIs" dxfId="564" priority="352" operator="lessThanOrEqual">
      <formula>161.3</formula>
    </cfRule>
    <cfRule type="cellIs" dxfId="563" priority="353" operator="lessThan">
      <formula>177.4</formula>
    </cfRule>
    <cfRule type="cellIs" dxfId="562" priority="354" operator="greaterThanOrEqual">
      <formula>177.4</formula>
    </cfRule>
  </conditionalFormatting>
  <conditionalFormatting pivot="1">
    <cfRule type="cellIs" dxfId="561" priority="253" operator="lessThanOrEqual">
      <formula>161.3</formula>
    </cfRule>
    <cfRule type="cellIs" dxfId="560" priority="254" operator="lessThan">
      <formula>177.4</formula>
    </cfRule>
    <cfRule type="cellIs" dxfId="559" priority="255" operator="greaterThanOrEqual">
      <formula>177.4</formula>
    </cfRule>
  </conditionalFormatting>
  <conditionalFormatting pivot="1">
    <cfRule type="cellIs" dxfId="558" priority="250" operator="lessThanOrEqual">
      <formula>161.3</formula>
    </cfRule>
    <cfRule type="cellIs" dxfId="557" priority="251" operator="lessThan">
      <formula>177.4</formula>
    </cfRule>
    <cfRule type="cellIs" dxfId="556" priority="252" operator="greaterThanOrEqual">
      <formula>177.4</formula>
    </cfRule>
  </conditionalFormatting>
  <conditionalFormatting pivot="1">
    <cfRule type="cellIs" dxfId="555" priority="217" operator="lessThanOrEqual">
      <formula>78.1</formula>
    </cfRule>
    <cfRule type="cellIs" dxfId="554" priority="218" operator="lessThan">
      <formula>85.9</formula>
    </cfRule>
    <cfRule type="cellIs" dxfId="553" priority="219" operator="greaterThanOrEqual">
      <formula>85.9</formula>
    </cfRule>
  </conditionalFormatting>
  <conditionalFormatting pivot="1">
    <cfRule type="cellIs" dxfId="552" priority="214" operator="lessThanOrEqual">
      <formula>78.1</formula>
    </cfRule>
    <cfRule type="cellIs" dxfId="551" priority="215" operator="lessThan">
      <formula>85.9</formula>
    </cfRule>
    <cfRule type="cellIs" dxfId="550" priority="216" operator="greaterThanOrEqual">
      <formula>85.9</formula>
    </cfRule>
  </conditionalFormatting>
  <conditionalFormatting pivot="1">
    <cfRule type="cellIs" dxfId="549" priority="211" operator="lessThanOrEqual">
      <formula>78.1</formula>
    </cfRule>
    <cfRule type="cellIs" dxfId="548" priority="212" operator="lessThan">
      <formula>85.9</formula>
    </cfRule>
    <cfRule type="cellIs" dxfId="547" priority="213" operator="greaterThanOrEqual">
      <formula>85.9</formula>
    </cfRule>
  </conditionalFormatting>
  <conditionalFormatting pivot="1">
    <cfRule type="cellIs" dxfId="546" priority="208" operator="lessThanOrEqual">
      <formula>78.1</formula>
    </cfRule>
    <cfRule type="cellIs" dxfId="545" priority="209" operator="lessThan">
      <formula>85.9</formula>
    </cfRule>
    <cfRule type="cellIs" dxfId="544" priority="210" operator="greaterThanOrEqual">
      <formula>85.9</formula>
    </cfRule>
  </conditionalFormatting>
  <conditionalFormatting pivot="1">
    <cfRule type="cellIs" dxfId="543" priority="205" operator="lessThanOrEqual">
      <formula>78.1</formula>
    </cfRule>
    <cfRule type="cellIs" dxfId="542" priority="206" operator="lessThan">
      <formula>85.9</formula>
    </cfRule>
    <cfRule type="cellIs" dxfId="541" priority="207" operator="greaterThanOrEqual">
      <formula>85.9</formula>
    </cfRule>
  </conditionalFormatting>
  <conditionalFormatting pivot="1">
    <cfRule type="cellIs" dxfId="540" priority="202" operator="lessThanOrEqual">
      <formula>78.1</formula>
    </cfRule>
    <cfRule type="cellIs" dxfId="539" priority="203" operator="lessThan">
      <formula>85.9</formula>
    </cfRule>
    <cfRule type="cellIs" dxfId="538" priority="204" operator="greaterThanOrEqual">
      <formula>85.9</formula>
    </cfRule>
  </conditionalFormatting>
  <conditionalFormatting pivot="1">
    <cfRule type="cellIs" dxfId="537" priority="193" operator="lessThanOrEqual">
      <formula>78.1</formula>
    </cfRule>
    <cfRule type="cellIs" dxfId="536" priority="194" operator="lessThan">
      <formula>85.9</formula>
    </cfRule>
    <cfRule type="cellIs" dxfId="535" priority="195" operator="greaterThanOrEqual">
      <formula>85.9</formula>
    </cfRule>
  </conditionalFormatting>
  <conditionalFormatting pivot="1">
    <cfRule type="cellIs" dxfId="534" priority="190" operator="lessThanOrEqual">
      <formula>78.1</formula>
    </cfRule>
    <cfRule type="cellIs" dxfId="533" priority="191" operator="lessThan">
      <formula>85.9</formula>
    </cfRule>
    <cfRule type="cellIs" dxfId="532" priority="192" operator="greaterThanOrEqual">
      <formula>85.9</formula>
    </cfRule>
  </conditionalFormatting>
  <conditionalFormatting pivot="1">
    <cfRule type="cellIs" dxfId="531" priority="187" operator="lessThanOrEqual">
      <formula>78.1</formula>
    </cfRule>
    <cfRule type="cellIs" dxfId="530" priority="188" operator="lessThan">
      <formula>85.9</formula>
    </cfRule>
    <cfRule type="cellIs" dxfId="529" priority="189" operator="greaterThanOrEqual">
      <formula>85.9</formula>
    </cfRule>
  </conditionalFormatting>
  <conditionalFormatting pivot="1">
    <cfRule type="cellIs" dxfId="528" priority="184" operator="lessThanOrEqual">
      <formula>78.1</formula>
    </cfRule>
    <cfRule type="cellIs" dxfId="527" priority="185" operator="lessThan">
      <formula>85.9</formula>
    </cfRule>
    <cfRule type="cellIs" dxfId="526" priority="186" operator="greaterThanOrEqual">
      <formula>85.9</formula>
    </cfRule>
  </conditionalFormatting>
  <conditionalFormatting pivot="1">
    <cfRule type="cellIs" dxfId="525" priority="181" operator="lessThanOrEqual">
      <formula>78.1</formula>
    </cfRule>
    <cfRule type="cellIs" dxfId="524" priority="182" operator="lessThan">
      <formula>85.9</formula>
    </cfRule>
    <cfRule type="cellIs" dxfId="523" priority="183" operator="greaterThanOrEqual">
      <formula>85.9</formula>
    </cfRule>
  </conditionalFormatting>
  <conditionalFormatting pivot="1">
    <cfRule type="cellIs" dxfId="522" priority="178" operator="lessThanOrEqual">
      <formula>78.1</formula>
    </cfRule>
    <cfRule type="cellIs" dxfId="521" priority="179" operator="lessThan">
      <formula>85.9</formula>
    </cfRule>
    <cfRule type="cellIs" dxfId="520" priority="180" operator="greaterThanOrEqual">
      <formula>85.9</formula>
    </cfRule>
  </conditionalFormatting>
  <conditionalFormatting pivot="1">
    <cfRule type="cellIs" dxfId="519" priority="175" operator="lessThanOrEqual">
      <formula>78.1</formula>
    </cfRule>
    <cfRule type="cellIs" dxfId="518" priority="176" operator="lessThan">
      <formula>85.9</formula>
    </cfRule>
    <cfRule type="cellIs" dxfId="517" priority="177" operator="greaterThanOrEqual">
      <formula>85.9</formula>
    </cfRule>
  </conditionalFormatting>
  <conditionalFormatting pivot="1">
    <cfRule type="cellIs" dxfId="516" priority="169" operator="lessThanOrEqual">
      <formula>78.1</formula>
    </cfRule>
    <cfRule type="cellIs" dxfId="515" priority="170" operator="lessThan">
      <formula>85.9</formula>
    </cfRule>
    <cfRule type="cellIs" dxfId="514" priority="171" operator="greaterThanOrEqual">
      <formula>85.9</formula>
    </cfRule>
  </conditionalFormatting>
  <conditionalFormatting pivot="1">
    <cfRule type="cellIs" dxfId="513" priority="166" operator="lessThanOrEqual">
      <formula>78.1</formula>
    </cfRule>
    <cfRule type="cellIs" dxfId="512" priority="167" operator="lessThan">
      <formula>85.9</formula>
    </cfRule>
    <cfRule type="cellIs" dxfId="511" priority="168" operator="greaterThanOrEqual">
      <formula>85.9</formula>
    </cfRule>
  </conditionalFormatting>
  <conditionalFormatting pivot="1">
    <cfRule type="cellIs" dxfId="510" priority="163" operator="lessThanOrEqual">
      <formula>36.6</formula>
    </cfRule>
    <cfRule type="cellIs" dxfId="509" priority="164" operator="lessThan">
      <formula>40.3</formula>
    </cfRule>
    <cfRule type="cellIs" dxfId="508" priority="165" operator="greaterThanOrEqual">
      <formula>40.3</formula>
    </cfRule>
  </conditionalFormatting>
  <conditionalFormatting pivot="1">
    <cfRule type="cellIs" dxfId="507" priority="160" operator="lessThanOrEqual">
      <formula>36.6</formula>
    </cfRule>
    <cfRule type="cellIs" dxfId="506" priority="161" operator="lessThan">
      <formula>40.3</formula>
    </cfRule>
    <cfRule type="cellIs" dxfId="505" priority="162" operator="greaterThanOrEqual">
      <formula>40.3</formula>
    </cfRule>
  </conditionalFormatting>
  <conditionalFormatting pivot="1">
    <cfRule type="cellIs" dxfId="504" priority="157" operator="lessThanOrEqual">
      <formula>36.6</formula>
    </cfRule>
    <cfRule type="cellIs" dxfId="503" priority="158" operator="lessThan">
      <formula>40.3</formula>
    </cfRule>
    <cfRule type="cellIs" dxfId="502" priority="159" operator="greaterThanOrEqual">
      <formula>40.3</formula>
    </cfRule>
  </conditionalFormatting>
  <conditionalFormatting pivot="1">
    <cfRule type="cellIs" dxfId="501" priority="154" operator="lessThanOrEqual">
      <formula>36.6</formula>
    </cfRule>
    <cfRule type="cellIs" dxfId="500" priority="155" operator="lessThan">
      <formula>40.3</formula>
    </cfRule>
    <cfRule type="cellIs" dxfId="499" priority="156" operator="greaterThanOrEqual">
      <formula>40.3</formula>
    </cfRule>
  </conditionalFormatting>
  <conditionalFormatting pivot="1">
    <cfRule type="cellIs" dxfId="498" priority="151" operator="lessThanOrEqual">
      <formula>36.6</formula>
    </cfRule>
    <cfRule type="cellIs" dxfId="497" priority="152" operator="lessThan">
      <formula>40.3</formula>
    </cfRule>
    <cfRule type="cellIs" dxfId="496" priority="153" operator="greaterThanOrEqual">
      <formula>40.3</formula>
    </cfRule>
  </conditionalFormatting>
  <conditionalFormatting pivot="1">
    <cfRule type="cellIs" dxfId="495" priority="148" operator="lessThanOrEqual">
      <formula>36.6</formula>
    </cfRule>
    <cfRule type="cellIs" dxfId="494" priority="149" operator="lessThan">
      <formula>40.3</formula>
    </cfRule>
    <cfRule type="cellIs" dxfId="493" priority="150" operator="greaterThanOrEqual">
      <formula>40.3</formula>
    </cfRule>
  </conditionalFormatting>
  <conditionalFormatting pivot="1">
    <cfRule type="cellIs" dxfId="492" priority="139" operator="lessThanOrEqual">
      <formula>36.6</formula>
    </cfRule>
    <cfRule type="cellIs" dxfId="491" priority="140" operator="lessThan">
      <formula>40.3</formula>
    </cfRule>
    <cfRule type="cellIs" dxfId="490" priority="141" operator="greaterThanOrEqual">
      <formula>40.3</formula>
    </cfRule>
  </conditionalFormatting>
  <conditionalFormatting pivot="1">
    <cfRule type="cellIs" dxfId="489" priority="136" operator="lessThanOrEqual">
      <formula>36.6</formula>
    </cfRule>
    <cfRule type="cellIs" dxfId="488" priority="137" operator="lessThan">
      <formula>40.3</formula>
    </cfRule>
    <cfRule type="cellIs" dxfId="487" priority="138" operator="greaterThanOrEqual">
      <formula>40.3</formula>
    </cfRule>
  </conditionalFormatting>
  <conditionalFormatting pivot="1">
    <cfRule type="cellIs" dxfId="486" priority="133" operator="lessThanOrEqual">
      <formula>36.6</formula>
    </cfRule>
    <cfRule type="cellIs" dxfId="485" priority="134" operator="lessThan">
      <formula>40.3</formula>
    </cfRule>
    <cfRule type="cellIs" dxfId="484" priority="135" operator="greaterThanOrEqual">
      <formula>40.3</formula>
    </cfRule>
  </conditionalFormatting>
  <conditionalFormatting pivot="1">
    <cfRule type="cellIs" dxfId="483" priority="130" operator="lessThanOrEqual">
      <formula>36.6</formula>
    </cfRule>
    <cfRule type="cellIs" dxfId="482" priority="131" operator="lessThan">
      <formula>40.3</formula>
    </cfRule>
    <cfRule type="cellIs" dxfId="481" priority="132" operator="greaterThanOrEqual">
      <formula>40.3</formula>
    </cfRule>
  </conditionalFormatting>
  <conditionalFormatting pivot="1">
    <cfRule type="cellIs" dxfId="480" priority="57" operator="lessThanOrEqual">
      <formula>161.3</formula>
    </cfRule>
    <cfRule type="cellIs" dxfId="479" priority="58" operator="lessThan">
      <formula>177.4</formula>
    </cfRule>
    <cfRule type="cellIs" dxfId="478" priority="59" operator="greaterThanOrEqual">
      <formula>177.4</formula>
    </cfRule>
  </conditionalFormatting>
  <conditionalFormatting pivot="1">
    <cfRule type="cellIs" dxfId="477" priority="54" operator="lessThanOrEqual">
      <formula>161.3</formula>
    </cfRule>
    <cfRule type="cellIs" dxfId="476" priority="55" operator="lessThan">
      <formula>177.4</formula>
    </cfRule>
    <cfRule type="cellIs" dxfId="475" priority="56" operator="greaterThanOrEqual">
      <formula>177.4</formula>
    </cfRule>
  </conditionalFormatting>
  <conditionalFormatting pivot="1">
    <cfRule type="cellIs" dxfId="474" priority="51" operator="lessThanOrEqual">
      <formula>36.6</formula>
    </cfRule>
    <cfRule type="cellIs" dxfId="473" priority="52" operator="lessThan">
      <formula>40.3</formula>
    </cfRule>
    <cfRule type="cellIs" dxfId="472" priority="53" operator="greaterThanOrEqual">
      <formula>40.3</formula>
    </cfRule>
  </conditionalFormatting>
  <conditionalFormatting pivot="1">
    <cfRule type="cellIs" dxfId="471" priority="48" operator="lessThanOrEqual">
      <formula>36.6</formula>
    </cfRule>
    <cfRule type="cellIs" dxfId="470" priority="49" operator="lessThan">
      <formula>40.3</formula>
    </cfRule>
    <cfRule type="cellIs" dxfId="469" priority="50" operator="greaterThanOrEqual">
      <formula>40.3</formula>
    </cfRule>
  </conditionalFormatting>
  <conditionalFormatting pivot="1">
    <cfRule type="cellIs" priority="47" stopIfTrue="1" operator="equal">
      <formula>0</formula>
    </cfRule>
  </conditionalFormatting>
  <conditionalFormatting pivot="1">
    <cfRule type="cellIs" dxfId="468" priority="44" operator="lessThanOrEqual">
      <formula>78.1</formula>
    </cfRule>
    <cfRule type="cellIs" dxfId="467" priority="45" operator="lessThan">
      <formula>85.9</formula>
    </cfRule>
    <cfRule type="cellIs" dxfId="466" priority="46" operator="greaterThanOrEqual">
      <formula>85.9</formula>
    </cfRule>
  </conditionalFormatting>
  <conditionalFormatting pivot="1">
    <cfRule type="cellIs" dxfId="465" priority="41" operator="lessThanOrEqual">
      <formula>78.1</formula>
    </cfRule>
    <cfRule type="cellIs" dxfId="464" priority="42" operator="lessThan">
      <formula>85.9</formula>
    </cfRule>
    <cfRule type="cellIs" dxfId="463" priority="43" operator="greaterThanOrEqual">
      <formula>85.9</formula>
    </cfRule>
  </conditionalFormatting>
  <conditionalFormatting pivot="1">
    <cfRule type="cellIs" dxfId="462" priority="38" operator="lessThanOrEqual">
      <formula>78.1</formula>
    </cfRule>
    <cfRule type="cellIs" dxfId="461" priority="39" operator="lessThan">
      <formula>85.9</formula>
    </cfRule>
    <cfRule type="cellIs" dxfId="460" priority="40" operator="greaterThanOrEqual">
      <formula>85.9</formula>
    </cfRule>
  </conditionalFormatting>
  <conditionalFormatting pivot="1">
    <cfRule type="cellIs" priority="37" stopIfTrue="1" operator="equal">
      <formula>$AE$36</formula>
    </cfRule>
  </conditionalFormatting>
  <conditionalFormatting sqref="I7:N34">
    <cfRule type="cellIs" priority="33" stopIfTrue="1" operator="equal">
      <formula>0</formula>
    </cfRule>
    <cfRule type="cellIs" dxfId="459" priority="34" operator="lessThanOrEqual">
      <formula>183.5</formula>
    </cfRule>
    <cfRule type="cellIs" dxfId="458" priority="35" operator="lessThan">
      <formula>201.85</formula>
    </cfRule>
    <cfRule type="cellIs" dxfId="457" priority="36" operator="greaterThanOrEqual">
      <formula>201.85</formula>
    </cfRule>
  </conditionalFormatting>
  <conditionalFormatting sqref="X7:AD34">
    <cfRule type="cellIs" priority="29" stopIfTrue="1" operator="equal">
      <formula>0</formula>
    </cfRule>
    <cfRule type="cellIs" dxfId="456" priority="30" operator="lessThanOrEqual">
      <formula>85.4</formula>
    </cfRule>
    <cfRule type="cellIs" dxfId="455" priority="31" operator="lessThan">
      <formula>93.94</formula>
    </cfRule>
    <cfRule type="cellIs" dxfId="454" priority="32" operator="greaterThanOrEqual">
      <formula>93.94</formula>
    </cfRule>
  </conditionalFormatting>
  <conditionalFormatting sqref="AN7:AS34">
    <cfRule type="cellIs" priority="25" stopIfTrue="1" operator="equal">
      <formula>0</formula>
    </cfRule>
    <cfRule type="cellIs" dxfId="453" priority="26" operator="lessThanOrEqual">
      <formula>40.4</formula>
    </cfRule>
    <cfRule type="cellIs" dxfId="452" priority="27" operator="lessThan">
      <formula>44.44</formula>
    </cfRule>
    <cfRule type="cellIs" dxfId="451" priority="28" operator="greaterThanOrEqual">
      <formula>44.44</formula>
    </cfRule>
  </conditionalFormatting>
  <conditionalFormatting pivot="1" sqref="B7:B9 B10 B15 B12:B14 B15 B22 B17:B21 B22 B27 B24:B26 B27 B33 B29:B32 B33 B34">
    <cfRule type="cellIs" priority="21" stopIfTrue="1" operator="equal">
      <formula>0</formula>
    </cfRule>
    <cfRule type="cellIs" dxfId="450" priority="22" operator="lessThanOrEqual">
      <formula>183.5</formula>
    </cfRule>
    <cfRule type="cellIs" dxfId="449" priority="23" operator="lessThan">
      <formula>201.85</formula>
    </cfRule>
    <cfRule type="cellIs" dxfId="448" priority="24" operator="greaterThanOrEqual">
      <formula>201.85</formula>
    </cfRule>
  </conditionalFormatting>
  <conditionalFormatting pivot="1" sqref="C7:G9 H7:H9 C10:G10 H10 C15:G15 H15 C12:G14 H12:H14 C15:G15 H15 C22:G22 H22 C17:G21 H17:H21 C22:G22 H22 C27:G27 H27 C24:G26 H24:H26 C27:G27 H27 C33:G33 H33 C29:G32 H29:H32 C33:G33 H33 C34:G34 H34">
    <cfRule type="cellIs" priority="17" stopIfTrue="1" operator="equal">
      <formula>0</formula>
    </cfRule>
    <cfRule type="cellIs" dxfId="447" priority="18" operator="lessThanOrEqual">
      <formula>183.5</formula>
    </cfRule>
    <cfRule type="cellIs" dxfId="446" priority="19" operator="lessThan">
      <formula>201.85</formula>
    </cfRule>
    <cfRule type="cellIs" dxfId="445" priority="20" operator="greaterThanOrEqual">
      <formula>201.85</formula>
    </cfRule>
  </conditionalFormatting>
  <conditionalFormatting pivot="1" sqref="Q7:Q9 Q10 Q15 Q12:Q14 Q15 Q22 Q17:Q21 Q22 Q27 Q24:Q26 Q27 Q33 Q29:Q32 Q33 Q34">
    <cfRule type="cellIs" priority="13" stopIfTrue="1" operator="equal">
      <formula>0</formula>
    </cfRule>
    <cfRule type="cellIs" dxfId="444" priority="14" operator="lessThanOrEqual">
      <formula>85.4</formula>
    </cfRule>
    <cfRule type="cellIs" dxfId="443" priority="15" operator="lessThan">
      <formula>93.94</formula>
    </cfRule>
    <cfRule type="cellIs" dxfId="442" priority="16" operator="greaterThanOrEqual">
      <formula>93.94</formula>
    </cfRule>
  </conditionalFormatting>
  <conditionalFormatting pivot="1" sqref="R7:V9 W7:W9 R10:V10 W10 R15:V15 W15 R12:V14 W12:W14 R15:V15 W15 R22:V22 W22 R17:V21 W17:W21 R22:V22 W22 R27:V27 W27 R24:V26 W24:W26 R27:V27 W27 R33:V33 W33 R29:V32 W29:W32 R33:V33 W33 R34:V34 W34">
    <cfRule type="cellIs" priority="9" stopIfTrue="1" operator="equal">
      <formula>0</formula>
    </cfRule>
    <cfRule type="cellIs" dxfId="441" priority="10" operator="lessThanOrEqual">
      <formula>85.4</formula>
    </cfRule>
    <cfRule type="cellIs" dxfId="440" priority="11" operator="lessThan">
      <formula>93.94</formula>
    </cfRule>
    <cfRule type="cellIs" dxfId="439" priority="12" operator="greaterThanOrEqual">
      <formula>93.94</formula>
    </cfRule>
  </conditionalFormatting>
  <conditionalFormatting pivot="1" sqref="AG7:AG9 AG10 AG15 AG12:AG14 AG15 AG22 AG17:AG21 AG22 AG27 AG24:AG26 AG27 AG33 AG29:AG32 AG33 AG34">
    <cfRule type="cellIs" priority="5" stopIfTrue="1" operator="equal">
      <formula>0</formula>
    </cfRule>
    <cfRule type="cellIs" dxfId="438" priority="6" operator="lessThanOrEqual">
      <formula>40.4</formula>
    </cfRule>
    <cfRule type="cellIs" dxfId="437" priority="7" operator="lessThan">
      <formula>44.44</formula>
    </cfRule>
    <cfRule type="cellIs" dxfId="436" priority="8" operator="greaterThanOrEqual">
      <formula>44.44</formula>
    </cfRule>
  </conditionalFormatting>
  <conditionalFormatting pivot="1" sqref="AH7:AL9 AM7:AM9 AH10:AL10 AM10 AH15:AL15 AM15 AH12:AL14 AM12:AM14 AH15:AL15 AM15 AH22:AL22 AM22 AH17:AL21 AM17:AM21 AH22:AL22 AM22 AH27:AL27 AM27 AH24:AL26 AM24:AM26 AH27:AL27 AM27 AH33:AL33 AM33 AH29:AL32 AM29:AM32 AH33:AL33 AM33 AH34:AL34 AM34">
    <cfRule type="cellIs" priority="1" stopIfTrue="1" operator="equal">
      <formula>0</formula>
    </cfRule>
    <cfRule type="cellIs" dxfId="435" priority="2" operator="lessThanOrEqual">
      <formula>40.4</formula>
    </cfRule>
    <cfRule type="cellIs" dxfId="434" priority="3" operator="lessThan">
      <formula>44.44</formula>
    </cfRule>
    <cfRule type="cellIs" dxfId="433" priority="4" operator="greaterThanOrEqual">
      <formula>44.44</formula>
    </cfRule>
  </conditionalFormatting>
  <pageMargins left="0.7" right="0.7" top="0.75" bottom="0.75" header="0.3" footer="0.3"/>
  <pageSetup orientation="portrait" r:id="rId7"/>
  <customProperties>
    <customPr name="_pios_id" r:id="rId8"/>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74880-E363-4180-856C-392807A53DAF}">
  <dimension ref="B6:O61"/>
  <sheetViews>
    <sheetView topLeftCell="A7" zoomScale="90" zoomScaleNormal="90" workbookViewId="0">
      <selection activeCell="G39" sqref="G39"/>
    </sheetView>
  </sheetViews>
  <sheetFormatPr defaultRowHeight="15" x14ac:dyDescent="0.25"/>
  <cols>
    <col min="2" max="2" width="24.5703125" bestFit="1" customWidth="1"/>
    <col min="16" max="16" width="9.140625" customWidth="1"/>
  </cols>
  <sheetData>
    <row r="6" spans="2:9" x14ac:dyDescent="0.25">
      <c r="B6" s="2" t="s">
        <v>6</v>
      </c>
      <c r="C6" t="s" vm="4">
        <v>7</v>
      </c>
    </row>
    <row r="8" spans="2:9" x14ac:dyDescent="0.25">
      <c r="C8" s="2" t="s">
        <v>159</v>
      </c>
    </row>
    <row r="9" spans="2:9" x14ac:dyDescent="0.25">
      <c r="B9" s="63" t="s">
        <v>160</v>
      </c>
      <c r="C9" s="64" t="s">
        <v>65</v>
      </c>
      <c r="D9" s="64" t="s">
        <v>67</v>
      </c>
      <c r="E9" s="64" t="s">
        <v>69</v>
      </c>
      <c r="F9" s="64" t="s">
        <v>71</v>
      </c>
      <c r="G9" s="64" t="s">
        <v>73</v>
      </c>
      <c r="H9" s="64" t="s">
        <v>75</v>
      </c>
      <c r="I9" s="64" t="s">
        <v>13</v>
      </c>
    </row>
    <row r="10" spans="2:9" x14ac:dyDescent="0.25">
      <c r="B10" s="3" t="s">
        <v>11</v>
      </c>
    </row>
    <row r="11" spans="2:9" x14ac:dyDescent="0.25">
      <c r="B11" s="5" t="s">
        <v>16</v>
      </c>
    </row>
    <row r="12" spans="2:9" x14ac:dyDescent="0.25">
      <c r="B12" s="145" t="s">
        <v>20</v>
      </c>
      <c r="C12" s="34">
        <v>55</v>
      </c>
      <c r="D12" s="34">
        <v>133.55000000000001</v>
      </c>
      <c r="E12" s="34">
        <v>87</v>
      </c>
      <c r="F12" s="34">
        <v>304</v>
      </c>
      <c r="G12" s="34">
        <v>193.22499999999999</v>
      </c>
      <c r="H12" s="34">
        <v>108</v>
      </c>
      <c r="I12" s="34">
        <v>127.22499999999999</v>
      </c>
    </row>
    <row r="13" spans="2:9" x14ac:dyDescent="0.25">
      <c r="B13" s="145" t="s">
        <v>21</v>
      </c>
      <c r="C13" s="6">
        <v>274</v>
      </c>
      <c r="D13" s="6">
        <v>181</v>
      </c>
      <c r="E13" s="6">
        <v>227</v>
      </c>
      <c r="F13" s="6">
        <v>148</v>
      </c>
      <c r="G13" s="6">
        <v>186.5</v>
      </c>
      <c r="H13" s="6">
        <v>197</v>
      </c>
      <c r="I13" s="6">
        <v>183</v>
      </c>
    </row>
    <row r="14" spans="2:9" x14ac:dyDescent="0.25">
      <c r="B14" s="145" t="s">
        <v>23</v>
      </c>
      <c r="C14" s="6">
        <v>231.91666666650002</v>
      </c>
      <c r="D14" s="6">
        <v>139</v>
      </c>
      <c r="E14" s="6">
        <v>224</v>
      </c>
      <c r="F14" s="6">
        <v>154</v>
      </c>
      <c r="G14" s="6">
        <v>161</v>
      </c>
      <c r="H14" s="6">
        <v>120</v>
      </c>
      <c r="I14" s="6">
        <v>159.5</v>
      </c>
    </row>
    <row r="15" spans="2:9" x14ac:dyDescent="0.25">
      <c r="B15" s="5" t="s">
        <v>25</v>
      </c>
      <c r="C15" s="6">
        <v>245.79166666650002</v>
      </c>
      <c r="D15" s="6">
        <v>175</v>
      </c>
      <c r="E15" s="6">
        <v>224</v>
      </c>
      <c r="F15" s="6">
        <v>154</v>
      </c>
      <c r="G15" s="6">
        <v>171</v>
      </c>
      <c r="H15" s="6">
        <v>151</v>
      </c>
      <c r="I15" s="6">
        <v>176.58333333300001</v>
      </c>
    </row>
    <row r="16" spans="2:9" x14ac:dyDescent="0.25">
      <c r="B16" s="3" t="s">
        <v>10</v>
      </c>
    </row>
    <row r="17" spans="2:15" x14ac:dyDescent="0.25">
      <c r="B17" s="5" t="s">
        <v>16</v>
      </c>
    </row>
    <row r="18" spans="2:15" x14ac:dyDescent="0.25">
      <c r="B18" s="145" t="s">
        <v>20</v>
      </c>
      <c r="C18" s="34">
        <v>1</v>
      </c>
      <c r="D18" s="34">
        <v>2</v>
      </c>
      <c r="E18" s="34">
        <v>1</v>
      </c>
      <c r="F18" s="34">
        <v>3</v>
      </c>
      <c r="G18" s="34">
        <v>4</v>
      </c>
      <c r="H18" s="34">
        <v>5</v>
      </c>
      <c r="I18">
        <v>16</v>
      </c>
    </row>
    <row r="19" spans="2:15" x14ac:dyDescent="0.25">
      <c r="B19" s="145" t="s">
        <v>21</v>
      </c>
      <c r="C19">
        <v>17</v>
      </c>
      <c r="D19">
        <v>25</v>
      </c>
      <c r="E19">
        <v>23</v>
      </c>
      <c r="F19">
        <v>22</v>
      </c>
      <c r="G19">
        <v>42</v>
      </c>
      <c r="H19">
        <v>24</v>
      </c>
      <c r="I19">
        <v>153</v>
      </c>
    </row>
    <row r="20" spans="2:15" x14ac:dyDescent="0.25">
      <c r="B20" s="145" t="s">
        <v>23</v>
      </c>
      <c r="C20">
        <v>12</v>
      </c>
      <c r="D20">
        <v>6</v>
      </c>
      <c r="E20">
        <v>9</v>
      </c>
      <c r="F20">
        <v>10</v>
      </c>
      <c r="G20">
        <v>12</v>
      </c>
      <c r="H20">
        <v>13</v>
      </c>
      <c r="I20">
        <v>62</v>
      </c>
    </row>
    <row r="21" spans="2:15" x14ac:dyDescent="0.25">
      <c r="B21" s="5" t="s">
        <v>25</v>
      </c>
      <c r="C21">
        <v>30</v>
      </c>
      <c r="D21">
        <v>33</v>
      </c>
      <c r="E21">
        <v>33</v>
      </c>
      <c r="F21">
        <v>35</v>
      </c>
      <c r="G21">
        <v>58</v>
      </c>
      <c r="H21">
        <v>42</v>
      </c>
      <c r="I21">
        <v>231</v>
      </c>
    </row>
    <row r="22" spans="2:15" x14ac:dyDescent="0.25">
      <c r="B22" s="3" t="s">
        <v>161</v>
      </c>
      <c r="C22" s="6">
        <v>245.79166666650002</v>
      </c>
      <c r="D22" s="6">
        <v>175</v>
      </c>
      <c r="E22" s="6">
        <v>224</v>
      </c>
      <c r="F22" s="6">
        <v>154</v>
      </c>
      <c r="G22" s="6">
        <v>171</v>
      </c>
      <c r="H22" s="6">
        <v>151</v>
      </c>
      <c r="I22" s="6">
        <v>176.58333333300001</v>
      </c>
    </row>
    <row r="23" spans="2:15" x14ac:dyDescent="0.25">
      <c r="B23" s="3" t="s">
        <v>162</v>
      </c>
      <c r="C23">
        <v>30</v>
      </c>
      <c r="D23">
        <v>33</v>
      </c>
      <c r="E23">
        <v>33</v>
      </c>
      <c r="F23">
        <v>35</v>
      </c>
      <c r="G23">
        <v>58</v>
      </c>
      <c r="H23">
        <v>42</v>
      </c>
      <c r="I23">
        <v>231</v>
      </c>
    </row>
    <row r="25" spans="2:15" x14ac:dyDescent="0.25">
      <c r="B25" s="2" t="s">
        <v>6</v>
      </c>
      <c r="C25" t="s" vm="6">
        <v>22</v>
      </c>
    </row>
    <row r="27" spans="2:15" x14ac:dyDescent="0.25">
      <c r="C27" s="2" t="s">
        <v>159</v>
      </c>
    </row>
    <row r="28" spans="2:15" x14ac:dyDescent="0.25">
      <c r="B28" s="63" t="s">
        <v>160</v>
      </c>
      <c r="C28" s="64" t="s">
        <v>65</v>
      </c>
      <c r="D28" s="64" t="s">
        <v>69</v>
      </c>
      <c r="E28" s="64" t="s">
        <v>71</v>
      </c>
      <c r="F28" s="64" t="s">
        <v>73</v>
      </c>
      <c r="G28" s="64" t="s">
        <v>75</v>
      </c>
      <c r="H28" s="64" t="s">
        <v>13</v>
      </c>
      <c r="O28" s="64"/>
    </row>
    <row r="29" spans="2:15" x14ac:dyDescent="0.25">
      <c r="B29" s="3" t="s">
        <v>11</v>
      </c>
    </row>
    <row r="30" spans="2:15" x14ac:dyDescent="0.25">
      <c r="B30" s="5" t="s">
        <v>16</v>
      </c>
    </row>
    <row r="31" spans="2:15" x14ac:dyDescent="0.25">
      <c r="B31" s="145" t="s">
        <v>20</v>
      </c>
      <c r="C31" s="34">
        <v>64.716666666999998</v>
      </c>
      <c r="D31" s="34">
        <v>30</v>
      </c>
      <c r="E31" s="34"/>
      <c r="F31" s="34"/>
      <c r="G31" s="34"/>
      <c r="H31" s="34">
        <v>47.358333333499999</v>
      </c>
    </row>
    <row r="32" spans="2:15" x14ac:dyDescent="0.25">
      <c r="B32" s="145" t="s">
        <v>21</v>
      </c>
      <c r="C32" s="34"/>
      <c r="D32" s="34">
        <v>77.125</v>
      </c>
      <c r="E32" s="34"/>
      <c r="F32" s="34"/>
      <c r="G32" s="34">
        <v>102.9</v>
      </c>
      <c r="H32" s="6">
        <v>94</v>
      </c>
    </row>
    <row r="33" spans="2:9" x14ac:dyDescent="0.25">
      <c r="B33" s="145" t="s">
        <v>23</v>
      </c>
      <c r="C33" s="34"/>
      <c r="D33" s="34"/>
      <c r="E33" s="34">
        <v>87</v>
      </c>
      <c r="F33" s="34">
        <v>119.47499999999999</v>
      </c>
      <c r="G33" s="34"/>
      <c r="H33" s="6">
        <v>90</v>
      </c>
    </row>
    <row r="34" spans="2:9" x14ac:dyDescent="0.25">
      <c r="B34" s="5" t="s">
        <v>25</v>
      </c>
      <c r="C34" s="34">
        <v>64.716666666999998</v>
      </c>
      <c r="D34" s="34">
        <v>60.25</v>
      </c>
      <c r="E34" s="34">
        <v>87</v>
      </c>
      <c r="F34" s="34">
        <v>119.47499999999999</v>
      </c>
      <c r="G34" s="34">
        <v>102.9</v>
      </c>
      <c r="H34" s="6">
        <v>88.5</v>
      </c>
    </row>
    <row r="35" spans="2:9" x14ac:dyDescent="0.25">
      <c r="B35" s="3" t="s">
        <v>10</v>
      </c>
    </row>
    <row r="36" spans="2:9" x14ac:dyDescent="0.25">
      <c r="B36" s="5" t="s">
        <v>16</v>
      </c>
    </row>
    <row r="37" spans="2:9" x14ac:dyDescent="0.25">
      <c r="B37" s="145" t="s">
        <v>20</v>
      </c>
      <c r="C37" s="34">
        <v>1</v>
      </c>
      <c r="D37" s="34">
        <v>1</v>
      </c>
      <c r="E37" s="34"/>
      <c r="F37" s="34"/>
      <c r="G37" s="34"/>
      <c r="H37">
        <v>2</v>
      </c>
    </row>
    <row r="38" spans="2:9" x14ac:dyDescent="0.25">
      <c r="B38" s="145" t="s">
        <v>21</v>
      </c>
      <c r="C38" s="34"/>
      <c r="D38" s="34">
        <v>2</v>
      </c>
      <c r="E38" s="34"/>
      <c r="F38" s="34"/>
      <c r="G38" s="34">
        <v>1</v>
      </c>
      <c r="H38">
        <v>3</v>
      </c>
    </row>
    <row r="39" spans="2:9" x14ac:dyDescent="0.25">
      <c r="B39" s="145" t="s">
        <v>23</v>
      </c>
      <c r="C39" s="34"/>
      <c r="D39" s="34"/>
      <c r="E39" s="34">
        <v>1</v>
      </c>
      <c r="F39" s="34">
        <v>2</v>
      </c>
      <c r="G39" s="34"/>
      <c r="H39">
        <v>3</v>
      </c>
    </row>
    <row r="40" spans="2:9" x14ac:dyDescent="0.25">
      <c r="B40" s="5" t="s">
        <v>25</v>
      </c>
      <c r="C40" s="34">
        <v>1</v>
      </c>
      <c r="D40" s="34">
        <v>3</v>
      </c>
      <c r="E40" s="34">
        <v>1</v>
      </c>
      <c r="F40" s="34">
        <v>2</v>
      </c>
      <c r="G40" s="34">
        <v>1</v>
      </c>
      <c r="H40">
        <v>8</v>
      </c>
    </row>
    <row r="41" spans="2:9" x14ac:dyDescent="0.25">
      <c r="B41" s="3" t="s">
        <v>161</v>
      </c>
      <c r="C41" s="34">
        <v>64.716666666999998</v>
      </c>
      <c r="D41" s="34">
        <v>60.25</v>
      </c>
      <c r="E41" s="34">
        <v>87</v>
      </c>
      <c r="F41" s="34">
        <v>119.47499999999999</v>
      </c>
      <c r="G41" s="34">
        <v>102.9</v>
      </c>
      <c r="H41" s="6">
        <v>88.5</v>
      </c>
    </row>
    <row r="42" spans="2:9" x14ac:dyDescent="0.25">
      <c r="B42" s="3" t="s">
        <v>162</v>
      </c>
      <c r="C42" s="34">
        <v>1</v>
      </c>
      <c r="D42" s="34">
        <v>3</v>
      </c>
      <c r="E42" s="34">
        <v>1</v>
      </c>
      <c r="F42" s="34">
        <v>2</v>
      </c>
      <c r="G42" s="34">
        <v>1</v>
      </c>
      <c r="H42">
        <v>8</v>
      </c>
    </row>
    <row r="44" spans="2:9" x14ac:dyDescent="0.25">
      <c r="B44" s="2" t="s">
        <v>6</v>
      </c>
      <c r="C44" t="s" vm="5">
        <v>24</v>
      </c>
    </row>
    <row r="46" spans="2:9" x14ac:dyDescent="0.25">
      <c r="C46" s="2" t="s">
        <v>159</v>
      </c>
    </row>
    <row r="47" spans="2:9" x14ac:dyDescent="0.25">
      <c r="B47" s="63" t="s">
        <v>160</v>
      </c>
      <c r="C47" s="64" t="s">
        <v>65</v>
      </c>
      <c r="D47" s="64" t="s">
        <v>67</v>
      </c>
      <c r="E47" s="64" t="s">
        <v>69</v>
      </c>
      <c r="F47" s="64" t="s">
        <v>71</v>
      </c>
      <c r="G47" s="64" t="s">
        <v>73</v>
      </c>
      <c r="H47" s="64" t="s">
        <v>75</v>
      </c>
      <c r="I47" s="64" t="s">
        <v>13</v>
      </c>
    </row>
    <row r="48" spans="2:9" x14ac:dyDescent="0.25">
      <c r="B48" s="3" t="s">
        <v>11</v>
      </c>
    </row>
    <row r="49" spans="2:9" x14ac:dyDescent="0.25">
      <c r="B49" s="5" t="s">
        <v>16</v>
      </c>
    </row>
    <row r="50" spans="2:9" x14ac:dyDescent="0.25">
      <c r="B50" s="145" t="s">
        <v>20</v>
      </c>
      <c r="C50" s="34">
        <v>24.858333333000001</v>
      </c>
      <c r="D50" s="34">
        <v>18.5</v>
      </c>
      <c r="E50" s="34">
        <v>82</v>
      </c>
      <c r="F50" s="34"/>
      <c r="G50" s="34">
        <v>15.366666667000001</v>
      </c>
      <c r="H50" s="34"/>
      <c r="I50" s="34">
        <v>20</v>
      </c>
    </row>
    <row r="51" spans="2:9" x14ac:dyDescent="0.25">
      <c r="B51" s="145" t="s">
        <v>21</v>
      </c>
      <c r="C51" s="34">
        <v>38.983333332999997</v>
      </c>
      <c r="D51" s="34">
        <v>44</v>
      </c>
      <c r="E51" s="34">
        <v>69.074999999999989</v>
      </c>
      <c r="F51" s="34">
        <v>77</v>
      </c>
      <c r="G51" s="34">
        <v>33</v>
      </c>
      <c r="H51" s="34">
        <v>39.266666667000003</v>
      </c>
      <c r="I51" s="6">
        <v>40.233333332999997</v>
      </c>
    </row>
    <row r="52" spans="2:9" x14ac:dyDescent="0.25">
      <c r="B52" s="145" t="s">
        <v>23</v>
      </c>
      <c r="C52" s="34">
        <v>44.625</v>
      </c>
      <c r="D52" s="34">
        <v>26.95</v>
      </c>
      <c r="E52" s="34">
        <v>30.783333333000002</v>
      </c>
      <c r="F52" s="34">
        <v>60.416666667000001</v>
      </c>
      <c r="G52" s="34">
        <v>48</v>
      </c>
      <c r="H52" s="34">
        <v>42.533333333000002</v>
      </c>
      <c r="I52" s="6">
        <v>43.25</v>
      </c>
    </row>
    <row r="53" spans="2:9" x14ac:dyDescent="0.25">
      <c r="B53" s="5" t="s">
        <v>25</v>
      </c>
      <c r="C53" s="34">
        <v>38.983333332999997</v>
      </c>
      <c r="D53" s="34">
        <v>35.333333332999999</v>
      </c>
      <c r="E53" s="34">
        <v>68.599999999999994</v>
      </c>
      <c r="F53" s="34">
        <v>62.883333333499998</v>
      </c>
      <c r="G53" s="34">
        <v>37.816666667</v>
      </c>
      <c r="H53" s="34">
        <v>41.725000000000001</v>
      </c>
      <c r="I53" s="6">
        <v>40.575000000000003</v>
      </c>
    </row>
    <row r="54" spans="2:9" x14ac:dyDescent="0.25">
      <c r="B54" s="3" t="s">
        <v>10</v>
      </c>
    </row>
    <row r="55" spans="2:9" x14ac:dyDescent="0.25">
      <c r="B55" s="5" t="s">
        <v>16</v>
      </c>
    </row>
    <row r="56" spans="2:9" x14ac:dyDescent="0.25">
      <c r="B56" s="145" t="s">
        <v>20</v>
      </c>
      <c r="C56" s="34">
        <v>2</v>
      </c>
      <c r="D56" s="34">
        <v>2</v>
      </c>
      <c r="E56" s="34">
        <v>2</v>
      </c>
      <c r="F56" s="34"/>
      <c r="G56" s="34">
        <v>1</v>
      </c>
      <c r="H56" s="34"/>
      <c r="I56">
        <v>7</v>
      </c>
    </row>
    <row r="57" spans="2:9" x14ac:dyDescent="0.25">
      <c r="B57" s="145" t="s">
        <v>21</v>
      </c>
      <c r="C57" s="34">
        <v>9</v>
      </c>
      <c r="D57" s="34">
        <v>9</v>
      </c>
      <c r="E57" s="34">
        <v>6</v>
      </c>
      <c r="F57" s="34">
        <v>7</v>
      </c>
      <c r="G57" s="34">
        <v>17</v>
      </c>
      <c r="H57" s="34">
        <v>9</v>
      </c>
      <c r="I57">
        <v>57</v>
      </c>
    </row>
    <row r="58" spans="2:9" x14ac:dyDescent="0.25">
      <c r="B58" s="145" t="s">
        <v>23</v>
      </c>
      <c r="C58" s="34">
        <v>4</v>
      </c>
      <c r="D58" s="34">
        <v>8</v>
      </c>
      <c r="E58" s="34">
        <v>3</v>
      </c>
      <c r="F58" s="34">
        <v>5</v>
      </c>
      <c r="G58" s="34">
        <v>9</v>
      </c>
      <c r="H58" s="34">
        <v>9</v>
      </c>
      <c r="I58">
        <v>38</v>
      </c>
    </row>
    <row r="59" spans="2:9" x14ac:dyDescent="0.25">
      <c r="B59" s="5" t="s">
        <v>25</v>
      </c>
      <c r="C59" s="34">
        <v>15</v>
      </c>
      <c r="D59" s="34">
        <v>19</v>
      </c>
      <c r="E59" s="34">
        <v>11</v>
      </c>
      <c r="F59" s="34">
        <v>12</v>
      </c>
      <c r="G59" s="34">
        <v>27</v>
      </c>
      <c r="H59" s="34">
        <v>18</v>
      </c>
      <c r="I59">
        <v>102</v>
      </c>
    </row>
    <row r="60" spans="2:9" x14ac:dyDescent="0.25">
      <c r="B60" s="3" t="s">
        <v>161</v>
      </c>
      <c r="C60" s="34">
        <v>38.983333332999997</v>
      </c>
      <c r="D60" s="34">
        <v>35.333333332999999</v>
      </c>
      <c r="E60" s="34">
        <v>68.599999999999994</v>
      </c>
      <c r="F60" s="34">
        <v>62.883333333499998</v>
      </c>
      <c r="G60" s="34">
        <v>37.816666667</v>
      </c>
      <c r="H60" s="34">
        <v>41.725000000000001</v>
      </c>
      <c r="I60" s="6">
        <v>40.575000000000003</v>
      </c>
    </row>
    <row r="61" spans="2:9" x14ac:dyDescent="0.25">
      <c r="B61" s="3" t="s">
        <v>162</v>
      </c>
      <c r="C61" s="34">
        <v>15</v>
      </c>
      <c r="D61" s="34">
        <v>19</v>
      </c>
      <c r="E61" s="34">
        <v>11</v>
      </c>
      <c r="F61" s="34">
        <v>12</v>
      </c>
      <c r="G61" s="34">
        <v>27</v>
      </c>
      <c r="H61" s="34">
        <v>18</v>
      </c>
      <c r="I61">
        <v>102</v>
      </c>
    </row>
  </sheetData>
  <conditionalFormatting pivot="1">
    <cfRule type="cellIs" dxfId="329" priority="207" operator="lessThanOrEqual">
      <formula>161.3</formula>
    </cfRule>
    <cfRule type="cellIs" dxfId="328" priority="208" operator="lessThan">
      <formula>177.4</formula>
    </cfRule>
    <cfRule type="cellIs" dxfId="327" priority="209" operator="greaterThanOrEqual">
      <formula>177.4</formula>
    </cfRule>
  </conditionalFormatting>
  <conditionalFormatting pivot="1">
    <cfRule type="cellIs" dxfId="326" priority="204" operator="lessThanOrEqual">
      <formula>161.3</formula>
    </cfRule>
    <cfRule type="cellIs" dxfId="325" priority="205" operator="lessThan">
      <formula>177.4</formula>
    </cfRule>
    <cfRule type="cellIs" dxfId="324" priority="206" operator="greaterThanOrEqual">
      <formula>177.4</formula>
    </cfRule>
  </conditionalFormatting>
  <conditionalFormatting pivot="1">
    <cfRule type="cellIs" dxfId="323" priority="201" operator="lessThanOrEqual">
      <formula>161.3</formula>
    </cfRule>
    <cfRule type="cellIs" dxfId="322" priority="202" operator="lessThan">
      <formula>177.4</formula>
    </cfRule>
    <cfRule type="cellIs" dxfId="321" priority="203" operator="greaterThanOrEqual">
      <formula>177.4</formula>
    </cfRule>
  </conditionalFormatting>
  <conditionalFormatting pivot="1">
    <cfRule type="cellIs" dxfId="320" priority="198" operator="lessThanOrEqual">
      <formula>161.3</formula>
    </cfRule>
    <cfRule type="cellIs" dxfId="319" priority="199" operator="lessThan">
      <formula>177.4</formula>
    </cfRule>
    <cfRule type="cellIs" dxfId="318" priority="200" operator="greaterThanOrEqual">
      <formula>177.4</formula>
    </cfRule>
  </conditionalFormatting>
  <conditionalFormatting pivot="1">
    <cfRule type="cellIs" dxfId="317" priority="195" operator="lessThanOrEqual">
      <formula>161.3</formula>
    </cfRule>
    <cfRule type="cellIs" dxfId="316" priority="196" operator="lessThan">
      <formula>177.4</formula>
    </cfRule>
    <cfRule type="cellIs" dxfId="315" priority="197" operator="greaterThanOrEqual">
      <formula>177.4</formula>
    </cfRule>
  </conditionalFormatting>
  <conditionalFormatting pivot="1">
    <cfRule type="cellIs" dxfId="314" priority="192" operator="lessThanOrEqual">
      <formula>161.3</formula>
    </cfRule>
    <cfRule type="cellIs" dxfId="313" priority="193" operator="lessThan">
      <formula>177.4</formula>
    </cfRule>
    <cfRule type="cellIs" dxfId="312" priority="194" operator="greaterThanOrEqual">
      <formula>177.4</formula>
    </cfRule>
  </conditionalFormatting>
  <conditionalFormatting pivot="1">
    <cfRule type="cellIs" dxfId="311" priority="189" operator="lessThanOrEqual">
      <formula>161.3</formula>
    </cfRule>
    <cfRule type="cellIs" dxfId="310" priority="190" operator="lessThan">
      <formula>177.4</formula>
    </cfRule>
    <cfRule type="cellIs" dxfId="309" priority="191" operator="greaterThanOrEqual">
      <formula>177.4</formula>
    </cfRule>
  </conditionalFormatting>
  <conditionalFormatting pivot="1">
    <cfRule type="cellIs" dxfId="308" priority="186" operator="lessThanOrEqual">
      <formula>161.3</formula>
    </cfRule>
    <cfRule type="cellIs" dxfId="307" priority="187" operator="lessThan">
      <formula>177.4</formula>
    </cfRule>
    <cfRule type="cellIs" dxfId="306" priority="188" operator="greaterThanOrEqual">
      <formula>177.4</formula>
    </cfRule>
  </conditionalFormatting>
  <conditionalFormatting pivot="1">
    <cfRule type="cellIs" dxfId="305" priority="183" operator="lessThanOrEqual">
      <formula>161.3</formula>
    </cfRule>
    <cfRule type="cellIs" dxfId="304" priority="184" operator="lessThan">
      <formula>177.4</formula>
    </cfRule>
    <cfRule type="cellIs" dxfId="303" priority="185" operator="greaterThanOrEqual">
      <formula>177.4</formula>
    </cfRule>
  </conditionalFormatting>
  <conditionalFormatting pivot="1">
    <cfRule type="cellIs" dxfId="302" priority="180" operator="lessThanOrEqual">
      <formula>161.3</formula>
    </cfRule>
    <cfRule type="cellIs" dxfId="301" priority="181" operator="lessThan">
      <formula>177.4</formula>
    </cfRule>
    <cfRule type="cellIs" dxfId="300" priority="182" operator="greaterThanOrEqual">
      <formula>177.4</formula>
    </cfRule>
  </conditionalFormatting>
  <conditionalFormatting pivot="1" sqref="I12:I14 I15">
    <cfRule type="cellIs" dxfId="299" priority="177" operator="lessThanOrEqual">
      <formula>161.3</formula>
    </cfRule>
    <cfRule type="cellIs" dxfId="298" priority="178" operator="lessThan">
      <formula>177.4</formula>
    </cfRule>
    <cfRule type="cellIs" dxfId="297" priority="179" operator="greaterThanOrEqual">
      <formula>177.4</formula>
    </cfRule>
  </conditionalFormatting>
  <conditionalFormatting pivot="1" sqref="I22">
    <cfRule type="cellIs" dxfId="296" priority="174" operator="lessThanOrEqual">
      <formula>161.3</formula>
    </cfRule>
    <cfRule type="cellIs" dxfId="295" priority="175" operator="lessThan">
      <formula>177.4</formula>
    </cfRule>
    <cfRule type="cellIs" dxfId="294" priority="176" operator="greaterThanOrEqual">
      <formula>177.4</formula>
    </cfRule>
  </conditionalFormatting>
  <conditionalFormatting pivot="1" sqref="G12:G14 G15">
    <cfRule type="cellIs" dxfId="293" priority="171" operator="lessThanOrEqual">
      <formula>161.3</formula>
    </cfRule>
    <cfRule type="cellIs" dxfId="292" priority="172" operator="lessThan">
      <formula>177.4</formula>
    </cfRule>
    <cfRule type="cellIs" dxfId="291" priority="173" operator="greaterThanOrEqual">
      <formula>177.4</formula>
    </cfRule>
  </conditionalFormatting>
  <conditionalFormatting pivot="1" sqref="G22">
    <cfRule type="cellIs" dxfId="290" priority="168" operator="lessThanOrEqual">
      <formula>161.3</formula>
    </cfRule>
    <cfRule type="cellIs" dxfId="289" priority="169" operator="lessThan">
      <formula>177.4</formula>
    </cfRule>
    <cfRule type="cellIs" dxfId="288" priority="170" operator="greaterThanOrEqual">
      <formula>177.4</formula>
    </cfRule>
  </conditionalFormatting>
  <conditionalFormatting pivot="1" sqref="F12:F14 F15">
    <cfRule type="cellIs" dxfId="287" priority="165" operator="lessThanOrEqual">
      <formula>161.3</formula>
    </cfRule>
    <cfRule type="cellIs" dxfId="286" priority="166" operator="lessThan">
      <formula>177.4</formula>
    </cfRule>
    <cfRule type="cellIs" dxfId="285" priority="167" operator="greaterThanOrEqual">
      <formula>177.4</formula>
    </cfRule>
  </conditionalFormatting>
  <conditionalFormatting pivot="1" sqref="F22">
    <cfRule type="cellIs" dxfId="284" priority="162" operator="lessThanOrEqual">
      <formula>161.3</formula>
    </cfRule>
    <cfRule type="cellIs" dxfId="283" priority="163" operator="lessThan">
      <formula>177.4</formula>
    </cfRule>
    <cfRule type="cellIs" dxfId="282" priority="164" operator="greaterThanOrEqual">
      <formula>177.4</formula>
    </cfRule>
  </conditionalFormatting>
  <conditionalFormatting pivot="1" sqref="E12:E14 E15">
    <cfRule type="cellIs" dxfId="281" priority="159" operator="lessThanOrEqual">
      <formula>161.3</formula>
    </cfRule>
    <cfRule type="cellIs" dxfId="280" priority="160" operator="lessThan">
      <formula>177.4</formula>
    </cfRule>
    <cfRule type="cellIs" dxfId="279" priority="161" operator="greaterThanOrEqual">
      <formula>177.4</formula>
    </cfRule>
  </conditionalFormatting>
  <conditionalFormatting pivot="1" sqref="E22">
    <cfRule type="cellIs" dxfId="278" priority="156" operator="lessThanOrEqual">
      <formula>161.3</formula>
    </cfRule>
    <cfRule type="cellIs" dxfId="277" priority="157" operator="lessThan">
      <formula>177.4</formula>
    </cfRule>
    <cfRule type="cellIs" dxfId="276" priority="158" operator="greaterThanOrEqual">
      <formula>177.4</formula>
    </cfRule>
  </conditionalFormatting>
  <conditionalFormatting pivot="1" sqref="D12:D14 D15">
    <cfRule type="cellIs" dxfId="275" priority="153" operator="lessThanOrEqual">
      <formula>161.3</formula>
    </cfRule>
    <cfRule type="cellIs" dxfId="274" priority="154" operator="lessThan">
      <formula>177.4</formula>
    </cfRule>
    <cfRule type="cellIs" dxfId="273" priority="155" operator="greaterThanOrEqual">
      <formula>177.4</formula>
    </cfRule>
  </conditionalFormatting>
  <conditionalFormatting pivot="1" sqref="D22">
    <cfRule type="cellIs" dxfId="272" priority="150" operator="lessThanOrEqual">
      <formula>161.3</formula>
    </cfRule>
    <cfRule type="cellIs" dxfId="271" priority="151" operator="lessThan">
      <formula>177.4</formula>
    </cfRule>
    <cfRule type="cellIs" dxfId="270" priority="152" operator="greaterThanOrEqual">
      <formula>177.4</formula>
    </cfRule>
  </conditionalFormatting>
  <conditionalFormatting pivot="1" sqref="C12:C14 C15">
    <cfRule type="cellIs" dxfId="269" priority="147" operator="lessThanOrEqual">
      <formula>161.3</formula>
    </cfRule>
    <cfRule type="cellIs" dxfId="268" priority="148" operator="lessThan">
      <formula>177.4</formula>
    </cfRule>
    <cfRule type="cellIs" dxfId="267" priority="149" operator="greaterThanOrEqual">
      <formula>177.4</formula>
    </cfRule>
  </conditionalFormatting>
  <conditionalFormatting pivot="1" sqref="C22">
    <cfRule type="cellIs" dxfId="266" priority="144" operator="lessThanOrEqual">
      <formula>161.3</formula>
    </cfRule>
    <cfRule type="cellIs" dxfId="265" priority="145" operator="lessThan">
      <formula>177.4</formula>
    </cfRule>
    <cfRule type="cellIs" dxfId="264" priority="146" operator="greaterThanOrEqual">
      <formula>177.4</formula>
    </cfRule>
  </conditionalFormatting>
  <conditionalFormatting pivot="1" sqref="H12:H14 H15">
    <cfRule type="cellIs" dxfId="263" priority="141" operator="lessThanOrEqual">
      <formula>161.3</formula>
    </cfRule>
    <cfRule type="cellIs" dxfId="262" priority="142" operator="lessThan">
      <formula>177.4</formula>
    </cfRule>
    <cfRule type="cellIs" dxfId="261" priority="143" operator="greaterThanOrEqual">
      <formula>177.4</formula>
    </cfRule>
  </conditionalFormatting>
  <conditionalFormatting pivot="1" sqref="H22">
    <cfRule type="cellIs" dxfId="260" priority="138" operator="lessThanOrEqual">
      <formula>161.3</formula>
    </cfRule>
    <cfRule type="cellIs" dxfId="259" priority="139" operator="lessThan">
      <formula>177.4</formula>
    </cfRule>
    <cfRule type="cellIs" dxfId="258" priority="140" operator="greaterThanOrEqual">
      <formula>177.4</formula>
    </cfRule>
  </conditionalFormatting>
  <conditionalFormatting pivot="1">
    <cfRule type="cellIs" dxfId="257" priority="135" operator="lessThanOrEqual">
      <formula>161.3</formula>
    </cfRule>
    <cfRule type="cellIs" dxfId="256" priority="136" operator="lessThan">
      <formula>177.4</formula>
    </cfRule>
    <cfRule type="cellIs" dxfId="255" priority="137" operator="greaterThanOrEqual">
      <formula>177.4</formula>
    </cfRule>
  </conditionalFormatting>
  <conditionalFormatting pivot="1">
    <cfRule type="cellIs" dxfId="254" priority="132" operator="lessThanOrEqual">
      <formula>161.3</formula>
    </cfRule>
    <cfRule type="cellIs" dxfId="253" priority="133" operator="lessThan">
      <formula>177.4</formula>
    </cfRule>
    <cfRule type="cellIs" dxfId="252" priority="134" operator="greaterThanOrEqual">
      <formula>177.4</formula>
    </cfRule>
  </conditionalFormatting>
  <conditionalFormatting pivot="1">
    <cfRule type="cellIs" dxfId="251" priority="129" operator="lessThanOrEqual">
      <formula>78.1</formula>
    </cfRule>
    <cfRule type="cellIs" dxfId="250" priority="130" operator="lessThan">
      <formula>85.9</formula>
    </cfRule>
    <cfRule type="cellIs" dxfId="249" priority="131" operator="greaterThanOrEqual">
      <formula>85.9</formula>
    </cfRule>
  </conditionalFormatting>
  <conditionalFormatting pivot="1">
    <cfRule type="cellIs" dxfId="248" priority="126" operator="lessThanOrEqual">
      <formula>78.1</formula>
    </cfRule>
    <cfRule type="cellIs" dxfId="247" priority="127" operator="lessThan">
      <formula>85.9</formula>
    </cfRule>
    <cfRule type="cellIs" dxfId="246" priority="128" operator="greaterThanOrEqual">
      <formula>85.9</formula>
    </cfRule>
  </conditionalFormatting>
  <conditionalFormatting pivot="1">
    <cfRule type="cellIs" dxfId="245" priority="123" operator="lessThanOrEqual">
      <formula>78.1</formula>
    </cfRule>
    <cfRule type="cellIs" dxfId="244" priority="124" operator="lessThan">
      <formula>85.9</formula>
    </cfRule>
    <cfRule type="cellIs" dxfId="243" priority="125" operator="greaterThanOrEqual">
      <formula>85.9</formula>
    </cfRule>
  </conditionalFormatting>
  <conditionalFormatting pivot="1">
    <cfRule type="cellIs" dxfId="242" priority="120" operator="lessThanOrEqual">
      <formula>78.1</formula>
    </cfRule>
    <cfRule type="cellIs" dxfId="241" priority="121" operator="lessThan">
      <formula>85.9</formula>
    </cfRule>
    <cfRule type="cellIs" dxfId="240" priority="122" operator="greaterThanOrEqual">
      <formula>85.9</formula>
    </cfRule>
  </conditionalFormatting>
  <conditionalFormatting pivot="1">
    <cfRule type="cellIs" dxfId="239" priority="117" operator="lessThanOrEqual">
      <formula>78.1</formula>
    </cfRule>
    <cfRule type="cellIs" dxfId="238" priority="118" operator="lessThan">
      <formula>85.9</formula>
    </cfRule>
    <cfRule type="cellIs" dxfId="237" priority="119" operator="greaterThanOrEqual">
      <formula>85.9</formula>
    </cfRule>
  </conditionalFormatting>
  <conditionalFormatting pivot="1">
    <cfRule type="cellIs" dxfId="236" priority="114" operator="lessThanOrEqual">
      <formula>78.1</formula>
    </cfRule>
    <cfRule type="cellIs" dxfId="235" priority="115" operator="lessThan">
      <formula>85.9</formula>
    </cfRule>
    <cfRule type="cellIs" dxfId="234" priority="116" operator="greaterThanOrEqual">
      <formula>85.9</formula>
    </cfRule>
  </conditionalFormatting>
  <conditionalFormatting pivot="1">
    <cfRule type="cellIs" dxfId="233" priority="111" operator="lessThanOrEqual">
      <formula>78.1</formula>
    </cfRule>
    <cfRule type="cellIs" dxfId="232" priority="112" operator="lessThan">
      <formula>85.9</formula>
    </cfRule>
    <cfRule type="cellIs" dxfId="231" priority="113" operator="greaterThanOrEqual">
      <formula>85.9</formula>
    </cfRule>
  </conditionalFormatting>
  <conditionalFormatting pivot="1">
    <cfRule type="cellIs" dxfId="230" priority="108" operator="lessThanOrEqual">
      <formula>78.1</formula>
    </cfRule>
    <cfRule type="cellIs" dxfId="229" priority="109" operator="lessThan">
      <formula>85.9</formula>
    </cfRule>
    <cfRule type="cellIs" dxfId="228" priority="110" operator="greaterThanOrEqual">
      <formula>85.9</formula>
    </cfRule>
  </conditionalFormatting>
  <conditionalFormatting pivot="1">
    <cfRule type="cellIs" dxfId="227" priority="105" operator="lessThanOrEqual">
      <formula>78.1</formula>
    </cfRule>
    <cfRule type="cellIs" dxfId="226" priority="106" operator="lessThan">
      <formula>85.9</formula>
    </cfRule>
    <cfRule type="cellIs" dxfId="225" priority="107" operator="greaterThanOrEqual">
      <formula>85.9</formula>
    </cfRule>
  </conditionalFormatting>
  <conditionalFormatting pivot="1">
    <cfRule type="cellIs" dxfId="224" priority="102" operator="lessThanOrEqual">
      <formula>78.1</formula>
    </cfRule>
    <cfRule type="cellIs" dxfId="223" priority="103" operator="lessThan">
      <formula>85.9</formula>
    </cfRule>
    <cfRule type="cellIs" dxfId="222" priority="104" operator="greaterThanOrEqual">
      <formula>85.9</formula>
    </cfRule>
  </conditionalFormatting>
  <conditionalFormatting pivot="1">
    <cfRule type="cellIs" dxfId="221" priority="99" operator="lessThanOrEqual">
      <formula>78.1</formula>
    </cfRule>
    <cfRule type="cellIs" dxfId="220" priority="100" operator="lessThan">
      <formula>85.9</formula>
    </cfRule>
    <cfRule type="cellIs" dxfId="219" priority="101" operator="greaterThanOrEqual">
      <formula>85.9</formula>
    </cfRule>
  </conditionalFormatting>
  <conditionalFormatting pivot="1">
    <cfRule type="cellIs" dxfId="218" priority="96" operator="lessThanOrEqual">
      <formula>78.1</formula>
    </cfRule>
    <cfRule type="cellIs" dxfId="217" priority="97" operator="lessThan">
      <formula>85.9</formula>
    </cfRule>
    <cfRule type="cellIs" dxfId="216" priority="98" operator="greaterThanOrEqual">
      <formula>85.9</formula>
    </cfRule>
  </conditionalFormatting>
  <conditionalFormatting pivot="1">
    <cfRule type="cellIs" dxfId="215" priority="93" operator="lessThanOrEqual">
      <formula>78.1</formula>
    </cfRule>
    <cfRule type="cellIs" dxfId="214" priority="94" operator="lessThan">
      <formula>85.9</formula>
    </cfRule>
    <cfRule type="cellIs" dxfId="213" priority="95" operator="greaterThanOrEqual">
      <formula>85.9</formula>
    </cfRule>
  </conditionalFormatting>
  <conditionalFormatting pivot="1">
    <cfRule type="cellIs" dxfId="212" priority="90" operator="lessThanOrEqual">
      <formula>78.1</formula>
    </cfRule>
    <cfRule type="cellIs" dxfId="211" priority="91" operator="lessThan">
      <formula>85.9</formula>
    </cfRule>
    <cfRule type="cellIs" dxfId="210" priority="92" operator="greaterThanOrEqual">
      <formula>85.9</formula>
    </cfRule>
  </conditionalFormatting>
  <conditionalFormatting pivot="1">
    <cfRule type="cellIs" dxfId="209" priority="87" operator="lessThanOrEqual">
      <formula>78.1</formula>
    </cfRule>
    <cfRule type="cellIs" dxfId="208" priority="88" operator="lessThan">
      <formula>85.9</formula>
    </cfRule>
    <cfRule type="cellIs" dxfId="207" priority="89" operator="greaterThanOrEqual">
      <formula>85.9</formula>
    </cfRule>
  </conditionalFormatting>
  <conditionalFormatting pivot="1" sqref="H31:H32 H34">
    <cfRule type="cellIs" dxfId="206" priority="84" operator="lessThanOrEqual">
      <formula>78.1</formula>
    </cfRule>
    <cfRule type="cellIs" dxfId="205" priority="85" operator="lessThan">
      <formula>85.9</formula>
    </cfRule>
    <cfRule type="cellIs" dxfId="204" priority="86" operator="greaterThanOrEqual">
      <formula>85.9</formula>
    </cfRule>
  </conditionalFormatting>
  <conditionalFormatting pivot="1" sqref="H41">
    <cfRule type="cellIs" dxfId="203" priority="81" operator="lessThanOrEqual">
      <formula>78.1</formula>
    </cfRule>
    <cfRule type="cellIs" dxfId="202" priority="82" operator="lessThan">
      <formula>85.9</formula>
    </cfRule>
    <cfRule type="cellIs" dxfId="201" priority="83" operator="greaterThanOrEqual">
      <formula>85.9</formula>
    </cfRule>
  </conditionalFormatting>
  <conditionalFormatting pivot="1" sqref="H33">
    <cfRule type="cellIs" dxfId="200" priority="78" operator="lessThanOrEqual">
      <formula>78.1</formula>
    </cfRule>
    <cfRule type="cellIs" dxfId="199" priority="79" operator="lessThan">
      <formula>85.9</formula>
    </cfRule>
    <cfRule type="cellIs" dxfId="198" priority="80" operator="greaterThanOrEqual">
      <formula>85.9</formula>
    </cfRule>
  </conditionalFormatting>
  <conditionalFormatting pivot="1" sqref="C31:C32 D31:D32 E31:E32 F31:F32 C34 D34 E34 F34">
    <cfRule type="cellIs" dxfId="197" priority="75" operator="lessThanOrEqual">
      <formula>78.1</formula>
    </cfRule>
    <cfRule type="cellIs" dxfId="196" priority="76" operator="lessThan">
      <formula>85.9</formula>
    </cfRule>
    <cfRule type="cellIs" dxfId="195" priority="77" operator="greaterThanOrEqual">
      <formula>85.9</formula>
    </cfRule>
  </conditionalFormatting>
  <conditionalFormatting pivot="1" sqref="C41 D41 E41 F41">
    <cfRule type="cellIs" dxfId="194" priority="72" operator="lessThanOrEqual">
      <formula>78.1</formula>
    </cfRule>
    <cfRule type="cellIs" dxfId="193" priority="73" operator="lessThan">
      <formula>85.9</formula>
    </cfRule>
    <cfRule type="cellIs" dxfId="192" priority="74" operator="greaterThanOrEqual">
      <formula>85.9</formula>
    </cfRule>
  </conditionalFormatting>
  <conditionalFormatting pivot="1" sqref="C33 D33 E33 F33">
    <cfRule type="cellIs" dxfId="191" priority="69" operator="lessThanOrEqual">
      <formula>78.1</formula>
    </cfRule>
    <cfRule type="cellIs" dxfId="190" priority="70" operator="lessThan">
      <formula>85.9</formula>
    </cfRule>
    <cfRule type="cellIs" dxfId="189" priority="71" operator="greaterThanOrEqual">
      <formula>85.9</formula>
    </cfRule>
  </conditionalFormatting>
  <conditionalFormatting pivot="1" sqref="C31:F33 C34:F34 C41:F41 H41 H34 H31:H33">
    <cfRule type="cellIs" priority="68" stopIfTrue="1" operator="equal">
      <formula>#REF!</formula>
    </cfRule>
  </conditionalFormatting>
  <conditionalFormatting pivot="1" sqref="G31:G32 G34">
    <cfRule type="cellIs" dxfId="188" priority="65" operator="lessThanOrEqual">
      <formula>78.1</formula>
    </cfRule>
    <cfRule type="cellIs" dxfId="187" priority="66" operator="lessThan">
      <formula>85.9</formula>
    </cfRule>
    <cfRule type="cellIs" dxfId="186" priority="67" operator="greaterThanOrEqual">
      <formula>85.9</formula>
    </cfRule>
  </conditionalFormatting>
  <conditionalFormatting pivot="1" sqref="G41">
    <cfRule type="cellIs" dxfId="185" priority="62" operator="lessThanOrEqual">
      <formula>78.1</formula>
    </cfRule>
    <cfRule type="cellIs" dxfId="184" priority="63" operator="lessThan">
      <formula>85.9</formula>
    </cfRule>
    <cfRule type="cellIs" dxfId="183" priority="64" operator="greaterThanOrEqual">
      <formula>85.9</formula>
    </cfRule>
  </conditionalFormatting>
  <conditionalFormatting pivot="1" sqref="G33">
    <cfRule type="cellIs" dxfId="182" priority="59" operator="lessThanOrEqual">
      <formula>78.1</formula>
    </cfRule>
    <cfRule type="cellIs" dxfId="181" priority="60" operator="lessThan">
      <formula>85.9</formula>
    </cfRule>
    <cfRule type="cellIs" dxfId="180" priority="61" operator="greaterThanOrEqual">
      <formula>85.9</formula>
    </cfRule>
  </conditionalFormatting>
  <conditionalFormatting pivot="1" sqref="G31:G33 G34 G41">
    <cfRule type="cellIs" priority="58" stopIfTrue="1" operator="equal">
      <formula>#REF!</formula>
    </cfRule>
  </conditionalFormatting>
  <conditionalFormatting pivot="1">
    <cfRule type="cellIs" dxfId="179" priority="55" operator="lessThanOrEqual">
      <formula>36.6</formula>
    </cfRule>
    <cfRule type="cellIs" dxfId="178" priority="56" operator="lessThan">
      <formula>40.3</formula>
    </cfRule>
    <cfRule type="cellIs" dxfId="177" priority="57" operator="greaterThanOrEqual">
      <formula>40.3</formula>
    </cfRule>
  </conditionalFormatting>
  <conditionalFormatting pivot="1">
    <cfRule type="cellIs" dxfId="176" priority="52" operator="lessThanOrEqual">
      <formula>36.6</formula>
    </cfRule>
    <cfRule type="cellIs" dxfId="175" priority="53" operator="lessThan">
      <formula>40.3</formula>
    </cfRule>
    <cfRule type="cellIs" dxfId="174" priority="54" operator="greaterThanOrEqual">
      <formula>40.3</formula>
    </cfRule>
  </conditionalFormatting>
  <conditionalFormatting pivot="1">
    <cfRule type="cellIs" dxfId="173" priority="49" operator="lessThanOrEqual">
      <formula>36.6</formula>
    </cfRule>
    <cfRule type="cellIs" dxfId="172" priority="50" operator="lessThan">
      <formula>40.3</formula>
    </cfRule>
    <cfRule type="cellIs" dxfId="171" priority="51" operator="greaterThanOrEqual">
      <formula>40.3</formula>
    </cfRule>
  </conditionalFormatting>
  <conditionalFormatting pivot="1">
    <cfRule type="cellIs" dxfId="170" priority="46" operator="lessThanOrEqual">
      <formula>36.6</formula>
    </cfRule>
    <cfRule type="cellIs" dxfId="169" priority="47" operator="lessThan">
      <formula>40.3</formula>
    </cfRule>
    <cfRule type="cellIs" dxfId="168" priority="48" operator="greaterThanOrEqual">
      <formula>40.3</formula>
    </cfRule>
  </conditionalFormatting>
  <conditionalFormatting pivot="1">
    <cfRule type="cellIs" dxfId="167" priority="43" operator="lessThanOrEqual">
      <formula>36.6</formula>
    </cfRule>
    <cfRule type="cellIs" dxfId="166" priority="44" operator="lessThan">
      <formula>40.3</formula>
    </cfRule>
    <cfRule type="cellIs" dxfId="165" priority="45" operator="greaterThanOrEqual">
      <formula>40.3</formula>
    </cfRule>
  </conditionalFormatting>
  <conditionalFormatting pivot="1">
    <cfRule type="cellIs" dxfId="164" priority="40" operator="lessThanOrEqual">
      <formula>36.6</formula>
    </cfRule>
    <cfRule type="cellIs" dxfId="163" priority="41" operator="lessThan">
      <formula>40.3</formula>
    </cfRule>
    <cfRule type="cellIs" dxfId="162" priority="42" operator="greaterThanOrEqual">
      <formula>40.3</formula>
    </cfRule>
  </conditionalFormatting>
  <conditionalFormatting pivot="1">
    <cfRule type="cellIs" dxfId="161" priority="37" operator="lessThanOrEqual">
      <formula>36.6</formula>
    </cfRule>
    <cfRule type="cellIs" dxfId="160" priority="38" operator="lessThan">
      <formula>40.3</formula>
    </cfRule>
    <cfRule type="cellIs" dxfId="159" priority="39" operator="greaterThanOrEqual">
      <formula>40.3</formula>
    </cfRule>
  </conditionalFormatting>
  <conditionalFormatting pivot="1">
    <cfRule type="cellIs" dxfId="158" priority="34" operator="lessThanOrEqual">
      <formula>36.6</formula>
    </cfRule>
    <cfRule type="cellIs" dxfId="157" priority="35" operator="lessThan">
      <formula>40.3</formula>
    </cfRule>
    <cfRule type="cellIs" dxfId="156" priority="36" operator="greaterThanOrEqual">
      <formula>40.3</formula>
    </cfRule>
  </conditionalFormatting>
  <conditionalFormatting pivot="1">
    <cfRule type="cellIs" dxfId="155" priority="31" operator="lessThanOrEqual">
      <formula>36.6</formula>
    </cfRule>
    <cfRule type="cellIs" dxfId="154" priority="32" operator="lessThan">
      <formula>40.3</formula>
    </cfRule>
    <cfRule type="cellIs" dxfId="153" priority="33" operator="greaterThanOrEqual">
      <formula>40.3</formula>
    </cfRule>
  </conditionalFormatting>
  <conditionalFormatting pivot="1">
    <cfRule type="cellIs" dxfId="152" priority="28" operator="lessThanOrEqual">
      <formula>36.6</formula>
    </cfRule>
    <cfRule type="cellIs" dxfId="151" priority="29" operator="lessThan">
      <formula>40.3</formula>
    </cfRule>
    <cfRule type="cellIs" dxfId="150" priority="30" operator="greaterThanOrEqual">
      <formula>40.3</formula>
    </cfRule>
  </conditionalFormatting>
  <conditionalFormatting pivot="1" sqref="I50:I52 I53">
    <cfRule type="cellIs" dxfId="149" priority="25" operator="lessThanOrEqual">
      <formula>36.6</formula>
    </cfRule>
    <cfRule type="cellIs" dxfId="148" priority="26" operator="lessThan">
      <formula>40.3</formula>
    </cfRule>
    <cfRule type="cellIs" dxfId="147" priority="27" operator="greaterThanOrEqual">
      <formula>40.3</formula>
    </cfRule>
  </conditionalFormatting>
  <conditionalFormatting pivot="1" sqref="I60">
    <cfRule type="cellIs" dxfId="146" priority="22" operator="lessThanOrEqual">
      <formula>36.6</formula>
    </cfRule>
    <cfRule type="cellIs" dxfId="145" priority="23" operator="lessThan">
      <formula>40.3</formula>
    </cfRule>
    <cfRule type="cellIs" dxfId="144" priority="24" operator="greaterThanOrEqual">
      <formula>40.3</formula>
    </cfRule>
  </conditionalFormatting>
  <conditionalFormatting pivot="1" sqref="C50:C52 D50:D52 E50:E52 F50:F52 G50:G52 C53 D53 E53 F53 G53">
    <cfRule type="cellIs" dxfId="143" priority="19" operator="lessThanOrEqual">
      <formula>36.6</formula>
    </cfRule>
    <cfRule type="cellIs" dxfId="142" priority="20" operator="lessThan">
      <formula>40.3</formula>
    </cfRule>
    <cfRule type="cellIs" dxfId="141" priority="21" operator="greaterThanOrEqual">
      <formula>40.3</formula>
    </cfRule>
  </conditionalFormatting>
  <conditionalFormatting pivot="1" sqref="C60 D60 E60 F60 G60">
    <cfRule type="cellIs" dxfId="140" priority="16" operator="lessThanOrEqual">
      <formula>36.6</formula>
    </cfRule>
    <cfRule type="cellIs" dxfId="139" priority="17" operator="lessThan">
      <formula>40.3</formula>
    </cfRule>
    <cfRule type="cellIs" dxfId="138" priority="18" operator="greaterThanOrEqual">
      <formula>40.3</formula>
    </cfRule>
  </conditionalFormatting>
  <conditionalFormatting pivot="1" sqref="C50:G52 C53:G53 C60:G60 I60 I53 I50:I52">
    <cfRule type="cellIs" priority="15" stopIfTrue="1" operator="equal">
      <formula>0</formula>
    </cfRule>
  </conditionalFormatting>
  <conditionalFormatting pivot="1" sqref="H50:H52 H53">
    <cfRule type="cellIs" dxfId="137" priority="12" operator="lessThanOrEqual">
      <formula>36.6</formula>
    </cfRule>
    <cfRule type="cellIs" dxfId="136" priority="13" operator="lessThan">
      <formula>40.3</formula>
    </cfRule>
    <cfRule type="cellIs" dxfId="135" priority="14" operator="greaterThanOrEqual">
      <formula>40.3</formula>
    </cfRule>
  </conditionalFormatting>
  <conditionalFormatting pivot="1" sqref="H60">
    <cfRule type="cellIs" dxfId="134" priority="9" operator="lessThanOrEqual">
      <formula>36.6</formula>
    </cfRule>
    <cfRule type="cellIs" dxfId="133" priority="10" operator="lessThan">
      <formula>40.3</formula>
    </cfRule>
    <cfRule type="cellIs" dxfId="132" priority="11" operator="greaterThanOrEqual">
      <formula>40.3</formula>
    </cfRule>
  </conditionalFormatting>
  <conditionalFormatting pivot="1" sqref="H50:H52 H53 H60">
    <cfRule type="cellIs" priority="8" stopIfTrue="1" operator="equal">
      <formula>0</formula>
    </cfRule>
  </conditionalFormatting>
  <conditionalFormatting pivot="1">
    <cfRule type="cellIs" dxfId="131" priority="5" operator="lessThanOrEqual">
      <formula>36.6</formula>
    </cfRule>
    <cfRule type="cellIs" dxfId="130" priority="6" operator="lessThan">
      <formula>40.3</formula>
    </cfRule>
    <cfRule type="cellIs" dxfId="129" priority="7" operator="greaterThanOrEqual">
      <formula>40.3</formula>
    </cfRule>
  </conditionalFormatting>
  <conditionalFormatting pivot="1">
    <cfRule type="cellIs" dxfId="128" priority="2" operator="lessThanOrEqual">
      <formula>36.6</formula>
    </cfRule>
    <cfRule type="cellIs" dxfId="127" priority="3" operator="lessThan">
      <formula>40.3</formula>
    </cfRule>
    <cfRule type="cellIs" dxfId="126" priority="4" operator="greaterThanOrEqual">
      <formula>40.3</formula>
    </cfRule>
  </conditionalFormatting>
  <conditionalFormatting pivot="1">
    <cfRule type="cellIs" priority="1" stopIfTrue="1" operator="equal">
      <formula>0</formula>
    </cfRule>
  </conditionalFormatting>
  <pageMargins left="0.7" right="0.7" top="0.75" bottom="0.75" header="0.3" footer="0.3"/>
  <pageSetup orientation="portrait" r:id="rId4"/>
  <drawing r:id="rId5"/>
  <extLst>
    <ext xmlns:x14="http://schemas.microsoft.com/office/spreadsheetml/2009/9/main" uri="{A8765BA9-456A-4dab-B4F3-ACF838C121DE}">
      <x14:slicerList>
        <x14:slicer r:id="rId6"/>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392"/>
  <sheetViews>
    <sheetView zoomScaleNormal="100" workbookViewId="0">
      <pane ySplit="4" topLeftCell="A5" activePane="bottomLeft" state="frozen"/>
      <selection pane="bottomLeft" activeCell="C13" sqref="C13"/>
    </sheetView>
  </sheetViews>
  <sheetFormatPr defaultRowHeight="15" x14ac:dyDescent="0.25"/>
  <cols>
    <col min="1" max="1" width="13.85546875" style="4" bestFit="1" customWidth="1"/>
    <col min="2" max="2" width="13.5703125" style="4" bestFit="1" customWidth="1"/>
    <col min="3" max="4" width="13.5703125" style="4" customWidth="1"/>
    <col min="5" max="5" width="14.140625" style="4" customWidth="1"/>
    <col min="6" max="6" width="15" style="4" customWidth="1"/>
    <col min="7" max="7" width="14.85546875" style="4" bestFit="1" customWidth="1"/>
    <col min="8" max="8" width="19" style="4" customWidth="1"/>
    <col min="9" max="9" width="14.85546875" style="4" customWidth="1"/>
    <col min="10" max="10" width="6.5703125" style="4" customWidth="1"/>
    <col min="11" max="11" width="14.85546875" style="105" customWidth="1"/>
    <col min="12" max="12" width="14.85546875" style="4" customWidth="1"/>
    <col min="13" max="13" width="13.5703125" bestFit="1" customWidth="1"/>
    <col min="14" max="14" width="13.28515625" bestFit="1" customWidth="1"/>
    <col min="15" max="15" width="13.28515625" customWidth="1"/>
    <col min="16" max="16" width="13.7109375" bestFit="1" customWidth="1"/>
    <col min="17" max="17" width="23.7109375" bestFit="1" customWidth="1"/>
    <col min="18" max="18" width="19.140625" bestFit="1" customWidth="1"/>
    <col min="19" max="19" width="17.140625" bestFit="1" customWidth="1"/>
    <col min="20" max="20" width="19.85546875" bestFit="1" customWidth="1"/>
    <col min="21" max="21" width="20.7109375" style="1" bestFit="1" customWidth="1"/>
    <col min="22" max="22" width="17.7109375" customWidth="1"/>
    <col min="23" max="23" width="21.7109375" customWidth="1"/>
    <col min="24" max="26" width="24.42578125" customWidth="1"/>
    <col min="27" max="27" width="19" style="32" bestFit="1" customWidth="1"/>
    <col min="29" max="29" width="9.140625" style="141"/>
  </cols>
  <sheetData>
    <row r="1" spans="1:27" x14ac:dyDescent="0.25">
      <c r="A1" s="188" t="s">
        <v>498</v>
      </c>
      <c r="B1" s="188"/>
      <c r="C1" s="188"/>
      <c r="D1" s="188"/>
      <c r="E1" s="188"/>
      <c r="F1" s="188"/>
      <c r="G1" s="188"/>
      <c r="H1" s="188"/>
      <c r="I1" s="188"/>
      <c r="J1" s="188"/>
      <c r="K1" s="188"/>
      <c r="L1" s="188"/>
    </row>
    <row r="2" spans="1:27" ht="15.75" thickBot="1" x14ac:dyDescent="0.3">
      <c r="A2" s="188" t="s">
        <v>497</v>
      </c>
      <c r="B2" s="188"/>
      <c r="C2" s="188"/>
      <c r="D2" s="188"/>
      <c r="E2" s="188"/>
      <c r="F2" s="188"/>
      <c r="G2" s="188"/>
      <c r="H2" s="188"/>
      <c r="I2" s="188"/>
      <c r="J2" s="188"/>
      <c r="K2" s="188"/>
      <c r="L2" s="188"/>
    </row>
    <row r="3" spans="1:27" ht="15.75" thickBot="1" x14ac:dyDescent="0.3">
      <c r="D3" s="52"/>
      <c r="E3" s="53" t="s">
        <v>163</v>
      </c>
      <c r="F3" s="54">
        <v>44760</v>
      </c>
      <c r="G3" s="55">
        <f>F3-8</f>
        <v>44752</v>
      </c>
      <c r="H3" s="55"/>
      <c r="I3" s="55"/>
      <c r="J3" s="55"/>
      <c r="K3" s="104"/>
      <c r="L3" s="106"/>
      <c r="M3" s="1"/>
    </row>
    <row r="4" spans="1:27" x14ac:dyDescent="0.25">
      <c r="A4" s="4" t="s">
        <v>6</v>
      </c>
      <c r="B4" s="4" t="s">
        <v>164</v>
      </c>
      <c r="C4" s="4" t="s">
        <v>165</v>
      </c>
      <c r="D4" s="4" t="s">
        <v>166</v>
      </c>
      <c r="E4" s="4" t="s">
        <v>4</v>
      </c>
      <c r="F4" s="4" t="s">
        <v>2</v>
      </c>
      <c r="G4" s="4" t="s">
        <v>105</v>
      </c>
      <c r="H4" s="4" t="s">
        <v>94</v>
      </c>
      <c r="I4" s="4" t="s">
        <v>93</v>
      </c>
      <c r="J4" s="4" t="s">
        <v>167</v>
      </c>
      <c r="K4" s="105" t="s">
        <v>168</v>
      </c>
      <c r="L4" s="4" t="s">
        <v>169</v>
      </c>
      <c r="M4" t="s">
        <v>139</v>
      </c>
      <c r="N4" t="s">
        <v>140</v>
      </c>
      <c r="O4" t="s">
        <v>141</v>
      </c>
      <c r="P4" t="s">
        <v>12</v>
      </c>
      <c r="Q4" t="s">
        <v>142</v>
      </c>
      <c r="R4" t="s">
        <v>143</v>
      </c>
      <c r="S4" t="s">
        <v>144</v>
      </c>
      <c r="T4" t="s">
        <v>145</v>
      </c>
      <c r="U4" s="1" t="s">
        <v>146</v>
      </c>
      <c r="V4" t="s">
        <v>147</v>
      </c>
      <c r="W4" t="s">
        <v>148</v>
      </c>
      <c r="X4" t="s">
        <v>150</v>
      </c>
      <c r="Y4" t="s">
        <v>151</v>
      </c>
      <c r="Z4" t="s">
        <v>155</v>
      </c>
      <c r="AA4" s="32" t="s">
        <v>156</v>
      </c>
    </row>
    <row r="5" spans="1:27" x14ac:dyDescent="0.25">
      <c r="A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 s="4" t="str">
        <f>VLOOKUP(P5,Lookup!$A$1:$D$19,4,0)</f>
        <v>Bay Area</v>
      </c>
      <c r="C5" s="4" t="str">
        <f>VLOOKUP(P5,Lookup!$A$1:$E$19,5,0)</f>
        <v>Region 3</v>
      </c>
      <c r="D5" s="4" t="str">
        <f>VLOOKUP(P5,Lookup!$A$1:$B$19,2,0)</f>
        <v>EB</v>
      </c>
      <c r="E5" s="4" t="str">
        <f>IF(AND((Data[[#This Row],[Min Notif Date]]&gt;$G$3),Data[[#This Row],[Min Notif Date]]&lt;$F$3),"Last Week","No")</f>
        <v>No</v>
      </c>
      <c r="F5" s="4" t="str">
        <f>VLOOKUP(MONTH(Data[[#This Row],[Min Notif Date]]),Lookup!$G$1:$H$12,2,0)</f>
        <v>1. Jan</v>
      </c>
      <c r="G5" s="4" t="str">
        <f t="shared" ref="G5:G68" si="0">IF(AA5&lt;0,"Negative","")</f>
        <v/>
      </c>
      <c r="H5" s="4" t="str">
        <f>IF(AND(Data[[#This Row],[Min Notif Time]]&gt;6,Data[[#This Row],[Min Notif Time]]&lt;17),"Business Hours","Non-Business Hours")</f>
        <v>Business Hours</v>
      </c>
      <c r="I5" s="4" t="str" cm="1">
        <f t="array" ref="I5">IFERROR(VLOOKUP(Data[[#This Row],[Min Notif Date]],Lookup!$N$1:$P$11,2,0),_xlfn.IFS(VLOOKUP(WEEKDAY(Data[[#This Row],[Min Notif Date]]),Lookup!$J$1:$L$7,3,0)="Weekend","Weekend",VLOOKUP(WEEKDAY(Data[[#This Row],[Min Notif Date]]),Lookup!$J$1:$L$7,3,0)="Weekday","Weekday"))</f>
        <v>Holiday</v>
      </c>
      <c r="J5" s="4" t="str">
        <f>VLOOKUP(WEEKDAY(Data[[#This Row],[Min Notif Date]]),Lookup!$J$1:$K$7,2,0)</f>
        <v>7. Sat</v>
      </c>
      <c r="K5" s="105">
        <f>ROUNDDOWN(Data[[#This Row],[PGE Notified Time]],0)</f>
        <v>44562</v>
      </c>
      <c r="L5" s="4">
        <f>HOUR(Data[[#This Row],[PGE Notified Time]])</f>
        <v>13</v>
      </c>
      <c r="M5">
        <v>72050</v>
      </c>
      <c r="N5">
        <v>3328076485</v>
      </c>
      <c r="O5" t="s">
        <v>19</v>
      </c>
      <c r="P5" t="s">
        <v>170</v>
      </c>
      <c r="Q5" t="s">
        <v>19</v>
      </c>
      <c r="R5" t="s">
        <v>171</v>
      </c>
      <c r="S5" s="1">
        <v>44562.496851851851</v>
      </c>
      <c r="T5" s="1">
        <v>44562.542627314811</v>
      </c>
      <c r="U5" s="1">
        <v>44562.930555555555</v>
      </c>
      <c r="V5" t="s">
        <v>172</v>
      </c>
      <c r="W5" t="s">
        <v>80</v>
      </c>
      <c r="X5" t="s">
        <v>173</v>
      </c>
      <c r="Y5" t="s">
        <v>174</v>
      </c>
      <c r="Z5" t="s">
        <v>175</v>
      </c>
      <c r="AA5" s="32">
        <v>624.53333333299997</v>
      </c>
    </row>
    <row r="6" spans="1:27" x14ac:dyDescent="0.25">
      <c r="A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 s="4" t="str">
        <f>VLOOKUP(P6,Lookup!$A$1:$D$19,4,0)</f>
        <v>Central Valley</v>
      </c>
      <c r="C6" s="4" t="str">
        <f>VLOOKUP(P6,Lookup!$A$1:$E$19,5,0)</f>
        <v>Region 5</v>
      </c>
      <c r="D6" s="4" t="str">
        <f>VLOOKUP(P6,Lookup!$A$1:$B$19,2,0)</f>
        <v>ST</v>
      </c>
      <c r="E6" s="4" t="str">
        <f>IF(AND((Data[[#This Row],[Min Notif Date]]&gt;$G$3),Data[[#This Row],[Min Notif Date]]&lt;$F$3),"Last Week","No")</f>
        <v>No</v>
      </c>
      <c r="F6" s="4" t="str">
        <f>VLOOKUP(MONTH(Data[[#This Row],[Min Notif Date]]),Lookup!$G$1:$H$12,2,0)</f>
        <v>1. Jan</v>
      </c>
      <c r="G6" s="4" t="str">
        <f t="shared" si="0"/>
        <v/>
      </c>
      <c r="H6" s="4" t="str">
        <f>IF(AND(Data[[#This Row],[Min Notif Time]]&gt;6,Data[[#This Row],[Min Notif Time]]&lt;17),"Business Hours","Non-Business Hours")</f>
        <v>Non-Business Hours</v>
      </c>
      <c r="I6" s="4" t="str" cm="1">
        <f t="array" ref="I6">IFERROR(VLOOKUP(Data[[#This Row],[Min Notif Date]],Lookup!$N$1:$P$11,2,0),_xlfn.IFS(VLOOKUP(WEEKDAY(Data[[#This Row],[Min Notif Date]]),Lookup!$J$1:$L$7,3,0)="Weekend","Weekend",VLOOKUP(WEEKDAY(Data[[#This Row],[Min Notif Date]]),Lookup!$J$1:$L$7,3,0)="Weekday","Weekday"))</f>
        <v>Holiday</v>
      </c>
      <c r="J6" s="4" t="str">
        <f>VLOOKUP(WEEKDAY(Data[[#This Row],[Min Notif Date]]),Lookup!$J$1:$K$7,2,0)</f>
        <v>7. Sat</v>
      </c>
      <c r="K6" s="105">
        <f>ROUNDDOWN(Data[[#This Row],[PGE Notified Time]],0)</f>
        <v>44562</v>
      </c>
      <c r="L6" s="4">
        <f>HOUR(Data[[#This Row],[PGE Notified Time]])</f>
        <v>20</v>
      </c>
      <c r="M6">
        <v>72063</v>
      </c>
      <c r="N6">
        <v>9889730555</v>
      </c>
      <c r="O6" t="s">
        <v>19</v>
      </c>
      <c r="P6" t="s">
        <v>176</v>
      </c>
      <c r="Q6" t="s">
        <v>19</v>
      </c>
      <c r="R6" t="s">
        <v>171</v>
      </c>
      <c r="S6" s="1">
        <v>44562.809270833335</v>
      </c>
      <c r="T6" s="1">
        <v>44562.843842592592</v>
      </c>
      <c r="U6" s="1">
        <v>44563.21875</v>
      </c>
      <c r="V6" t="s">
        <v>172</v>
      </c>
      <c r="W6" t="s">
        <v>80</v>
      </c>
      <c r="X6" t="s">
        <v>177</v>
      </c>
      <c r="Y6" t="s">
        <v>174</v>
      </c>
      <c r="Z6" t="s">
        <v>175</v>
      </c>
      <c r="AA6" s="32">
        <v>589.65</v>
      </c>
    </row>
    <row r="7" spans="1:27" x14ac:dyDescent="0.25">
      <c r="A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 s="4" t="str">
        <f>VLOOKUP(P7,Lookup!$A$1:$D$19,4,0)</f>
        <v>Bay Area</v>
      </c>
      <c r="C7" s="4" t="str">
        <f>VLOOKUP(P7,Lookup!$A$1:$E$19,5,0)</f>
        <v>Region 3</v>
      </c>
      <c r="D7" s="4" t="str">
        <f>VLOOKUP(P7,Lookup!$A$1:$B$19,2,0)</f>
        <v>SF</v>
      </c>
      <c r="E7" s="4" t="str">
        <f>IF(AND((Data[[#This Row],[Min Notif Date]]&gt;$G$3),Data[[#This Row],[Min Notif Date]]&lt;$F$3),"Last Week","No")</f>
        <v>No</v>
      </c>
      <c r="F7" s="4" t="str">
        <f>VLOOKUP(MONTH(Data[[#This Row],[Min Notif Date]]),Lookup!$G$1:$H$12,2,0)</f>
        <v>1. Jan</v>
      </c>
      <c r="G7" s="4" t="str">
        <f t="shared" si="0"/>
        <v/>
      </c>
      <c r="H7" s="4" t="str">
        <f>IF(AND(Data[[#This Row],[Min Notif Time]]&gt;6,Data[[#This Row],[Min Notif Time]]&lt;17),"Business Hours","Non-Business Hours")</f>
        <v>Non-Business Hours</v>
      </c>
      <c r="I7" s="4" t="str" cm="1">
        <f t="array" ref="I7">IFERROR(VLOOKUP(Data[[#This Row],[Min Notif Date]],Lookup!$N$1:$P$11,2,0),_xlfn.IFS(VLOOKUP(WEEKDAY(Data[[#This Row],[Min Notif Date]]),Lookup!$J$1:$L$7,3,0)="Weekend","Weekend",VLOOKUP(WEEKDAY(Data[[#This Row],[Min Notif Date]]),Lookup!$J$1:$L$7,3,0)="Weekday","Weekday"))</f>
        <v>Holiday</v>
      </c>
      <c r="J7" s="4" t="str">
        <f>VLOOKUP(WEEKDAY(Data[[#This Row],[Min Notif Date]]),Lookup!$J$1:$K$7,2,0)</f>
        <v>7. Sat</v>
      </c>
      <c r="K7" s="105">
        <f>ROUNDDOWN(Data[[#This Row],[PGE Notified Time]],0)</f>
        <v>44562</v>
      </c>
      <c r="L7" s="4">
        <f>HOUR(Data[[#This Row],[PGE Notified Time]])</f>
        <v>17</v>
      </c>
      <c r="M7">
        <v>72061</v>
      </c>
      <c r="N7">
        <v>6211857046</v>
      </c>
      <c r="O7" t="s">
        <v>19</v>
      </c>
      <c r="P7" t="s">
        <v>178</v>
      </c>
      <c r="Q7" t="s">
        <v>19</v>
      </c>
      <c r="R7" t="s">
        <v>179</v>
      </c>
      <c r="S7" s="1">
        <v>44562.704189814816</v>
      </c>
      <c r="T7" s="1">
        <v>44562.747916666667</v>
      </c>
      <c r="U7" s="1">
        <v>44562.845138888886</v>
      </c>
      <c r="V7" t="s">
        <v>172</v>
      </c>
      <c r="W7" t="s">
        <v>80</v>
      </c>
      <c r="X7" t="s">
        <v>180</v>
      </c>
      <c r="Y7" t="s">
        <v>174</v>
      </c>
      <c r="Z7" t="s">
        <v>175</v>
      </c>
      <c r="AA7" s="32">
        <v>202.966666667</v>
      </c>
    </row>
    <row r="8" spans="1:27" x14ac:dyDescent="0.25">
      <c r="A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 s="4" t="str">
        <f>VLOOKUP(P8,Lookup!$A$1:$D$19,4,0)</f>
        <v>Bay Area</v>
      </c>
      <c r="C8" s="4" t="str">
        <f>VLOOKUP(P8,Lookup!$A$1:$E$19,5,0)</f>
        <v>Region 3</v>
      </c>
      <c r="D8" s="4" t="str">
        <f>VLOOKUP(P8,Lookup!$A$1:$B$19,2,0)</f>
        <v>EB</v>
      </c>
      <c r="E8" s="4" t="str">
        <f>IF(AND((Data[[#This Row],[Min Notif Date]]&gt;$G$3),Data[[#This Row],[Min Notif Date]]&lt;$F$3),"Last Week","No")</f>
        <v>No</v>
      </c>
      <c r="F8" s="4" t="str">
        <f>VLOOKUP(MONTH(Data[[#This Row],[Min Notif Date]]),Lookup!$G$1:$H$12,2,0)</f>
        <v>1. Jan</v>
      </c>
      <c r="G8" s="4" t="str">
        <f t="shared" si="0"/>
        <v/>
      </c>
      <c r="H8" s="4" t="str">
        <f>IF(AND(Data[[#This Row],[Min Notif Time]]&gt;6,Data[[#This Row],[Min Notif Time]]&lt;17),"Business Hours","Non-Business Hours")</f>
        <v>Non-Business Hours</v>
      </c>
      <c r="I8" s="4" t="str" cm="1">
        <f t="array" ref="I8">IFERROR(VLOOKUP(Data[[#This Row],[Min Notif Date]],Lookup!$N$1:$P$11,2,0),_xlfn.IFS(VLOOKUP(WEEKDAY(Data[[#This Row],[Min Notif Date]]),Lookup!$J$1:$L$7,3,0)="Weekend","Weekend",VLOOKUP(WEEKDAY(Data[[#This Row],[Min Notif Date]]),Lookup!$J$1:$L$7,3,0)="Weekday","Weekday"))</f>
        <v>Holiday</v>
      </c>
      <c r="J8" s="4" t="str">
        <f>VLOOKUP(WEEKDAY(Data[[#This Row],[Min Notif Date]]),Lookup!$J$1:$K$7,2,0)</f>
        <v>7. Sat</v>
      </c>
      <c r="K8" s="105">
        <f>ROUNDDOWN(Data[[#This Row],[PGE Notified Time]],0)</f>
        <v>44562</v>
      </c>
      <c r="L8" s="4">
        <f>HOUR(Data[[#This Row],[PGE Notified Time]])</f>
        <v>17</v>
      </c>
      <c r="M8">
        <v>72059</v>
      </c>
      <c r="N8">
        <v>2977716486</v>
      </c>
      <c r="O8" t="s">
        <v>19</v>
      </c>
      <c r="P8" t="s">
        <v>170</v>
      </c>
      <c r="Q8" t="s">
        <v>19</v>
      </c>
      <c r="R8" t="s">
        <v>181</v>
      </c>
      <c r="S8" s="1">
        <v>44562.663124999999</v>
      </c>
      <c r="T8" s="1">
        <v>44562.718090277776</v>
      </c>
      <c r="U8" s="1">
        <v>44562.777777777781</v>
      </c>
      <c r="V8" t="s">
        <v>172</v>
      </c>
      <c r="W8" t="s">
        <v>79</v>
      </c>
      <c r="X8" t="s">
        <v>182</v>
      </c>
      <c r="Y8" t="s">
        <v>174</v>
      </c>
      <c r="Z8" t="s">
        <v>175</v>
      </c>
      <c r="AA8" s="32">
        <v>165.1</v>
      </c>
    </row>
    <row r="9" spans="1:27" x14ac:dyDescent="0.25">
      <c r="A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 s="4" t="str">
        <f>VLOOKUP(P9,Lookup!$A$1:$D$19,4,0)</f>
        <v>Central Valley</v>
      </c>
      <c r="C9" s="4" t="str">
        <f>VLOOKUP(P9,Lookup!$A$1:$E$19,5,0)</f>
        <v>Region 5</v>
      </c>
      <c r="D9" s="4" t="str">
        <f>VLOOKUP(P9,Lookup!$A$1:$B$19,2,0)</f>
        <v>FR</v>
      </c>
      <c r="E9" s="4" t="str">
        <f>IF(AND((Data[[#This Row],[Min Notif Date]]&gt;$G$3),Data[[#This Row],[Min Notif Date]]&lt;$F$3),"Last Week","No")</f>
        <v>No</v>
      </c>
      <c r="F9" s="4" t="str">
        <f>VLOOKUP(MONTH(Data[[#This Row],[Min Notif Date]]),Lookup!$G$1:$H$12,2,0)</f>
        <v>1. Jan</v>
      </c>
      <c r="G9" s="4" t="str">
        <f t="shared" si="0"/>
        <v/>
      </c>
      <c r="H9" s="4" t="str">
        <f>IF(AND(Data[[#This Row],[Min Notif Time]]&gt;6,Data[[#This Row],[Min Notif Time]]&lt;17),"Business Hours","Non-Business Hours")</f>
        <v>Non-Business Hours</v>
      </c>
      <c r="I9" s="4" t="str" cm="1">
        <f t="array" ref="I9">IFERROR(VLOOKUP(Data[[#This Row],[Min Notif Date]],Lookup!$N$1:$P$11,2,0),_xlfn.IFS(VLOOKUP(WEEKDAY(Data[[#This Row],[Min Notif Date]]),Lookup!$J$1:$L$7,3,0)="Weekend","Weekend",VLOOKUP(WEEKDAY(Data[[#This Row],[Min Notif Date]]),Lookup!$J$1:$L$7,3,0)="Weekday","Weekday"))</f>
        <v>Holiday</v>
      </c>
      <c r="J9" s="4" t="str">
        <f>VLOOKUP(WEEKDAY(Data[[#This Row],[Min Notif Date]]),Lookup!$J$1:$K$7,2,0)</f>
        <v>7. Sat</v>
      </c>
      <c r="K9" s="105">
        <f>ROUNDDOWN(Data[[#This Row],[PGE Notified Time]],0)</f>
        <v>44562</v>
      </c>
      <c r="L9" s="4">
        <f>HOUR(Data[[#This Row],[PGE Notified Time]])</f>
        <v>20</v>
      </c>
      <c r="M9">
        <v>72064</v>
      </c>
      <c r="N9">
        <v>7479888322</v>
      </c>
      <c r="O9" t="s">
        <v>19</v>
      </c>
      <c r="P9" t="s">
        <v>183</v>
      </c>
      <c r="Q9" t="s">
        <v>19</v>
      </c>
      <c r="R9" t="s">
        <v>171</v>
      </c>
      <c r="S9" s="1">
        <v>44562.813460648147</v>
      </c>
      <c r="T9" s="1">
        <v>44562.857187499998</v>
      </c>
      <c r="U9" s="1">
        <v>44562.909722222219</v>
      </c>
      <c r="V9" t="s">
        <v>172</v>
      </c>
      <c r="W9" t="s">
        <v>78</v>
      </c>
      <c r="X9" t="s">
        <v>184</v>
      </c>
      <c r="Y9" t="s">
        <v>174</v>
      </c>
      <c r="Z9" t="s">
        <v>175</v>
      </c>
      <c r="AA9" s="32">
        <v>138.616666667</v>
      </c>
    </row>
    <row r="10" spans="1:27" x14ac:dyDescent="0.25">
      <c r="A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 s="4" t="str">
        <f>VLOOKUP(P10,Lookup!$A$1:$D$19,4,0)</f>
        <v>Bay Area</v>
      </c>
      <c r="C10" s="4" t="str">
        <f>VLOOKUP(P10,Lookup!$A$1:$E$19,5,0)</f>
        <v>Region 3</v>
      </c>
      <c r="D10" s="4" t="str">
        <f>VLOOKUP(P10,Lookup!$A$1:$B$19,2,0)</f>
        <v>PN</v>
      </c>
      <c r="E10" s="4" t="str">
        <f>IF(AND((Data[[#This Row],[Min Notif Date]]&gt;$G$3),Data[[#This Row],[Min Notif Date]]&lt;$F$3),"Last Week","No")</f>
        <v>No</v>
      </c>
      <c r="F10" s="4" t="str">
        <f>VLOOKUP(MONTH(Data[[#This Row],[Min Notif Date]]),Lookup!$G$1:$H$12,2,0)</f>
        <v>1. Jan</v>
      </c>
      <c r="G10" s="4" t="str">
        <f t="shared" si="0"/>
        <v/>
      </c>
      <c r="H10" s="4" t="str">
        <f>IF(AND(Data[[#This Row],[Min Notif Time]]&gt;6,Data[[#This Row],[Min Notif Time]]&lt;17),"Business Hours","Non-Business Hours")</f>
        <v>Business Hours</v>
      </c>
      <c r="I10" s="4" t="str" cm="1">
        <f t="array" ref="I10">IFERROR(VLOOKUP(Data[[#This Row],[Min Notif Date]],Lookup!$N$1:$P$11,2,0),_xlfn.IFS(VLOOKUP(WEEKDAY(Data[[#This Row],[Min Notif Date]]),Lookup!$J$1:$L$7,3,0)="Weekend","Weekend",VLOOKUP(WEEKDAY(Data[[#This Row],[Min Notif Date]]),Lookup!$J$1:$L$7,3,0)="Weekday","Weekday"))</f>
        <v>Holiday</v>
      </c>
      <c r="J10" s="4" t="str">
        <f>VLOOKUP(WEEKDAY(Data[[#This Row],[Min Notif Date]]),Lookup!$J$1:$K$7,2,0)</f>
        <v>7. Sat</v>
      </c>
      <c r="K10" s="105">
        <f>ROUNDDOWN(Data[[#This Row],[PGE Notified Time]],0)</f>
        <v>44562</v>
      </c>
      <c r="L10" s="4">
        <f>HOUR(Data[[#This Row],[PGE Notified Time]])</f>
        <v>14</v>
      </c>
      <c r="M10">
        <v>72054</v>
      </c>
      <c r="N10">
        <v>5545450564</v>
      </c>
      <c r="O10" t="s">
        <v>24</v>
      </c>
      <c r="P10" t="s">
        <v>185</v>
      </c>
      <c r="Q10" t="s">
        <v>186</v>
      </c>
      <c r="R10" t="s">
        <v>179</v>
      </c>
      <c r="S10" s="1">
        <v>44562.58494212963</v>
      </c>
      <c r="T10" s="1">
        <v>44562.584722222222</v>
      </c>
      <c r="U10" s="1">
        <v>44562.638194444444</v>
      </c>
      <c r="V10" t="s">
        <v>172</v>
      </c>
      <c r="W10" t="s">
        <v>80</v>
      </c>
      <c r="X10" t="s">
        <v>187</v>
      </c>
      <c r="Y10" t="s">
        <v>174</v>
      </c>
      <c r="Z10" t="s">
        <v>175</v>
      </c>
      <c r="AA10" s="32">
        <v>77</v>
      </c>
    </row>
    <row r="11" spans="1:27" x14ac:dyDescent="0.25">
      <c r="A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 s="4" t="str">
        <f>VLOOKUP(P11,Lookup!$A$1:$D$19,4,0)</f>
        <v>Bay Area</v>
      </c>
      <c r="C11" s="4" t="str">
        <f>VLOOKUP(P11,Lookup!$A$1:$E$19,5,0)</f>
        <v>Region 3</v>
      </c>
      <c r="D11" s="4" t="str">
        <f>VLOOKUP(P11,Lookup!$A$1:$B$19,2,0)</f>
        <v>EB</v>
      </c>
      <c r="E11" s="4" t="str">
        <f>IF(AND((Data[[#This Row],[Min Notif Date]]&gt;$G$3),Data[[#This Row],[Min Notif Date]]&lt;$F$3),"Last Week","No")</f>
        <v>No</v>
      </c>
      <c r="F11" s="4" t="str">
        <f>VLOOKUP(MONTH(Data[[#This Row],[Min Notif Date]]),Lookup!$G$1:$H$12,2,0)</f>
        <v>1. Jan</v>
      </c>
      <c r="G11" s="4" t="str">
        <f t="shared" si="0"/>
        <v/>
      </c>
      <c r="H11" s="4" t="str">
        <f>IF(AND(Data[[#This Row],[Min Notif Time]]&gt;6,Data[[#This Row],[Min Notif Time]]&lt;17),"Business Hours","Non-Business Hours")</f>
        <v>Non-Business Hours</v>
      </c>
      <c r="I11" s="4" t="str" cm="1">
        <f t="array" ref="I11">IFERROR(VLOOKUP(Data[[#This Row],[Min Notif Date]],Lookup!$N$1:$P$11,2,0),_xlfn.IFS(VLOOKUP(WEEKDAY(Data[[#This Row],[Min Notif Date]]),Lookup!$J$1:$L$7,3,0)="Weekend","Weekend",VLOOKUP(WEEKDAY(Data[[#This Row],[Min Notif Date]]),Lookup!$J$1:$L$7,3,0)="Weekday","Weekday"))</f>
        <v>Weekend</v>
      </c>
      <c r="J11" s="4" t="str">
        <f>VLOOKUP(WEEKDAY(Data[[#This Row],[Min Notif Date]]),Lookup!$J$1:$K$7,2,0)</f>
        <v>1. Sun</v>
      </c>
      <c r="K11" s="105">
        <f>ROUNDDOWN(Data[[#This Row],[PGE Notified Time]],0)</f>
        <v>44563</v>
      </c>
      <c r="L11" s="4">
        <f>HOUR(Data[[#This Row],[PGE Notified Time]])</f>
        <v>17</v>
      </c>
      <c r="M11">
        <v>72085</v>
      </c>
      <c r="N11">
        <v>2864577892</v>
      </c>
      <c r="O11" t="s">
        <v>19</v>
      </c>
      <c r="P11" t="s">
        <v>170</v>
      </c>
      <c r="Q11" t="s">
        <v>19</v>
      </c>
      <c r="R11" t="s">
        <v>171</v>
      </c>
      <c r="S11" s="1">
        <v>44563.664120370369</v>
      </c>
      <c r="T11" s="1">
        <v>44563.717361111114</v>
      </c>
      <c r="U11" s="1">
        <v>44564.137499999997</v>
      </c>
      <c r="V11" t="s">
        <v>172</v>
      </c>
      <c r="W11" t="s">
        <v>80</v>
      </c>
      <c r="X11" t="s">
        <v>188</v>
      </c>
      <c r="Y11" t="s">
        <v>174</v>
      </c>
      <c r="Z11" t="s">
        <v>175</v>
      </c>
      <c r="AA11" s="32">
        <v>681.66666666699996</v>
      </c>
    </row>
    <row r="12" spans="1:27" x14ac:dyDescent="0.25">
      <c r="A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 s="4" t="str">
        <f>VLOOKUP(P12,Lookup!$A$1:$D$19,4,0)</f>
        <v>North Valley</v>
      </c>
      <c r="C12" s="4" t="str">
        <f>VLOOKUP(P12,Lookup!$A$1:$E$19,5,0)</f>
        <v>Region 2</v>
      </c>
      <c r="D12" s="4" t="str">
        <f>VLOOKUP(P12,Lookup!$A$1:$B$19,2,0)</f>
        <v>SI</v>
      </c>
      <c r="E12" s="4" t="str">
        <f>IF(AND((Data[[#This Row],[Min Notif Date]]&gt;$G$3),Data[[#This Row],[Min Notif Date]]&lt;$F$3),"Last Week","No")</f>
        <v>No</v>
      </c>
      <c r="F12" s="4" t="str">
        <f>VLOOKUP(MONTH(Data[[#This Row],[Min Notif Date]]),Lookup!$G$1:$H$12,2,0)</f>
        <v>1. Jan</v>
      </c>
      <c r="G12" s="4" t="str">
        <f t="shared" si="0"/>
        <v/>
      </c>
      <c r="H12" s="4" t="str">
        <f>IF(AND(Data[[#This Row],[Min Notif Time]]&gt;6,Data[[#This Row],[Min Notif Time]]&lt;17),"Business Hours","Non-Business Hours")</f>
        <v>Business Hours</v>
      </c>
      <c r="I12" s="4" t="str" cm="1">
        <f t="array" ref="I12">IFERROR(VLOOKUP(Data[[#This Row],[Min Notif Date]],Lookup!$N$1:$P$11,2,0),_xlfn.IFS(VLOOKUP(WEEKDAY(Data[[#This Row],[Min Notif Date]]),Lookup!$J$1:$L$7,3,0)="Weekend","Weekend",VLOOKUP(WEEKDAY(Data[[#This Row],[Min Notif Date]]),Lookup!$J$1:$L$7,3,0)="Weekday","Weekday"))</f>
        <v>Weekend</v>
      </c>
      <c r="J12" s="4" t="str">
        <f>VLOOKUP(WEEKDAY(Data[[#This Row],[Min Notif Date]]),Lookup!$J$1:$K$7,2,0)</f>
        <v>1. Sun</v>
      </c>
      <c r="K12" s="105">
        <f>ROUNDDOWN(Data[[#This Row],[PGE Notified Time]],0)</f>
        <v>44563</v>
      </c>
      <c r="L12" s="4">
        <f>HOUR(Data[[#This Row],[PGE Notified Time]])</f>
        <v>14</v>
      </c>
      <c r="M12">
        <v>72081</v>
      </c>
      <c r="O12" t="s">
        <v>19</v>
      </c>
      <c r="P12" t="s">
        <v>189</v>
      </c>
      <c r="Q12" t="s">
        <v>19</v>
      </c>
      <c r="R12" t="s">
        <v>171</v>
      </c>
      <c r="S12" s="1" t="s">
        <v>159</v>
      </c>
      <c r="T12" s="1">
        <v>44563.619444444441</v>
      </c>
      <c r="U12" s="1">
        <v>44563.958333333336</v>
      </c>
      <c r="V12" t="s">
        <v>172</v>
      </c>
      <c r="W12" t="s">
        <v>80</v>
      </c>
      <c r="X12" t="s">
        <v>190</v>
      </c>
      <c r="Y12" t="s">
        <v>174</v>
      </c>
      <c r="Z12" t="s">
        <v>175</v>
      </c>
      <c r="AA12" s="32">
        <v>488</v>
      </c>
    </row>
    <row r="13" spans="1:27" x14ac:dyDescent="0.25">
      <c r="A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 s="4" t="str">
        <f>VLOOKUP(P13,Lookup!$A$1:$D$19,4,0)</f>
        <v>Bay Area</v>
      </c>
      <c r="C13" s="4" t="str">
        <f>VLOOKUP(P13,Lookup!$A$1:$E$19,5,0)</f>
        <v>Region 3</v>
      </c>
      <c r="D13" s="4" t="str">
        <f>VLOOKUP(P13,Lookup!$A$1:$B$19,2,0)</f>
        <v>EB</v>
      </c>
      <c r="E13" s="4" t="str">
        <f>IF(AND((Data[[#This Row],[Min Notif Date]]&gt;$G$3),Data[[#This Row],[Min Notif Date]]&lt;$F$3),"Last Week","No")</f>
        <v>No</v>
      </c>
      <c r="F13" s="4" t="str">
        <f>VLOOKUP(MONTH(Data[[#This Row],[Min Notif Date]]),Lookup!$G$1:$H$12,2,0)</f>
        <v>1. Jan</v>
      </c>
      <c r="G13" s="4" t="str">
        <f t="shared" si="0"/>
        <v/>
      </c>
      <c r="H13" s="4" t="str">
        <f>IF(AND(Data[[#This Row],[Min Notif Time]]&gt;6,Data[[#This Row],[Min Notif Time]]&lt;17),"Business Hours","Non-Business Hours")</f>
        <v>Non-Business Hours</v>
      </c>
      <c r="I13" s="4" t="str" cm="1">
        <f t="array" ref="I13">IFERROR(VLOOKUP(Data[[#This Row],[Min Notif Date]],Lookup!$N$1:$P$11,2,0),_xlfn.IFS(VLOOKUP(WEEKDAY(Data[[#This Row],[Min Notif Date]]),Lookup!$J$1:$L$7,3,0)="Weekend","Weekend",VLOOKUP(WEEKDAY(Data[[#This Row],[Min Notif Date]]),Lookup!$J$1:$L$7,3,0)="Weekday","Weekday"))</f>
        <v>Weekend</v>
      </c>
      <c r="J13" s="4" t="str">
        <f>VLOOKUP(WEEKDAY(Data[[#This Row],[Min Notif Date]]),Lookup!$J$1:$K$7,2,0)</f>
        <v>1. Sun</v>
      </c>
      <c r="K13" s="105">
        <f>ROUNDDOWN(Data[[#This Row],[PGE Notified Time]],0)</f>
        <v>44563</v>
      </c>
      <c r="L13" s="4">
        <f>HOUR(Data[[#This Row],[PGE Notified Time]])</f>
        <v>18</v>
      </c>
      <c r="M13">
        <v>72095</v>
      </c>
      <c r="N13">
        <v>3144978218</v>
      </c>
      <c r="O13" t="s">
        <v>19</v>
      </c>
      <c r="P13" t="s">
        <v>170</v>
      </c>
      <c r="Q13" t="s">
        <v>19</v>
      </c>
      <c r="R13" t="s">
        <v>171</v>
      </c>
      <c r="S13" s="1">
        <v>44563.781400462962</v>
      </c>
      <c r="T13" s="1">
        <v>44563.781886574077</v>
      </c>
      <c r="U13" s="1">
        <v>44564.072916666664</v>
      </c>
      <c r="V13" t="s">
        <v>172</v>
      </c>
      <c r="W13" t="s">
        <v>80</v>
      </c>
      <c r="X13" t="s">
        <v>173</v>
      </c>
      <c r="Y13" t="s">
        <v>174</v>
      </c>
      <c r="Z13" t="s">
        <v>175</v>
      </c>
      <c r="AA13" s="32">
        <v>419.78333333299997</v>
      </c>
    </row>
    <row r="14" spans="1:27" x14ac:dyDescent="0.25">
      <c r="A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 s="4" t="str">
        <f>VLOOKUP(P14,Lookup!$A$1:$D$19,4,0)</f>
        <v>Bay Area</v>
      </c>
      <c r="C14" s="4" t="str">
        <f>VLOOKUP(P14,Lookup!$A$1:$E$19,5,0)</f>
        <v>Region 3</v>
      </c>
      <c r="D14" s="4" t="str">
        <f>VLOOKUP(P14,Lookup!$A$1:$B$19,2,0)</f>
        <v>SF</v>
      </c>
      <c r="E14" s="4" t="str">
        <f>IF(AND((Data[[#This Row],[Min Notif Date]]&gt;$G$3),Data[[#This Row],[Min Notif Date]]&lt;$F$3),"Last Week","No")</f>
        <v>No</v>
      </c>
      <c r="F14" s="4" t="str">
        <f>VLOOKUP(MONTH(Data[[#This Row],[Min Notif Date]]),Lookup!$G$1:$H$12,2,0)</f>
        <v>1. Jan</v>
      </c>
      <c r="G14" s="4" t="str">
        <f t="shared" si="0"/>
        <v/>
      </c>
      <c r="H14" s="4" t="str">
        <f>IF(AND(Data[[#This Row],[Min Notif Time]]&gt;6,Data[[#This Row],[Min Notif Time]]&lt;17),"Business Hours","Non-Business Hours")</f>
        <v>Non-Business Hours</v>
      </c>
      <c r="I14" s="4" t="str" cm="1">
        <f t="array" ref="I14">IFERROR(VLOOKUP(Data[[#This Row],[Min Notif Date]],Lookup!$N$1:$P$11,2,0),_xlfn.IFS(VLOOKUP(WEEKDAY(Data[[#This Row],[Min Notif Date]]),Lookup!$J$1:$L$7,3,0)="Weekend","Weekend",VLOOKUP(WEEKDAY(Data[[#This Row],[Min Notif Date]]),Lookup!$J$1:$L$7,3,0)="Weekday","Weekday"))</f>
        <v>Weekend</v>
      </c>
      <c r="J14" s="4" t="str">
        <f>VLOOKUP(WEEKDAY(Data[[#This Row],[Min Notif Date]]),Lookup!$J$1:$K$7,2,0)</f>
        <v>1. Sun</v>
      </c>
      <c r="K14" s="105">
        <f>ROUNDDOWN(Data[[#This Row],[PGE Notified Time]],0)</f>
        <v>44563</v>
      </c>
      <c r="L14" s="4">
        <f>HOUR(Data[[#This Row],[PGE Notified Time]])</f>
        <v>18</v>
      </c>
      <c r="M14">
        <v>72093</v>
      </c>
      <c r="N14">
        <v>6592451441</v>
      </c>
      <c r="O14" t="s">
        <v>19</v>
      </c>
      <c r="P14" t="s">
        <v>178</v>
      </c>
      <c r="Q14" t="s">
        <v>19</v>
      </c>
      <c r="R14" t="s">
        <v>171</v>
      </c>
      <c r="S14" s="1">
        <v>44563.740960648145</v>
      </c>
      <c r="T14" s="1">
        <v>44563.757638888892</v>
      </c>
      <c r="U14" s="1">
        <v>44563.990972222222</v>
      </c>
      <c r="V14" t="s">
        <v>172</v>
      </c>
      <c r="W14" t="s">
        <v>80</v>
      </c>
      <c r="X14" t="s">
        <v>180</v>
      </c>
      <c r="Y14" t="s">
        <v>174</v>
      </c>
      <c r="Z14" t="s">
        <v>175</v>
      </c>
      <c r="AA14" s="32">
        <v>360.01666666699998</v>
      </c>
    </row>
    <row r="15" spans="1:27" x14ac:dyDescent="0.25">
      <c r="A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 s="4" t="str">
        <f>VLOOKUP(P15,Lookup!$A$1:$D$19,4,0)</f>
        <v>North Coast</v>
      </c>
      <c r="C15" s="4" t="str">
        <f>VLOOKUP(P15,Lookup!$A$1:$E$19,5,0)</f>
        <v>Region 1</v>
      </c>
      <c r="D15" s="4" t="str">
        <f>VLOOKUP(P15,Lookup!$A$1:$B$19,2,0)</f>
        <v>SO</v>
      </c>
      <c r="E15" s="4" t="str">
        <f>IF(AND((Data[[#This Row],[Min Notif Date]]&gt;$G$3),Data[[#This Row],[Min Notif Date]]&lt;$F$3),"Last Week","No")</f>
        <v>No</v>
      </c>
      <c r="F15" s="4" t="str">
        <f>VLOOKUP(MONTH(Data[[#This Row],[Min Notif Date]]),Lookup!$G$1:$H$12,2,0)</f>
        <v>1. Jan</v>
      </c>
      <c r="G15" s="4" t="str">
        <f t="shared" si="0"/>
        <v/>
      </c>
      <c r="H15" s="4" t="str">
        <f>IF(AND(Data[[#This Row],[Min Notif Time]]&gt;6,Data[[#This Row],[Min Notif Time]]&lt;17),"Business Hours","Non-Business Hours")</f>
        <v>Non-Business Hours</v>
      </c>
      <c r="I15" s="4" t="str" cm="1">
        <f t="array" ref="I15">IFERROR(VLOOKUP(Data[[#This Row],[Min Notif Date]],Lookup!$N$1:$P$11,2,0),_xlfn.IFS(VLOOKUP(WEEKDAY(Data[[#This Row],[Min Notif Date]]),Lookup!$J$1:$L$7,3,0)="Weekend","Weekend",VLOOKUP(WEEKDAY(Data[[#This Row],[Min Notif Date]]),Lookup!$J$1:$L$7,3,0)="Weekday","Weekday"))</f>
        <v>Weekend</v>
      </c>
      <c r="J15" s="4" t="str">
        <f>VLOOKUP(WEEKDAY(Data[[#This Row],[Min Notif Date]]),Lookup!$J$1:$K$7,2,0)</f>
        <v>1. Sun</v>
      </c>
      <c r="K15" s="105">
        <f>ROUNDDOWN(Data[[#This Row],[PGE Notified Time]],0)</f>
        <v>44563</v>
      </c>
      <c r="L15" s="4">
        <f>HOUR(Data[[#This Row],[PGE Notified Time]])</f>
        <v>19</v>
      </c>
      <c r="M15">
        <v>72100</v>
      </c>
      <c r="N15">
        <v>3761933937</v>
      </c>
      <c r="O15" t="s">
        <v>19</v>
      </c>
      <c r="P15" t="s">
        <v>191</v>
      </c>
      <c r="Q15" t="s">
        <v>19</v>
      </c>
      <c r="R15" t="s">
        <v>171</v>
      </c>
      <c r="S15" s="1">
        <v>44563.736168981479</v>
      </c>
      <c r="T15" s="1">
        <v>44563.831203703703</v>
      </c>
      <c r="U15" s="1">
        <v>44563.916666666664</v>
      </c>
      <c r="V15" t="s">
        <v>172</v>
      </c>
      <c r="W15" t="s">
        <v>80</v>
      </c>
      <c r="X15" t="s">
        <v>192</v>
      </c>
      <c r="Y15" t="s">
        <v>174</v>
      </c>
      <c r="Z15" t="s">
        <v>175</v>
      </c>
      <c r="AA15" s="32">
        <v>259.91666666700002</v>
      </c>
    </row>
    <row r="16" spans="1:27" x14ac:dyDescent="0.25">
      <c r="A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 s="4" t="str">
        <f>VLOOKUP(P16,Lookup!$A$1:$D$19,4,0)</f>
        <v>Bay Area</v>
      </c>
      <c r="C16" s="4" t="str">
        <f>VLOOKUP(P16,Lookup!$A$1:$E$19,5,0)</f>
        <v>Region 3</v>
      </c>
      <c r="D16" s="4" t="str">
        <f>VLOOKUP(P16,Lookup!$A$1:$B$19,2,0)</f>
        <v>PN</v>
      </c>
      <c r="E16" s="4" t="str">
        <f>IF(AND((Data[[#This Row],[Min Notif Date]]&gt;$G$3),Data[[#This Row],[Min Notif Date]]&lt;$F$3),"Last Week","No")</f>
        <v>No</v>
      </c>
      <c r="F16" s="4" t="str">
        <f>VLOOKUP(MONTH(Data[[#This Row],[Min Notif Date]]),Lookup!$G$1:$H$12,2,0)</f>
        <v>1. Jan</v>
      </c>
      <c r="G16" s="4" t="str">
        <f t="shared" si="0"/>
        <v/>
      </c>
      <c r="H16" s="4" t="str">
        <f>IF(AND(Data[[#This Row],[Min Notif Time]]&gt;6,Data[[#This Row],[Min Notif Time]]&lt;17),"Business Hours","Non-Business Hours")</f>
        <v>Business Hours</v>
      </c>
      <c r="I16" s="4" t="str" cm="1">
        <f t="array" ref="I16">IFERROR(VLOOKUP(Data[[#This Row],[Min Notif Date]],Lookup!$N$1:$P$11,2,0),_xlfn.IFS(VLOOKUP(WEEKDAY(Data[[#This Row],[Min Notif Date]]),Lookup!$J$1:$L$7,3,0)="Weekend","Weekend",VLOOKUP(WEEKDAY(Data[[#This Row],[Min Notif Date]]),Lookup!$J$1:$L$7,3,0)="Weekday","Weekday"))</f>
        <v>Weekday</v>
      </c>
      <c r="J16" s="4" t="str">
        <f>VLOOKUP(WEEKDAY(Data[[#This Row],[Min Notif Date]]),Lookup!$J$1:$K$7,2,0)</f>
        <v>2. Mon</v>
      </c>
      <c r="K16" s="105">
        <f>ROUNDDOWN(Data[[#This Row],[PGE Notified Time]],0)</f>
        <v>44564</v>
      </c>
      <c r="L16" s="4">
        <f>HOUR(Data[[#This Row],[PGE Notified Time]])</f>
        <v>13</v>
      </c>
      <c r="M16">
        <v>72124</v>
      </c>
      <c r="N16">
        <v>6478276222</v>
      </c>
      <c r="O16" t="s">
        <v>19</v>
      </c>
      <c r="P16" t="s">
        <v>185</v>
      </c>
      <c r="Q16" t="s">
        <v>19</v>
      </c>
      <c r="R16" t="s">
        <v>181</v>
      </c>
      <c r="S16" s="1">
        <v>44564.477395833332</v>
      </c>
      <c r="T16" s="1">
        <v>44564.542233796295</v>
      </c>
      <c r="U16" s="1">
        <v>44565.208333333336</v>
      </c>
      <c r="V16" t="s">
        <v>172</v>
      </c>
      <c r="W16" t="s">
        <v>80</v>
      </c>
      <c r="X16" t="s">
        <v>193</v>
      </c>
      <c r="Y16" t="s">
        <v>174</v>
      </c>
      <c r="Z16" t="s">
        <v>175</v>
      </c>
      <c r="AA16" s="32">
        <v>1052.55</v>
      </c>
    </row>
    <row r="17" spans="1:27" x14ac:dyDescent="0.25">
      <c r="A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 s="4" t="str">
        <f>VLOOKUP(P17,Lookup!$A$1:$D$19,4,0)</f>
        <v>Central Valley</v>
      </c>
      <c r="C17" s="4" t="str">
        <f>VLOOKUP(P17,Lookup!$A$1:$E$19,5,0)</f>
        <v>Region 5</v>
      </c>
      <c r="D17" s="4" t="str">
        <f>VLOOKUP(P17,Lookup!$A$1:$B$19,2,0)</f>
        <v>KE</v>
      </c>
      <c r="E17" s="4" t="str">
        <f>IF(AND((Data[[#This Row],[Min Notif Date]]&gt;$G$3),Data[[#This Row],[Min Notif Date]]&lt;$F$3),"Last Week","No")</f>
        <v>No</v>
      </c>
      <c r="F17" s="4" t="str">
        <f>VLOOKUP(MONTH(Data[[#This Row],[Min Notif Date]]),Lookup!$G$1:$H$12,2,0)</f>
        <v>1. Jan</v>
      </c>
      <c r="G17" s="4" t="str">
        <f t="shared" si="0"/>
        <v/>
      </c>
      <c r="H17" s="4" t="str">
        <f>IF(AND(Data[[#This Row],[Min Notif Time]]&gt;6,Data[[#This Row],[Min Notif Time]]&lt;17),"Business Hours","Non-Business Hours")</f>
        <v>Business Hours</v>
      </c>
      <c r="I17" s="4" t="str" cm="1">
        <f t="array" ref="I17">IFERROR(VLOOKUP(Data[[#This Row],[Min Notif Date]],Lookup!$N$1:$P$11,2,0),_xlfn.IFS(VLOOKUP(WEEKDAY(Data[[#This Row],[Min Notif Date]]),Lookup!$J$1:$L$7,3,0)="Weekend","Weekend",VLOOKUP(WEEKDAY(Data[[#This Row],[Min Notif Date]]),Lookup!$J$1:$L$7,3,0)="Weekday","Weekday"))</f>
        <v>Weekday</v>
      </c>
      <c r="J17" s="4" t="str">
        <f>VLOOKUP(WEEKDAY(Data[[#This Row],[Min Notif Date]]),Lookup!$J$1:$K$7,2,0)</f>
        <v>2. Mon</v>
      </c>
      <c r="K17" s="105">
        <f>ROUNDDOWN(Data[[#This Row],[PGE Notified Time]],0)</f>
        <v>44564</v>
      </c>
      <c r="L17" s="4">
        <f>HOUR(Data[[#This Row],[PGE Notified Time]])</f>
        <v>14</v>
      </c>
      <c r="M17">
        <v>72128</v>
      </c>
      <c r="N17">
        <v>7015332117</v>
      </c>
      <c r="O17" t="s">
        <v>19</v>
      </c>
      <c r="P17" t="s">
        <v>194</v>
      </c>
      <c r="Q17" t="s">
        <v>19</v>
      </c>
      <c r="R17" t="s">
        <v>181</v>
      </c>
      <c r="S17" s="1">
        <v>44564.581134259257</v>
      </c>
      <c r="T17" s="1">
        <v>44564.599039351851</v>
      </c>
      <c r="U17" s="1">
        <v>44564.890277777777</v>
      </c>
      <c r="V17" t="s">
        <v>172</v>
      </c>
      <c r="W17" t="s">
        <v>80</v>
      </c>
      <c r="X17" t="s">
        <v>195</v>
      </c>
      <c r="Y17" t="s">
        <v>174</v>
      </c>
      <c r="Z17" t="s">
        <v>175</v>
      </c>
      <c r="AA17" s="32">
        <v>445.16666666700002</v>
      </c>
    </row>
    <row r="18" spans="1:27" x14ac:dyDescent="0.25">
      <c r="A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 s="4" t="str">
        <f>VLOOKUP(P18,Lookup!$A$1:$D$19,4,0)</f>
        <v>Bay Area</v>
      </c>
      <c r="C18" s="4" t="str">
        <f>VLOOKUP(P18,Lookup!$A$1:$E$19,5,0)</f>
        <v>Region 3</v>
      </c>
      <c r="D18" s="4" t="str">
        <f>VLOOKUP(P18,Lookup!$A$1:$B$19,2,0)</f>
        <v>DI</v>
      </c>
      <c r="E18" s="4" t="str">
        <f>IF(AND((Data[[#This Row],[Min Notif Date]]&gt;$G$3),Data[[#This Row],[Min Notif Date]]&lt;$F$3),"Last Week","No")</f>
        <v>No</v>
      </c>
      <c r="F18" s="4" t="str">
        <f>VLOOKUP(MONTH(Data[[#This Row],[Min Notif Date]]),Lookup!$G$1:$H$12,2,0)</f>
        <v>1. Jan</v>
      </c>
      <c r="G18" s="4" t="str">
        <f t="shared" si="0"/>
        <v/>
      </c>
      <c r="H18" s="4" t="str">
        <f>IF(AND(Data[[#This Row],[Min Notif Time]]&gt;6,Data[[#This Row],[Min Notif Time]]&lt;17),"Business Hours","Non-Business Hours")</f>
        <v>Business Hours</v>
      </c>
      <c r="I18" s="4" t="str" cm="1">
        <f t="array" ref="I18">IFERROR(VLOOKUP(Data[[#This Row],[Min Notif Date]],Lookup!$N$1:$P$11,2,0),_xlfn.IFS(VLOOKUP(WEEKDAY(Data[[#This Row],[Min Notif Date]]),Lookup!$J$1:$L$7,3,0)="Weekend","Weekend",VLOOKUP(WEEKDAY(Data[[#This Row],[Min Notif Date]]),Lookup!$J$1:$L$7,3,0)="Weekday","Weekday"))</f>
        <v>Weekday</v>
      </c>
      <c r="J18" s="4" t="str">
        <f>VLOOKUP(WEEKDAY(Data[[#This Row],[Min Notif Date]]),Lookup!$J$1:$K$7,2,0)</f>
        <v>2. Mon</v>
      </c>
      <c r="K18" s="105">
        <f>ROUNDDOWN(Data[[#This Row],[PGE Notified Time]],0)</f>
        <v>44564</v>
      </c>
      <c r="L18" s="4">
        <f>HOUR(Data[[#This Row],[PGE Notified Time]])</f>
        <v>14</v>
      </c>
      <c r="M18">
        <v>72127</v>
      </c>
      <c r="N18">
        <v>905705569</v>
      </c>
      <c r="O18" t="s">
        <v>19</v>
      </c>
      <c r="P18" t="s">
        <v>196</v>
      </c>
      <c r="Q18" t="s">
        <v>19</v>
      </c>
      <c r="R18" t="s">
        <v>171</v>
      </c>
      <c r="S18" s="1">
        <v>44564.566018518519</v>
      </c>
      <c r="T18" s="1">
        <v>44564.588923611111</v>
      </c>
      <c r="U18" s="1">
        <v>44564.875</v>
      </c>
      <c r="V18" t="s">
        <v>172</v>
      </c>
      <c r="W18" t="s">
        <v>80</v>
      </c>
      <c r="X18" t="s">
        <v>197</v>
      </c>
      <c r="Y18" t="s">
        <v>174</v>
      </c>
      <c r="Z18" t="s">
        <v>175</v>
      </c>
      <c r="AA18" s="32">
        <v>444.93333333300001</v>
      </c>
    </row>
    <row r="19" spans="1:27" x14ac:dyDescent="0.25">
      <c r="A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 s="4" t="str">
        <f>VLOOKUP(P19,Lookup!$A$1:$D$19,4,0)</f>
        <v>North Valley</v>
      </c>
      <c r="C19" s="4" t="str">
        <f>VLOOKUP(P19,Lookup!$A$1:$E$19,5,0)</f>
        <v>Region 2</v>
      </c>
      <c r="D19" s="4" t="str">
        <f>VLOOKUP(P19,Lookup!$A$1:$B$19,2,0)</f>
        <v>SA</v>
      </c>
      <c r="E19" s="4" t="str">
        <f>IF(AND((Data[[#This Row],[Min Notif Date]]&gt;$G$3),Data[[#This Row],[Min Notif Date]]&lt;$F$3),"Last Week","No")</f>
        <v>No</v>
      </c>
      <c r="F19" s="4" t="str">
        <f>VLOOKUP(MONTH(Data[[#This Row],[Min Notif Date]]),Lookup!$G$1:$H$12,2,0)</f>
        <v>1. Jan</v>
      </c>
      <c r="G19" s="4" t="str">
        <f t="shared" si="0"/>
        <v/>
      </c>
      <c r="H19" s="4" t="str">
        <f>IF(AND(Data[[#This Row],[Min Notif Time]]&gt;6,Data[[#This Row],[Min Notif Time]]&lt;17),"Business Hours","Non-Business Hours")</f>
        <v>Business Hours</v>
      </c>
      <c r="I19" s="4" t="str" cm="1">
        <f t="array" ref="I19">IFERROR(VLOOKUP(Data[[#This Row],[Min Notif Date]],Lookup!$N$1:$P$11,2,0),_xlfn.IFS(VLOOKUP(WEEKDAY(Data[[#This Row],[Min Notif Date]]),Lookup!$J$1:$L$7,3,0)="Weekend","Weekend",VLOOKUP(WEEKDAY(Data[[#This Row],[Min Notif Date]]),Lookup!$J$1:$L$7,3,0)="Weekday","Weekday"))</f>
        <v>Weekday</v>
      </c>
      <c r="J19" s="4" t="str">
        <f>VLOOKUP(WEEKDAY(Data[[#This Row],[Min Notif Date]]),Lookup!$J$1:$K$7,2,0)</f>
        <v>2. Mon</v>
      </c>
      <c r="K19" s="105">
        <f>ROUNDDOWN(Data[[#This Row],[PGE Notified Time]],0)</f>
        <v>44564</v>
      </c>
      <c r="L19" s="4">
        <f>HOUR(Data[[#This Row],[PGE Notified Time]])</f>
        <v>8</v>
      </c>
      <c r="M19">
        <v>72116</v>
      </c>
      <c r="N19">
        <v>7299701</v>
      </c>
      <c r="O19" t="s">
        <v>19</v>
      </c>
      <c r="P19" t="s">
        <v>198</v>
      </c>
      <c r="Q19" t="s">
        <v>19</v>
      </c>
      <c r="R19" t="s">
        <v>181</v>
      </c>
      <c r="S19" s="1">
        <v>44564.308530092596</v>
      </c>
      <c r="T19" s="1">
        <v>44564.350613425922</v>
      </c>
      <c r="U19" s="1">
        <v>44564.517361111109</v>
      </c>
      <c r="V19" t="s">
        <v>172</v>
      </c>
      <c r="W19" t="s">
        <v>80</v>
      </c>
      <c r="X19" t="s">
        <v>199</v>
      </c>
      <c r="Y19" t="s">
        <v>174</v>
      </c>
      <c r="Z19" t="s">
        <v>175</v>
      </c>
      <c r="AA19" s="32">
        <v>300.71666666700003</v>
      </c>
    </row>
    <row r="20" spans="1:27" x14ac:dyDescent="0.25">
      <c r="A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 s="4" t="str">
        <f>VLOOKUP(P20,Lookup!$A$1:$D$19,4,0)</f>
        <v>North Coast</v>
      </c>
      <c r="C20" s="4" t="str">
        <f>VLOOKUP(P20,Lookup!$A$1:$E$19,5,0)</f>
        <v>Region 1</v>
      </c>
      <c r="D20" s="4" t="str">
        <f>VLOOKUP(P20,Lookup!$A$1:$B$19,2,0)</f>
        <v>SO</v>
      </c>
      <c r="E20" s="4" t="str">
        <f>IF(AND((Data[[#This Row],[Min Notif Date]]&gt;$G$3),Data[[#This Row],[Min Notif Date]]&lt;$F$3),"Last Week","No")</f>
        <v>No</v>
      </c>
      <c r="F20" s="4" t="str">
        <f>VLOOKUP(MONTH(Data[[#This Row],[Min Notif Date]]),Lookup!$G$1:$H$12,2,0)</f>
        <v>1. Jan</v>
      </c>
      <c r="G20" s="4" t="str">
        <f t="shared" si="0"/>
        <v/>
      </c>
      <c r="H20" s="4" t="str">
        <f>IF(AND(Data[[#This Row],[Min Notif Time]]&gt;6,Data[[#This Row],[Min Notif Time]]&lt;17),"Business Hours","Non-Business Hours")</f>
        <v>Business Hours</v>
      </c>
      <c r="I20" s="4" t="str" cm="1">
        <f t="array" ref="I20">IFERROR(VLOOKUP(Data[[#This Row],[Min Notif Date]],Lookup!$N$1:$P$11,2,0),_xlfn.IFS(VLOOKUP(WEEKDAY(Data[[#This Row],[Min Notif Date]]),Lookup!$J$1:$L$7,3,0)="Weekend","Weekend",VLOOKUP(WEEKDAY(Data[[#This Row],[Min Notif Date]]),Lookup!$J$1:$L$7,3,0)="Weekday","Weekday"))</f>
        <v>Weekday</v>
      </c>
      <c r="J20" s="4" t="str">
        <f>VLOOKUP(WEEKDAY(Data[[#This Row],[Min Notif Date]]),Lookup!$J$1:$K$7,2,0)</f>
        <v>2. Mon</v>
      </c>
      <c r="K20" s="105">
        <f>ROUNDDOWN(Data[[#This Row],[PGE Notified Time]],0)</f>
        <v>44564</v>
      </c>
      <c r="L20" s="4">
        <f>HOUR(Data[[#This Row],[PGE Notified Time]])</f>
        <v>9</v>
      </c>
      <c r="M20">
        <v>72118</v>
      </c>
      <c r="N20">
        <v>3734212515</v>
      </c>
      <c r="O20" t="s">
        <v>19</v>
      </c>
      <c r="P20" t="s">
        <v>191</v>
      </c>
      <c r="Q20" t="s">
        <v>19</v>
      </c>
      <c r="R20" t="s">
        <v>171</v>
      </c>
      <c r="S20" s="1">
        <v>44564.379687499997</v>
      </c>
      <c r="T20" s="1">
        <v>44564.394479166665</v>
      </c>
      <c r="U20" s="1">
        <v>44564.53125</v>
      </c>
      <c r="V20" t="s">
        <v>172</v>
      </c>
      <c r="W20" t="s">
        <v>80</v>
      </c>
      <c r="X20" t="s">
        <v>192</v>
      </c>
      <c r="Y20" t="s">
        <v>174</v>
      </c>
      <c r="Z20" t="s">
        <v>175</v>
      </c>
      <c r="AA20" s="32">
        <v>218.25</v>
      </c>
    </row>
    <row r="21" spans="1:27" x14ac:dyDescent="0.25">
      <c r="A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 s="4" t="str">
        <f>VLOOKUP(P21,Lookup!$A$1:$D$19,4,0)</f>
        <v>Bay Area</v>
      </c>
      <c r="C21" s="4" t="str">
        <f>VLOOKUP(P21,Lookup!$A$1:$E$19,5,0)</f>
        <v>Region 3</v>
      </c>
      <c r="D21" s="4" t="str">
        <f>VLOOKUP(P21,Lookup!$A$1:$B$19,2,0)</f>
        <v>EB</v>
      </c>
      <c r="E21" s="4" t="str">
        <f>IF(AND((Data[[#This Row],[Min Notif Date]]&gt;$G$3),Data[[#This Row],[Min Notif Date]]&lt;$F$3),"Last Week","No")</f>
        <v>No</v>
      </c>
      <c r="F21" s="4" t="str">
        <f>VLOOKUP(MONTH(Data[[#This Row],[Min Notif Date]]),Lookup!$G$1:$H$12,2,0)</f>
        <v>1. Jan</v>
      </c>
      <c r="G21" s="4" t="str">
        <f t="shared" si="0"/>
        <v/>
      </c>
      <c r="H21" s="4" t="str">
        <f>IF(AND(Data[[#This Row],[Min Notif Time]]&gt;6,Data[[#This Row],[Min Notif Time]]&lt;17),"Business Hours","Non-Business Hours")</f>
        <v>Business Hours</v>
      </c>
      <c r="I21" s="4" t="str" cm="1">
        <f t="array" ref="I21">IFERROR(VLOOKUP(Data[[#This Row],[Min Notif Date]],Lookup!$N$1:$P$11,2,0),_xlfn.IFS(VLOOKUP(WEEKDAY(Data[[#This Row],[Min Notif Date]]),Lookup!$J$1:$L$7,3,0)="Weekend","Weekend",VLOOKUP(WEEKDAY(Data[[#This Row],[Min Notif Date]]),Lookup!$J$1:$L$7,3,0)="Weekday","Weekday"))</f>
        <v>Weekday</v>
      </c>
      <c r="J21" s="4" t="str">
        <f>VLOOKUP(WEEKDAY(Data[[#This Row],[Min Notif Date]]),Lookup!$J$1:$K$7,2,0)</f>
        <v>2. Mon</v>
      </c>
      <c r="K21" s="105">
        <f>ROUNDDOWN(Data[[#This Row],[PGE Notified Time]],0)</f>
        <v>44564</v>
      </c>
      <c r="L21" s="4">
        <f>HOUR(Data[[#This Row],[PGE Notified Time]])</f>
        <v>13</v>
      </c>
      <c r="M21">
        <v>72126</v>
      </c>
      <c r="N21">
        <v>3134995763</v>
      </c>
      <c r="O21" t="s">
        <v>19</v>
      </c>
      <c r="P21" t="s">
        <v>170</v>
      </c>
      <c r="Q21" t="s">
        <v>19</v>
      </c>
      <c r="R21" t="s">
        <v>179</v>
      </c>
      <c r="S21" s="1">
        <v>44564.558587962965</v>
      </c>
      <c r="T21" s="1">
        <v>44564.571157407408</v>
      </c>
      <c r="U21" s="1">
        <v>44564.619444444441</v>
      </c>
      <c r="V21" t="s">
        <v>172</v>
      </c>
      <c r="W21" t="s">
        <v>78</v>
      </c>
      <c r="X21" t="s">
        <v>200</v>
      </c>
      <c r="Y21" t="s">
        <v>174</v>
      </c>
      <c r="Z21" t="s">
        <v>175</v>
      </c>
      <c r="AA21" s="32">
        <v>87.633333332999996</v>
      </c>
    </row>
    <row r="22" spans="1:27" x14ac:dyDescent="0.25">
      <c r="A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 s="4" t="str">
        <f>VLOOKUP(P22,Lookup!$A$1:$D$19,4,0)</f>
        <v>Bay Area</v>
      </c>
      <c r="C22" s="4" t="str">
        <f>VLOOKUP(P22,Lookup!$A$1:$E$19,5,0)</f>
        <v>Region 3</v>
      </c>
      <c r="D22" s="4" t="str">
        <f>VLOOKUP(P22,Lookup!$A$1:$B$19,2,0)</f>
        <v>DI</v>
      </c>
      <c r="E22" s="4" t="str">
        <f>IF(AND((Data[[#This Row],[Min Notif Date]]&gt;$G$3),Data[[#This Row],[Min Notif Date]]&lt;$F$3),"Last Week","No")</f>
        <v>No</v>
      </c>
      <c r="F22" s="4" t="str">
        <f>VLOOKUP(MONTH(Data[[#This Row],[Min Notif Date]]),Lookup!$G$1:$H$12,2,0)</f>
        <v>1. Jan</v>
      </c>
      <c r="G22" s="4" t="str">
        <f t="shared" si="0"/>
        <v/>
      </c>
      <c r="H22" s="4" t="str">
        <f>IF(AND(Data[[#This Row],[Min Notif Time]]&gt;6,Data[[#This Row],[Min Notif Time]]&lt;17),"Business Hours","Non-Business Hours")</f>
        <v>Business Hours</v>
      </c>
      <c r="I22" s="4" t="str" cm="1">
        <f t="array" ref="I22">IFERROR(VLOOKUP(Data[[#This Row],[Min Notif Date]],Lookup!$N$1:$P$11,2,0),_xlfn.IFS(VLOOKUP(WEEKDAY(Data[[#This Row],[Min Notif Date]]),Lookup!$J$1:$L$7,3,0)="Weekend","Weekend",VLOOKUP(WEEKDAY(Data[[#This Row],[Min Notif Date]]),Lookup!$J$1:$L$7,3,0)="Weekday","Weekday"))</f>
        <v>Weekday</v>
      </c>
      <c r="J22" s="4" t="str">
        <f>VLOOKUP(WEEKDAY(Data[[#This Row],[Min Notif Date]]),Lookup!$J$1:$K$7,2,0)</f>
        <v>2. Mon</v>
      </c>
      <c r="K22" s="105">
        <f>ROUNDDOWN(Data[[#This Row],[PGE Notified Time]],0)</f>
        <v>44564</v>
      </c>
      <c r="L22" s="4">
        <f>HOUR(Data[[#This Row],[PGE Notified Time]])</f>
        <v>12</v>
      </c>
      <c r="M22">
        <v>72123</v>
      </c>
      <c r="N22">
        <v>1694990104</v>
      </c>
      <c r="O22" t="s">
        <v>24</v>
      </c>
      <c r="P22" t="s">
        <v>196</v>
      </c>
      <c r="Q22" t="s">
        <v>201</v>
      </c>
      <c r="R22" t="s">
        <v>171</v>
      </c>
      <c r="S22" s="1">
        <v>44564.522141203706</v>
      </c>
      <c r="T22" s="1">
        <v>44564.525462962964</v>
      </c>
      <c r="U22" s="1">
        <v>44564.547222222223</v>
      </c>
      <c r="V22" t="s">
        <v>172</v>
      </c>
      <c r="W22" t="s">
        <v>78</v>
      </c>
      <c r="X22" t="s">
        <v>202</v>
      </c>
      <c r="Y22" t="s">
        <v>174</v>
      </c>
      <c r="Z22" t="s">
        <v>175</v>
      </c>
      <c r="AA22" s="32">
        <v>36.116666666999997</v>
      </c>
    </row>
    <row r="23" spans="1:27" x14ac:dyDescent="0.25">
      <c r="A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 s="4" t="str">
        <f>VLOOKUP(P23,Lookup!$A$1:$D$19,4,0)</f>
        <v>Central Valley</v>
      </c>
      <c r="C23" s="4" t="str">
        <f>VLOOKUP(P23,Lookup!$A$1:$E$19,5,0)</f>
        <v>Region 5</v>
      </c>
      <c r="D23" s="4" t="str">
        <f>VLOOKUP(P23,Lookup!$A$1:$B$19,2,0)</f>
        <v>ST</v>
      </c>
      <c r="E23" s="4" t="str">
        <f>IF(AND((Data[[#This Row],[Min Notif Date]]&gt;$G$3),Data[[#This Row],[Min Notif Date]]&lt;$F$3),"Last Week","No")</f>
        <v>No</v>
      </c>
      <c r="F23" s="4" t="str">
        <f>VLOOKUP(MONTH(Data[[#This Row],[Min Notif Date]]),Lookup!$G$1:$H$12,2,0)</f>
        <v>1. Jan</v>
      </c>
      <c r="G23" s="4" t="str">
        <f t="shared" si="0"/>
        <v/>
      </c>
      <c r="H23" s="4" t="str">
        <f>IF(AND(Data[[#This Row],[Min Notif Time]]&gt;6,Data[[#This Row],[Min Notif Time]]&lt;17),"Business Hours","Non-Business Hours")</f>
        <v>Business Hours</v>
      </c>
      <c r="I23" s="4" t="str" cm="1">
        <f t="array" ref="I23">IFERROR(VLOOKUP(Data[[#This Row],[Min Notif Date]],Lookup!$N$1:$P$11,2,0),_xlfn.IFS(VLOOKUP(WEEKDAY(Data[[#This Row],[Min Notif Date]]),Lookup!$J$1:$L$7,3,0)="Weekend","Weekend",VLOOKUP(WEEKDAY(Data[[#This Row],[Min Notif Date]]),Lookup!$J$1:$L$7,3,0)="Weekday","Weekday"))</f>
        <v>Weekday</v>
      </c>
      <c r="J23" s="4" t="str">
        <f>VLOOKUP(WEEKDAY(Data[[#This Row],[Min Notif Date]]),Lookup!$J$1:$K$7,2,0)</f>
        <v>2. Mon</v>
      </c>
      <c r="K23" s="105">
        <f>ROUNDDOWN(Data[[#This Row],[PGE Notified Time]],0)</f>
        <v>44564</v>
      </c>
      <c r="L23" s="4">
        <f>HOUR(Data[[#This Row],[PGE Notified Time]])</f>
        <v>16</v>
      </c>
      <c r="M23">
        <v>72132</v>
      </c>
      <c r="N23">
        <v>9679225966</v>
      </c>
      <c r="O23" t="s">
        <v>24</v>
      </c>
      <c r="P23" t="s">
        <v>176</v>
      </c>
      <c r="Q23" t="s">
        <v>201</v>
      </c>
      <c r="R23" t="s">
        <v>171</v>
      </c>
      <c r="S23" s="1">
        <v>44564.658263888887</v>
      </c>
      <c r="T23" s="1">
        <v>44564.675000000003</v>
      </c>
      <c r="U23" s="1">
        <v>44564.680555555555</v>
      </c>
      <c r="V23" t="s">
        <v>172</v>
      </c>
      <c r="W23" t="s">
        <v>78</v>
      </c>
      <c r="X23" t="s">
        <v>177</v>
      </c>
      <c r="Y23" t="s">
        <v>174</v>
      </c>
      <c r="Z23" t="s">
        <v>175</v>
      </c>
      <c r="AA23" s="32">
        <v>32.1</v>
      </c>
    </row>
    <row r="24" spans="1:27" x14ac:dyDescent="0.25">
      <c r="A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 s="4" t="str">
        <f>VLOOKUP(P24,Lookup!$A$1:$D$19,4,0)</f>
        <v>Bay Area</v>
      </c>
      <c r="C24" s="4" t="str">
        <f>VLOOKUP(P24,Lookup!$A$1:$E$19,5,0)</f>
        <v>Region 3</v>
      </c>
      <c r="D24" s="4" t="str">
        <f>VLOOKUP(P24,Lookup!$A$1:$B$19,2,0)</f>
        <v>DI</v>
      </c>
      <c r="E24" s="4" t="str">
        <f>IF(AND((Data[[#This Row],[Min Notif Date]]&gt;$G$3),Data[[#This Row],[Min Notif Date]]&lt;$F$3),"Last Week","No")</f>
        <v>No</v>
      </c>
      <c r="F24" s="4" t="str">
        <f>VLOOKUP(MONTH(Data[[#This Row],[Min Notif Date]]),Lookup!$G$1:$H$12,2,0)</f>
        <v>1. Jan</v>
      </c>
      <c r="G24" s="4" t="str">
        <f t="shared" si="0"/>
        <v/>
      </c>
      <c r="H24" s="4" t="str">
        <f>IF(AND(Data[[#This Row],[Min Notif Time]]&gt;6,Data[[#This Row],[Min Notif Time]]&lt;17),"Business Hours","Non-Business Hours")</f>
        <v>Business Hours</v>
      </c>
      <c r="I24" s="4" t="str" cm="1">
        <f t="array" ref="I24">IFERROR(VLOOKUP(Data[[#This Row],[Min Notif Date]],Lookup!$N$1:$P$11,2,0),_xlfn.IFS(VLOOKUP(WEEKDAY(Data[[#This Row],[Min Notif Date]]),Lookup!$J$1:$L$7,3,0)="Weekend","Weekend",VLOOKUP(WEEKDAY(Data[[#This Row],[Min Notif Date]]),Lookup!$J$1:$L$7,3,0)="Weekday","Weekday"))</f>
        <v>Weekday</v>
      </c>
      <c r="J24" s="4" t="str">
        <f>VLOOKUP(WEEKDAY(Data[[#This Row],[Min Notif Date]]),Lookup!$J$1:$K$7,2,0)</f>
        <v>2. Mon</v>
      </c>
      <c r="K24" s="105">
        <f>ROUNDDOWN(Data[[#This Row],[PGE Notified Time]],0)</f>
        <v>44564</v>
      </c>
      <c r="L24" s="4">
        <f>HOUR(Data[[#This Row],[PGE Notified Time]])</f>
        <v>12</v>
      </c>
      <c r="M24">
        <v>72122</v>
      </c>
      <c r="N24">
        <v>1777440849</v>
      </c>
      <c r="O24" t="s">
        <v>24</v>
      </c>
      <c r="P24" t="s">
        <v>196</v>
      </c>
      <c r="Q24" t="s">
        <v>201</v>
      </c>
      <c r="R24" t="s">
        <v>171</v>
      </c>
      <c r="S24" s="1">
        <v>44564.502256944441</v>
      </c>
      <c r="T24" s="1">
        <v>44564.502083333333</v>
      </c>
      <c r="U24" s="1">
        <v>44564.520833333336</v>
      </c>
      <c r="V24" t="s">
        <v>172</v>
      </c>
      <c r="W24" t="s">
        <v>78</v>
      </c>
      <c r="X24" t="s">
        <v>203</v>
      </c>
      <c r="Y24" t="s">
        <v>174</v>
      </c>
      <c r="Z24" t="s">
        <v>175</v>
      </c>
      <c r="AA24" s="32">
        <v>27</v>
      </c>
    </row>
    <row r="25" spans="1:27" x14ac:dyDescent="0.25">
      <c r="A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 s="4" t="str">
        <f>VLOOKUP(P25,Lookup!$A$1:$D$19,4,0)</f>
        <v>Central Valley</v>
      </c>
      <c r="C25" s="4" t="str">
        <f>VLOOKUP(P25,Lookup!$A$1:$E$19,5,0)</f>
        <v>Region 5</v>
      </c>
      <c r="D25" s="4" t="str">
        <f>VLOOKUP(P25,Lookup!$A$1:$B$19,2,0)</f>
        <v>FR</v>
      </c>
      <c r="E25" s="4" t="str">
        <f>IF(AND((Data[[#This Row],[Min Notif Date]]&gt;$G$3),Data[[#This Row],[Min Notif Date]]&lt;$F$3),"Last Week","No")</f>
        <v>No</v>
      </c>
      <c r="F25" s="4" t="str">
        <f>VLOOKUP(MONTH(Data[[#This Row],[Min Notif Date]]),Lookup!$G$1:$H$12,2,0)</f>
        <v>1. Jan</v>
      </c>
      <c r="G25" s="4" t="str">
        <f t="shared" si="0"/>
        <v/>
      </c>
      <c r="H25" s="4" t="str">
        <f>IF(AND(Data[[#This Row],[Min Notif Time]]&gt;6,Data[[#This Row],[Min Notif Time]]&lt;17),"Business Hours","Non-Business Hours")</f>
        <v>Business Hours</v>
      </c>
      <c r="I25" s="4" t="str" cm="1">
        <f t="array" ref="I25">IFERROR(VLOOKUP(Data[[#This Row],[Min Notif Date]],Lookup!$N$1:$P$11,2,0),_xlfn.IFS(VLOOKUP(WEEKDAY(Data[[#This Row],[Min Notif Date]]),Lookup!$J$1:$L$7,3,0)="Weekend","Weekend",VLOOKUP(WEEKDAY(Data[[#This Row],[Min Notif Date]]),Lookup!$J$1:$L$7,3,0)="Weekday","Weekday"))</f>
        <v>Weekday</v>
      </c>
      <c r="J25" s="4" t="str">
        <f>VLOOKUP(WEEKDAY(Data[[#This Row],[Min Notif Date]]),Lookup!$J$1:$K$7,2,0)</f>
        <v>2. Mon</v>
      </c>
      <c r="K25" s="105">
        <f>ROUNDDOWN(Data[[#This Row],[PGE Notified Time]],0)</f>
        <v>44564</v>
      </c>
      <c r="L25" s="4">
        <f>HOUR(Data[[#This Row],[PGE Notified Time]])</f>
        <v>15</v>
      </c>
      <c r="M25">
        <v>72130</v>
      </c>
      <c r="N25">
        <v>7409384371</v>
      </c>
      <c r="O25" t="s">
        <v>24</v>
      </c>
      <c r="P25" t="s">
        <v>183</v>
      </c>
      <c r="Q25" t="s">
        <v>201</v>
      </c>
      <c r="R25" t="s">
        <v>171</v>
      </c>
      <c r="S25" s="1">
        <v>44564.640127314815</v>
      </c>
      <c r="T25" s="1">
        <v>44564.641250000001</v>
      </c>
      <c r="U25" s="1">
        <v>44564.656944444447</v>
      </c>
      <c r="V25" t="s">
        <v>172</v>
      </c>
      <c r="W25" t="s">
        <v>78</v>
      </c>
      <c r="X25" t="s">
        <v>184</v>
      </c>
      <c r="Y25" t="s">
        <v>174</v>
      </c>
      <c r="Z25" t="s">
        <v>175</v>
      </c>
      <c r="AA25" s="32">
        <v>24.216666666999998</v>
      </c>
    </row>
    <row r="26" spans="1:27" x14ac:dyDescent="0.25">
      <c r="A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 s="4" t="str">
        <f>VLOOKUP(P26,Lookup!$A$1:$D$19,4,0)</f>
        <v>Bay Area</v>
      </c>
      <c r="C26" s="4" t="str">
        <f>VLOOKUP(P26,Lookup!$A$1:$E$19,5,0)</f>
        <v>Region 3</v>
      </c>
      <c r="D26" s="4" t="str">
        <f>VLOOKUP(P26,Lookup!$A$1:$B$19,2,0)</f>
        <v>EB</v>
      </c>
      <c r="E26" s="4" t="str">
        <f>IF(AND((Data[[#This Row],[Min Notif Date]]&gt;$G$3),Data[[#This Row],[Min Notif Date]]&lt;$F$3),"Last Week","No")</f>
        <v>No</v>
      </c>
      <c r="F26" s="4" t="str">
        <f>VLOOKUP(MONTH(Data[[#This Row],[Min Notif Date]]),Lookup!$G$1:$H$12,2,0)</f>
        <v>1. Jan</v>
      </c>
      <c r="G26" s="4" t="str">
        <f t="shared" si="0"/>
        <v/>
      </c>
      <c r="H26" s="4" t="str">
        <f>IF(AND(Data[[#This Row],[Min Notif Time]]&gt;6,Data[[#This Row],[Min Notif Time]]&lt;17),"Business Hours","Non-Business Hours")</f>
        <v>Non-Business Hours</v>
      </c>
      <c r="I26" s="4" t="str" cm="1">
        <f t="array" ref="I26">IFERROR(VLOOKUP(Data[[#This Row],[Min Notif Date]],Lookup!$N$1:$P$11,2,0),_xlfn.IFS(VLOOKUP(WEEKDAY(Data[[#This Row],[Min Notif Date]]),Lookup!$J$1:$L$7,3,0)="Weekend","Weekend",VLOOKUP(WEEKDAY(Data[[#This Row],[Min Notif Date]]),Lookup!$J$1:$L$7,3,0)="Weekday","Weekday"))</f>
        <v>Weekday</v>
      </c>
      <c r="J26" s="4" t="str">
        <f>VLOOKUP(WEEKDAY(Data[[#This Row],[Min Notif Date]]),Lookup!$J$1:$K$7,2,0)</f>
        <v>3. Tue</v>
      </c>
      <c r="K26" s="105">
        <f>ROUNDDOWN(Data[[#This Row],[PGE Notified Time]],0)</f>
        <v>44565</v>
      </c>
      <c r="L26" s="4">
        <f>HOUR(Data[[#This Row],[PGE Notified Time]])</f>
        <v>17</v>
      </c>
      <c r="M26">
        <v>72175</v>
      </c>
      <c r="N26">
        <v>2913826002</v>
      </c>
      <c r="O26" t="s">
        <v>19</v>
      </c>
      <c r="P26" t="s">
        <v>170</v>
      </c>
      <c r="Q26" t="s">
        <v>19</v>
      </c>
      <c r="R26" t="s">
        <v>171</v>
      </c>
      <c r="S26" s="1">
        <v>44565.683622685188</v>
      </c>
      <c r="T26" s="1">
        <v>44565.714583333334</v>
      </c>
      <c r="U26" s="1">
        <v>44566.135416666664</v>
      </c>
      <c r="V26" t="s">
        <v>172</v>
      </c>
      <c r="W26" t="s">
        <v>80</v>
      </c>
      <c r="X26" t="s">
        <v>204</v>
      </c>
      <c r="Y26" t="s">
        <v>174</v>
      </c>
      <c r="Z26" t="s">
        <v>175</v>
      </c>
      <c r="AA26" s="32">
        <v>650.58333333300004</v>
      </c>
    </row>
    <row r="27" spans="1:27" x14ac:dyDescent="0.25">
      <c r="A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 s="4" t="str">
        <f>VLOOKUP(P27,Lookup!$A$1:$D$19,4,0)</f>
        <v>Bay Area</v>
      </c>
      <c r="C27" s="4" t="str">
        <f>VLOOKUP(P27,Lookup!$A$1:$E$19,5,0)</f>
        <v>Region 3</v>
      </c>
      <c r="D27" s="4" t="str">
        <f>VLOOKUP(P27,Lookup!$A$1:$B$19,2,0)</f>
        <v>DI</v>
      </c>
      <c r="E27" s="4" t="str">
        <f>IF(AND((Data[[#This Row],[Min Notif Date]]&gt;$G$3),Data[[#This Row],[Min Notif Date]]&lt;$F$3),"Last Week","No")</f>
        <v>No</v>
      </c>
      <c r="F27" s="4" t="str">
        <f>VLOOKUP(MONTH(Data[[#This Row],[Min Notif Date]]),Lookup!$G$1:$H$12,2,0)</f>
        <v>1. Jan</v>
      </c>
      <c r="G27" s="4" t="str">
        <f t="shared" si="0"/>
        <v/>
      </c>
      <c r="H27" s="4" t="str">
        <f>IF(AND(Data[[#This Row],[Min Notif Time]]&gt;6,Data[[#This Row],[Min Notif Time]]&lt;17),"Business Hours","Non-Business Hours")</f>
        <v>Business Hours</v>
      </c>
      <c r="I27" s="4" t="str" cm="1">
        <f t="array" ref="I27">IFERROR(VLOOKUP(Data[[#This Row],[Min Notif Date]],Lookup!$N$1:$P$11,2,0),_xlfn.IFS(VLOOKUP(WEEKDAY(Data[[#This Row],[Min Notif Date]]),Lookup!$J$1:$L$7,3,0)="Weekend","Weekend",VLOOKUP(WEEKDAY(Data[[#This Row],[Min Notif Date]]),Lookup!$J$1:$L$7,3,0)="Weekday","Weekday"))</f>
        <v>Weekday</v>
      </c>
      <c r="J27" s="4" t="str">
        <f>VLOOKUP(WEEKDAY(Data[[#This Row],[Min Notif Date]]),Lookup!$J$1:$K$7,2,0)</f>
        <v>3. Tue</v>
      </c>
      <c r="K27" s="105">
        <f>ROUNDDOWN(Data[[#This Row],[PGE Notified Time]],0)</f>
        <v>44565</v>
      </c>
      <c r="L27" s="4">
        <f>HOUR(Data[[#This Row],[PGE Notified Time]])</f>
        <v>12</v>
      </c>
      <c r="M27">
        <v>72159</v>
      </c>
      <c r="N27">
        <v>1686162663</v>
      </c>
      <c r="O27" t="s">
        <v>19</v>
      </c>
      <c r="P27" t="s">
        <v>196</v>
      </c>
      <c r="Q27" t="s">
        <v>19</v>
      </c>
      <c r="R27" t="s">
        <v>171</v>
      </c>
      <c r="S27" s="1">
        <v>44565.475532407407</v>
      </c>
      <c r="T27" s="1">
        <v>44565.525937500002</v>
      </c>
      <c r="U27" s="1">
        <v>44565.916666666664</v>
      </c>
      <c r="V27" t="s">
        <v>172</v>
      </c>
      <c r="W27" t="s">
        <v>80</v>
      </c>
      <c r="X27" t="s">
        <v>202</v>
      </c>
      <c r="Y27" t="s">
        <v>174</v>
      </c>
      <c r="Z27" t="s">
        <v>175</v>
      </c>
      <c r="AA27" s="32">
        <v>635.23333333300002</v>
      </c>
    </row>
    <row r="28" spans="1:27" x14ac:dyDescent="0.25">
      <c r="A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 s="4" t="str">
        <f>VLOOKUP(P28,Lookup!$A$1:$D$19,4,0)</f>
        <v>North Coast</v>
      </c>
      <c r="C28" s="4" t="str">
        <f>VLOOKUP(P28,Lookup!$A$1:$E$19,5,0)</f>
        <v>Region 1</v>
      </c>
      <c r="D28" s="4" t="str">
        <f>VLOOKUP(P28,Lookup!$A$1:$B$19,2,0)</f>
        <v>SO</v>
      </c>
      <c r="E28" s="4" t="str">
        <f>IF(AND((Data[[#This Row],[Min Notif Date]]&gt;$G$3),Data[[#This Row],[Min Notif Date]]&lt;$F$3),"Last Week","No")</f>
        <v>No</v>
      </c>
      <c r="F28" s="4" t="str">
        <f>VLOOKUP(MONTH(Data[[#This Row],[Min Notif Date]]),Lookup!$G$1:$H$12,2,0)</f>
        <v>1. Jan</v>
      </c>
      <c r="G28" s="4" t="str">
        <f t="shared" si="0"/>
        <v/>
      </c>
      <c r="H28" s="4" t="str">
        <f>IF(AND(Data[[#This Row],[Min Notif Time]]&gt;6,Data[[#This Row],[Min Notif Time]]&lt;17),"Business Hours","Non-Business Hours")</f>
        <v>Business Hours</v>
      </c>
      <c r="I28" s="4" t="str" cm="1">
        <f t="array" ref="I28">IFERROR(VLOOKUP(Data[[#This Row],[Min Notif Date]],Lookup!$N$1:$P$11,2,0),_xlfn.IFS(VLOOKUP(WEEKDAY(Data[[#This Row],[Min Notif Date]]),Lookup!$J$1:$L$7,3,0)="Weekend","Weekend",VLOOKUP(WEEKDAY(Data[[#This Row],[Min Notif Date]]),Lookup!$J$1:$L$7,3,0)="Weekday","Weekday"))</f>
        <v>Weekday</v>
      </c>
      <c r="J28" s="4" t="str">
        <f>VLOOKUP(WEEKDAY(Data[[#This Row],[Min Notif Date]]),Lookup!$J$1:$K$7,2,0)</f>
        <v>3. Tue</v>
      </c>
      <c r="K28" s="105">
        <f>ROUNDDOWN(Data[[#This Row],[PGE Notified Time]],0)</f>
        <v>44565</v>
      </c>
      <c r="L28" s="4">
        <f>HOUR(Data[[#This Row],[PGE Notified Time]])</f>
        <v>12</v>
      </c>
      <c r="M28">
        <v>72158</v>
      </c>
      <c r="N28">
        <v>4016660514</v>
      </c>
      <c r="O28" t="s">
        <v>19</v>
      </c>
      <c r="P28" t="s">
        <v>191</v>
      </c>
      <c r="Q28" t="s">
        <v>19</v>
      </c>
      <c r="R28" t="s">
        <v>171</v>
      </c>
      <c r="S28" s="1">
        <v>44565.471307870372</v>
      </c>
      <c r="T28" s="1">
        <v>44565.510104166664</v>
      </c>
      <c r="U28" s="1">
        <v>44565.793749999997</v>
      </c>
      <c r="V28" t="s">
        <v>172</v>
      </c>
      <c r="W28" t="s">
        <v>80</v>
      </c>
      <c r="X28" t="s">
        <v>205</v>
      </c>
      <c r="Y28" t="s">
        <v>174</v>
      </c>
      <c r="Z28" t="s">
        <v>175</v>
      </c>
      <c r="AA28" s="32">
        <v>464.31666666699999</v>
      </c>
    </row>
    <row r="29" spans="1:27" x14ac:dyDescent="0.25">
      <c r="A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 s="4" t="str">
        <f>VLOOKUP(P29,Lookup!$A$1:$D$19,4,0)</f>
        <v>Bay Area</v>
      </c>
      <c r="C29" s="4" t="str">
        <f>VLOOKUP(P29,Lookup!$A$1:$E$19,5,0)</f>
        <v>Region 3</v>
      </c>
      <c r="D29" s="4" t="str">
        <f>VLOOKUP(P29,Lookup!$A$1:$B$19,2,0)</f>
        <v>DI</v>
      </c>
      <c r="E29" s="4" t="str">
        <f>IF(AND((Data[[#This Row],[Min Notif Date]]&gt;$G$3),Data[[#This Row],[Min Notif Date]]&lt;$F$3),"Last Week","No")</f>
        <v>No</v>
      </c>
      <c r="F29" s="4" t="str">
        <f>VLOOKUP(MONTH(Data[[#This Row],[Min Notif Date]]),Lookup!$G$1:$H$12,2,0)</f>
        <v>1. Jan</v>
      </c>
      <c r="G29" s="4" t="str">
        <f t="shared" si="0"/>
        <v/>
      </c>
      <c r="H29" s="4" t="str">
        <f>IF(AND(Data[[#This Row],[Min Notif Time]]&gt;6,Data[[#This Row],[Min Notif Time]]&lt;17),"Business Hours","Non-Business Hours")</f>
        <v>Non-Business Hours</v>
      </c>
      <c r="I29" s="4" t="str" cm="1">
        <f t="array" ref="I29">IFERROR(VLOOKUP(Data[[#This Row],[Min Notif Date]],Lookup!$N$1:$P$11,2,0),_xlfn.IFS(VLOOKUP(WEEKDAY(Data[[#This Row],[Min Notif Date]]),Lookup!$J$1:$L$7,3,0)="Weekend","Weekend",VLOOKUP(WEEKDAY(Data[[#This Row],[Min Notif Date]]),Lookup!$J$1:$L$7,3,0)="Weekday","Weekday"))</f>
        <v>Weekday</v>
      </c>
      <c r="J29" s="4" t="str">
        <f>VLOOKUP(WEEKDAY(Data[[#This Row],[Min Notif Date]]),Lookup!$J$1:$K$7,2,0)</f>
        <v>3. Tue</v>
      </c>
      <c r="K29" s="105">
        <f>ROUNDDOWN(Data[[#This Row],[PGE Notified Time]],0)</f>
        <v>44565</v>
      </c>
      <c r="L29" s="4">
        <f>HOUR(Data[[#This Row],[PGE Notified Time]])</f>
        <v>18</v>
      </c>
      <c r="M29">
        <v>72177</v>
      </c>
      <c r="N29">
        <v>1997616717</v>
      </c>
      <c r="O29" t="s">
        <v>19</v>
      </c>
      <c r="P29" t="s">
        <v>196</v>
      </c>
      <c r="Q29" t="s">
        <v>19</v>
      </c>
      <c r="R29" t="s">
        <v>171</v>
      </c>
      <c r="S29" s="1">
        <v>44565.708541666667</v>
      </c>
      <c r="T29" s="1">
        <v>44565.757476851853</v>
      </c>
      <c r="U29" s="1">
        <v>44566.020833333336</v>
      </c>
      <c r="V29" t="s">
        <v>172</v>
      </c>
      <c r="W29" t="s">
        <v>80</v>
      </c>
      <c r="X29" t="s">
        <v>206</v>
      </c>
      <c r="Y29" t="s">
        <v>174</v>
      </c>
      <c r="Z29" t="s">
        <v>175</v>
      </c>
      <c r="AA29" s="32">
        <v>449.7</v>
      </c>
    </row>
    <row r="30" spans="1:27" x14ac:dyDescent="0.25">
      <c r="A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 s="4" t="str">
        <f>VLOOKUP(P30,Lookup!$A$1:$D$19,4,0)</f>
        <v>North Coast</v>
      </c>
      <c r="C30" s="4" t="str">
        <f>VLOOKUP(P30,Lookup!$A$1:$E$19,5,0)</f>
        <v>Region 1</v>
      </c>
      <c r="D30" s="4" t="str">
        <f>VLOOKUP(P30,Lookup!$A$1:$B$19,2,0)</f>
        <v>NB</v>
      </c>
      <c r="E30" s="4" t="str">
        <f>IF(AND((Data[[#This Row],[Min Notif Date]]&gt;$G$3),Data[[#This Row],[Min Notif Date]]&lt;$F$3),"Last Week","No")</f>
        <v>No</v>
      </c>
      <c r="F30" s="4" t="str">
        <f>VLOOKUP(MONTH(Data[[#This Row],[Min Notif Date]]),Lookup!$G$1:$H$12,2,0)</f>
        <v>1. Jan</v>
      </c>
      <c r="G30" s="4" t="str">
        <f t="shared" si="0"/>
        <v/>
      </c>
      <c r="H30" s="4" t="str">
        <f>IF(AND(Data[[#This Row],[Min Notif Time]]&gt;6,Data[[#This Row],[Min Notif Time]]&lt;17),"Business Hours","Non-Business Hours")</f>
        <v>Non-Business Hours</v>
      </c>
      <c r="I30" s="4" t="str" cm="1">
        <f t="array" ref="I30">IFERROR(VLOOKUP(Data[[#This Row],[Min Notif Date]],Lookup!$N$1:$P$11,2,0),_xlfn.IFS(VLOOKUP(WEEKDAY(Data[[#This Row],[Min Notif Date]]),Lookup!$J$1:$L$7,3,0)="Weekend","Weekend",VLOOKUP(WEEKDAY(Data[[#This Row],[Min Notif Date]]),Lookup!$J$1:$L$7,3,0)="Weekday","Weekday"))</f>
        <v>Weekday</v>
      </c>
      <c r="J30" s="4" t="str">
        <f>VLOOKUP(WEEKDAY(Data[[#This Row],[Min Notif Date]]),Lookup!$J$1:$K$7,2,0)</f>
        <v>3. Tue</v>
      </c>
      <c r="K30" s="105">
        <f>ROUNDDOWN(Data[[#This Row],[PGE Notified Time]],0)</f>
        <v>44565</v>
      </c>
      <c r="L30" s="4">
        <f>HOUR(Data[[#This Row],[PGE Notified Time]])</f>
        <v>19</v>
      </c>
      <c r="M30">
        <v>72179</v>
      </c>
      <c r="N30">
        <v>4306780195</v>
      </c>
      <c r="O30" t="s">
        <v>19</v>
      </c>
      <c r="P30" t="s">
        <v>207</v>
      </c>
      <c r="Q30" t="s">
        <v>19</v>
      </c>
      <c r="R30" t="s">
        <v>171</v>
      </c>
      <c r="S30" s="1">
        <v>44565.7965625</v>
      </c>
      <c r="T30" s="1">
        <v>44565.815000000002</v>
      </c>
      <c r="U30" s="1">
        <v>44566.020833333336</v>
      </c>
      <c r="V30" t="s">
        <v>172</v>
      </c>
      <c r="W30" t="s">
        <v>80</v>
      </c>
      <c r="X30" t="s">
        <v>208</v>
      </c>
      <c r="Y30" t="s">
        <v>174</v>
      </c>
      <c r="Z30" t="s">
        <v>175</v>
      </c>
      <c r="AA30" s="32">
        <v>322.95</v>
      </c>
    </row>
    <row r="31" spans="1:27" x14ac:dyDescent="0.25">
      <c r="A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 s="4" t="str">
        <f>VLOOKUP(P31,Lookup!$A$1:$D$19,4,0)</f>
        <v>Central Valley</v>
      </c>
      <c r="C31" s="4" t="str">
        <f>VLOOKUP(P31,Lookup!$A$1:$E$19,5,0)</f>
        <v>Region 5</v>
      </c>
      <c r="D31" s="4" t="str">
        <f>VLOOKUP(P31,Lookup!$A$1:$B$19,2,0)</f>
        <v>KE</v>
      </c>
      <c r="E31" s="4" t="str">
        <f>IF(AND((Data[[#This Row],[Min Notif Date]]&gt;$G$3),Data[[#This Row],[Min Notif Date]]&lt;$F$3),"Last Week","No")</f>
        <v>No</v>
      </c>
      <c r="F31" s="4" t="str">
        <f>VLOOKUP(MONTH(Data[[#This Row],[Min Notif Date]]),Lookup!$G$1:$H$12,2,0)</f>
        <v>1. Jan</v>
      </c>
      <c r="G31" s="4" t="str">
        <f t="shared" si="0"/>
        <v/>
      </c>
      <c r="H31" s="4" t="str">
        <f>IF(AND(Data[[#This Row],[Min Notif Time]]&gt;6,Data[[#This Row],[Min Notif Time]]&lt;17),"Business Hours","Non-Business Hours")</f>
        <v>Business Hours</v>
      </c>
      <c r="I31" s="4" t="str" cm="1">
        <f t="array" ref="I31">IFERROR(VLOOKUP(Data[[#This Row],[Min Notif Date]],Lookup!$N$1:$P$11,2,0),_xlfn.IFS(VLOOKUP(WEEKDAY(Data[[#This Row],[Min Notif Date]]),Lookup!$J$1:$L$7,3,0)="Weekend","Weekend",VLOOKUP(WEEKDAY(Data[[#This Row],[Min Notif Date]]),Lookup!$J$1:$L$7,3,0)="Weekday","Weekday"))</f>
        <v>Weekday</v>
      </c>
      <c r="J31" s="4" t="str">
        <f>VLOOKUP(WEEKDAY(Data[[#This Row],[Min Notif Date]]),Lookup!$J$1:$K$7,2,0)</f>
        <v>3. Tue</v>
      </c>
      <c r="K31" s="105">
        <f>ROUNDDOWN(Data[[#This Row],[PGE Notified Time]],0)</f>
        <v>44565</v>
      </c>
      <c r="L31" s="4">
        <f>HOUR(Data[[#This Row],[PGE Notified Time]])</f>
        <v>13</v>
      </c>
      <c r="M31">
        <v>72161</v>
      </c>
      <c r="N31">
        <v>7150816683</v>
      </c>
      <c r="O31" t="s">
        <v>19</v>
      </c>
      <c r="P31" t="s">
        <v>194</v>
      </c>
      <c r="Q31" t="s">
        <v>19</v>
      </c>
      <c r="R31" t="s">
        <v>171</v>
      </c>
      <c r="S31" s="1">
        <v>44565.480057870373</v>
      </c>
      <c r="T31" s="1">
        <v>44565.543587962966</v>
      </c>
      <c r="U31" s="1">
        <v>44565.6875</v>
      </c>
      <c r="V31" t="s">
        <v>172</v>
      </c>
      <c r="W31" t="s">
        <v>80</v>
      </c>
      <c r="X31" t="s">
        <v>209</v>
      </c>
      <c r="Y31" t="s">
        <v>174</v>
      </c>
      <c r="Z31" t="s">
        <v>175</v>
      </c>
      <c r="AA31" s="32">
        <v>298.71666666700003</v>
      </c>
    </row>
    <row r="32" spans="1:27" x14ac:dyDescent="0.25">
      <c r="A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 s="4" t="str">
        <f>VLOOKUP(P32,Lookup!$A$1:$D$19,4,0)</f>
        <v>Bay Area</v>
      </c>
      <c r="C32" s="4" t="str">
        <f>VLOOKUP(P32,Lookup!$A$1:$E$19,5,0)</f>
        <v>Region 3</v>
      </c>
      <c r="D32" s="4" t="str">
        <f>VLOOKUP(P32,Lookup!$A$1:$B$19,2,0)</f>
        <v>EB</v>
      </c>
      <c r="E32" s="4" t="str">
        <f>IF(AND((Data[[#This Row],[Min Notif Date]]&gt;$G$3),Data[[#This Row],[Min Notif Date]]&lt;$F$3),"Last Week","No")</f>
        <v>No</v>
      </c>
      <c r="F32" s="4" t="str">
        <f>VLOOKUP(MONTH(Data[[#This Row],[Min Notif Date]]),Lookup!$G$1:$H$12,2,0)</f>
        <v>1. Jan</v>
      </c>
      <c r="G32" s="4" t="str">
        <f t="shared" si="0"/>
        <v/>
      </c>
      <c r="H32" s="4" t="str">
        <f>IF(AND(Data[[#This Row],[Min Notif Time]]&gt;6,Data[[#This Row],[Min Notif Time]]&lt;17),"Business Hours","Non-Business Hours")</f>
        <v>Business Hours</v>
      </c>
      <c r="I32" s="4" t="str" cm="1">
        <f t="array" ref="I32">IFERROR(VLOOKUP(Data[[#This Row],[Min Notif Date]],Lookup!$N$1:$P$11,2,0),_xlfn.IFS(VLOOKUP(WEEKDAY(Data[[#This Row],[Min Notif Date]]),Lookup!$J$1:$L$7,3,0)="Weekend","Weekend",VLOOKUP(WEEKDAY(Data[[#This Row],[Min Notif Date]]),Lookup!$J$1:$L$7,3,0)="Weekday","Weekday"))</f>
        <v>Weekday</v>
      </c>
      <c r="J32" s="4" t="str">
        <f>VLOOKUP(WEEKDAY(Data[[#This Row],[Min Notif Date]]),Lookup!$J$1:$K$7,2,0)</f>
        <v>3. Tue</v>
      </c>
      <c r="K32" s="105">
        <f>ROUNDDOWN(Data[[#This Row],[PGE Notified Time]],0)</f>
        <v>44565</v>
      </c>
      <c r="L32" s="4">
        <f>HOUR(Data[[#This Row],[PGE Notified Time]])</f>
        <v>14</v>
      </c>
      <c r="M32">
        <v>72168</v>
      </c>
      <c r="N32">
        <v>3073965726</v>
      </c>
      <c r="O32" t="s">
        <v>19</v>
      </c>
      <c r="P32" t="s">
        <v>170</v>
      </c>
      <c r="Q32" t="s">
        <v>19</v>
      </c>
      <c r="R32" t="s">
        <v>181</v>
      </c>
      <c r="S32" s="1">
        <v>44565.578599537039</v>
      </c>
      <c r="T32" s="1">
        <v>44565.615277777775</v>
      </c>
      <c r="U32" s="1">
        <v>44565.78125</v>
      </c>
      <c r="V32" t="s">
        <v>172</v>
      </c>
      <c r="W32" t="s">
        <v>80</v>
      </c>
      <c r="X32" t="s">
        <v>204</v>
      </c>
      <c r="Y32" t="s">
        <v>174</v>
      </c>
      <c r="Z32" t="s">
        <v>175</v>
      </c>
      <c r="AA32" s="32">
        <v>291.81666666699999</v>
      </c>
    </row>
    <row r="33" spans="1:27" x14ac:dyDescent="0.25">
      <c r="A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 s="4" t="str">
        <f>VLOOKUP(P33,Lookup!$A$1:$D$19,4,0)</f>
        <v>Bay Area</v>
      </c>
      <c r="C33" s="4" t="str">
        <f>VLOOKUP(P33,Lookup!$A$1:$E$19,5,0)</f>
        <v>Region 3</v>
      </c>
      <c r="D33" s="4" t="str">
        <f>VLOOKUP(P33,Lookup!$A$1:$B$19,2,0)</f>
        <v>PN</v>
      </c>
      <c r="E33" s="4" t="str">
        <f>IF(AND((Data[[#This Row],[Min Notif Date]]&gt;$G$3),Data[[#This Row],[Min Notif Date]]&lt;$F$3),"Last Week","No")</f>
        <v>No</v>
      </c>
      <c r="F33" s="4" t="str">
        <f>VLOOKUP(MONTH(Data[[#This Row],[Min Notif Date]]),Lookup!$G$1:$H$12,2,0)</f>
        <v>1. Jan</v>
      </c>
      <c r="G33" s="4" t="str">
        <f t="shared" si="0"/>
        <v/>
      </c>
      <c r="H33" s="4" t="str">
        <f>IF(AND(Data[[#This Row],[Min Notif Time]]&gt;6,Data[[#This Row],[Min Notif Time]]&lt;17),"Business Hours","Non-Business Hours")</f>
        <v>Business Hours</v>
      </c>
      <c r="I33" s="4" t="str" cm="1">
        <f t="array" ref="I33">IFERROR(VLOOKUP(Data[[#This Row],[Min Notif Date]],Lookup!$N$1:$P$11,2,0),_xlfn.IFS(VLOOKUP(WEEKDAY(Data[[#This Row],[Min Notif Date]]),Lookup!$J$1:$L$7,3,0)="Weekend","Weekend",VLOOKUP(WEEKDAY(Data[[#This Row],[Min Notif Date]]),Lookup!$J$1:$L$7,3,0)="Weekday","Weekday"))</f>
        <v>Weekday</v>
      </c>
      <c r="J33" s="4" t="str">
        <f>VLOOKUP(WEEKDAY(Data[[#This Row],[Min Notif Date]]),Lookup!$J$1:$K$7,2,0)</f>
        <v>3. Tue</v>
      </c>
      <c r="K33" s="105">
        <f>ROUNDDOWN(Data[[#This Row],[PGE Notified Time]],0)</f>
        <v>44565</v>
      </c>
      <c r="L33" s="4">
        <f>HOUR(Data[[#This Row],[PGE Notified Time]])</f>
        <v>10</v>
      </c>
      <c r="M33">
        <v>72151</v>
      </c>
      <c r="N33">
        <v>6248249867</v>
      </c>
      <c r="O33" t="s">
        <v>19</v>
      </c>
      <c r="P33" t="s">
        <v>185</v>
      </c>
      <c r="Q33" t="s">
        <v>19</v>
      </c>
      <c r="R33" t="s">
        <v>171</v>
      </c>
      <c r="S33" s="1">
        <v>44565.372858796298</v>
      </c>
      <c r="T33" s="1">
        <v>44565.450555555559</v>
      </c>
      <c r="U33" s="1">
        <v>44565.552083333336</v>
      </c>
      <c r="V33" t="s">
        <v>172</v>
      </c>
      <c r="W33" t="s">
        <v>80</v>
      </c>
      <c r="X33" t="s">
        <v>210</v>
      </c>
      <c r="Y33" t="s">
        <v>174</v>
      </c>
      <c r="Z33" t="s">
        <v>175</v>
      </c>
      <c r="AA33" s="32">
        <v>258.08333333299998</v>
      </c>
    </row>
    <row r="34" spans="1:27" x14ac:dyDescent="0.25">
      <c r="A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 s="4" t="str">
        <f>VLOOKUP(P34,Lookup!$A$1:$D$19,4,0)</f>
        <v>Bay Area</v>
      </c>
      <c r="C34" s="4" t="str">
        <f>VLOOKUP(P34,Lookup!$A$1:$E$19,5,0)</f>
        <v>Region 3</v>
      </c>
      <c r="D34" s="4" t="str">
        <f>VLOOKUP(P34,Lookup!$A$1:$B$19,2,0)</f>
        <v>EB</v>
      </c>
      <c r="E34" s="4" t="str">
        <f>IF(AND((Data[[#This Row],[Min Notif Date]]&gt;$G$3),Data[[#This Row],[Min Notif Date]]&lt;$F$3),"Last Week","No")</f>
        <v>No</v>
      </c>
      <c r="F34" s="4" t="str">
        <f>VLOOKUP(MONTH(Data[[#This Row],[Min Notif Date]]),Lookup!$G$1:$H$12,2,0)</f>
        <v>1. Jan</v>
      </c>
      <c r="G34" s="4" t="str">
        <f t="shared" si="0"/>
        <v/>
      </c>
      <c r="H34" s="4" t="str">
        <f>IF(AND(Data[[#This Row],[Min Notif Time]]&gt;6,Data[[#This Row],[Min Notif Time]]&lt;17),"Business Hours","Non-Business Hours")</f>
        <v>Business Hours</v>
      </c>
      <c r="I34" s="4" t="str" cm="1">
        <f t="array" ref="I34">IFERROR(VLOOKUP(Data[[#This Row],[Min Notif Date]],Lookup!$N$1:$P$11,2,0),_xlfn.IFS(VLOOKUP(WEEKDAY(Data[[#This Row],[Min Notif Date]]),Lookup!$J$1:$L$7,3,0)="Weekend","Weekend",VLOOKUP(WEEKDAY(Data[[#This Row],[Min Notif Date]]),Lookup!$J$1:$L$7,3,0)="Weekday","Weekday"))</f>
        <v>Weekday</v>
      </c>
      <c r="J34" s="4" t="str">
        <f>VLOOKUP(WEEKDAY(Data[[#This Row],[Min Notif Date]]),Lookup!$J$1:$K$7,2,0)</f>
        <v>3. Tue</v>
      </c>
      <c r="K34" s="105">
        <f>ROUNDDOWN(Data[[#This Row],[PGE Notified Time]],0)</f>
        <v>44565</v>
      </c>
      <c r="L34" s="4">
        <f>HOUR(Data[[#This Row],[PGE Notified Time]])</f>
        <v>16</v>
      </c>
      <c r="M34">
        <v>72174</v>
      </c>
      <c r="O34" t="s">
        <v>19</v>
      </c>
      <c r="P34" t="s">
        <v>170</v>
      </c>
      <c r="Q34" t="s">
        <v>19</v>
      </c>
      <c r="R34" t="s">
        <v>211</v>
      </c>
      <c r="S34" s="1" t="s">
        <v>159</v>
      </c>
      <c r="T34" s="1">
        <v>44565.706944444442</v>
      </c>
      <c r="U34" s="1">
        <v>44565.864583333336</v>
      </c>
      <c r="V34" t="s">
        <v>172</v>
      </c>
      <c r="W34" t="s">
        <v>80</v>
      </c>
      <c r="X34" t="s">
        <v>200</v>
      </c>
      <c r="Y34" t="s">
        <v>174</v>
      </c>
      <c r="Z34" t="s">
        <v>175</v>
      </c>
      <c r="AA34" s="32">
        <v>227</v>
      </c>
    </row>
    <row r="35" spans="1:27" x14ac:dyDescent="0.25">
      <c r="A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 s="4" t="str">
        <f>VLOOKUP(P35,Lookup!$A$1:$D$19,4,0)</f>
        <v>Central Valley</v>
      </c>
      <c r="C35" s="4" t="str">
        <f>VLOOKUP(P35,Lookup!$A$1:$E$19,5,0)</f>
        <v>Region 5</v>
      </c>
      <c r="D35" s="4" t="str">
        <f>VLOOKUP(P35,Lookup!$A$1:$B$19,2,0)</f>
        <v>KE</v>
      </c>
      <c r="E35" s="4" t="str">
        <f>IF(AND((Data[[#This Row],[Min Notif Date]]&gt;$G$3),Data[[#This Row],[Min Notif Date]]&lt;$F$3),"Last Week","No")</f>
        <v>No</v>
      </c>
      <c r="F35" s="4" t="str">
        <f>VLOOKUP(MONTH(Data[[#This Row],[Min Notif Date]]),Lookup!$G$1:$H$12,2,0)</f>
        <v>1. Jan</v>
      </c>
      <c r="G35" s="4" t="str">
        <f t="shared" si="0"/>
        <v/>
      </c>
      <c r="H35" s="4" t="str">
        <f>IF(AND(Data[[#This Row],[Min Notif Time]]&gt;6,Data[[#This Row],[Min Notif Time]]&lt;17),"Business Hours","Non-Business Hours")</f>
        <v>Business Hours</v>
      </c>
      <c r="I35" s="4" t="str" cm="1">
        <f t="array" ref="I35">IFERROR(VLOOKUP(Data[[#This Row],[Min Notif Date]],Lookup!$N$1:$P$11,2,0),_xlfn.IFS(VLOOKUP(WEEKDAY(Data[[#This Row],[Min Notif Date]]),Lookup!$J$1:$L$7,3,0)="Weekend","Weekend",VLOOKUP(WEEKDAY(Data[[#This Row],[Min Notif Date]]),Lookup!$J$1:$L$7,3,0)="Weekday","Weekday"))</f>
        <v>Weekday</v>
      </c>
      <c r="J35" s="4" t="str">
        <f>VLOOKUP(WEEKDAY(Data[[#This Row],[Min Notif Date]]),Lookup!$J$1:$K$7,2,0)</f>
        <v>3. Tue</v>
      </c>
      <c r="K35" s="105">
        <f>ROUNDDOWN(Data[[#This Row],[PGE Notified Time]],0)</f>
        <v>44565</v>
      </c>
      <c r="L35" s="4">
        <f>HOUR(Data[[#This Row],[PGE Notified Time]])</f>
        <v>13</v>
      </c>
      <c r="M35">
        <v>72165</v>
      </c>
      <c r="N35">
        <v>6826591331</v>
      </c>
      <c r="O35" t="s">
        <v>19</v>
      </c>
      <c r="P35" t="s">
        <v>194</v>
      </c>
      <c r="Q35" t="s">
        <v>19</v>
      </c>
      <c r="R35" t="s">
        <v>171</v>
      </c>
      <c r="S35" s="1">
        <v>44565.508043981485</v>
      </c>
      <c r="T35" s="1">
        <v>44565.576388888891</v>
      </c>
      <c r="U35" s="1">
        <v>44565.65625</v>
      </c>
      <c r="V35" t="s">
        <v>172</v>
      </c>
      <c r="W35" t="s">
        <v>80</v>
      </c>
      <c r="X35" t="s">
        <v>212</v>
      </c>
      <c r="Y35" t="s">
        <v>174</v>
      </c>
      <c r="Z35" t="s">
        <v>175</v>
      </c>
      <c r="AA35" s="32">
        <v>213.41666666699999</v>
      </c>
    </row>
    <row r="36" spans="1:27" x14ac:dyDescent="0.25">
      <c r="A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 s="4" t="str">
        <f>VLOOKUP(P36,Lookup!$A$1:$D$19,4,0)</f>
        <v>South Bay</v>
      </c>
      <c r="C36" s="4" t="str">
        <f>VLOOKUP(P36,Lookup!$A$1:$E$19,5,0)</f>
        <v>Region 4</v>
      </c>
      <c r="D36" s="4" t="str">
        <f>VLOOKUP(P36,Lookup!$A$1:$B$19,2,0)</f>
        <v>CC</v>
      </c>
      <c r="E36" s="4" t="str">
        <f>IF(AND((Data[[#This Row],[Min Notif Date]]&gt;$G$3),Data[[#This Row],[Min Notif Date]]&lt;$F$3),"Last Week","No")</f>
        <v>No</v>
      </c>
      <c r="F36" s="4" t="str">
        <f>VLOOKUP(MONTH(Data[[#This Row],[Min Notif Date]]),Lookup!$G$1:$H$12,2,0)</f>
        <v>1. Jan</v>
      </c>
      <c r="G36" s="4" t="str">
        <f t="shared" si="0"/>
        <v/>
      </c>
      <c r="H36" s="4" t="str">
        <f>IF(AND(Data[[#This Row],[Min Notif Time]]&gt;6,Data[[#This Row],[Min Notif Time]]&lt;17),"Business Hours","Non-Business Hours")</f>
        <v>Non-Business Hours</v>
      </c>
      <c r="I36" s="4" t="str" cm="1">
        <f t="array" ref="I36">IFERROR(VLOOKUP(Data[[#This Row],[Min Notif Date]],Lookup!$N$1:$P$11,2,0),_xlfn.IFS(VLOOKUP(WEEKDAY(Data[[#This Row],[Min Notif Date]]),Lookup!$J$1:$L$7,3,0)="Weekend","Weekend",VLOOKUP(WEEKDAY(Data[[#This Row],[Min Notif Date]]),Lookup!$J$1:$L$7,3,0)="Weekday","Weekday"))</f>
        <v>Weekday</v>
      </c>
      <c r="J36" s="4" t="str">
        <f>VLOOKUP(WEEKDAY(Data[[#This Row],[Min Notif Date]]),Lookup!$J$1:$K$7,2,0)</f>
        <v>3. Tue</v>
      </c>
      <c r="K36" s="105">
        <f>ROUNDDOWN(Data[[#This Row],[PGE Notified Time]],0)</f>
        <v>44565</v>
      </c>
      <c r="L36" s="4">
        <f>HOUR(Data[[#This Row],[PGE Notified Time]])</f>
        <v>18</v>
      </c>
      <c r="M36">
        <v>72176</v>
      </c>
      <c r="N36">
        <v>229684352</v>
      </c>
      <c r="O36" t="s">
        <v>19</v>
      </c>
      <c r="P36" t="s">
        <v>213</v>
      </c>
      <c r="Q36" t="s">
        <v>19</v>
      </c>
      <c r="R36" t="s">
        <v>171</v>
      </c>
      <c r="S36" s="1">
        <v>44565.728194444448</v>
      </c>
      <c r="T36" s="1">
        <v>44565.751377314817</v>
      </c>
      <c r="U36" s="1">
        <v>44565.875</v>
      </c>
      <c r="V36" t="s">
        <v>172</v>
      </c>
      <c r="W36" t="s">
        <v>80</v>
      </c>
      <c r="X36" t="s">
        <v>214</v>
      </c>
      <c r="Y36" t="s">
        <v>174</v>
      </c>
      <c r="Z36" t="s">
        <v>175</v>
      </c>
      <c r="AA36" s="32">
        <v>211.4</v>
      </c>
    </row>
    <row r="37" spans="1:27" x14ac:dyDescent="0.25">
      <c r="A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 s="4" t="str">
        <f>VLOOKUP(P37,Lookup!$A$1:$D$19,4,0)</f>
        <v>North Coast</v>
      </c>
      <c r="C37" s="4" t="str">
        <f>VLOOKUP(P37,Lookup!$A$1:$E$19,5,0)</f>
        <v>Region 1</v>
      </c>
      <c r="D37" s="4" t="str">
        <f>VLOOKUP(P37,Lookup!$A$1:$B$19,2,0)</f>
        <v>NB</v>
      </c>
      <c r="E37" s="4" t="str">
        <f>IF(AND((Data[[#This Row],[Min Notif Date]]&gt;$G$3),Data[[#This Row],[Min Notif Date]]&lt;$F$3),"Last Week","No")</f>
        <v>No</v>
      </c>
      <c r="F37" s="4" t="str">
        <f>VLOOKUP(MONTH(Data[[#This Row],[Min Notif Date]]),Lookup!$G$1:$H$12,2,0)</f>
        <v>1. Jan</v>
      </c>
      <c r="G37" s="4" t="str">
        <f t="shared" si="0"/>
        <v/>
      </c>
      <c r="H37" s="4" t="str">
        <f>IF(AND(Data[[#This Row],[Min Notif Time]]&gt;6,Data[[#This Row],[Min Notif Time]]&lt;17),"Business Hours","Non-Business Hours")</f>
        <v>Business Hours</v>
      </c>
      <c r="I37" s="4" t="str" cm="1">
        <f t="array" ref="I37">IFERROR(VLOOKUP(Data[[#This Row],[Min Notif Date]],Lookup!$N$1:$P$11,2,0),_xlfn.IFS(VLOOKUP(WEEKDAY(Data[[#This Row],[Min Notif Date]]),Lookup!$J$1:$L$7,3,0)="Weekend","Weekend",VLOOKUP(WEEKDAY(Data[[#This Row],[Min Notif Date]]),Lookup!$J$1:$L$7,3,0)="Weekday","Weekday"))</f>
        <v>Weekday</v>
      </c>
      <c r="J37" s="4" t="str">
        <f>VLOOKUP(WEEKDAY(Data[[#This Row],[Min Notif Date]]),Lookup!$J$1:$K$7,2,0)</f>
        <v>3. Tue</v>
      </c>
      <c r="K37" s="105">
        <f>ROUNDDOWN(Data[[#This Row],[PGE Notified Time]],0)</f>
        <v>44565</v>
      </c>
      <c r="L37" s="4">
        <f>HOUR(Data[[#This Row],[PGE Notified Time]])</f>
        <v>11</v>
      </c>
      <c r="M37">
        <v>72153</v>
      </c>
      <c r="O37" t="s">
        <v>19</v>
      </c>
      <c r="P37" t="s">
        <v>207</v>
      </c>
      <c r="Q37" t="s">
        <v>19</v>
      </c>
      <c r="R37" t="s">
        <v>179</v>
      </c>
      <c r="S37" s="1" t="s">
        <v>159</v>
      </c>
      <c r="T37" s="1">
        <v>44565.473611111112</v>
      </c>
      <c r="U37" s="1">
        <v>44565.614583333336</v>
      </c>
      <c r="V37" t="s">
        <v>172</v>
      </c>
      <c r="W37" t="s">
        <v>80</v>
      </c>
      <c r="X37" t="s">
        <v>215</v>
      </c>
      <c r="Y37" t="s">
        <v>174</v>
      </c>
      <c r="Z37" t="s">
        <v>175</v>
      </c>
      <c r="AA37" s="32">
        <v>203</v>
      </c>
    </row>
    <row r="38" spans="1:27" x14ac:dyDescent="0.25">
      <c r="A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 s="4" t="str">
        <f>VLOOKUP(P38,Lookup!$A$1:$D$19,4,0)</f>
        <v>Central Valley</v>
      </c>
      <c r="C38" s="4" t="str">
        <f>VLOOKUP(P38,Lookup!$A$1:$E$19,5,0)</f>
        <v>Region 5</v>
      </c>
      <c r="D38" s="4" t="str">
        <f>VLOOKUP(P38,Lookup!$A$1:$B$19,2,0)</f>
        <v>KE</v>
      </c>
      <c r="E38" s="4" t="str">
        <f>IF(AND((Data[[#This Row],[Min Notif Date]]&gt;$G$3),Data[[#This Row],[Min Notif Date]]&lt;$F$3),"Last Week","No")</f>
        <v>No</v>
      </c>
      <c r="F38" s="4" t="str">
        <f>VLOOKUP(MONTH(Data[[#This Row],[Min Notif Date]]),Lookup!$G$1:$H$12,2,0)</f>
        <v>1. Jan</v>
      </c>
      <c r="G38" s="4" t="str">
        <f t="shared" si="0"/>
        <v/>
      </c>
      <c r="H38" s="4" t="str">
        <f>IF(AND(Data[[#This Row],[Min Notif Time]]&gt;6,Data[[#This Row],[Min Notif Time]]&lt;17),"Business Hours","Non-Business Hours")</f>
        <v>Non-Business Hours</v>
      </c>
      <c r="I38" s="4" t="str" cm="1">
        <f t="array" ref="I38">IFERROR(VLOOKUP(Data[[#This Row],[Min Notif Date]],Lookup!$N$1:$P$11,2,0),_xlfn.IFS(VLOOKUP(WEEKDAY(Data[[#This Row],[Min Notif Date]]),Lookup!$J$1:$L$7,3,0)="Weekend","Weekend",VLOOKUP(WEEKDAY(Data[[#This Row],[Min Notif Date]]),Lookup!$J$1:$L$7,3,0)="Weekday","Weekday"))</f>
        <v>Weekday</v>
      </c>
      <c r="J38" s="4" t="str">
        <f>VLOOKUP(WEEKDAY(Data[[#This Row],[Min Notif Date]]),Lookup!$J$1:$K$7,2,0)</f>
        <v>3. Tue</v>
      </c>
      <c r="K38" s="105">
        <f>ROUNDDOWN(Data[[#This Row],[PGE Notified Time]],0)</f>
        <v>44565</v>
      </c>
      <c r="L38" s="4">
        <f>HOUR(Data[[#This Row],[PGE Notified Time]])</f>
        <v>21</v>
      </c>
      <c r="M38">
        <v>72181</v>
      </c>
      <c r="N38">
        <v>7903183005</v>
      </c>
      <c r="O38" t="s">
        <v>19</v>
      </c>
      <c r="P38" t="s">
        <v>194</v>
      </c>
      <c r="Q38" t="s">
        <v>19</v>
      </c>
      <c r="R38" t="s">
        <v>171</v>
      </c>
      <c r="S38" s="1">
        <v>44565.8903587963</v>
      </c>
      <c r="T38" s="1">
        <v>44565.890277777777</v>
      </c>
      <c r="U38" s="1">
        <v>44566.020833333336</v>
      </c>
      <c r="V38" t="s">
        <v>172</v>
      </c>
      <c r="W38" t="s">
        <v>80</v>
      </c>
      <c r="X38" t="s">
        <v>216</v>
      </c>
      <c r="Y38" t="s">
        <v>174</v>
      </c>
      <c r="Z38" t="s">
        <v>175</v>
      </c>
      <c r="AA38" s="32">
        <v>188</v>
      </c>
    </row>
    <row r="39" spans="1:27" x14ac:dyDescent="0.25">
      <c r="A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 s="4" t="str">
        <f>VLOOKUP(P39,Lookup!$A$1:$D$19,4,0)</f>
        <v>Bay Area</v>
      </c>
      <c r="C39" s="4" t="str">
        <f>VLOOKUP(P39,Lookup!$A$1:$E$19,5,0)</f>
        <v>Region 3</v>
      </c>
      <c r="D39" s="4" t="str">
        <f>VLOOKUP(P39,Lookup!$A$1:$B$19,2,0)</f>
        <v>DI</v>
      </c>
      <c r="E39" s="4" t="str">
        <f>IF(AND((Data[[#This Row],[Min Notif Date]]&gt;$G$3),Data[[#This Row],[Min Notif Date]]&lt;$F$3),"Last Week","No")</f>
        <v>No</v>
      </c>
      <c r="F39" s="4" t="str">
        <f>VLOOKUP(MONTH(Data[[#This Row],[Min Notif Date]]),Lookup!$G$1:$H$12,2,0)</f>
        <v>1. Jan</v>
      </c>
      <c r="G39" s="4" t="str">
        <f t="shared" si="0"/>
        <v/>
      </c>
      <c r="H39" s="4" t="str">
        <f>IF(AND(Data[[#This Row],[Min Notif Time]]&gt;6,Data[[#This Row],[Min Notif Time]]&lt;17),"Business Hours","Non-Business Hours")</f>
        <v>Business Hours</v>
      </c>
      <c r="I39" s="4" t="str" cm="1">
        <f t="array" ref="I39">IFERROR(VLOOKUP(Data[[#This Row],[Min Notif Date]],Lookup!$N$1:$P$11,2,0),_xlfn.IFS(VLOOKUP(WEEKDAY(Data[[#This Row],[Min Notif Date]]),Lookup!$J$1:$L$7,3,0)="Weekend","Weekend",VLOOKUP(WEEKDAY(Data[[#This Row],[Min Notif Date]]),Lookup!$J$1:$L$7,3,0)="Weekday","Weekday"))</f>
        <v>Weekday</v>
      </c>
      <c r="J39" s="4" t="str">
        <f>VLOOKUP(WEEKDAY(Data[[#This Row],[Min Notif Date]]),Lookup!$J$1:$K$7,2,0)</f>
        <v>3. Tue</v>
      </c>
      <c r="K39" s="105">
        <f>ROUNDDOWN(Data[[#This Row],[PGE Notified Time]],0)</f>
        <v>44565</v>
      </c>
      <c r="L39" s="4">
        <f>HOUR(Data[[#This Row],[PGE Notified Time]])</f>
        <v>10</v>
      </c>
      <c r="M39">
        <v>72148</v>
      </c>
      <c r="N39">
        <v>1717223021</v>
      </c>
      <c r="O39" t="s">
        <v>19</v>
      </c>
      <c r="P39" t="s">
        <v>196</v>
      </c>
      <c r="Q39" t="s">
        <v>19</v>
      </c>
      <c r="R39" t="s">
        <v>181</v>
      </c>
      <c r="S39" s="1">
        <v>44565.40042824074</v>
      </c>
      <c r="T39" s="1">
        <v>44565.420995370368</v>
      </c>
      <c r="U39" s="1">
        <v>44565.486111111109</v>
      </c>
      <c r="V39" t="s">
        <v>172</v>
      </c>
      <c r="W39" t="s">
        <v>78</v>
      </c>
      <c r="X39" t="s">
        <v>202</v>
      </c>
      <c r="Y39" t="s">
        <v>174</v>
      </c>
      <c r="Z39" t="s">
        <v>175</v>
      </c>
      <c r="AA39" s="32">
        <v>123.383333333</v>
      </c>
    </row>
    <row r="40" spans="1:27" x14ac:dyDescent="0.25">
      <c r="A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 s="4" t="str">
        <f>VLOOKUP(P40,Lookup!$A$1:$D$19,4,0)</f>
        <v>Bay Area</v>
      </c>
      <c r="C40" s="4" t="str">
        <f>VLOOKUP(P40,Lookup!$A$1:$E$19,5,0)</f>
        <v>Region 3</v>
      </c>
      <c r="D40" s="4" t="str">
        <f>VLOOKUP(P40,Lookup!$A$1:$B$19,2,0)</f>
        <v>DI</v>
      </c>
      <c r="E40" s="4" t="str">
        <f>IF(AND((Data[[#This Row],[Min Notif Date]]&gt;$G$3),Data[[#This Row],[Min Notif Date]]&lt;$F$3),"Last Week","No")</f>
        <v>No</v>
      </c>
      <c r="F40" s="4" t="str">
        <f>VLOOKUP(MONTH(Data[[#This Row],[Min Notif Date]]),Lookup!$G$1:$H$12,2,0)</f>
        <v>1. Jan</v>
      </c>
      <c r="G40" s="4" t="str">
        <f t="shared" si="0"/>
        <v/>
      </c>
      <c r="H40" s="4" t="str">
        <f>IF(AND(Data[[#This Row],[Min Notif Time]]&gt;6,Data[[#This Row],[Min Notif Time]]&lt;17),"Business Hours","Non-Business Hours")</f>
        <v>Business Hours</v>
      </c>
      <c r="I40" s="4" t="str" cm="1">
        <f t="array" ref="I40">IFERROR(VLOOKUP(Data[[#This Row],[Min Notif Date]],Lookup!$N$1:$P$11,2,0),_xlfn.IFS(VLOOKUP(WEEKDAY(Data[[#This Row],[Min Notif Date]]),Lookup!$J$1:$L$7,3,0)="Weekend","Weekend",VLOOKUP(WEEKDAY(Data[[#This Row],[Min Notif Date]]),Lookup!$J$1:$L$7,3,0)="Weekday","Weekday"))</f>
        <v>Weekday</v>
      </c>
      <c r="J40" s="4" t="str">
        <f>VLOOKUP(WEEKDAY(Data[[#This Row],[Min Notif Date]]),Lookup!$J$1:$K$7,2,0)</f>
        <v>3. Tue</v>
      </c>
      <c r="K40" s="105">
        <f>ROUNDDOWN(Data[[#This Row],[PGE Notified Time]],0)</f>
        <v>44565</v>
      </c>
      <c r="L40" s="4">
        <f>HOUR(Data[[#This Row],[PGE Notified Time]])</f>
        <v>8</v>
      </c>
      <c r="M40">
        <v>72144</v>
      </c>
      <c r="N40">
        <v>1648367529</v>
      </c>
      <c r="O40" t="s">
        <v>24</v>
      </c>
      <c r="P40" t="s">
        <v>196</v>
      </c>
      <c r="Q40" t="s">
        <v>201</v>
      </c>
      <c r="R40" t="s">
        <v>171</v>
      </c>
      <c r="S40" s="1">
        <v>44565.369606481479</v>
      </c>
      <c r="T40" s="1">
        <v>44565.37060185185</v>
      </c>
      <c r="U40" s="1">
        <v>44565.427083333336</v>
      </c>
      <c r="V40" t="s">
        <v>172</v>
      </c>
      <c r="W40" t="s">
        <v>80</v>
      </c>
      <c r="X40" t="s">
        <v>217</v>
      </c>
      <c r="Y40" t="s">
        <v>174</v>
      </c>
      <c r="Z40" t="s">
        <v>175</v>
      </c>
      <c r="AA40" s="32">
        <v>82.766666666999996</v>
      </c>
    </row>
    <row r="41" spans="1:27" x14ac:dyDescent="0.25">
      <c r="A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 s="4" t="str">
        <f>VLOOKUP(P41,Lookup!$A$1:$D$19,4,0)</f>
        <v>Central Valley</v>
      </c>
      <c r="C41" s="4" t="str">
        <f>VLOOKUP(P41,Lookup!$A$1:$E$19,5,0)</f>
        <v>Region 5</v>
      </c>
      <c r="D41" s="4" t="str">
        <f>VLOOKUP(P41,Lookup!$A$1:$B$19,2,0)</f>
        <v>FR</v>
      </c>
      <c r="E41" s="4" t="str">
        <f>IF(AND((Data[[#This Row],[Min Notif Date]]&gt;$G$3),Data[[#This Row],[Min Notif Date]]&lt;$F$3),"Last Week","No")</f>
        <v>No</v>
      </c>
      <c r="F41" s="4" t="str">
        <f>VLOOKUP(MONTH(Data[[#This Row],[Min Notif Date]]),Lookup!$G$1:$H$12,2,0)</f>
        <v>1. Jan</v>
      </c>
      <c r="G41" s="4" t="str">
        <f t="shared" si="0"/>
        <v/>
      </c>
      <c r="H41" s="4" t="str">
        <f>IF(AND(Data[[#This Row],[Min Notif Time]]&gt;6,Data[[#This Row],[Min Notif Time]]&lt;17),"Business Hours","Non-Business Hours")</f>
        <v>Business Hours</v>
      </c>
      <c r="I41" s="4" t="str" cm="1">
        <f t="array" ref="I41">IFERROR(VLOOKUP(Data[[#This Row],[Min Notif Date]],Lookup!$N$1:$P$11,2,0),_xlfn.IFS(VLOOKUP(WEEKDAY(Data[[#This Row],[Min Notif Date]]),Lookup!$J$1:$L$7,3,0)="Weekend","Weekend",VLOOKUP(WEEKDAY(Data[[#This Row],[Min Notif Date]]),Lookup!$J$1:$L$7,3,0)="Weekday","Weekday"))</f>
        <v>Weekday</v>
      </c>
      <c r="J41" s="4" t="str">
        <f>VLOOKUP(WEEKDAY(Data[[#This Row],[Min Notif Date]]),Lookup!$J$1:$K$7,2,0)</f>
        <v>3. Tue</v>
      </c>
      <c r="K41" s="105">
        <f>ROUNDDOWN(Data[[#This Row],[PGE Notified Time]],0)</f>
        <v>44565</v>
      </c>
      <c r="L41" s="4">
        <f>HOUR(Data[[#This Row],[PGE Notified Time]])</f>
        <v>15</v>
      </c>
      <c r="M41">
        <v>72169</v>
      </c>
      <c r="N41">
        <v>1769836</v>
      </c>
      <c r="O41" t="s">
        <v>24</v>
      </c>
      <c r="P41" t="s">
        <v>183</v>
      </c>
      <c r="Q41" t="s">
        <v>201</v>
      </c>
      <c r="R41" t="s">
        <v>171</v>
      </c>
      <c r="S41" s="1">
        <v>44565.62537037037</v>
      </c>
      <c r="T41" s="1">
        <v>44565.628831018519</v>
      </c>
      <c r="U41" s="1">
        <v>44565.661111111112</v>
      </c>
      <c r="V41" t="s">
        <v>172</v>
      </c>
      <c r="W41" t="s">
        <v>80</v>
      </c>
      <c r="X41" t="s">
        <v>184</v>
      </c>
      <c r="Y41" t="s">
        <v>174</v>
      </c>
      <c r="Z41" t="s">
        <v>175</v>
      </c>
      <c r="AA41" s="32">
        <v>51.466666666999998</v>
      </c>
    </row>
    <row r="42" spans="1:27" x14ac:dyDescent="0.25">
      <c r="A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 s="4" t="str">
        <f>VLOOKUP(P42,Lookup!$A$1:$D$19,4,0)</f>
        <v>South Bay</v>
      </c>
      <c r="C42" s="4" t="str">
        <f>VLOOKUP(P42,Lookup!$A$1:$E$19,5,0)</f>
        <v>Region 4</v>
      </c>
      <c r="D42" s="4" t="str">
        <f>VLOOKUP(P42,Lookup!$A$1:$B$19,2,0)</f>
        <v>CC</v>
      </c>
      <c r="E42" s="4" t="str">
        <f>IF(AND((Data[[#This Row],[Min Notif Date]]&gt;$G$3),Data[[#This Row],[Min Notif Date]]&lt;$F$3),"Last Week","No")</f>
        <v>No</v>
      </c>
      <c r="F42" s="4" t="str">
        <f>VLOOKUP(MONTH(Data[[#This Row],[Min Notif Date]]),Lookup!$G$1:$H$12,2,0)</f>
        <v>1. Jan</v>
      </c>
      <c r="G42" s="4" t="str">
        <f t="shared" si="0"/>
        <v/>
      </c>
      <c r="H42" s="4" t="str">
        <f>IF(AND(Data[[#This Row],[Min Notif Time]]&gt;6,Data[[#This Row],[Min Notif Time]]&lt;17),"Business Hours","Non-Business Hours")</f>
        <v>Business Hours</v>
      </c>
      <c r="I42" s="4" t="str" cm="1">
        <f t="array" ref="I42">IFERROR(VLOOKUP(Data[[#This Row],[Min Notif Date]],Lookup!$N$1:$P$11,2,0),_xlfn.IFS(VLOOKUP(WEEKDAY(Data[[#This Row],[Min Notif Date]]),Lookup!$J$1:$L$7,3,0)="Weekend","Weekend",VLOOKUP(WEEKDAY(Data[[#This Row],[Min Notif Date]]),Lookup!$J$1:$L$7,3,0)="Weekday","Weekday"))</f>
        <v>Weekday</v>
      </c>
      <c r="J42" s="4" t="str">
        <f>VLOOKUP(WEEKDAY(Data[[#This Row],[Min Notif Date]]),Lookup!$J$1:$K$7,2,0)</f>
        <v>3. Tue</v>
      </c>
      <c r="K42" s="105">
        <f>ROUNDDOWN(Data[[#This Row],[PGE Notified Time]],0)</f>
        <v>44565</v>
      </c>
      <c r="L42" s="4">
        <f>HOUR(Data[[#This Row],[PGE Notified Time]])</f>
        <v>10</v>
      </c>
      <c r="M42">
        <v>72150</v>
      </c>
      <c r="N42">
        <v>1299717</v>
      </c>
      <c r="O42" t="s">
        <v>22</v>
      </c>
      <c r="P42" t="s">
        <v>213</v>
      </c>
      <c r="Q42" t="s">
        <v>201</v>
      </c>
      <c r="R42" t="s">
        <v>181</v>
      </c>
      <c r="S42" s="1">
        <v>44565.447152777779</v>
      </c>
      <c r="T42" s="1">
        <v>44565.449560185189</v>
      </c>
      <c r="U42" s="1">
        <v>44565.47152777778</v>
      </c>
      <c r="V42" t="s">
        <v>172</v>
      </c>
      <c r="W42" t="s">
        <v>78</v>
      </c>
      <c r="X42" t="s">
        <v>218</v>
      </c>
      <c r="Y42" t="s">
        <v>174</v>
      </c>
      <c r="Z42" t="s">
        <v>175</v>
      </c>
      <c r="AA42" s="32">
        <v>35.1</v>
      </c>
    </row>
    <row r="43" spans="1:27" x14ac:dyDescent="0.25">
      <c r="A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 s="4" t="str">
        <f>VLOOKUP(P43,Lookup!$A$1:$D$19,4,0)</f>
        <v>Central Valley</v>
      </c>
      <c r="C43" s="4" t="str">
        <f>VLOOKUP(P43,Lookup!$A$1:$E$19,5,0)</f>
        <v>Region 5</v>
      </c>
      <c r="D43" s="4" t="str">
        <f>VLOOKUP(P43,Lookup!$A$1:$B$19,2,0)</f>
        <v>YO</v>
      </c>
      <c r="E43" s="4" t="str">
        <f>IF(AND((Data[[#This Row],[Min Notif Date]]&gt;$G$3),Data[[#This Row],[Min Notif Date]]&lt;$F$3),"Last Week","No")</f>
        <v>No</v>
      </c>
      <c r="F43" s="4" t="str">
        <f>VLOOKUP(MONTH(Data[[#This Row],[Min Notif Date]]),Lookup!$G$1:$H$12,2,0)</f>
        <v>1. Jan</v>
      </c>
      <c r="G43" s="4" t="str">
        <f t="shared" si="0"/>
        <v/>
      </c>
      <c r="H43" s="4" t="str">
        <f>IF(AND(Data[[#This Row],[Min Notif Time]]&gt;6,Data[[#This Row],[Min Notif Time]]&lt;17),"Business Hours","Non-Business Hours")</f>
        <v>Business Hours</v>
      </c>
      <c r="I43" s="4" t="str" cm="1">
        <f t="array" ref="I43">IFERROR(VLOOKUP(Data[[#This Row],[Min Notif Date]],Lookup!$N$1:$P$11,2,0),_xlfn.IFS(VLOOKUP(WEEKDAY(Data[[#This Row],[Min Notif Date]]),Lookup!$J$1:$L$7,3,0)="Weekend","Weekend",VLOOKUP(WEEKDAY(Data[[#This Row],[Min Notif Date]]),Lookup!$J$1:$L$7,3,0)="Weekday","Weekday"))</f>
        <v>Weekday</v>
      </c>
      <c r="J43" s="4" t="str">
        <f>VLOOKUP(WEEKDAY(Data[[#This Row],[Min Notif Date]]),Lookup!$J$1:$K$7,2,0)</f>
        <v>3. Tue</v>
      </c>
      <c r="K43" s="105">
        <f>ROUNDDOWN(Data[[#This Row],[PGE Notified Time]],0)</f>
        <v>44565</v>
      </c>
      <c r="L43" s="4">
        <f>HOUR(Data[[#This Row],[PGE Notified Time]])</f>
        <v>16</v>
      </c>
      <c r="M43">
        <v>72170</v>
      </c>
      <c r="N43">
        <v>9455629458</v>
      </c>
      <c r="O43" t="s">
        <v>24</v>
      </c>
      <c r="P43" t="s">
        <v>219</v>
      </c>
      <c r="Q43" t="s">
        <v>201</v>
      </c>
      <c r="R43" t="s">
        <v>171</v>
      </c>
      <c r="S43" s="1">
        <v>44565.672106481485</v>
      </c>
      <c r="T43" s="1">
        <v>44565.673263888886</v>
      </c>
      <c r="U43" s="1">
        <v>44565.694444444445</v>
      </c>
      <c r="V43" t="s">
        <v>172</v>
      </c>
      <c r="W43" t="s">
        <v>78</v>
      </c>
      <c r="X43" t="s">
        <v>220</v>
      </c>
      <c r="Y43" t="s">
        <v>174</v>
      </c>
      <c r="Z43" t="s">
        <v>175</v>
      </c>
      <c r="AA43" s="32">
        <v>32.166666667000001</v>
      </c>
    </row>
    <row r="44" spans="1:27" x14ac:dyDescent="0.25">
      <c r="A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 s="4" t="str">
        <f>VLOOKUP(P44,Lookup!$A$1:$D$19,4,0)</f>
        <v>South Bay</v>
      </c>
      <c r="C44" s="4" t="str">
        <f>VLOOKUP(P44,Lookup!$A$1:$E$19,5,0)</f>
        <v>Region 4</v>
      </c>
      <c r="D44" s="4" t="str">
        <f>VLOOKUP(P44,Lookup!$A$1:$B$19,2,0)</f>
        <v>CC</v>
      </c>
      <c r="E44" s="4" t="str">
        <f>IF(AND((Data[[#This Row],[Min Notif Date]]&gt;$G$3),Data[[#This Row],[Min Notif Date]]&lt;$F$3),"Last Week","No")</f>
        <v>No</v>
      </c>
      <c r="F44" s="4" t="str">
        <f>VLOOKUP(MONTH(Data[[#This Row],[Min Notif Date]]),Lookup!$G$1:$H$12,2,0)</f>
        <v>1. Jan</v>
      </c>
      <c r="G44" s="4" t="str">
        <f t="shared" si="0"/>
        <v/>
      </c>
      <c r="H44" s="4" t="str">
        <f>IF(AND(Data[[#This Row],[Min Notif Time]]&gt;6,Data[[#This Row],[Min Notif Time]]&lt;17),"Business Hours","Non-Business Hours")</f>
        <v>Business Hours</v>
      </c>
      <c r="I44" s="4" t="str" cm="1">
        <f t="array" ref="I44">IFERROR(VLOOKUP(Data[[#This Row],[Min Notif Date]],Lookup!$N$1:$P$11,2,0),_xlfn.IFS(VLOOKUP(WEEKDAY(Data[[#This Row],[Min Notif Date]]),Lookup!$J$1:$L$7,3,0)="Weekend","Weekend",VLOOKUP(WEEKDAY(Data[[#This Row],[Min Notif Date]]),Lookup!$J$1:$L$7,3,0)="Weekday","Weekday"))</f>
        <v>Weekday</v>
      </c>
      <c r="J44" s="4" t="str">
        <f>VLOOKUP(WEEKDAY(Data[[#This Row],[Min Notif Date]]),Lookup!$J$1:$K$7,2,0)</f>
        <v>3. Tue</v>
      </c>
      <c r="K44" s="105">
        <f>ROUNDDOWN(Data[[#This Row],[PGE Notified Time]],0)</f>
        <v>44565</v>
      </c>
      <c r="L44" s="4">
        <f>HOUR(Data[[#This Row],[PGE Notified Time]])</f>
        <v>11</v>
      </c>
      <c r="M44">
        <v>72155</v>
      </c>
      <c r="N44">
        <v>94410101</v>
      </c>
      <c r="O44" t="s">
        <v>24</v>
      </c>
      <c r="P44" t="s">
        <v>213</v>
      </c>
      <c r="Q44" t="s">
        <v>201</v>
      </c>
      <c r="R44" t="s">
        <v>171</v>
      </c>
      <c r="S44" s="1">
        <v>44565.479629629626</v>
      </c>
      <c r="T44" s="1">
        <v>44565.482361111113</v>
      </c>
      <c r="U44" s="1">
        <v>44565.5</v>
      </c>
      <c r="V44" t="s">
        <v>172</v>
      </c>
      <c r="W44" t="s">
        <v>78</v>
      </c>
      <c r="X44" t="s">
        <v>221</v>
      </c>
      <c r="Y44" t="s">
        <v>174</v>
      </c>
      <c r="Z44" t="s">
        <v>175</v>
      </c>
      <c r="AA44" s="32">
        <v>29.333333332999999</v>
      </c>
    </row>
    <row r="45" spans="1:27" x14ac:dyDescent="0.25">
      <c r="A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 s="4" t="str">
        <f>VLOOKUP(P45,Lookup!$A$1:$D$19,4,0)</f>
        <v>Central Valley</v>
      </c>
      <c r="C45" s="4" t="str">
        <f>VLOOKUP(P45,Lookup!$A$1:$E$19,5,0)</f>
        <v>Region 5</v>
      </c>
      <c r="D45" s="4" t="str">
        <f>VLOOKUP(P45,Lookup!$A$1:$B$19,2,0)</f>
        <v>YO</v>
      </c>
      <c r="E45" s="4" t="str">
        <f>IF(AND((Data[[#This Row],[Min Notif Date]]&gt;$G$3),Data[[#This Row],[Min Notif Date]]&lt;$F$3),"Last Week","No")</f>
        <v>No</v>
      </c>
      <c r="F45" s="4" t="str">
        <f>VLOOKUP(MONTH(Data[[#This Row],[Min Notif Date]]),Lookup!$G$1:$H$12,2,0)</f>
        <v>1. Jan</v>
      </c>
      <c r="G45" s="4" t="str">
        <f t="shared" si="0"/>
        <v/>
      </c>
      <c r="H45" s="4" t="str">
        <f>IF(AND(Data[[#This Row],[Min Notif Time]]&gt;6,Data[[#This Row],[Min Notif Time]]&lt;17),"Business Hours","Non-Business Hours")</f>
        <v>Business Hours</v>
      </c>
      <c r="I45" s="4" t="str" cm="1">
        <f t="array" ref="I45">IFERROR(VLOOKUP(Data[[#This Row],[Min Notif Date]],Lookup!$N$1:$P$11,2,0),_xlfn.IFS(VLOOKUP(WEEKDAY(Data[[#This Row],[Min Notif Date]]),Lookup!$J$1:$L$7,3,0)="Weekend","Weekend",VLOOKUP(WEEKDAY(Data[[#This Row],[Min Notif Date]]),Lookup!$J$1:$L$7,3,0)="Weekday","Weekday"))</f>
        <v>Weekday</v>
      </c>
      <c r="J45" s="4" t="str">
        <f>VLOOKUP(WEEKDAY(Data[[#This Row],[Min Notif Date]]),Lookup!$J$1:$K$7,2,0)</f>
        <v>3. Tue</v>
      </c>
      <c r="K45" s="105">
        <f>ROUNDDOWN(Data[[#This Row],[PGE Notified Time]],0)</f>
        <v>44565</v>
      </c>
      <c r="L45" s="4">
        <f>HOUR(Data[[#This Row],[PGE Notified Time]])</f>
        <v>9</v>
      </c>
      <c r="M45">
        <v>72145</v>
      </c>
      <c r="N45">
        <v>3732203</v>
      </c>
      <c r="O45" t="s">
        <v>24</v>
      </c>
      <c r="P45" t="s">
        <v>219</v>
      </c>
      <c r="Q45" t="s">
        <v>201</v>
      </c>
      <c r="R45" t="s">
        <v>171</v>
      </c>
      <c r="S45" s="1">
        <v>44565.377083333333</v>
      </c>
      <c r="T45" s="1">
        <v>44565.377962962964</v>
      </c>
      <c r="U45" s="1">
        <v>44565.396527777775</v>
      </c>
      <c r="V45" t="s">
        <v>172</v>
      </c>
      <c r="W45" t="s">
        <v>78</v>
      </c>
      <c r="X45" t="s">
        <v>220</v>
      </c>
      <c r="Y45" t="s">
        <v>174</v>
      </c>
      <c r="Z45" t="s">
        <v>175</v>
      </c>
      <c r="AA45" s="32">
        <v>28</v>
      </c>
    </row>
    <row r="46" spans="1:27" x14ac:dyDescent="0.25">
      <c r="A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 s="4" t="str">
        <f>VLOOKUP(P46,Lookup!$A$1:$D$19,4,0)</f>
        <v>Central Valley</v>
      </c>
      <c r="C46" s="4" t="str">
        <f>VLOOKUP(P46,Lookup!$A$1:$E$19,5,0)</f>
        <v>Region 5</v>
      </c>
      <c r="D46" s="4" t="str">
        <f>VLOOKUP(P46,Lookup!$A$1:$B$19,2,0)</f>
        <v>YO</v>
      </c>
      <c r="E46" s="4" t="str">
        <f>IF(AND((Data[[#This Row],[Min Notif Date]]&gt;$G$3),Data[[#This Row],[Min Notif Date]]&lt;$F$3),"Last Week","No")</f>
        <v>No</v>
      </c>
      <c r="F46" s="4" t="str">
        <f>VLOOKUP(MONTH(Data[[#This Row],[Min Notif Date]]),Lookup!$G$1:$H$12,2,0)</f>
        <v>1. Jan</v>
      </c>
      <c r="G46" s="4" t="str">
        <f t="shared" si="0"/>
        <v/>
      </c>
      <c r="H46" s="4" t="str">
        <f>IF(AND(Data[[#This Row],[Min Notif Time]]&gt;6,Data[[#This Row],[Min Notif Time]]&lt;17),"Business Hours","Non-Business Hours")</f>
        <v>Business Hours</v>
      </c>
      <c r="I46" s="4" t="str" cm="1">
        <f t="array" ref="I46">IFERROR(VLOOKUP(Data[[#This Row],[Min Notif Date]],Lookup!$N$1:$P$11,2,0),_xlfn.IFS(VLOOKUP(WEEKDAY(Data[[#This Row],[Min Notif Date]]),Lookup!$J$1:$L$7,3,0)="Weekend","Weekend",VLOOKUP(WEEKDAY(Data[[#This Row],[Min Notif Date]]),Lookup!$J$1:$L$7,3,0)="Weekday","Weekday"))</f>
        <v>Weekday</v>
      </c>
      <c r="J46" s="4" t="str">
        <f>VLOOKUP(WEEKDAY(Data[[#This Row],[Min Notif Date]]),Lookup!$J$1:$K$7,2,0)</f>
        <v>3. Tue</v>
      </c>
      <c r="K46" s="105">
        <f>ROUNDDOWN(Data[[#This Row],[PGE Notified Time]],0)</f>
        <v>44565</v>
      </c>
      <c r="L46" s="4">
        <f>HOUR(Data[[#This Row],[PGE Notified Time]])</f>
        <v>13</v>
      </c>
      <c r="M46">
        <v>72166</v>
      </c>
      <c r="N46">
        <v>9937956458</v>
      </c>
      <c r="O46" t="s">
        <v>24</v>
      </c>
      <c r="P46" t="s">
        <v>219</v>
      </c>
      <c r="Q46" t="s">
        <v>201</v>
      </c>
      <c r="R46" t="s">
        <v>171</v>
      </c>
      <c r="S46" s="1">
        <v>44565.575613425928</v>
      </c>
      <c r="T46" s="1">
        <v>44565.578819444447</v>
      </c>
      <c r="U46" s="1">
        <v>44565.586805555555</v>
      </c>
      <c r="V46" t="s">
        <v>172</v>
      </c>
      <c r="W46" t="s">
        <v>78</v>
      </c>
      <c r="X46" t="s">
        <v>222</v>
      </c>
      <c r="Y46" t="s">
        <v>174</v>
      </c>
      <c r="Z46" t="s">
        <v>175</v>
      </c>
      <c r="AA46" s="32">
        <v>16.116666667000001</v>
      </c>
    </row>
    <row r="47" spans="1:27" x14ac:dyDescent="0.25">
      <c r="A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 s="4" t="str">
        <f>VLOOKUP(P47,Lookup!$A$1:$D$19,4,0)</f>
        <v>North Coast</v>
      </c>
      <c r="C47" s="4" t="str">
        <f>VLOOKUP(P47,Lookup!$A$1:$E$19,5,0)</f>
        <v>Region 1</v>
      </c>
      <c r="D47" s="4" t="str">
        <f>VLOOKUP(P47,Lookup!$A$1:$B$19,2,0)</f>
        <v>NB</v>
      </c>
      <c r="E47" s="4" t="str">
        <f>IF(AND((Data[[#This Row],[Min Notif Date]]&gt;$G$3),Data[[#This Row],[Min Notif Date]]&lt;$F$3),"Last Week","No")</f>
        <v>No</v>
      </c>
      <c r="F47" s="4" t="str">
        <f>VLOOKUP(MONTH(Data[[#This Row],[Min Notif Date]]),Lookup!$G$1:$H$12,2,0)</f>
        <v>1. Jan</v>
      </c>
      <c r="G47" s="4" t="str">
        <f t="shared" si="0"/>
        <v/>
      </c>
      <c r="H47" s="4" t="str">
        <f>IF(AND(Data[[#This Row],[Min Notif Time]]&gt;6,Data[[#This Row],[Min Notif Time]]&lt;17),"Business Hours","Non-Business Hours")</f>
        <v>Business Hours</v>
      </c>
      <c r="I47" s="4" t="str" cm="1">
        <f t="array" ref="I47">IFERROR(VLOOKUP(Data[[#This Row],[Min Notif Date]],Lookup!$N$1:$P$11,2,0),_xlfn.IFS(VLOOKUP(WEEKDAY(Data[[#This Row],[Min Notif Date]]),Lookup!$J$1:$L$7,3,0)="Weekend","Weekend",VLOOKUP(WEEKDAY(Data[[#This Row],[Min Notif Date]]),Lookup!$J$1:$L$7,3,0)="Weekday","Weekday"))</f>
        <v>Weekday</v>
      </c>
      <c r="J47" s="4" t="str">
        <f>VLOOKUP(WEEKDAY(Data[[#This Row],[Min Notif Date]]),Lookup!$J$1:$K$7,2,0)</f>
        <v>4. Wed</v>
      </c>
      <c r="K47" s="105">
        <f>ROUNDDOWN(Data[[#This Row],[PGE Notified Time]],0)</f>
        <v>44566</v>
      </c>
      <c r="L47" s="4">
        <f>HOUR(Data[[#This Row],[PGE Notified Time]])</f>
        <v>9</v>
      </c>
      <c r="M47">
        <v>72195</v>
      </c>
      <c r="N47">
        <v>3569368692</v>
      </c>
      <c r="O47" t="s">
        <v>19</v>
      </c>
      <c r="P47" t="s">
        <v>207</v>
      </c>
      <c r="Q47" t="s">
        <v>19</v>
      </c>
      <c r="R47" t="s">
        <v>181</v>
      </c>
      <c r="S47" s="1">
        <v>44566.339560185188</v>
      </c>
      <c r="T47" s="1">
        <v>44566.401388888888</v>
      </c>
      <c r="U47" s="1">
        <v>44566.708333333336</v>
      </c>
      <c r="V47" t="s">
        <v>172</v>
      </c>
      <c r="W47" t="s">
        <v>80</v>
      </c>
      <c r="X47" t="s">
        <v>215</v>
      </c>
      <c r="Y47" t="s">
        <v>174</v>
      </c>
      <c r="Z47" t="s">
        <v>175</v>
      </c>
      <c r="AA47" s="32">
        <v>531.03333333299997</v>
      </c>
    </row>
    <row r="48" spans="1:27" x14ac:dyDescent="0.25">
      <c r="A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 s="4" t="str">
        <f>VLOOKUP(P48,Lookup!$A$1:$D$19,4,0)</f>
        <v>Bay Area</v>
      </c>
      <c r="C48" s="4" t="str">
        <f>VLOOKUP(P48,Lookup!$A$1:$E$19,5,0)</f>
        <v>Region 3</v>
      </c>
      <c r="D48" s="4" t="str">
        <f>VLOOKUP(P48,Lookup!$A$1:$B$19,2,0)</f>
        <v>PN</v>
      </c>
      <c r="E48" s="4" t="str">
        <f>IF(AND((Data[[#This Row],[Min Notif Date]]&gt;$G$3),Data[[#This Row],[Min Notif Date]]&lt;$F$3),"Last Week","No")</f>
        <v>No</v>
      </c>
      <c r="F48" s="4" t="str">
        <f>VLOOKUP(MONTH(Data[[#This Row],[Min Notif Date]]),Lookup!$G$1:$H$12,2,0)</f>
        <v>1. Jan</v>
      </c>
      <c r="G48" s="4" t="str">
        <f t="shared" si="0"/>
        <v/>
      </c>
      <c r="H48" s="4" t="str">
        <f>IF(AND(Data[[#This Row],[Min Notif Time]]&gt;6,Data[[#This Row],[Min Notif Time]]&lt;17),"Business Hours","Non-Business Hours")</f>
        <v>Business Hours</v>
      </c>
      <c r="I48" s="4" t="str" cm="1">
        <f t="array" ref="I48">IFERROR(VLOOKUP(Data[[#This Row],[Min Notif Date]],Lookup!$N$1:$P$11,2,0),_xlfn.IFS(VLOOKUP(WEEKDAY(Data[[#This Row],[Min Notif Date]]),Lookup!$J$1:$L$7,3,0)="Weekend","Weekend",VLOOKUP(WEEKDAY(Data[[#This Row],[Min Notif Date]]),Lookup!$J$1:$L$7,3,0)="Weekday","Weekday"))</f>
        <v>Weekday</v>
      </c>
      <c r="J48" s="4" t="str">
        <f>VLOOKUP(WEEKDAY(Data[[#This Row],[Min Notif Date]]),Lookup!$J$1:$K$7,2,0)</f>
        <v>4. Wed</v>
      </c>
      <c r="K48" s="105">
        <f>ROUNDDOWN(Data[[#This Row],[PGE Notified Time]],0)</f>
        <v>44566</v>
      </c>
      <c r="L48" s="4">
        <f>HOUR(Data[[#This Row],[PGE Notified Time]])</f>
        <v>8</v>
      </c>
      <c r="M48">
        <v>72191</v>
      </c>
      <c r="N48">
        <v>5495659595</v>
      </c>
      <c r="O48" t="s">
        <v>19</v>
      </c>
      <c r="P48" t="s">
        <v>185</v>
      </c>
      <c r="Q48" t="s">
        <v>19</v>
      </c>
      <c r="R48" t="s">
        <v>181</v>
      </c>
      <c r="S48" s="1">
        <v>44566.340671296297</v>
      </c>
      <c r="T48" s="1">
        <v>44566.368958333333</v>
      </c>
      <c r="U48" s="1">
        <v>44566.659722222219</v>
      </c>
      <c r="V48" t="s">
        <v>172</v>
      </c>
      <c r="W48" t="s">
        <v>80</v>
      </c>
      <c r="X48" t="s">
        <v>223</v>
      </c>
      <c r="Y48" t="s">
        <v>174</v>
      </c>
      <c r="Z48" t="s">
        <v>175</v>
      </c>
      <c r="AA48" s="32">
        <v>459.43333333300001</v>
      </c>
    </row>
    <row r="49" spans="1:27" x14ac:dyDescent="0.25">
      <c r="A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 s="4" t="str">
        <f>VLOOKUP(P49,Lookup!$A$1:$D$19,4,0)</f>
        <v>Bay Area</v>
      </c>
      <c r="C49" s="4" t="str">
        <f>VLOOKUP(P49,Lookup!$A$1:$E$19,5,0)</f>
        <v>Region 3</v>
      </c>
      <c r="D49" s="4" t="str">
        <f>VLOOKUP(P49,Lookup!$A$1:$B$19,2,0)</f>
        <v>DI</v>
      </c>
      <c r="E49" s="4" t="str">
        <f>IF(AND((Data[[#This Row],[Min Notif Date]]&gt;$G$3),Data[[#This Row],[Min Notif Date]]&lt;$F$3),"Last Week","No")</f>
        <v>No</v>
      </c>
      <c r="F49" s="4" t="str">
        <f>VLOOKUP(MONTH(Data[[#This Row],[Min Notif Date]]),Lookup!$G$1:$H$12,2,0)</f>
        <v>1. Jan</v>
      </c>
      <c r="G49" s="4" t="str">
        <f t="shared" si="0"/>
        <v/>
      </c>
      <c r="H49" s="4" t="str">
        <f>IF(AND(Data[[#This Row],[Min Notif Time]]&gt;6,Data[[#This Row],[Min Notif Time]]&lt;17),"Business Hours","Non-Business Hours")</f>
        <v>Non-Business Hours</v>
      </c>
      <c r="I49" s="4" t="str" cm="1">
        <f t="array" ref="I49">IFERROR(VLOOKUP(Data[[#This Row],[Min Notif Date]],Lookup!$N$1:$P$11,2,0),_xlfn.IFS(VLOOKUP(WEEKDAY(Data[[#This Row],[Min Notif Date]]),Lookup!$J$1:$L$7,3,0)="Weekend","Weekend",VLOOKUP(WEEKDAY(Data[[#This Row],[Min Notif Date]]),Lookup!$J$1:$L$7,3,0)="Weekday","Weekday"))</f>
        <v>Weekday</v>
      </c>
      <c r="J49" s="4" t="str">
        <f>VLOOKUP(WEEKDAY(Data[[#This Row],[Min Notif Date]]),Lookup!$J$1:$K$7,2,0)</f>
        <v>4. Wed</v>
      </c>
      <c r="K49" s="105">
        <f>ROUNDDOWN(Data[[#This Row],[PGE Notified Time]],0)</f>
        <v>44566</v>
      </c>
      <c r="L49" s="4">
        <f>HOUR(Data[[#This Row],[PGE Notified Time]])</f>
        <v>20</v>
      </c>
      <c r="M49">
        <v>72222</v>
      </c>
      <c r="N49">
        <v>2001259598</v>
      </c>
      <c r="O49" t="s">
        <v>19</v>
      </c>
      <c r="P49" t="s">
        <v>196</v>
      </c>
      <c r="Q49" t="s">
        <v>19</v>
      </c>
      <c r="R49" t="s">
        <v>181</v>
      </c>
      <c r="S49" s="1">
        <v>44566.807847222219</v>
      </c>
      <c r="T49" s="1">
        <v>44566.843043981484</v>
      </c>
      <c r="U49" s="1">
        <v>44567.104166666664</v>
      </c>
      <c r="V49" t="s">
        <v>172</v>
      </c>
      <c r="W49" t="s">
        <v>80</v>
      </c>
      <c r="X49" t="s">
        <v>224</v>
      </c>
      <c r="Y49" t="s">
        <v>174</v>
      </c>
      <c r="Z49" t="s">
        <v>175</v>
      </c>
      <c r="AA49" s="32">
        <v>426.7</v>
      </c>
    </row>
    <row r="50" spans="1:27" x14ac:dyDescent="0.25">
      <c r="A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 s="4" t="str">
        <f>VLOOKUP(P50,Lookup!$A$1:$D$19,4,0)</f>
        <v>Central Valley</v>
      </c>
      <c r="C50" s="4" t="str">
        <f>VLOOKUP(P50,Lookup!$A$1:$E$19,5,0)</f>
        <v>Region 5</v>
      </c>
      <c r="D50" s="4" t="str">
        <f>VLOOKUP(P50,Lookup!$A$1:$B$19,2,0)</f>
        <v>YO</v>
      </c>
      <c r="E50" s="4" t="str">
        <f>IF(AND((Data[[#This Row],[Min Notif Date]]&gt;$G$3),Data[[#This Row],[Min Notif Date]]&lt;$F$3),"Last Week","No")</f>
        <v>No</v>
      </c>
      <c r="F50" s="4" t="str">
        <f>VLOOKUP(MONTH(Data[[#This Row],[Min Notif Date]]),Lookup!$G$1:$H$12,2,0)</f>
        <v>1. Jan</v>
      </c>
      <c r="G50" s="4" t="str">
        <f t="shared" si="0"/>
        <v/>
      </c>
      <c r="H50" s="4" t="str">
        <f>IF(AND(Data[[#This Row],[Min Notif Time]]&gt;6,Data[[#This Row],[Min Notif Time]]&lt;17),"Business Hours","Non-Business Hours")</f>
        <v>Business Hours</v>
      </c>
      <c r="I50" s="4" t="str" cm="1">
        <f t="array" ref="I50">IFERROR(VLOOKUP(Data[[#This Row],[Min Notif Date]],Lookup!$N$1:$P$11,2,0),_xlfn.IFS(VLOOKUP(WEEKDAY(Data[[#This Row],[Min Notif Date]]),Lookup!$J$1:$L$7,3,0)="Weekend","Weekend",VLOOKUP(WEEKDAY(Data[[#This Row],[Min Notif Date]]),Lookup!$J$1:$L$7,3,0)="Weekday","Weekday"))</f>
        <v>Weekday</v>
      </c>
      <c r="J50" s="4" t="str">
        <f>VLOOKUP(WEEKDAY(Data[[#This Row],[Min Notif Date]]),Lookup!$J$1:$K$7,2,0)</f>
        <v>4. Wed</v>
      </c>
      <c r="K50" s="105">
        <f>ROUNDDOWN(Data[[#This Row],[PGE Notified Time]],0)</f>
        <v>44566</v>
      </c>
      <c r="L50" s="4">
        <f>HOUR(Data[[#This Row],[PGE Notified Time]])</f>
        <v>11</v>
      </c>
      <c r="M50">
        <v>72202</v>
      </c>
      <c r="N50">
        <v>9337366156</v>
      </c>
      <c r="O50" t="s">
        <v>19</v>
      </c>
      <c r="P50" t="s">
        <v>219</v>
      </c>
      <c r="Q50" t="s">
        <v>19</v>
      </c>
      <c r="R50" t="s">
        <v>171</v>
      </c>
      <c r="S50" s="1">
        <v>44566.469236111108</v>
      </c>
      <c r="T50" s="1">
        <v>44566.482141203705</v>
      </c>
      <c r="U50" s="1">
        <v>44566.722222222219</v>
      </c>
      <c r="V50" t="s">
        <v>172</v>
      </c>
      <c r="W50" t="s">
        <v>80</v>
      </c>
      <c r="X50" t="s">
        <v>220</v>
      </c>
      <c r="Y50" t="s">
        <v>174</v>
      </c>
      <c r="Z50" t="s">
        <v>175</v>
      </c>
      <c r="AA50" s="32">
        <v>364.3</v>
      </c>
    </row>
    <row r="51" spans="1:27" x14ac:dyDescent="0.25">
      <c r="A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 s="4" t="str">
        <f>VLOOKUP(P51,Lookup!$A$1:$D$19,4,0)</f>
        <v>North Coast</v>
      </c>
      <c r="C51" s="4" t="str">
        <f>VLOOKUP(P51,Lookup!$A$1:$E$19,5,0)</f>
        <v>Region 1</v>
      </c>
      <c r="D51" s="4" t="str">
        <f>VLOOKUP(P51,Lookup!$A$1:$B$19,2,0)</f>
        <v>NB</v>
      </c>
      <c r="E51" s="4" t="str">
        <f>IF(AND((Data[[#This Row],[Min Notif Date]]&gt;$G$3),Data[[#This Row],[Min Notif Date]]&lt;$F$3),"Last Week","No")</f>
        <v>No</v>
      </c>
      <c r="F51" s="4" t="str">
        <f>VLOOKUP(MONTH(Data[[#This Row],[Min Notif Date]]),Lookup!$G$1:$H$12,2,0)</f>
        <v>1. Jan</v>
      </c>
      <c r="G51" s="4" t="str">
        <f t="shared" si="0"/>
        <v/>
      </c>
      <c r="H51" s="4" t="str">
        <f>IF(AND(Data[[#This Row],[Min Notif Time]]&gt;6,Data[[#This Row],[Min Notif Time]]&lt;17),"Business Hours","Non-Business Hours")</f>
        <v>Business Hours</v>
      </c>
      <c r="I51" s="4" t="str" cm="1">
        <f t="array" ref="I51">IFERROR(VLOOKUP(Data[[#This Row],[Min Notif Date]],Lookup!$N$1:$P$11,2,0),_xlfn.IFS(VLOOKUP(WEEKDAY(Data[[#This Row],[Min Notif Date]]),Lookup!$J$1:$L$7,3,0)="Weekend","Weekend",VLOOKUP(WEEKDAY(Data[[#This Row],[Min Notif Date]]),Lookup!$J$1:$L$7,3,0)="Weekday","Weekday"))</f>
        <v>Weekday</v>
      </c>
      <c r="J51" s="4" t="str">
        <f>VLOOKUP(WEEKDAY(Data[[#This Row],[Min Notif Date]]),Lookup!$J$1:$K$7,2,0)</f>
        <v>4. Wed</v>
      </c>
      <c r="K51" s="105">
        <f>ROUNDDOWN(Data[[#This Row],[PGE Notified Time]],0)</f>
        <v>44566</v>
      </c>
      <c r="L51" s="4">
        <f>HOUR(Data[[#This Row],[PGE Notified Time]])</f>
        <v>8</v>
      </c>
      <c r="M51">
        <v>72193</v>
      </c>
      <c r="N51">
        <v>3781014331</v>
      </c>
      <c r="O51" t="s">
        <v>19</v>
      </c>
      <c r="P51" t="s">
        <v>207</v>
      </c>
      <c r="Q51" t="s">
        <v>19</v>
      </c>
      <c r="R51" t="s">
        <v>179</v>
      </c>
      <c r="S51" s="1">
        <v>44566.34815972222</v>
      </c>
      <c r="T51" s="1">
        <v>44566.374305555553</v>
      </c>
      <c r="U51" s="1">
        <v>44566.5</v>
      </c>
      <c r="V51" t="s">
        <v>172</v>
      </c>
      <c r="W51" t="s">
        <v>80</v>
      </c>
      <c r="X51" t="s">
        <v>225</v>
      </c>
      <c r="Y51" t="s">
        <v>174</v>
      </c>
      <c r="Z51" t="s">
        <v>175</v>
      </c>
      <c r="AA51" s="32">
        <v>218.65</v>
      </c>
    </row>
    <row r="52" spans="1:27" x14ac:dyDescent="0.25">
      <c r="A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 s="4" t="str">
        <f>VLOOKUP(P52,Lookup!$A$1:$D$19,4,0)</f>
        <v>North Valley</v>
      </c>
      <c r="C52" s="4" t="str">
        <f>VLOOKUP(P52,Lookup!$A$1:$E$19,5,0)</f>
        <v>Region 2</v>
      </c>
      <c r="D52" s="4" t="str">
        <f>VLOOKUP(P52,Lookup!$A$1:$B$19,2,0)</f>
        <v>SA</v>
      </c>
      <c r="E52" s="4" t="str">
        <f>IF(AND((Data[[#This Row],[Min Notif Date]]&gt;$G$3),Data[[#This Row],[Min Notif Date]]&lt;$F$3),"Last Week","No")</f>
        <v>No</v>
      </c>
      <c r="F52" s="4" t="str">
        <f>VLOOKUP(MONTH(Data[[#This Row],[Min Notif Date]]),Lookup!$G$1:$H$12,2,0)</f>
        <v>1. Jan</v>
      </c>
      <c r="G52" s="4" t="str">
        <f t="shared" si="0"/>
        <v/>
      </c>
      <c r="H52" s="4" t="str">
        <f>IF(AND(Data[[#This Row],[Min Notif Time]]&gt;6,Data[[#This Row],[Min Notif Time]]&lt;17),"Business Hours","Non-Business Hours")</f>
        <v>Business Hours</v>
      </c>
      <c r="I52" s="4" t="str" cm="1">
        <f t="array" ref="I52">IFERROR(VLOOKUP(Data[[#This Row],[Min Notif Date]],Lookup!$N$1:$P$11,2,0),_xlfn.IFS(VLOOKUP(WEEKDAY(Data[[#This Row],[Min Notif Date]]),Lookup!$J$1:$L$7,3,0)="Weekend","Weekend",VLOOKUP(WEEKDAY(Data[[#This Row],[Min Notif Date]]),Lookup!$J$1:$L$7,3,0)="Weekday","Weekday"))</f>
        <v>Weekday</v>
      </c>
      <c r="J52" s="4" t="str">
        <f>VLOOKUP(WEEKDAY(Data[[#This Row],[Min Notif Date]]),Lookup!$J$1:$K$7,2,0)</f>
        <v>4. Wed</v>
      </c>
      <c r="K52" s="105">
        <f>ROUNDDOWN(Data[[#This Row],[PGE Notified Time]],0)</f>
        <v>44566</v>
      </c>
      <c r="L52" s="4">
        <f>HOUR(Data[[#This Row],[PGE Notified Time]])</f>
        <v>11</v>
      </c>
      <c r="M52">
        <v>72200</v>
      </c>
      <c r="N52">
        <v>5250095515</v>
      </c>
      <c r="O52" t="s">
        <v>19</v>
      </c>
      <c r="P52" t="s">
        <v>198</v>
      </c>
      <c r="Q52" t="s">
        <v>19</v>
      </c>
      <c r="R52" t="s">
        <v>171</v>
      </c>
      <c r="S52" s="1">
        <v>44566.42559027778</v>
      </c>
      <c r="T52" s="1">
        <v>44566.479375000003</v>
      </c>
      <c r="U52" s="1">
        <v>44566.572222222225</v>
      </c>
      <c r="V52" t="s">
        <v>172</v>
      </c>
      <c r="W52" t="s">
        <v>80</v>
      </c>
      <c r="X52" t="s">
        <v>226</v>
      </c>
      <c r="Y52" t="s">
        <v>174</v>
      </c>
      <c r="Z52" t="s">
        <v>175</v>
      </c>
      <c r="AA52" s="32">
        <v>211.15</v>
      </c>
    </row>
    <row r="53" spans="1:27" x14ac:dyDescent="0.25">
      <c r="A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 s="4" t="str">
        <f>VLOOKUP(P53,Lookup!$A$1:$D$19,4,0)</f>
        <v>North Valley</v>
      </c>
      <c r="C53" s="4" t="str">
        <f>VLOOKUP(P53,Lookup!$A$1:$E$19,5,0)</f>
        <v>Region 2</v>
      </c>
      <c r="D53" s="4" t="str">
        <f>VLOOKUP(P53,Lookup!$A$1:$B$19,2,0)</f>
        <v>SA</v>
      </c>
      <c r="E53" s="4" t="str">
        <f>IF(AND((Data[[#This Row],[Min Notif Date]]&gt;$G$3),Data[[#This Row],[Min Notif Date]]&lt;$F$3),"Last Week","No")</f>
        <v>No</v>
      </c>
      <c r="F53" s="4" t="str">
        <f>VLOOKUP(MONTH(Data[[#This Row],[Min Notif Date]]),Lookup!$G$1:$H$12,2,0)</f>
        <v>1. Jan</v>
      </c>
      <c r="G53" s="4" t="str">
        <f t="shared" si="0"/>
        <v/>
      </c>
      <c r="H53" s="4" t="str">
        <f>IF(AND(Data[[#This Row],[Min Notif Time]]&gt;6,Data[[#This Row],[Min Notif Time]]&lt;17),"Business Hours","Non-Business Hours")</f>
        <v>Business Hours</v>
      </c>
      <c r="I53" s="4" t="str" cm="1">
        <f t="array" ref="I53">IFERROR(VLOOKUP(Data[[#This Row],[Min Notif Date]],Lookup!$N$1:$P$11,2,0),_xlfn.IFS(VLOOKUP(WEEKDAY(Data[[#This Row],[Min Notif Date]]),Lookup!$J$1:$L$7,3,0)="Weekend","Weekend",VLOOKUP(WEEKDAY(Data[[#This Row],[Min Notif Date]]),Lookup!$J$1:$L$7,3,0)="Weekday","Weekday"))</f>
        <v>Weekday</v>
      </c>
      <c r="J53" s="4" t="str">
        <f>VLOOKUP(WEEKDAY(Data[[#This Row],[Min Notif Date]]),Lookup!$J$1:$K$7,2,0)</f>
        <v>4. Wed</v>
      </c>
      <c r="K53" s="105">
        <f>ROUNDDOWN(Data[[#This Row],[PGE Notified Time]],0)</f>
        <v>44566</v>
      </c>
      <c r="L53" s="4">
        <f>HOUR(Data[[#This Row],[PGE Notified Time]])</f>
        <v>11</v>
      </c>
      <c r="M53">
        <v>72203</v>
      </c>
      <c r="O53" t="s">
        <v>19</v>
      </c>
      <c r="P53" t="s">
        <v>198</v>
      </c>
      <c r="Q53" t="s">
        <v>19</v>
      </c>
      <c r="R53" t="s">
        <v>171</v>
      </c>
      <c r="S53" s="1" t="s">
        <v>159</v>
      </c>
      <c r="T53" s="1">
        <v>44566.496527777781</v>
      </c>
      <c r="U53" s="1">
        <v>44566.625</v>
      </c>
      <c r="V53" t="s">
        <v>172</v>
      </c>
      <c r="W53" t="s">
        <v>80</v>
      </c>
      <c r="X53" t="s">
        <v>227</v>
      </c>
      <c r="Y53" t="s">
        <v>174</v>
      </c>
      <c r="Z53" t="s">
        <v>175</v>
      </c>
      <c r="AA53" s="32">
        <v>185</v>
      </c>
    </row>
    <row r="54" spans="1:27" x14ac:dyDescent="0.25">
      <c r="A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 s="4" t="str">
        <f>VLOOKUP(P54,Lookup!$A$1:$D$19,4,0)</f>
        <v>South Bay</v>
      </c>
      <c r="C54" s="4" t="str">
        <f>VLOOKUP(P54,Lookup!$A$1:$E$19,5,0)</f>
        <v>Region 4</v>
      </c>
      <c r="D54" s="4" t="str">
        <f>VLOOKUP(P54,Lookup!$A$1:$B$19,2,0)</f>
        <v>CC</v>
      </c>
      <c r="E54" s="4" t="str">
        <f>IF(AND((Data[[#This Row],[Min Notif Date]]&gt;$G$3),Data[[#This Row],[Min Notif Date]]&lt;$F$3),"Last Week","No")</f>
        <v>No</v>
      </c>
      <c r="F54" s="4" t="str">
        <f>VLOOKUP(MONTH(Data[[#This Row],[Min Notif Date]]),Lookup!$G$1:$H$12,2,0)</f>
        <v>1. Jan</v>
      </c>
      <c r="G54" s="4" t="str">
        <f t="shared" si="0"/>
        <v/>
      </c>
      <c r="H54" s="4" t="str">
        <f>IF(AND(Data[[#This Row],[Min Notif Time]]&gt;6,Data[[#This Row],[Min Notif Time]]&lt;17),"Business Hours","Non-Business Hours")</f>
        <v>Business Hours</v>
      </c>
      <c r="I54" s="4" t="str" cm="1">
        <f t="array" ref="I54">IFERROR(VLOOKUP(Data[[#This Row],[Min Notif Date]],Lookup!$N$1:$P$11,2,0),_xlfn.IFS(VLOOKUP(WEEKDAY(Data[[#This Row],[Min Notif Date]]),Lookup!$J$1:$L$7,3,0)="Weekend","Weekend",VLOOKUP(WEEKDAY(Data[[#This Row],[Min Notif Date]]),Lookup!$J$1:$L$7,3,0)="Weekday","Weekday"))</f>
        <v>Weekday</v>
      </c>
      <c r="J54" s="4" t="str">
        <f>VLOOKUP(WEEKDAY(Data[[#This Row],[Min Notif Date]]),Lookup!$J$1:$K$7,2,0)</f>
        <v>4. Wed</v>
      </c>
      <c r="K54" s="105">
        <f>ROUNDDOWN(Data[[#This Row],[PGE Notified Time]],0)</f>
        <v>44566</v>
      </c>
      <c r="L54" s="4">
        <f>HOUR(Data[[#This Row],[PGE Notified Time]])</f>
        <v>9</v>
      </c>
      <c r="M54">
        <v>72196</v>
      </c>
      <c r="O54" t="s">
        <v>19</v>
      </c>
      <c r="P54" t="s">
        <v>213</v>
      </c>
      <c r="Q54" t="s">
        <v>19</v>
      </c>
      <c r="R54" t="s">
        <v>171</v>
      </c>
      <c r="S54" s="1" t="s">
        <v>159</v>
      </c>
      <c r="T54" s="1">
        <v>44566.406944444447</v>
      </c>
      <c r="U54" s="1">
        <v>44566.520833333336</v>
      </c>
      <c r="V54" t="s">
        <v>172</v>
      </c>
      <c r="W54" t="s">
        <v>79</v>
      </c>
      <c r="X54" t="s">
        <v>214</v>
      </c>
      <c r="Y54" t="s">
        <v>174</v>
      </c>
      <c r="Z54" t="s">
        <v>175</v>
      </c>
      <c r="AA54" s="32">
        <v>164</v>
      </c>
    </row>
    <row r="55" spans="1:27" x14ac:dyDescent="0.25">
      <c r="A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 s="4" t="str">
        <f>VLOOKUP(P55,Lookup!$A$1:$D$19,4,0)</f>
        <v>North Valley</v>
      </c>
      <c r="C55" s="4" t="str">
        <f>VLOOKUP(P55,Lookup!$A$1:$E$19,5,0)</f>
        <v>Region 2</v>
      </c>
      <c r="D55" s="4" t="str">
        <f>VLOOKUP(P55,Lookup!$A$1:$B$19,2,0)</f>
        <v>SA</v>
      </c>
      <c r="E55" s="4" t="str">
        <f>IF(AND((Data[[#This Row],[Min Notif Date]]&gt;$G$3),Data[[#This Row],[Min Notif Date]]&lt;$F$3),"Last Week","No")</f>
        <v>No</v>
      </c>
      <c r="F55" s="4" t="str">
        <f>VLOOKUP(MONTH(Data[[#This Row],[Min Notif Date]]),Lookup!$G$1:$H$12,2,0)</f>
        <v>1. Jan</v>
      </c>
      <c r="G55" s="4" t="str">
        <f t="shared" si="0"/>
        <v/>
      </c>
      <c r="H55" s="4" t="str">
        <f>IF(AND(Data[[#This Row],[Min Notif Time]]&gt;6,Data[[#This Row],[Min Notif Time]]&lt;17),"Business Hours","Non-Business Hours")</f>
        <v>Business Hours</v>
      </c>
      <c r="I55" s="4" t="str" cm="1">
        <f t="array" ref="I55">IFERROR(VLOOKUP(Data[[#This Row],[Min Notif Date]],Lookup!$N$1:$P$11,2,0),_xlfn.IFS(VLOOKUP(WEEKDAY(Data[[#This Row],[Min Notif Date]]),Lookup!$J$1:$L$7,3,0)="Weekend","Weekend",VLOOKUP(WEEKDAY(Data[[#This Row],[Min Notif Date]]),Lookup!$J$1:$L$7,3,0)="Weekday","Weekday"))</f>
        <v>Weekday</v>
      </c>
      <c r="J55" s="4" t="str">
        <f>VLOOKUP(WEEKDAY(Data[[#This Row],[Min Notif Date]]),Lookup!$J$1:$K$7,2,0)</f>
        <v>4. Wed</v>
      </c>
      <c r="K55" s="105">
        <f>ROUNDDOWN(Data[[#This Row],[PGE Notified Time]],0)</f>
        <v>44566</v>
      </c>
      <c r="L55" s="4">
        <f>HOUR(Data[[#This Row],[PGE Notified Time]])</f>
        <v>8</v>
      </c>
      <c r="M55">
        <v>72192</v>
      </c>
      <c r="O55" t="s">
        <v>19</v>
      </c>
      <c r="P55" t="s">
        <v>198</v>
      </c>
      <c r="Q55" t="s">
        <v>19</v>
      </c>
      <c r="R55" t="s">
        <v>171</v>
      </c>
      <c r="S55" s="1" t="s">
        <v>159</v>
      </c>
      <c r="T55" s="1">
        <v>44566.370833333334</v>
      </c>
      <c r="U55" s="1">
        <v>44566.479166666664</v>
      </c>
      <c r="V55" t="s">
        <v>172</v>
      </c>
      <c r="W55" t="s">
        <v>78</v>
      </c>
      <c r="X55" t="s">
        <v>228</v>
      </c>
      <c r="Y55" t="s">
        <v>174</v>
      </c>
      <c r="Z55" t="s">
        <v>175</v>
      </c>
      <c r="AA55" s="32">
        <v>156</v>
      </c>
    </row>
    <row r="56" spans="1:27" x14ac:dyDescent="0.25">
      <c r="A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 s="4" t="str">
        <f>VLOOKUP(P56,Lookup!$A$1:$D$19,4,0)</f>
        <v>Bay Area</v>
      </c>
      <c r="C56" s="4" t="str">
        <f>VLOOKUP(P56,Lookup!$A$1:$E$19,5,0)</f>
        <v>Region 3</v>
      </c>
      <c r="D56" s="4" t="str">
        <f>VLOOKUP(P56,Lookup!$A$1:$B$19,2,0)</f>
        <v>EB</v>
      </c>
      <c r="E56" s="4" t="str">
        <f>IF(AND((Data[[#This Row],[Min Notif Date]]&gt;$G$3),Data[[#This Row],[Min Notif Date]]&lt;$F$3),"Last Week","No")</f>
        <v>No</v>
      </c>
      <c r="F56" s="4" t="str">
        <f>VLOOKUP(MONTH(Data[[#This Row],[Min Notif Date]]),Lookup!$G$1:$H$12,2,0)</f>
        <v>1. Jan</v>
      </c>
      <c r="G56" s="4" t="str">
        <f t="shared" si="0"/>
        <v/>
      </c>
      <c r="H56" s="4" t="str">
        <f>IF(AND(Data[[#This Row],[Min Notif Time]]&gt;6,Data[[#This Row],[Min Notif Time]]&lt;17),"Business Hours","Non-Business Hours")</f>
        <v>Business Hours</v>
      </c>
      <c r="I56" s="4" t="str" cm="1">
        <f t="array" ref="I56">IFERROR(VLOOKUP(Data[[#This Row],[Min Notif Date]],Lookup!$N$1:$P$11,2,0),_xlfn.IFS(VLOOKUP(WEEKDAY(Data[[#This Row],[Min Notif Date]]),Lookup!$J$1:$L$7,3,0)="Weekend","Weekend",VLOOKUP(WEEKDAY(Data[[#This Row],[Min Notif Date]]),Lookup!$J$1:$L$7,3,0)="Weekday","Weekday"))</f>
        <v>Weekday</v>
      </c>
      <c r="J56" s="4" t="str">
        <f>VLOOKUP(WEEKDAY(Data[[#This Row],[Min Notif Date]]),Lookup!$J$1:$K$7,2,0)</f>
        <v>4. Wed</v>
      </c>
      <c r="K56" s="105">
        <f>ROUNDDOWN(Data[[#This Row],[PGE Notified Time]],0)</f>
        <v>44566</v>
      </c>
      <c r="L56" s="4">
        <f>HOUR(Data[[#This Row],[PGE Notified Time]])</f>
        <v>13</v>
      </c>
      <c r="M56">
        <v>72206</v>
      </c>
      <c r="N56">
        <v>3213640298</v>
      </c>
      <c r="O56" t="s">
        <v>19</v>
      </c>
      <c r="P56" t="s">
        <v>170</v>
      </c>
      <c r="Q56" t="s">
        <v>19</v>
      </c>
      <c r="R56" t="s">
        <v>171</v>
      </c>
      <c r="S56" s="1">
        <v>44566.521516203706</v>
      </c>
      <c r="T56" s="1">
        <v>44566.543321759258</v>
      </c>
      <c r="U56" s="1">
        <v>44566.621527777781</v>
      </c>
      <c r="V56" t="s">
        <v>172</v>
      </c>
      <c r="W56" t="s">
        <v>78</v>
      </c>
      <c r="X56" t="s">
        <v>200</v>
      </c>
      <c r="Y56" t="s">
        <v>174</v>
      </c>
      <c r="Z56" t="s">
        <v>175</v>
      </c>
      <c r="AA56" s="32">
        <v>144.01666666700001</v>
      </c>
    </row>
    <row r="57" spans="1:27" x14ac:dyDescent="0.25">
      <c r="A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 s="4" t="str">
        <f>VLOOKUP(P57,Lookup!$A$1:$D$19,4,0)</f>
        <v>North Valley</v>
      </c>
      <c r="C57" s="4" t="str">
        <f>VLOOKUP(P57,Lookup!$A$1:$E$19,5,0)</f>
        <v>Region 2</v>
      </c>
      <c r="D57" s="4" t="str">
        <f>VLOOKUP(P57,Lookup!$A$1:$B$19,2,0)</f>
        <v>SI</v>
      </c>
      <c r="E57" s="4" t="str">
        <f>IF(AND((Data[[#This Row],[Min Notif Date]]&gt;$G$3),Data[[#This Row],[Min Notif Date]]&lt;$F$3),"Last Week","No")</f>
        <v>No</v>
      </c>
      <c r="F57" s="4" t="str">
        <f>VLOOKUP(MONTH(Data[[#This Row],[Min Notif Date]]),Lookup!$G$1:$H$12,2,0)</f>
        <v>1. Jan</v>
      </c>
      <c r="G57" s="4" t="str">
        <f t="shared" si="0"/>
        <v/>
      </c>
      <c r="H57" s="4" t="str">
        <f>IF(AND(Data[[#This Row],[Min Notif Time]]&gt;6,Data[[#This Row],[Min Notif Time]]&lt;17),"Business Hours","Non-Business Hours")</f>
        <v>Business Hours</v>
      </c>
      <c r="I57" s="4" t="str" cm="1">
        <f t="array" ref="I57">IFERROR(VLOOKUP(Data[[#This Row],[Min Notif Date]],Lookup!$N$1:$P$11,2,0),_xlfn.IFS(VLOOKUP(WEEKDAY(Data[[#This Row],[Min Notif Date]]),Lookup!$J$1:$L$7,3,0)="Weekend","Weekend",VLOOKUP(WEEKDAY(Data[[#This Row],[Min Notif Date]]),Lookup!$J$1:$L$7,3,0)="Weekday","Weekday"))</f>
        <v>Weekday</v>
      </c>
      <c r="J57" s="4" t="str">
        <f>VLOOKUP(WEEKDAY(Data[[#This Row],[Min Notif Date]]),Lookup!$J$1:$K$7,2,0)</f>
        <v>4. Wed</v>
      </c>
      <c r="K57" s="105">
        <f>ROUNDDOWN(Data[[#This Row],[PGE Notified Time]],0)</f>
        <v>44566</v>
      </c>
      <c r="L57" s="4">
        <f>HOUR(Data[[#This Row],[PGE Notified Time]])</f>
        <v>10</v>
      </c>
      <c r="M57">
        <v>72198</v>
      </c>
      <c r="N57">
        <v>6759707</v>
      </c>
      <c r="O57" t="s">
        <v>19</v>
      </c>
      <c r="P57" t="s">
        <v>189</v>
      </c>
      <c r="Q57" t="s">
        <v>19</v>
      </c>
      <c r="R57" t="s">
        <v>181</v>
      </c>
      <c r="S57" s="1">
        <v>44566.45140046296</v>
      </c>
      <c r="T57" s="1">
        <v>44566.452905092592</v>
      </c>
      <c r="U57" s="1">
        <v>44566.513888888891</v>
      </c>
      <c r="V57" t="s">
        <v>172</v>
      </c>
      <c r="W57" t="s">
        <v>78</v>
      </c>
      <c r="X57" t="s">
        <v>229</v>
      </c>
      <c r="Y57" t="s">
        <v>174</v>
      </c>
      <c r="Z57" t="s">
        <v>175</v>
      </c>
      <c r="AA57" s="32">
        <v>89.983333333000004</v>
      </c>
    </row>
    <row r="58" spans="1:27" x14ac:dyDescent="0.25">
      <c r="A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 s="4" t="str">
        <f>VLOOKUP(P58,Lookup!$A$1:$D$19,4,0)</f>
        <v>North Valley</v>
      </c>
      <c r="C58" s="4" t="str">
        <f>VLOOKUP(P58,Lookup!$A$1:$E$19,5,0)</f>
        <v>Region 2</v>
      </c>
      <c r="D58" s="4" t="str">
        <f>VLOOKUP(P58,Lookup!$A$1:$B$19,2,0)</f>
        <v>SI</v>
      </c>
      <c r="E58" s="4" t="str">
        <f>IF(AND((Data[[#This Row],[Min Notif Date]]&gt;$G$3),Data[[#This Row],[Min Notif Date]]&lt;$F$3),"Last Week","No")</f>
        <v>No</v>
      </c>
      <c r="F58" s="4" t="str">
        <f>VLOOKUP(MONTH(Data[[#This Row],[Min Notif Date]]),Lookup!$G$1:$H$12,2,0)</f>
        <v>1. Jan</v>
      </c>
      <c r="G58" s="4" t="str">
        <f t="shared" si="0"/>
        <v/>
      </c>
      <c r="H58" s="4" t="str">
        <f>IF(AND(Data[[#This Row],[Min Notif Time]]&gt;6,Data[[#This Row],[Min Notif Time]]&lt;17),"Business Hours","Non-Business Hours")</f>
        <v>Business Hours</v>
      </c>
      <c r="I58" s="4" t="str" cm="1">
        <f t="array" ref="I58">IFERROR(VLOOKUP(Data[[#This Row],[Min Notif Date]],Lookup!$N$1:$P$11,2,0),_xlfn.IFS(VLOOKUP(WEEKDAY(Data[[#This Row],[Min Notif Date]]),Lookup!$J$1:$L$7,3,0)="Weekend","Weekend",VLOOKUP(WEEKDAY(Data[[#This Row],[Min Notif Date]]),Lookup!$J$1:$L$7,3,0)="Weekday","Weekday"))</f>
        <v>Weekday</v>
      </c>
      <c r="J58" s="4" t="str">
        <f>VLOOKUP(WEEKDAY(Data[[#This Row],[Min Notif Date]]),Lookup!$J$1:$K$7,2,0)</f>
        <v>4. Wed</v>
      </c>
      <c r="K58" s="105">
        <f>ROUNDDOWN(Data[[#This Row],[PGE Notified Time]],0)</f>
        <v>44566</v>
      </c>
      <c r="L58" s="4">
        <f>HOUR(Data[[#This Row],[PGE Notified Time]])</f>
        <v>15</v>
      </c>
      <c r="M58">
        <v>72215</v>
      </c>
      <c r="O58" t="s">
        <v>19</v>
      </c>
      <c r="P58" t="s">
        <v>189</v>
      </c>
      <c r="Q58" t="s">
        <v>19</v>
      </c>
      <c r="R58" t="s">
        <v>179</v>
      </c>
      <c r="S58" s="1" t="s">
        <v>159</v>
      </c>
      <c r="T58" s="1">
        <v>44566.645833333336</v>
      </c>
      <c r="U58" s="1">
        <v>44566.694444444445</v>
      </c>
      <c r="V58" t="s">
        <v>172</v>
      </c>
      <c r="W58" t="s">
        <v>78</v>
      </c>
      <c r="X58" t="s">
        <v>230</v>
      </c>
      <c r="Y58" t="s">
        <v>174</v>
      </c>
      <c r="Z58" t="s">
        <v>175</v>
      </c>
      <c r="AA58" s="32">
        <v>70</v>
      </c>
    </row>
    <row r="59" spans="1:27" x14ac:dyDescent="0.25">
      <c r="A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 s="4" t="str">
        <f>VLOOKUP(P59,Lookup!$A$1:$D$19,4,0)</f>
        <v>North Valley</v>
      </c>
      <c r="C59" s="4" t="str">
        <f>VLOOKUP(P59,Lookup!$A$1:$E$19,5,0)</f>
        <v>Region 2</v>
      </c>
      <c r="D59" s="4" t="str">
        <f>VLOOKUP(P59,Lookup!$A$1:$B$19,2,0)</f>
        <v>SA</v>
      </c>
      <c r="E59" s="4" t="str">
        <f>IF(AND((Data[[#This Row],[Min Notif Date]]&gt;$G$3),Data[[#This Row],[Min Notif Date]]&lt;$F$3),"Last Week","No")</f>
        <v>No</v>
      </c>
      <c r="F59" s="4" t="str">
        <f>VLOOKUP(MONTH(Data[[#This Row],[Min Notif Date]]),Lookup!$G$1:$H$12,2,0)</f>
        <v>1. Jan</v>
      </c>
      <c r="G59" s="4" t="str">
        <f t="shared" si="0"/>
        <v/>
      </c>
      <c r="H59" s="4" t="str">
        <f>IF(AND(Data[[#This Row],[Min Notif Time]]&gt;6,Data[[#This Row],[Min Notif Time]]&lt;17),"Business Hours","Non-Business Hours")</f>
        <v>Business Hours</v>
      </c>
      <c r="I59" s="4" t="str" cm="1">
        <f t="array" ref="I59">IFERROR(VLOOKUP(Data[[#This Row],[Min Notif Date]],Lookup!$N$1:$P$11,2,0),_xlfn.IFS(VLOOKUP(WEEKDAY(Data[[#This Row],[Min Notif Date]]),Lookup!$J$1:$L$7,3,0)="Weekend","Weekend",VLOOKUP(WEEKDAY(Data[[#This Row],[Min Notif Date]]),Lookup!$J$1:$L$7,3,0)="Weekday","Weekday"))</f>
        <v>Weekday</v>
      </c>
      <c r="J59" s="4" t="str">
        <f>VLOOKUP(WEEKDAY(Data[[#This Row],[Min Notif Date]]),Lookup!$J$1:$K$7,2,0)</f>
        <v>4. Wed</v>
      </c>
      <c r="K59" s="105">
        <f>ROUNDDOWN(Data[[#This Row],[PGE Notified Time]],0)</f>
        <v>44566</v>
      </c>
      <c r="L59" s="4">
        <f>HOUR(Data[[#This Row],[PGE Notified Time]])</f>
        <v>13</v>
      </c>
      <c r="M59">
        <v>72207</v>
      </c>
      <c r="N59">
        <v>4974517025</v>
      </c>
      <c r="O59" t="s">
        <v>24</v>
      </c>
      <c r="P59" t="s">
        <v>198</v>
      </c>
      <c r="Q59" t="s">
        <v>201</v>
      </c>
      <c r="R59" t="s">
        <v>171</v>
      </c>
      <c r="S59" s="1">
        <v>44566.557627314818</v>
      </c>
      <c r="T59" s="1">
        <v>44566.559224537035</v>
      </c>
      <c r="U59" s="1">
        <v>44566.59375</v>
      </c>
      <c r="V59" t="s">
        <v>172</v>
      </c>
      <c r="W59" t="s">
        <v>80</v>
      </c>
      <c r="X59" t="s">
        <v>199</v>
      </c>
      <c r="Y59" t="s">
        <v>174</v>
      </c>
      <c r="Z59" t="s">
        <v>175</v>
      </c>
      <c r="AA59" s="32">
        <v>52.016666667000003</v>
      </c>
    </row>
    <row r="60" spans="1:27" x14ac:dyDescent="0.25">
      <c r="A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 s="4" t="str">
        <f>VLOOKUP(P60,Lookup!$A$1:$D$19,4,0)</f>
        <v>Bay Area</v>
      </c>
      <c r="C60" s="4" t="str">
        <f>VLOOKUP(P60,Lookup!$A$1:$E$19,5,0)</f>
        <v>Region 3</v>
      </c>
      <c r="D60" s="4" t="str">
        <f>VLOOKUP(P60,Lookup!$A$1:$B$19,2,0)</f>
        <v>DI</v>
      </c>
      <c r="E60" s="4" t="str">
        <f>IF(AND((Data[[#This Row],[Min Notif Date]]&gt;$G$3),Data[[#This Row],[Min Notif Date]]&lt;$F$3),"Last Week","No")</f>
        <v>No</v>
      </c>
      <c r="F60" s="4" t="str">
        <f>VLOOKUP(MONTH(Data[[#This Row],[Min Notif Date]]),Lookup!$G$1:$H$12,2,0)</f>
        <v>1. Jan</v>
      </c>
      <c r="G60" s="4" t="str">
        <f t="shared" si="0"/>
        <v/>
      </c>
      <c r="H60" s="4" t="str">
        <f>IF(AND(Data[[#This Row],[Min Notif Time]]&gt;6,Data[[#This Row],[Min Notif Time]]&lt;17),"Business Hours","Non-Business Hours")</f>
        <v>Business Hours</v>
      </c>
      <c r="I60" s="4" t="str" cm="1">
        <f t="array" ref="I60">IFERROR(VLOOKUP(Data[[#This Row],[Min Notif Date]],Lookup!$N$1:$P$11,2,0),_xlfn.IFS(VLOOKUP(WEEKDAY(Data[[#This Row],[Min Notif Date]]),Lookup!$J$1:$L$7,3,0)="Weekend","Weekend",VLOOKUP(WEEKDAY(Data[[#This Row],[Min Notif Date]]),Lookup!$J$1:$L$7,3,0)="Weekday","Weekday"))</f>
        <v>Weekday</v>
      </c>
      <c r="J60" s="4" t="str">
        <f>VLOOKUP(WEEKDAY(Data[[#This Row],[Min Notif Date]]),Lookup!$J$1:$K$7,2,0)</f>
        <v>4. Wed</v>
      </c>
      <c r="K60" s="105">
        <f>ROUNDDOWN(Data[[#This Row],[PGE Notified Time]],0)</f>
        <v>44566</v>
      </c>
      <c r="L60" s="4">
        <f>HOUR(Data[[#This Row],[PGE Notified Time]])</f>
        <v>14</v>
      </c>
      <c r="M60">
        <v>72214</v>
      </c>
      <c r="N60">
        <v>992170</v>
      </c>
      <c r="O60" t="s">
        <v>24</v>
      </c>
      <c r="P60" t="s">
        <v>196</v>
      </c>
      <c r="Q60" t="s">
        <v>201</v>
      </c>
      <c r="R60" t="s">
        <v>171</v>
      </c>
      <c r="S60" s="1">
        <v>44566.620474537034</v>
      </c>
      <c r="T60" s="1">
        <v>44566.623680555553</v>
      </c>
      <c r="U60" s="1">
        <v>44566.65625</v>
      </c>
      <c r="V60" t="s">
        <v>172</v>
      </c>
      <c r="W60" t="s">
        <v>80</v>
      </c>
      <c r="X60" t="s">
        <v>231</v>
      </c>
      <c r="Y60" t="s">
        <v>174</v>
      </c>
      <c r="Z60" t="s">
        <v>175</v>
      </c>
      <c r="AA60" s="32">
        <v>51.516666667000003</v>
      </c>
    </row>
    <row r="61" spans="1:27" x14ac:dyDescent="0.25">
      <c r="A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 s="4" t="str">
        <f>VLOOKUP(P61,Lookup!$A$1:$D$19,4,0)</f>
        <v>Bay Area</v>
      </c>
      <c r="C61" s="4" t="str">
        <f>VLOOKUP(P61,Lookup!$A$1:$E$19,5,0)</f>
        <v>Region 3</v>
      </c>
      <c r="D61" s="4" t="str">
        <f>VLOOKUP(P61,Lookup!$A$1:$B$19,2,0)</f>
        <v>MI</v>
      </c>
      <c r="E61" s="4" t="str">
        <f>IF(AND((Data[[#This Row],[Min Notif Date]]&gt;$G$3),Data[[#This Row],[Min Notif Date]]&lt;$F$3),"Last Week","No")</f>
        <v>No</v>
      </c>
      <c r="F61" s="4" t="str">
        <f>VLOOKUP(MONTH(Data[[#This Row],[Min Notif Date]]),Lookup!$G$1:$H$12,2,0)</f>
        <v>1. Jan</v>
      </c>
      <c r="G61" s="4" t="str">
        <f t="shared" si="0"/>
        <v/>
      </c>
      <c r="H61" s="4" t="str">
        <f>IF(AND(Data[[#This Row],[Min Notif Time]]&gt;6,Data[[#This Row],[Min Notif Time]]&lt;17),"Business Hours","Non-Business Hours")</f>
        <v>Business Hours</v>
      </c>
      <c r="I61" s="4" t="str" cm="1">
        <f t="array" ref="I61">IFERROR(VLOOKUP(Data[[#This Row],[Min Notif Date]],Lookup!$N$1:$P$11,2,0),_xlfn.IFS(VLOOKUP(WEEKDAY(Data[[#This Row],[Min Notif Date]]),Lookup!$J$1:$L$7,3,0)="Weekend","Weekend",VLOOKUP(WEEKDAY(Data[[#This Row],[Min Notif Date]]),Lookup!$J$1:$L$7,3,0)="Weekday","Weekday"))</f>
        <v>Weekday</v>
      </c>
      <c r="J61" s="4" t="str">
        <f>VLOOKUP(WEEKDAY(Data[[#This Row],[Min Notif Date]]),Lookup!$J$1:$K$7,2,0)</f>
        <v>4. Wed</v>
      </c>
      <c r="K61" s="105">
        <f>ROUNDDOWN(Data[[#This Row],[PGE Notified Time]],0)</f>
        <v>44566</v>
      </c>
      <c r="L61" s="4">
        <f>HOUR(Data[[#This Row],[PGE Notified Time]])</f>
        <v>9</v>
      </c>
      <c r="M61">
        <v>72194</v>
      </c>
      <c r="N61">
        <v>1886764446</v>
      </c>
      <c r="O61" t="s">
        <v>24</v>
      </c>
      <c r="P61" t="s">
        <v>232</v>
      </c>
      <c r="Q61" t="s">
        <v>201</v>
      </c>
      <c r="R61" t="s">
        <v>171</v>
      </c>
      <c r="S61" s="1">
        <v>44566.383750000001</v>
      </c>
      <c r="T61" s="1">
        <v>44566.384629629632</v>
      </c>
      <c r="U61" s="1">
        <v>44566.402777777781</v>
      </c>
      <c r="V61" t="s">
        <v>172</v>
      </c>
      <c r="W61" t="s">
        <v>78</v>
      </c>
      <c r="X61" t="s">
        <v>233</v>
      </c>
      <c r="Y61" t="s">
        <v>174</v>
      </c>
      <c r="Z61" t="s">
        <v>175</v>
      </c>
      <c r="AA61" s="32">
        <v>27.4</v>
      </c>
    </row>
    <row r="62" spans="1:27" x14ac:dyDescent="0.25">
      <c r="A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 s="4" t="str">
        <f>VLOOKUP(P62,Lookup!$A$1:$D$19,4,0)</f>
        <v>North Coast</v>
      </c>
      <c r="C62" s="4" t="str">
        <f>VLOOKUP(P62,Lookup!$A$1:$E$19,5,0)</f>
        <v>Region 1</v>
      </c>
      <c r="D62" s="4" t="str">
        <f>VLOOKUP(P62,Lookup!$A$1:$B$19,2,0)</f>
        <v>NB</v>
      </c>
      <c r="E62" s="4" t="str">
        <f>IF(AND((Data[[#This Row],[Min Notif Date]]&gt;$G$3),Data[[#This Row],[Min Notif Date]]&lt;$F$3),"Last Week","No")</f>
        <v>No</v>
      </c>
      <c r="F62" s="4" t="str">
        <f>VLOOKUP(MONTH(Data[[#This Row],[Min Notif Date]]),Lookup!$G$1:$H$12,2,0)</f>
        <v>1. Jan</v>
      </c>
      <c r="G62" s="4" t="str">
        <f t="shared" si="0"/>
        <v/>
      </c>
      <c r="H62" s="4" t="str">
        <f>IF(AND(Data[[#This Row],[Min Notif Time]]&gt;6,Data[[#This Row],[Min Notif Time]]&lt;17),"Business Hours","Non-Business Hours")</f>
        <v>Business Hours</v>
      </c>
      <c r="I62" s="4" t="str" cm="1">
        <f t="array" ref="I62">IFERROR(VLOOKUP(Data[[#This Row],[Min Notif Date]],Lookup!$N$1:$P$11,2,0),_xlfn.IFS(VLOOKUP(WEEKDAY(Data[[#This Row],[Min Notif Date]]),Lookup!$J$1:$L$7,3,0)="Weekend","Weekend",VLOOKUP(WEEKDAY(Data[[#This Row],[Min Notif Date]]),Lookup!$J$1:$L$7,3,0)="Weekday","Weekday"))</f>
        <v>Weekday</v>
      </c>
      <c r="J62" s="4" t="str">
        <f>VLOOKUP(WEEKDAY(Data[[#This Row],[Min Notif Date]]),Lookup!$J$1:$K$7,2,0)</f>
        <v>4. Wed</v>
      </c>
      <c r="K62" s="105">
        <f>ROUNDDOWN(Data[[#This Row],[PGE Notified Time]],0)</f>
        <v>44566</v>
      </c>
      <c r="L62" s="4">
        <f>HOUR(Data[[#This Row],[PGE Notified Time]])</f>
        <v>11</v>
      </c>
      <c r="M62">
        <v>72201</v>
      </c>
      <c r="N62">
        <v>3859641525</v>
      </c>
      <c r="O62" t="s">
        <v>24</v>
      </c>
      <c r="P62" t="s">
        <v>207</v>
      </c>
      <c r="Q62" t="s">
        <v>201</v>
      </c>
      <c r="R62" t="s">
        <v>171</v>
      </c>
      <c r="S62" s="1">
        <v>44566.479074074072</v>
      </c>
      <c r="T62" s="1">
        <v>44566.478472222225</v>
      </c>
      <c r="U62" s="1">
        <v>44566.490972222222</v>
      </c>
      <c r="V62" t="s">
        <v>172</v>
      </c>
      <c r="W62" t="s">
        <v>78</v>
      </c>
      <c r="X62" t="s">
        <v>234</v>
      </c>
      <c r="Y62" t="s">
        <v>174</v>
      </c>
      <c r="Z62" t="s">
        <v>175</v>
      </c>
      <c r="AA62" s="32">
        <v>18</v>
      </c>
    </row>
    <row r="63" spans="1:27" x14ac:dyDescent="0.25">
      <c r="A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 s="4" t="str">
        <f>VLOOKUP(P63,Lookup!$A$1:$D$19,4,0)</f>
        <v>Central Valley</v>
      </c>
      <c r="C63" s="4" t="str">
        <f>VLOOKUP(P63,Lookup!$A$1:$E$19,5,0)</f>
        <v>Region 5</v>
      </c>
      <c r="D63" s="4" t="str">
        <f>VLOOKUP(P63,Lookup!$A$1:$B$19,2,0)</f>
        <v>FR</v>
      </c>
      <c r="E63" s="4" t="str">
        <f>IF(AND((Data[[#This Row],[Min Notif Date]]&gt;$G$3),Data[[#This Row],[Min Notif Date]]&lt;$F$3),"Last Week","No")</f>
        <v>No</v>
      </c>
      <c r="F63" s="4" t="str">
        <f>VLOOKUP(MONTH(Data[[#This Row],[Min Notif Date]]),Lookup!$G$1:$H$12,2,0)</f>
        <v>1. Jan</v>
      </c>
      <c r="G63" s="4" t="str">
        <f t="shared" si="0"/>
        <v/>
      </c>
      <c r="H63" s="4" t="str">
        <f>IF(AND(Data[[#This Row],[Min Notif Time]]&gt;6,Data[[#This Row],[Min Notif Time]]&lt;17),"Business Hours","Non-Business Hours")</f>
        <v>Business Hours</v>
      </c>
      <c r="I63" s="4" t="str" cm="1">
        <f t="array" ref="I63">IFERROR(VLOOKUP(Data[[#This Row],[Min Notif Date]],Lookup!$N$1:$P$11,2,0),_xlfn.IFS(VLOOKUP(WEEKDAY(Data[[#This Row],[Min Notif Date]]),Lookup!$J$1:$L$7,3,0)="Weekend","Weekend",VLOOKUP(WEEKDAY(Data[[#This Row],[Min Notif Date]]),Lookup!$J$1:$L$7,3,0)="Weekday","Weekday"))</f>
        <v>Weekday</v>
      </c>
      <c r="J63" s="4" t="str">
        <f>VLOOKUP(WEEKDAY(Data[[#This Row],[Min Notif Date]]),Lookup!$J$1:$K$7,2,0)</f>
        <v>5. Thu</v>
      </c>
      <c r="K63" s="105">
        <f>ROUNDDOWN(Data[[#This Row],[PGE Notified Time]],0)</f>
        <v>44567</v>
      </c>
      <c r="L63" s="4">
        <f>HOUR(Data[[#This Row],[PGE Notified Time]])</f>
        <v>13</v>
      </c>
      <c r="M63">
        <v>72240</v>
      </c>
      <c r="O63" t="s">
        <v>19</v>
      </c>
      <c r="P63" t="s">
        <v>183</v>
      </c>
      <c r="Q63" t="s">
        <v>19</v>
      </c>
      <c r="R63" t="s">
        <v>181</v>
      </c>
      <c r="S63" s="1" t="s">
        <v>159</v>
      </c>
      <c r="T63" s="1">
        <v>44567.550694444442</v>
      </c>
      <c r="U63" s="1">
        <v>44568.036805555559</v>
      </c>
      <c r="V63" t="s">
        <v>172</v>
      </c>
      <c r="W63" t="s">
        <v>80</v>
      </c>
      <c r="X63" t="s">
        <v>235</v>
      </c>
      <c r="Y63" t="s">
        <v>174</v>
      </c>
      <c r="Z63" t="s">
        <v>175</v>
      </c>
      <c r="AA63" s="32">
        <v>700</v>
      </c>
    </row>
    <row r="64" spans="1:27" x14ac:dyDescent="0.25">
      <c r="A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 s="4" t="str">
        <f>VLOOKUP(P64,Lookup!$A$1:$D$19,4,0)</f>
        <v>Bay Area</v>
      </c>
      <c r="C64" s="4" t="str">
        <f>VLOOKUP(P64,Lookup!$A$1:$E$19,5,0)</f>
        <v>Region 3</v>
      </c>
      <c r="D64" s="4" t="str">
        <f>VLOOKUP(P64,Lookup!$A$1:$B$19,2,0)</f>
        <v>EB</v>
      </c>
      <c r="E64" s="4" t="str">
        <f>IF(AND((Data[[#This Row],[Min Notif Date]]&gt;$G$3),Data[[#This Row],[Min Notif Date]]&lt;$F$3),"Last Week","No")</f>
        <v>No</v>
      </c>
      <c r="F64" s="4" t="str">
        <f>VLOOKUP(MONTH(Data[[#This Row],[Min Notif Date]]),Lookup!$G$1:$H$12,2,0)</f>
        <v>1. Jan</v>
      </c>
      <c r="G64" s="4" t="str">
        <f t="shared" si="0"/>
        <v/>
      </c>
      <c r="H64" s="4" t="str">
        <f>IF(AND(Data[[#This Row],[Min Notif Time]]&gt;6,Data[[#This Row],[Min Notif Time]]&lt;17),"Business Hours","Non-Business Hours")</f>
        <v>Non-Business Hours</v>
      </c>
      <c r="I64" s="4" t="str" cm="1">
        <f t="array" ref="I64">IFERROR(VLOOKUP(Data[[#This Row],[Min Notif Date]],Lookup!$N$1:$P$11,2,0),_xlfn.IFS(VLOOKUP(WEEKDAY(Data[[#This Row],[Min Notif Date]]),Lookup!$J$1:$L$7,3,0)="Weekend","Weekend",VLOOKUP(WEEKDAY(Data[[#This Row],[Min Notif Date]]),Lookup!$J$1:$L$7,3,0)="Weekday","Weekday"))</f>
        <v>Weekday</v>
      </c>
      <c r="J64" s="4" t="str">
        <f>VLOOKUP(WEEKDAY(Data[[#This Row],[Min Notif Date]]),Lookup!$J$1:$K$7,2,0)</f>
        <v>5. Thu</v>
      </c>
      <c r="K64" s="105">
        <f>ROUNDDOWN(Data[[#This Row],[PGE Notified Time]],0)</f>
        <v>44567</v>
      </c>
      <c r="L64" s="4">
        <f>HOUR(Data[[#This Row],[PGE Notified Time]])</f>
        <v>18</v>
      </c>
      <c r="M64">
        <v>72259</v>
      </c>
      <c r="N64">
        <v>2870289882</v>
      </c>
      <c r="O64" t="s">
        <v>19</v>
      </c>
      <c r="P64" t="s">
        <v>170</v>
      </c>
      <c r="Q64" t="s">
        <v>19</v>
      </c>
      <c r="R64" t="s">
        <v>181</v>
      </c>
      <c r="S64" s="1">
        <v>44567.727546296293</v>
      </c>
      <c r="T64" s="1">
        <v>44567.775000000001</v>
      </c>
      <c r="U64" s="1">
        <v>44568.208333333336</v>
      </c>
      <c r="V64" t="s">
        <v>172</v>
      </c>
      <c r="W64" t="s">
        <v>80</v>
      </c>
      <c r="X64" t="s">
        <v>204</v>
      </c>
      <c r="Y64" t="s">
        <v>174</v>
      </c>
      <c r="Z64" t="s">
        <v>175</v>
      </c>
      <c r="AA64" s="32">
        <v>692.33333333300004</v>
      </c>
    </row>
    <row r="65" spans="1:27" x14ac:dyDescent="0.25">
      <c r="A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 s="4" t="str">
        <f>VLOOKUP(P65,Lookup!$A$1:$D$19,4,0)</f>
        <v>Bay Area</v>
      </c>
      <c r="C65" s="4" t="str">
        <f>VLOOKUP(P65,Lookup!$A$1:$E$19,5,0)</f>
        <v>Region 3</v>
      </c>
      <c r="D65" s="4" t="str">
        <f>VLOOKUP(P65,Lookup!$A$1:$B$19,2,0)</f>
        <v>PN</v>
      </c>
      <c r="E65" s="4" t="str">
        <f>IF(AND((Data[[#This Row],[Min Notif Date]]&gt;$G$3),Data[[#This Row],[Min Notif Date]]&lt;$F$3),"Last Week","No")</f>
        <v>No</v>
      </c>
      <c r="F65" s="4" t="str">
        <f>VLOOKUP(MONTH(Data[[#This Row],[Min Notif Date]]),Lookup!$G$1:$H$12,2,0)</f>
        <v>1. Jan</v>
      </c>
      <c r="G65" s="4" t="str">
        <f t="shared" si="0"/>
        <v/>
      </c>
      <c r="H65" s="4" t="str">
        <f>IF(AND(Data[[#This Row],[Min Notif Time]]&gt;6,Data[[#This Row],[Min Notif Time]]&lt;17),"Business Hours","Non-Business Hours")</f>
        <v>Business Hours</v>
      </c>
      <c r="I65" s="4" t="str" cm="1">
        <f t="array" ref="I65">IFERROR(VLOOKUP(Data[[#This Row],[Min Notif Date]],Lookup!$N$1:$P$11,2,0),_xlfn.IFS(VLOOKUP(WEEKDAY(Data[[#This Row],[Min Notif Date]]),Lookup!$J$1:$L$7,3,0)="Weekend","Weekend",VLOOKUP(WEEKDAY(Data[[#This Row],[Min Notif Date]]),Lookup!$J$1:$L$7,3,0)="Weekday","Weekday"))</f>
        <v>Weekday</v>
      </c>
      <c r="J65" s="4" t="str">
        <f>VLOOKUP(WEEKDAY(Data[[#This Row],[Min Notif Date]]),Lookup!$J$1:$K$7,2,0)</f>
        <v>5. Thu</v>
      </c>
      <c r="K65" s="105">
        <f>ROUNDDOWN(Data[[#This Row],[PGE Notified Time]],0)</f>
        <v>44567</v>
      </c>
      <c r="L65" s="4">
        <f>HOUR(Data[[#This Row],[PGE Notified Time]])</f>
        <v>16</v>
      </c>
      <c r="M65">
        <v>72253</v>
      </c>
      <c r="N65">
        <v>6625354925</v>
      </c>
      <c r="O65" t="s">
        <v>19</v>
      </c>
      <c r="P65" t="s">
        <v>185</v>
      </c>
      <c r="Q65" t="s">
        <v>19</v>
      </c>
      <c r="R65" t="s">
        <v>181</v>
      </c>
      <c r="S65" s="1">
        <v>44567.638171296298</v>
      </c>
      <c r="T65" s="1">
        <v>44567.672106481485</v>
      </c>
      <c r="U65" s="1">
        <v>44568.083333333336</v>
      </c>
      <c r="V65" t="s">
        <v>172</v>
      </c>
      <c r="W65" t="s">
        <v>80</v>
      </c>
      <c r="X65" t="s">
        <v>236</v>
      </c>
      <c r="Y65" t="s">
        <v>174</v>
      </c>
      <c r="Z65" t="s">
        <v>175</v>
      </c>
      <c r="AA65" s="32">
        <v>641.03333333299997</v>
      </c>
    </row>
    <row r="66" spans="1:27" x14ac:dyDescent="0.25">
      <c r="A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 s="4" t="str">
        <f>VLOOKUP(P66,Lookup!$A$1:$D$19,4,0)</f>
        <v>Central Valley</v>
      </c>
      <c r="C66" s="4" t="str">
        <f>VLOOKUP(P66,Lookup!$A$1:$E$19,5,0)</f>
        <v>Region 5</v>
      </c>
      <c r="D66" s="4" t="str">
        <f>VLOOKUP(P66,Lookup!$A$1:$B$19,2,0)</f>
        <v>YO</v>
      </c>
      <c r="E66" s="4" t="str">
        <f>IF(AND((Data[[#This Row],[Min Notif Date]]&gt;$G$3),Data[[#This Row],[Min Notif Date]]&lt;$F$3),"Last Week","No")</f>
        <v>No</v>
      </c>
      <c r="F66" s="4" t="str">
        <f>VLOOKUP(MONTH(Data[[#This Row],[Min Notif Date]]),Lookup!$G$1:$H$12,2,0)</f>
        <v>1. Jan</v>
      </c>
      <c r="G66" s="4" t="str">
        <f t="shared" si="0"/>
        <v/>
      </c>
      <c r="H66" s="4" t="str">
        <f>IF(AND(Data[[#This Row],[Min Notif Time]]&gt;6,Data[[#This Row],[Min Notif Time]]&lt;17),"Business Hours","Non-Business Hours")</f>
        <v>Business Hours</v>
      </c>
      <c r="I66" s="4" t="str" cm="1">
        <f t="array" ref="I66">IFERROR(VLOOKUP(Data[[#This Row],[Min Notif Date]],Lookup!$N$1:$P$11,2,0),_xlfn.IFS(VLOOKUP(WEEKDAY(Data[[#This Row],[Min Notif Date]]),Lookup!$J$1:$L$7,3,0)="Weekend","Weekend",VLOOKUP(WEEKDAY(Data[[#This Row],[Min Notif Date]]),Lookup!$J$1:$L$7,3,0)="Weekday","Weekday"))</f>
        <v>Weekday</v>
      </c>
      <c r="J66" s="4" t="str">
        <f>VLOOKUP(WEEKDAY(Data[[#This Row],[Min Notif Date]]),Lookup!$J$1:$K$7,2,0)</f>
        <v>5. Thu</v>
      </c>
      <c r="K66" s="105">
        <f>ROUNDDOWN(Data[[#This Row],[PGE Notified Time]],0)</f>
        <v>44567</v>
      </c>
      <c r="L66" s="4">
        <f>HOUR(Data[[#This Row],[PGE Notified Time]])</f>
        <v>9</v>
      </c>
      <c r="M66">
        <v>72228</v>
      </c>
      <c r="N66">
        <v>9383267349</v>
      </c>
      <c r="O66" t="s">
        <v>19</v>
      </c>
      <c r="P66" t="s">
        <v>219</v>
      </c>
      <c r="Q66" t="s">
        <v>19</v>
      </c>
      <c r="R66" t="s">
        <v>181</v>
      </c>
      <c r="S66" s="1">
        <v>44567.386979166666</v>
      </c>
      <c r="T66" s="1">
        <v>44567.412187499998</v>
      </c>
      <c r="U66" s="1">
        <v>44567.822916666664</v>
      </c>
      <c r="V66" t="s">
        <v>172</v>
      </c>
      <c r="W66" t="s">
        <v>80</v>
      </c>
      <c r="X66" t="s">
        <v>220</v>
      </c>
      <c r="Y66" t="s">
        <v>174</v>
      </c>
      <c r="Z66" t="s">
        <v>175</v>
      </c>
      <c r="AA66" s="32">
        <v>627.75</v>
      </c>
    </row>
    <row r="67" spans="1:27" x14ac:dyDescent="0.25">
      <c r="A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 s="4" t="str">
        <f>VLOOKUP(P67,Lookup!$A$1:$D$19,4,0)</f>
        <v>Bay Area</v>
      </c>
      <c r="C67" s="4" t="str">
        <f>VLOOKUP(P67,Lookup!$A$1:$E$19,5,0)</f>
        <v>Region 3</v>
      </c>
      <c r="D67" s="4" t="str">
        <f>VLOOKUP(P67,Lookup!$A$1:$B$19,2,0)</f>
        <v>EB</v>
      </c>
      <c r="E67" s="4" t="str">
        <f>IF(AND((Data[[#This Row],[Min Notif Date]]&gt;$G$3),Data[[#This Row],[Min Notif Date]]&lt;$F$3),"Last Week","No")</f>
        <v>No</v>
      </c>
      <c r="F67" s="4" t="str">
        <f>VLOOKUP(MONTH(Data[[#This Row],[Min Notif Date]]),Lookup!$G$1:$H$12,2,0)</f>
        <v>1. Jan</v>
      </c>
      <c r="G67" s="4" t="str">
        <f t="shared" si="0"/>
        <v/>
      </c>
      <c r="H67" s="4" t="str">
        <f>IF(AND(Data[[#This Row],[Min Notif Time]]&gt;6,Data[[#This Row],[Min Notif Time]]&lt;17),"Business Hours","Non-Business Hours")</f>
        <v>Business Hours</v>
      </c>
      <c r="I67" s="4" t="str" cm="1">
        <f t="array" ref="I67">IFERROR(VLOOKUP(Data[[#This Row],[Min Notif Date]],Lookup!$N$1:$P$11,2,0),_xlfn.IFS(VLOOKUP(WEEKDAY(Data[[#This Row],[Min Notif Date]]),Lookup!$J$1:$L$7,3,0)="Weekend","Weekend",VLOOKUP(WEEKDAY(Data[[#This Row],[Min Notif Date]]),Lookup!$J$1:$L$7,3,0)="Weekday","Weekday"))</f>
        <v>Weekday</v>
      </c>
      <c r="J67" s="4" t="str">
        <f>VLOOKUP(WEEKDAY(Data[[#This Row],[Min Notif Date]]),Lookup!$J$1:$K$7,2,0)</f>
        <v>5. Thu</v>
      </c>
      <c r="K67" s="105">
        <f>ROUNDDOWN(Data[[#This Row],[PGE Notified Time]],0)</f>
        <v>44567</v>
      </c>
      <c r="L67" s="4">
        <f>HOUR(Data[[#This Row],[PGE Notified Time]])</f>
        <v>11</v>
      </c>
      <c r="M67">
        <v>72234</v>
      </c>
      <c r="N67">
        <v>3263327890</v>
      </c>
      <c r="O67" t="s">
        <v>19</v>
      </c>
      <c r="P67" t="s">
        <v>170</v>
      </c>
      <c r="Q67" t="s">
        <v>19</v>
      </c>
      <c r="R67" t="s">
        <v>171</v>
      </c>
      <c r="S67" s="1">
        <v>44567.400520833333</v>
      </c>
      <c r="T67" s="1">
        <v>44567.482638888891</v>
      </c>
      <c r="U67" s="1">
        <v>44567.833333333336</v>
      </c>
      <c r="V67" t="s">
        <v>172</v>
      </c>
      <c r="W67" t="s">
        <v>80</v>
      </c>
      <c r="X67" t="s">
        <v>237</v>
      </c>
      <c r="Y67" t="s">
        <v>174</v>
      </c>
      <c r="Z67" t="s">
        <v>175</v>
      </c>
      <c r="AA67" s="32">
        <v>623.25</v>
      </c>
    </row>
    <row r="68" spans="1:27" x14ac:dyDescent="0.25">
      <c r="A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 s="4" t="str">
        <f>VLOOKUP(P68,Lookup!$A$1:$D$19,4,0)</f>
        <v>Bay Area</v>
      </c>
      <c r="C68" s="4" t="str">
        <f>VLOOKUP(P68,Lookup!$A$1:$E$19,5,0)</f>
        <v>Region 3</v>
      </c>
      <c r="D68" s="4" t="str">
        <f>VLOOKUP(P68,Lookup!$A$1:$B$19,2,0)</f>
        <v>DI</v>
      </c>
      <c r="E68" s="4" t="str">
        <f>IF(AND((Data[[#This Row],[Min Notif Date]]&gt;$G$3),Data[[#This Row],[Min Notif Date]]&lt;$F$3),"Last Week","No")</f>
        <v>No</v>
      </c>
      <c r="F68" s="4" t="str">
        <f>VLOOKUP(MONTH(Data[[#This Row],[Min Notif Date]]),Lookup!$G$1:$H$12,2,0)</f>
        <v>1. Jan</v>
      </c>
      <c r="G68" s="4" t="str">
        <f t="shared" si="0"/>
        <v/>
      </c>
      <c r="H68" s="4" t="str">
        <f>IF(AND(Data[[#This Row],[Min Notif Time]]&gt;6,Data[[#This Row],[Min Notif Time]]&lt;17),"Business Hours","Non-Business Hours")</f>
        <v>Business Hours</v>
      </c>
      <c r="I68" s="4" t="str" cm="1">
        <f t="array" ref="I68">IFERROR(VLOOKUP(Data[[#This Row],[Min Notif Date]],Lookup!$N$1:$P$11,2,0),_xlfn.IFS(VLOOKUP(WEEKDAY(Data[[#This Row],[Min Notif Date]]),Lookup!$J$1:$L$7,3,0)="Weekend","Weekend",VLOOKUP(WEEKDAY(Data[[#This Row],[Min Notif Date]]),Lookup!$J$1:$L$7,3,0)="Weekday","Weekday"))</f>
        <v>Weekday</v>
      </c>
      <c r="J68" s="4" t="str">
        <f>VLOOKUP(WEEKDAY(Data[[#This Row],[Min Notif Date]]),Lookup!$J$1:$K$7,2,0)</f>
        <v>5. Thu</v>
      </c>
      <c r="K68" s="105">
        <f>ROUNDDOWN(Data[[#This Row],[PGE Notified Time]],0)</f>
        <v>44567</v>
      </c>
      <c r="L68" s="4">
        <f>HOUR(Data[[#This Row],[PGE Notified Time]])</f>
        <v>16</v>
      </c>
      <c r="M68">
        <v>72252</v>
      </c>
      <c r="N68">
        <v>1493728924</v>
      </c>
      <c r="O68" t="s">
        <v>19</v>
      </c>
      <c r="P68" t="s">
        <v>196</v>
      </c>
      <c r="Q68" t="s">
        <v>19</v>
      </c>
      <c r="R68" t="s">
        <v>171</v>
      </c>
      <c r="S68" s="1">
        <v>44567.654467592591</v>
      </c>
      <c r="T68" s="1">
        <v>44567.670590277776</v>
      </c>
      <c r="U68" s="1">
        <v>44568.048611111109</v>
      </c>
      <c r="V68" t="s">
        <v>172</v>
      </c>
      <c r="W68" t="s">
        <v>80</v>
      </c>
      <c r="X68" t="s">
        <v>197</v>
      </c>
      <c r="Y68" t="s">
        <v>174</v>
      </c>
      <c r="Z68" t="s">
        <v>175</v>
      </c>
      <c r="AA68" s="32">
        <v>567.56666666700005</v>
      </c>
    </row>
    <row r="69" spans="1:27" x14ac:dyDescent="0.25">
      <c r="A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 s="4" t="str">
        <f>VLOOKUP(P69,Lookup!$A$1:$D$19,4,0)</f>
        <v>Bay Area</v>
      </c>
      <c r="C69" s="4" t="str">
        <f>VLOOKUP(P69,Lookup!$A$1:$E$19,5,0)</f>
        <v>Region 3</v>
      </c>
      <c r="D69" s="4" t="str">
        <f>VLOOKUP(P69,Lookup!$A$1:$B$19,2,0)</f>
        <v>MI</v>
      </c>
      <c r="E69" s="4" t="str">
        <f>IF(AND((Data[[#This Row],[Min Notif Date]]&gt;$G$3),Data[[#This Row],[Min Notif Date]]&lt;$F$3),"Last Week","No")</f>
        <v>No</v>
      </c>
      <c r="F69" s="4" t="str">
        <f>VLOOKUP(MONTH(Data[[#This Row],[Min Notif Date]]),Lookup!$G$1:$H$12,2,0)</f>
        <v>1. Jan</v>
      </c>
      <c r="G69" s="4" t="str">
        <f t="shared" ref="G69:G132" si="1">IF(AA69&lt;0,"Negative","")</f>
        <v/>
      </c>
      <c r="H69" s="4" t="str">
        <f>IF(AND(Data[[#This Row],[Min Notif Time]]&gt;6,Data[[#This Row],[Min Notif Time]]&lt;17),"Business Hours","Non-Business Hours")</f>
        <v>Business Hours</v>
      </c>
      <c r="I69" s="4" t="str" cm="1">
        <f t="array" ref="I69">IFERROR(VLOOKUP(Data[[#This Row],[Min Notif Date]],Lookup!$N$1:$P$11,2,0),_xlfn.IFS(VLOOKUP(WEEKDAY(Data[[#This Row],[Min Notif Date]]),Lookup!$J$1:$L$7,3,0)="Weekend","Weekend",VLOOKUP(WEEKDAY(Data[[#This Row],[Min Notif Date]]),Lookup!$J$1:$L$7,3,0)="Weekday","Weekday"))</f>
        <v>Weekday</v>
      </c>
      <c r="J69" s="4" t="str">
        <f>VLOOKUP(WEEKDAY(Data[[#This Row],[Min Notif Date]]),Lookup!$J$1:$K$7,2,0)</f>
        <v>5. Thu</v>
      </c>
      <c r="K69" s="105">
        <f>ROUNDDOWN(Data[[#This Row],[PGE Notified Time]],0)</f>
        <v>44567</v>
      </c>
      <c r="L69" s="4">
        <f>HOUR(Data[[#This Row],[PGE Notified Time]])</f>
        <v>12</v>
      </c>
      <c r="M69">
        <v>72235</v>
      </c>
      <c r="N69">
        <v>2598942993</v>
      </c>
      <c r="O69" t="s">
        <v>19</v>
      </c>
      <c r="P69" t="s">
        <v>232</v>
      </c>
      <c r="Q69" t="s">
        <v>19</v>
      </c>
      <c r="R69" t="s">
        <v>179</v>
      </c>
      <c r="S69" s="1">
        <v>44567.492488425924</v>
      </c>
      <c r="T69" s="1">
        <v>44567.52443287037</v>
      </c>
      <c r="U69" s="1">
        <v>44567.760416666664</v>
      </c>
      <c r="V69" t="s">
        <v>172</v>
      </c>
      <c r="W69" t="s">
        <v>80</v>
      </c>
      <c r="X69" t="s">
        <v>238</v>
      </c>
      <c r="Y69" t="s">
        <v>174</v>
      </c>
      <c r="Z69" t="s">
        <v>175</v>
      </c>
      <c r="AA69" s="32">
        <v>385.81666666699999</v>
      </c>
    </row>
    <row r="70" spans="1:27" x14ac:dyDescent="0.25">
      <c r="A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 s="4" t="str">
        <f>VLOOKUP(P70,Lookup!$A$1:$D$19,4,0)</f>
        <v>Central Valley</v>
      </c>
      <c r="C70" s="4" t="str">
        <f>VLOOKUP(P70,Lookup!$A$1:$E$19,5,0)</f>
        <v>Region 5</v>
      </c>
      <c r="D70" s="4" t="str">
        <f>VLOOKUP(P70,Lookup!$A$1:$B$19,2,0)</f>
        <v>ST</v>
      </c>
      <c r="E70" s="4" t="str">
        <f>IF(AND((Data[[#This Row],[Min Notif Date]]&gt;$G$3),Data[[#This Row],[Min Notif Date]]&lt;$F$3),"Last Week","No")</f>
        <v>No</v>
      </c>
      <c r="F70" s="4" t="str">
        <f>VLOOKUP(MONTH(Data[[#This Row],[Min Notif Date]]),Lookup!$G$1:$H$12,2,0)</f>
        <v>1. Jan</v>
      </c>
      <c r="G70" s="4" t="str">
        <f t="shared" si="1"/>
        <v/>
      </c>
      <c r="H70" s="4" t="str">
        <f>IF(AND(Data[[#This Row],[Min Notif Time]]&gt;6,Data[[#This Row],[Min Notif Time]]&lt;17),"Business Hours","Non-Business Hours")</f>
        <v>Business Hours</v>
      </c>
      <c r="I70" s="4" t="str" cm="1">
        <f t="array" ref="I70">IFERROR(VLOOKUP(Data[[#This Row],[Min Notif Date]],Lookup!$N$1:$P$11,2,0),_xlfn.IFS(VLOOKUP(WEEKDAY(Data[[#This Row],[Min Notif Date]]),Lookup!$J$1:$L$7,3,0)="Weekend","Weekend",VLOOKUP(WEEKDAY(Data[[#This Row],[Min Notif Date]]),Lookup!$J$1:$L$7,3,0)="Weekday","Weekday"))</f>
        <v>Weekday</v>
      </c>
      <c r="J70" s="4" t="str">
        <f>VLOOKUP(WEEKDAY(Data[[#This Row],[Min Notif Date]]),Lookup!$J$1:$K$7,2,0)</f>
        <v>5. Thu</v>
      </c>
      <c r="K70" s="105">
        <f>ROUNDDOWN(Data[[#This Row],[PGE Notified Time]],0)</f>
        <v>44567</v>
      </c>
      <c r="L70" s="4">
        <f>HOUR(Data[[#This Row],[PGE Notified Time]])</f>
        <v>16</v>
      </c>
      <c r="M70">
        <v>72255</v>
      </c>
      <c r="O70" t="s">
        <v>19</v>
      </c>
      <c r="P70" t="s">
        <v>176</v>
      </c>
      <c r="Q70" t="s">
        <v>19</v>
      </c>
      <c r="R70" t="s">
        <v>171</v>
      </c>
      <c r="S70" s="1" t="s">
        <v>159</v>
      </c>
      <c r="T70" s="1">
        <v>44567.695138888892</v>
      </c>
      <c r="U70" s="1">
        <v>44567.916666666664</v>
      </c>
      <c r="V70" t="s">
        <v>172</v>
      </c>
      <c r="W70" t="s">
        <v>80</v>
      </c>
      <c r="X70" t="s">
        <v>177</v>
      </c>
      <c r="Y70" t="s">
        <v>174</v>
      </c>
      <c r="Z70" t="s">
        <v>175</v>
      </c>
      <c r="AA70" s="32">
        <v>319</v>
      </c>
    </row>
    <row r="71" spans="1:27" x14ac:dyDescent="0.25">
      <c r="A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 s="4" t="str">
        <f>VLOOKUP(P71,Lookup!$A$1:$D$19,4,0)</f>
        <v>Central Valley</v>
      </c>
      <c r="C71" s="4" t="str">
        <f>VLOOKUP(P71,Lookup!$A$1:$E$19,5,0)</f>
        <v>Region 5</v>
      </c>
      <c r="D71" s="4" t="str">
        <f>VLOOKUP(P71,Lookup!$A$1:$B$19,2,0)</f>
        <v>FR</v>
      </c>
      <c r="E71" s="4" t="str">
        <f>IF(AND((Data[[#This Row],[Min Notif Date]]&gt;$G$3),Data[[#This Row],[Min Notif Date]]&lt;$F$3),"Last Week","No")</f>
        <v>No</v>
      </c>
      <c r="F71" s="4" t="str">
        <f>VLOOKUP(MONTH(Data[[#This Row],[Min Notif Date]]),Lookup!$G$1:$H$12,2,0)</f>
        <v>1. Jan</v>
      </c>
      <c r="G71" s="4" t="str">
        <f t="shared" si="1"/>
        <v/>
      </c>
      <c r="H71" s="4" t="str">
        <f>IF(AND(Data[[#This Row],[Min Notif Time]]&gt;6,Data[[#This Row],[Min Notif Time]]&lt;17),"Business Hours","Non-Business Hours")</f>
        <v>Business Hours</v>
      </c>
      <c r="I71" s="4" t="str" cm="1">
        <f t="array" ref="I71">IFERROR(VLOOKUP(Data[[#This Row],[Min Notif Date]],Lookup!$N$1:$P$11,2,0),_xlfn.IFS(VLOOKUP(WEEKDAY(Data[[#This Row],[Min Notif Date]]),Lookup!$J$1:$L$7,3,0)="Weekend","Weekend",VLOOKUP(WEEKDAY(Data[[#This Row],[Min Notif Date]]),Lookup!$J$1:$L$7,3,0)="Weekday","Weekday"))</f>
        <v>Weekday</v>
      </c>
      <c r="J71" s="4" t="str">
        <f>VLOOKUP(WEEKDAY(Data[[#This Row],[Min Notif Date]]),Lookup!$J$1:$K$7,2,0)</f>
        <v>5. Thu</v>
      </c>
      <c r="K71" s="105">
        <f>ROUNDDOWN(Data[[#This Row],[PGE Notified Time]],0)</f>
        <v>44567</v>
      </c>
      <c r="L71" s="4">
        <f>HOUR(Data[[#This Row],[PGE Notified Time]])</f>
        <v>9</v>
      </c>
      <c r="M71">
        <v>72227</v>
      </c>
      <c r="O71" t="s">
        <v>19</v>
      </c>
      <c r="P71" t="s">
        <v>183</v>
      </c>
      <c r="Q71" t="s">
        <v>19</v>
      </c>
      <c r="R71" t="s">
        <v>171</v>
      </c>
      <c r="S71" s="1" t="s">
        <v>159</v>
      </c>
      <c r="T71" s="1">
        <v>44567.402083333334</v>
      </c>
      <c r="U71" s="1">
        <v>44567.597222222219</v>
      </c>
      <c r="V71" t="s">
        <v>172</v>
      </c>
      <c r="W71" t="s">
        <v>80</v>
      </c>
      <c r="X71" t="s">
        <v>184</v>
      </c>
      <c r="Y71" t="s">
        <v>174</v>
      </c>
      <c r="Z71" t="s">
        <v>175</v>
      </c>
      <c r="AA71" s="32">
        <v>281</v>
      </c>
    </row>
    <row r="72" spans="1:27" x14ac:dyDescent="0.25">
      <c r="A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 s="4" t="str">
        <f>VLOOKUP(P72,Lookup!$A$1:$D$19,4,0)</f>
        <v>Bay Area</v>
      </c>
      <c r="C72" s="4" t="str">
        <f>VLOOKUP(P72,Lookup!$A$1:$E$19,5,0)</f>
        <v>Region 3</v>
      </c>
      <c r="D72" s="4" t="str">
        <f>VLOOKUP(P72,Lookup!$A$1:$B$19,2,0)</f>
        <v>MI</v>
      </c>
      <c r="E72" s="4" t="str">
        <f>IF(AND((Data[[#This Row],[Min Notif Date]]&gt;$G$3),Data[[#This Row],[Min Notif Date]]&lt;$F$3),"Last Week","No")</f>
        <v>No</v>
      </c>
      <c r="F72" s="4" t="str">
        <f>VLOOKUP(MONTH(Data[[#This Row],[Min Notif Date]]),Lookup!$G$1:$H$12,2,0)</f>
        <v>1. Jan</v>
      </c>
      <c r="G72" s="4" t="str">
        <f t="shared" si="1"/>
        <v/>
      </c>
      <c r="H72" s="4" t="str">
        <f>IF(AND(Data[[#This Row],[Min Notif Time]]&gt;6,Data[[#This Row],[Min Notif Time]]&lt;17),"Business Hours","Non-Business Hours")</f>
        <v>Business Hours</v>
      </c>
      <c r="I72" s="4" t="str" cm="1">
        <f t="array" ref="I72">IFERROR(VLOOKUP(Data[[#This Row],[Min Notif Date]],Lookup!$N$1:$P$11,2,0),_xlfn.IFS(VLOOKUP(WEEKDAY(Data[[#This Row],[Min Notif Date]]),Lookup!$J$1:$L$7,3,0)="Weekend","Weekend",VLOOKUP(WEEKDAY(Data[[#This Row],[Min Notif Date]]),Lookup!$J$1:$L$7,3,0)="Weekday","Weekday"))</f>
        <v>Weekday</v>
      </c>
      <c r="J72" s="4" t="str">
        <f>VLOOKUP(WEEKDAY(Data[[#This Row],[Min Notif Date]]),Lookup!$J$1:$K$7,2,0)</f>
        <v>5. Thu</v>
      </c>
      <c r="K72" s="105">
        <f>ROUNDDOWN(Data[[#This Row],[PGE Notified Time]],0)</f>
        <v>44567</v>
      </c>
      <c r="L72" s="4">
        <f>HOUR(Data[[#This Row],[PGE Notified Time]])</f>
        <v>12</v>
      </c>
      <c r="M72">
        <v>72239</v>
      </c>
      <c r="O72" t="s">
        <v>19</v>
      </c>
      <c r="P72" t="s">
        <v>232</v>
      </c>
      <c r="Q72" t="s">
        <v>19</v>
      </c>
      <c r="R72" t="s">
        <v>211</v>
      </c>
      <c r="S72" s="1" t="s">
        <v>159</v>
      </c>
      <c r="T72" s="1">
        <v>44567.538194444445</v>
      </c>
      <c r="U72" s="1">
        <v>44567.729166666664</v>
      </c>
      <c r="V72" t="s">
        <v>172</v>
      </c>
      <c r="W72" t="s">
        <v>80</v>
      </c>
      <c r="X72" t="s">
        <v>239</v>
      </c>
      <c r="Y72" t="s">
        <v>174</v>
      </c>
      <c r="Z72" t="s">
        <v>175</v>
      </c>
      <c r="AA72" s="32">
        <v>275</v>
      </c>
    </row>
    <row r="73" spans="1:27" x14ac:dyDescent="0.25">
      <c r="A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 s="4" t="str">
        <f>VLOOKUP(P73,Lookup!$A$1:$D$19,4,0)</f>
        <v>Central Valley</v>
      </c>
      <c r="C73" s="4" t="str">
        <f>VLOOKUP(P73,Lookup!$A$1:$E$19,5,0)</f>
        <v>Region 5</v>
      </c>
      <c r="D73" s="4" t="str">
        <f>VLOOKUP(P73,Lookup!$A$1:$B$19,2,0)</f>
        <v>YO</v>
      </c>
      <c r="E73" s="4" t="str">
        <f>IF(AND((Data[[#This Row],[Min Notif Date]]&gt;$G$3),Data[[#This Row],[Min Notif Date]]&lt;$F$3),"Last Week","No")</f>
        <v>No</v>
      </c>
      <c r="F73" s="4" t="str">
        <f>VLOOKUP(MONTH(Data[[#This Row],[Min Notif Date]]),Lookup!$G$1:$H$12,2,0)</f>
        <v>1. Jan</v>
      </c>
      <c r="G73" s="4" t="str">
        <f t="shared" si="1"/>
        <v/>
      </c>
      <c r="H73" s="4" t="str">
        <f>IF(AND(Data[[#This Row],[Min Notif Time]]&gt;6,Data[[#This Row],[Min Notif Time]]&lt;17),"Business Hours","Non-Business Hours")</f>
        <v>Business Hours</v>
      </c>
      <c r="I73" s="4" t="str" cm="1">
        <f t="array" ref="I73">IFERROR(VLOOKUP(Data[[#This Row],[Min Notif Date]],Lookup!$N$1:$P$11,2,0),_xlfn.IFS(VLOOKUP(WEEKDAY(Data[[#This Row],[Min Notif Date]]),Lookup!$J$1:$L$7,3,0)="Weekend","Weekend",VLOOKUP(WEEKDAY(Data[[#This Row],[Min Notif Date]]),Lookup!$J$1:$L$7,3,0)="Weekday","Weekday"))</f>
        <v>Weekday</v>
      </c>
      <c r="J73" s="4" t="str">
        <f>VLOOKUP(WEEKDAY(Data[[#This Row],[Min Notif Date]]),Lookup!$J$1:$K$7,2,0)</f>
        <v>5. Thu</v>
      </c>
      <c r="K73" s="105">
        <f>ROUNDDOWN(Data[[#This Row],[PGE Notified Time]],0)</f>
        <v>44567</v>
      </c>
      <c r="L73" s="4">
        <f>HOUR(Data[[#This Row],[PGE Notified Time]])</f>
        <v>14</v>
      </c>
      <c r="M73">
        <v>72246</v>
      </c>
      <c r="N73">
        <v>7439236088</v>
      </c>
      <c r="O73" t="s">
        <v>19</v>
      </c>
      <c r="P73" t="s">
        <v>219</v>
      </c>
      <c r="Q73" t="s">
        <v>19</v>
      </c>
      <c r="R73" t="s">
        <v>179</v>
      </c>
      <c r="S73" s="1">
        <v>44567.559189814812</v>
      </c>
      <c r="T73" s="1">
        <v>44567.61277777778</v>
      </c>
      <c r="U73" s="1">
        <v>44567.65625</v>
      </c>
      <c r="V73" t="s">
        <v>172</v>
      </c>
      <c r="W73" t="s">
        <v>78</v>
      </c>
      <c r="X73" t="s">
        <v>240</v>
      </c>
      <c r="Y73" t="s">
        <v>174</v>
      </c>
      <c r="Z73" t="s">
        <v>175</v>
      </c>
      <c r="AA73" s="32">
        <v>139.76666666700001</v>
      </c>
    </row>
    <row r="74" spans="1:27" x14ac:dyDescent="0.25">
      <c r="A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 s="4" t="str">
        <f>VLOOKUP(P74,Lookup!$A$1:$D$19,4,0)</f>
        <v>North Valley</v>
      </c>
      <c r="C74" s="4" t="str">
        <f>VLOOKUP(P74,Lookup!$A$1:$E$19,5,0)</f>
        <v>Region 2</v>
      </c>
      <c r="D74" s="4" t="str">
        <f>VLOOKUP(P74,Lookup!$A$1:$B$19,2,0)</f>
        <v>SI</v>
      </c>
      <c r="E74" s="4" t="str">
        <f>IF(AND((Data[[#This Row],[Min Notif Date]]&gt;$G$3),Data[[#This Row],[Min Notif Date]]&lt;$F$3),"Last Week","No")</f>
        <v>No</v>
      </c>
      <c r="F74" s="4" t="str">
        <f>VLOOKUP(MONTH(Data[[#This Row],[Min Notif Date]]),Lookup!$G$1:$H$12,2,0)</f>
        <v>1. Jan</v>
      </c>
      <c r="G74" s="4" t="str">
        <f t="shared" si="1"/>
        <v/>
      </c>
      <c r="H74" s="4" t="str">
        <f>IF(AND(Data[[#This Row],[Min Notif Time]]&gt;6,Data[[#This Row],[Min Notif Time]]&lt;17),"Business Hours","Non-Business Hours")</f>
        <v>Business Hours</v>
      </c>
      <c r="I74" s="4" t="str" cm="1">
        <f t="array" ref="I74">IFERROR(VLOOKUP(Data[[#This Row],[Min Notif Date]],Lookup!$N$1:$P$11,2,0),_xlfn.IFS(VLOOKUP(WEEKDAY(Data[[#This Row],[Min Notif Date]]),Lookup!$J$1:$L$7,3,0)="Weekend","Weekend",VLOOKUP(WEEKDAY(Data[[#This Row],[Min Notif Date]]),Lookup!$J$1:$L$7,3,0)="Weekday","Weekday"))</f>
        <v>Weekday</v>
      </c>
      <c r="J74" s="4" t="str">
        <f>VLOOKUP(WEEKDAY(Data[[#This Row],[Min Notif Date]]),Lookup!$J$1:$K$7,2,0)</f>
        <v>5. Thu</v>
      </c>
      <c r="K74" s="105">
        <f>ROUNDDOWN(Data[[#This Row],[PGE Notified Time]],0)</f>
        <v>44567</v>
      </c>
      <c r="L74" s="4">
        <f>HOUR(Data[[#This Row],[PGE Notified Time]])</f>
        <v>12</v>
      </c>
      <c r="M74">
        <v>72238</v>
      </c>
      <c r="O74" t="s">
        <v>19</v>
      </c>
      <c r="P74" t="s">
        <v>189</v>
      </c>
      <c r="Q74" t="s">
        <v>19</v>
      </c>
      <c r="R74" t="s">
        <v>179</v>
      </c>
      <c r="S74" s="1" t="s">
        <v>159</v>
      </c>
      <c r="T74" s="1">
        <v>44567.536111111112</v>
      </c>
      <c r="U74" s="1">
        <v>44567.607638888891</v>
      </c>
      <c r="V74" t="s">
        <v>172</v>
      </c>
      <c r="W74" t="s">
        <v>78</v>
      </c>
      <c r="X74" t="s">
        <v>241</v>
      </c>
      <c r="Y74" t="s">
        <v>174</v>
      </c>
      <c r="Z74" t="s">
        <v>175</v>
      </c>
      <c r="AA74" s="32">
        <v>103</v>
      </c>
    </row>
    <row r="75" spans="1:27" x14ac:dyDescent="0.25">
      <c r="A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75" s="4" t="str">
        <f>VLOOKUP(P75,Lookup!$A$1:$D$19,4,0)</f>
        <v>North Valley</v>
      </c>
      <c r="C75" s="4" t="str">
        <f>VLOOKUP(P75,Lookup!$A$1:$E$19,5,0)</f>
        <v>Region 2</v>
      </c>
      <c r="D75" s="4" t="str">
        <f>VLOOKUP(P75,Lookup!$A$1:$B$19,2,0)</f>
        <v>SA</v>
      </c>
      <c r="E75" s="4" t="str">
        <f>IF(AND((Data[[#This Row],[Min Notif Date]]&gt;$G$3),Data[[#This Row],[Min Notif Date]]&lt;$F$3),"Last Week","No")</f>
        <v>No</v>
      </c>
      <c r="F75" s="4" t="str">
        <f>VLOOKUP(MONTH(Data[[#This Row],[Min Notif Date]]),Lookup!$G$1:$H$12,2,0)</f>
        <v>1. Jan</v>
      </c>
      <c r="G75" s="4" t="str">
        <f t="shared" si="1"/>
        <v/>
      </c>
      <c r="H75" s="4" t="str">
        <f>IF(AND(Data[[#This Row],[Min Notif Time]]&gt;6,Data[[#This Row],[Min Notif Time]]&lt;17),"Business Hours","Non-Business Hours")</f>
        <v>Business Hours</v>
      </c>
      <c r="I75" s="4" t="str" cm="1">
        <f t="array" ref="I75">IFERROR(VLOOKUP(Data[[#This Row],[Min Notif Date]],Lookup!$N$1:$P$11,2,0),_xlfn.IFS(VLOOKUP(WEEKDAY(Data[[#This Row],[Min Notif Date]]),Lookup!$J$1:$L$7,3,0)="Weekend","Weekend",VLOOKUP(WEEKDAY(Data[[#This Row],[Min Notif Date]]),Lookup!$J$1:$L$7,3,0)="Weekday","Weekday"))</f>
        <v>Weekday</v>
      </c>
      <c r="J75" s="4" t="str">
        <f>VLOOKUP(WEEKDAY(Data[[#This Row],[Min Notif Date]]),Lookup!$J$1:$K$7,2,0)</f>
        <v>5. Thu</v>
      </c>
      <c r="K75" s="105">
        <f>ROUNDDOWN(Data[[#This Row],[PGE Notified Time]],0)</f>
        <v>44567</v>
      </c>
      <c r="L75" s="4">
        <f>HOUR(Data[[#This Row],[PGE Notified Time]])</f>
        <v>14</v>
      </c>
      <c r="M75">
        <v>72244</v>
      </c>
      <c r="N75">
        <v>4946040552</v>
      </c>
      <c r="O75" t="s">
        <v>22</v>
      </c>
      <c r="P75" t="s">
        <v>198</v>
      </c>
      <c r="Q75" t="s">
        <v>201</v>
      </c>
      <c r="R75" t="s">
        <v>181</v>
      </c>
      <c r="S75" s="1">
        <v>44567.594756944447</v>
      </c>
      <c r="T75" s="1">
        <v>44567.595405092594</v>
      </c>
      <c r="U75" s="1">
        <v>44567.663194444445</v>
      </c>
      <c r="V75" t="s">
        <v>172</v>
      </c>
      <c r="W75" t="s">
        <v>80</v>
      </c>
      <c r="X75" t="s">
        <v>242</v>
      </c>
      <c r="Y75" t="s">
        <v>174</v>
      </c>
      <c r="Z75" t="s">
        <v>175</v>
      </c>
      <c r="AA75" s="32">
        <v>98.55</v>
      </c>
    </row>
    <row r="76" spans="1:27" x14ac:dyDescent="0.25">
      <c r="A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 s="4" t="str">
        <f>VLOOKUP(P76,Lookup!$A$1:$D$19,4,0)</f>
        <v>South Bay</v>
      </c>
      <c r="C76" s="4" t="str">
        <f>VLOOKUP(P76,Lookup!$A$1:$E$19,5,0)</f>
        <v>Region 4</v>
      </c>
      <c r="D76" s="4" t="str">
        <f>VLOOKUP(P76,Lookup!$A$1:$B$19,2,0)</f>
        <v>CC</v>
      </c>
      <c r="E76" s="4" t="str">
        <f>IF(AND((Data[[#This Row],[Min Notif Date]]&gt;$G$3),Data[[#This Row],[Min Notif Date]]&lt;$F$3),"Last Week","No")</f>
        <v>No</v>
      </c>
      <c r="F76" s="4" t="str">
        <f>VLOOKUP(MONTH(Data[[#This Row],[Min Notif Date]]),Lookup!$G$1:$H$12,2,0)</f>
        <v>1. Jan</v>
      </c>
      <c r="G76" s="4" t="str">
        <f t="shared" si="1"/>
        <v/>
      </c>
      <c r="H76" s="4" t="str">
        <f>IF(AND(Data[[#This Row],[Min Notif Time]]&gt;6,Data[[#This Row],[Min Notif Time]]&lt;17),"Business Hours","Non-Business Hours")</f>
        <v>Business Hours</v>
      </c>
      <c r="I76" s="4" t="str" cm="1">
        <f t="array" ref="I76">IFERROR(VLOOKUP(Data[[#This Row],[Min Notif Date]],Lookup!$N$1:$P$11,2,0),_xlfn.IFS(VLOOKUP(WEEKDAY(Data[[#This Row],[Min Notif Date]]),Lookup!$J$1:$L$7,3,0)="Weekend","Weekend",VLOOKUP(WEEKDAY(Data[[#This Row],[Min Notif Date]]),Lookup!$J$1:$L$7,3,0)="Weekday","Weekday"))</f>
        <v>Weekday</v>
      </c>
      <c r="J76" s="4" t="str">
        <f>VLOOKUP(WEEKDAY(Data[[#This Row],[Min Notif Date]]),Lookup!$J$1:$K$7,2,0)</f>
        <v>5. Thu</v>
      </c>
      <c r="K76" s="105">
        <f>ROUNDDOWN(Data[[#This Row],[PGE Notified Time]],0)</f>
        <v>44567</v>
      </c>
      <c r="L76" s="4">
        <f>HOUR(Data[[#This Row],[PGE Notified Time]])</f>
        <v>13</v>
      </c>
      <c r="M76">
        <v>72241</v>
      </c>
      <c r="N76">
        <v>7783085781</v>
      </c>
      <c r="O76" t="s">
        <v>24</v>
      </c>
      <c r="P76" t="s">
        <v>213</v>
      </c>
      <c r="Q76" t="s">
        <v>201</v>
      </c>
      <c r="R76" t="s">
        <v>171</v>
      </c>
      <c r="S76" s="1">
        <v>44567.552835648145</v>
      </c>
      <c r="T76" s="1">
        <v>44567.55574074074</v>
      </c>
      <c r="U76" s="1">
        <v>44567.584722222222</v>
      </c>
      <c r="V76" t="s">
        <v>172</v>
      </c>
      <c r="W76" t="s">
        <v>80</v>
      </c>
      <c r="X76" t="s">
        <v>243</v>
      </c>
      <c r="Y76" t="s">
        <v>174</v>
      </c>
      <c r="Z76" t="s">
        <v>175</v>
      </c>
      <c r="AA76" s="32">
        <v>45.916666667000001</v>
      </c>
    </row>
    <row r="77" spans="1:27" x14ac:dyDescent="0.25">
      <c r="A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7" s="4" t="str">
        <f>VLOOKUP(P77,Lookup!$A$1:$D$19,4,0)</f>
        <v>North Valley</v>
      </c>
      <c r="C77" s="4" t="str">
        <f>VLOOKUP(P77,Lookup!$A$1:$E$19,5,0)</f>
        <v>Region 2</v>
      </c>
      <c r="D77" s="4" t="str">
        <f>VLOOKUP(P77,Lookup!$A$1:$B$19,2,0)</f>
        <v>NV</v>
      </c>
      <c r="E77" s="4" t="str">
        <f>IF(AND((Data[[#This Row],[Min Notif Date]]&gt;$G$3),Data[[#This Row],[Min Notif Date]]&lt;$F$3),"Last Week","No")</f>
        <v>No</v>
      </c>
      <c r="F77" s="4" t="str">
        <f>VLOOKUP(MONTH(Data[[#This Row],[Min Notif Date]]),Lookup!$G$1:$H$12,2,0)</f>
        <v>1. Jan</v>
      </c>
      <c r="G77" s="4" t="str">
        <f t="shared" si="1"/>
        <v/>
      </c>
      <c r="H77" s="4" t="str">
        <f>IF(AND(Data[[#This Row],[Min Notif Time]]&gt;6,Data[[#This Row],[Min Notif Time]]&lt;17),"Business Hours","Non-Business Hours")</f>
        <v>Business Hours</v>
      </c>
      <c r="I77" s="4" t="str" cm="1">
        <f t="array" ref="I77">IFERROR(VLOOKUP(Data[[#This Row],[Min Notif Date]],Lookup!$N$1:$P$11,2,0),_xlfn.IFS(VLOOKUP(WEEKDAY(Data[[#This Row],[Min Notif Date]]),Lookup!$J$1:$L$7,3,0)="Weekend","Weekend",VLOOKUP(WEEKDAY(Data[[#This Row],[Min Notif Date]]),Lookup!$J$1:$L$7,3,0)="Weekday","Weekday"))</f>
        <v>Weekday</v>
      </c>
      <c r="J77" s="4" t="str">
        <f>VLOOKUP(WEEKDAY(Data[[#This Row],[Min Notif Date]]),Lookup!$J$1:$K$7,2,0)</f>
        <v>5. Thu</v>
      </c>
      <c r="K77" s="105">
        <f>ROUNDDOWN(Data[[#This Row],[PGE Notified Time]],0)</f>
        <v>44567</v>
      </c>
      <c r="L77" s="4">
        <f>HOUR(Data[[#This Row],[PGE Notified Time]])</f>
        <v>10</v>
      </c>
      <c r="M77">
        <v>72231</v>
      </c>
      <c r="N77">
        <v>341779</v>
      </c>
      <c r="O77" t="s">
        <v>24</v>
      </c>
      <c r="P77" t="s">
        <v>244</v>
      </c>
      <c r="Q77" t="s">
        <v>201</v>
      </c>
      <c r="R77" t="s">
        <v>171</v>
      </c>
      <c r="S77" s="1">
        <v>44567.448368055557</v>
      </c>
      <c r="T77" s="1">
        <v>44567.449965277781</v>
      </c>
      <c r="U77" s="1">
        <v>44567.474999999999</v>
      </c>
      <c r="V77" t="s">
        <v>172</v>
      </c>
      <c r="W77" t="s">
        <v>79</v>
      </c>
      <c r="X77" t="s">
        <v>245</v>
      </c>
      <c r="Y77" t="s">
        <v>174</v>
      </c>
      <c r="Z77" t="s">
        <v>175</v>
      </c>
      <c r="AA77" s="32">
        <v>38.35</v>
      </c>
    </row>
    <row r="78" spans="1:27" x14ac:dyDescent="0.25">
      <c r="A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 s="4" t="str">
        <f>VLOOKUP(P78,Lookup!$A$1:$D$19,4,0)</f>
        <v>Bay Area</v>
      </c>
      <c r="C78" s="4" t="str">
        <f>VLOOKUP(P78,Lookup!$A$1:$E$19,5,0)</f>
        <v>Region 3</v>
      </c>
      <c r="D78" s="4" t="str">
        <f>VLOOKUP(P78,Lookup!$A$1:$B$19,2,0)</f>
        <v>PN</v>
      </c>
      <c r="E78" s="4" t="str">
        <f>IF(AND((Data[[#This Row],[Min Notif Date]]&gt;$G$3),Data[[#This Row],[Min Notif Date]]&lt;$F$3),"Last Week","No")</f>
        <v>No</v>
      </c>
      <c r="F78" s="4" t="str">
        <f>VLOOKUP(MONTH(Data[[#This Row],[Min Notif Date]]),Lookup!$G$1:$H$12,2,0)</f>
        <v>1. Jan</v>
      </c>
      <c r="G78" s="4" t="str">
        <f t="shared" si="1"/>
        <v/>
      </c>
      <c r="H78" s="4" t="str">
        <f>IF(AND(Data[[#This Row],[Min Notif Time]]&gt;6,Data[[#This Row],[Min Notif Time]]&lt;17),"Business Hours","Non-Business Hours")</f>
        <v>Business Hours</v>
      </c>
      <c r="I78" s="4" t="str" cm="1">
        <f t="array" ref="I78">IFERROR(VLOOKUP(Data[[#This Row],[Min Notif Date]],Lookup!$N$1:$P$11,2,0),_xlfn.IFS(VLOOKUP(WEEKDAY(Data[[#This Row],[Min Notif Date]]),Lookup!$J$1:$L$7,3,0)="Weekend","Weekend",VLOOKUP(WEEKDAY(Data[[#This Row],[Min Notif Date]]),Lookup!$J$1:$L$7,3,0)="Weekday","Weekday"))</f>
        <v>Weekday</v>
      </c>
      <c r="J78" s="4" t="str">
        <f>VLOOKUP(WEEKDAY(Data[[#This Row],[Min Notif Date]]),Lookup!$J$1:$K$7,2,0)</f>
        <v>5. Thu</v>
      </c>
      <c r="K78" s="105">
        <f>ROUNDDOWN(Data[[#This Row],[PGE Notified Time]],0)</f>
        <v>44567</v>
      </c>
      <c r="L78" s="4">
        <f>HOUR(Data[[#This Row],[PGE Notified Time]])</f>
        <v>14</v>
      </c>
      <c r="M78">
        <v>72247</v>
      </c>
      <c r="O78" t="s">
        <v>19</v>
      </c>
      <c r="P78" t="s">
        <v>185</v>
      </c>
      <c r="Q78" t="s">
        <v>19</v>
      </c>
      <c r="R78" t="s">
        <v>171</v>
      </c>
      <c r="S78" s="1" t="s">
        <v>159</v>
      </c>
      <c r="T78" s="1">
        <v>44567.615972222222</v>
      </c>
      <c r="U78" s="1">
        <v>44567.642361111109</v>
      </c>
      <c r="V78" t="s">
        <v>172</v>
      </c>
      <c r="W78" t="s">
        <v>78</v>
      </c>
      <c r="X78" t="s">
        <v>246</v>
      </c>
      <c r="Y78" t="s">
        <v>174</v>
      </c>
      <c r="Z78" t="s">
        <v>175</v>
      </c>
      <c r="AA78" s="32">
        <v>38</v>
      </c>
    </row>
    <row r="79" spans="1:27" x14ac:dyDescent="0.25">
      <c r="A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9" s="4" t="str">
        <f>VLOOKUP(P79,Lookup!$A$1:$D$19,4,0)</f>
        <v>South Bay</v>
      </c>
      <c r="C79" s="4" t="str">
        <f>VLOOKUP(P79,Lookup!$A$1:$E$19,5,0)</f>
        <v>Region 4</v>
      </c>
      <c r="D79" s="4" t="str">
        <f>VLOOKUP(P79,Lookup!$A$1:$B$19,2,0)</f>
        <v>CC</v>
      </c>
      <c r="E79" s="4" t="str">
        <f>IF(AND((Data[[#This Row],[Min Notif Date]]&gt;$G$3),Data[[#This Row],[Min Notif Date]]&lt;$F$3),"Last Week","No")</f>
        <v>No</v>
      </c>
      <c r="F79" s="4" t="str">
        <f>VLOOKUP(MONTH(Data[[#This Row],[Min Notif Date]]),Lookup!$G$1:$H$12,2,0)</f>
        <v>1. Jan</v>
      </c>
      <c r="G79" s="4" t="str">
        <f t="shared" si="1"/>
        <v/>
      </c>
      <c r="H79" s="4" t="str">
        <f>IF(AND(Data[[#This Row],[Min Notif Time]]&gt;6,Data[[#This Row],[Min Notif Time]]&lt;17),"Business Hours","Non-Business Hours")</f>
        <v>Business Hours</v>
      </c>
      <c r="I79" s="4" t="str" cm="1">
        <f t="array" ref="I79">IFERROR(VLOOKUP(Data[[#This Row],[Min Notif Date]],Lookup!$N$1:$P$11,2,0),_xlfn.IFS(VLOOKUP(WEEKDAY(Data[[#This Row],[Min Notif Date]]),Lookup!$J$1:$L$7,3,0)="Weekend","Weekend",VLOOKUP(WEEKDAY(Data[[#This Row],[Min Notif Date]]),Lookup!$J$1:$L$7,3,0)="Weekday","Weekday"))</f>
        <v>Weekday</v>
      </c>
      <c r="J79" s="4" t="str">
        <f>VLOOKUP(WEEKDAY(Data[[#This Row],[Min Notif Date]]),Lookup!$J$1:$K$7,2,0)</f>
        <v>5. Thu</v>
      </c>
      <c r="K79" s="105">
        <f>ROUNDDOWN(Data[[#This Row],[PGE Notified Time]],0)</f>
        <v>44567</v>
      </c>
      <c r="L79" s="4">
        <f>HOUR(Data[[#This Row],[PGE Notified Time]])</f>
        <v>14</v>
      </c>
      <c r="M79">
        <v>72248</v>
      </c>
      <c r="N79">
        <v>115648755</v>
      </c>
      <c r="O79" t="s">
        <v>24</v>
      </c>
      <c r="P79" t="s">
        <v>213</v>
      </c>
      <c r="Q79" t="s">
        <v>201</v>
      </c>
      <c r="R79" t="s">
        <v>171</v>
      </c>
      <c r="S79" s="1">
        <v>44567.621689814812</v>
      </c>
      <c r="T79" s="1">
        <v>44567.622384259259</v>
      </c>
      <c r="U79" s="1">
        <v>44567.644444444442</v>
      </c>
      <c r="V79" t="s">
        <v>172</v>
      </c>
      <c r="W79" t="s">
        <v>78</v>
      </c>
      <c r="X79" t="s">
        <v>247</v>
      </c>
      <c r="Y79" t="s">
        <v>174</v>
      </c>
      <c r="Z79" t="s">
        <v>175</v>
      </c>
      <c r="AA79" s="32">
        <v>32.766666667000003</v>
      </c>
    </row>
    <row r="80" spans="1:27" x14ac:dyDescent="0.25">
      <c r="A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 s="4" t="str">
        <f>VLOOKUP(P80,Lookup!$A$1:$D$19,4,0)</f>
        <v>Bay Area</v>
      </c>
      <c r="C80" s="4" t="str">
        <f>VLOOKUP(P80,Lookup!$A$1:$E$19,5,0)</f>
        <v>Region 3</v>
      </c>
      <c r="D80" s="4" t="str">
        <f>VLOOKUP(P80,Lookup!$A$1:$B$19,2,0)</f>
        <v>EB</v>
      </c>
      <c r="E80" s="4" t="str">
        <f>IF(AND((Data[[#This Row],[Min Notif Date]]&gt;$G$3),Data[[#This Row],[Min Notif Date]]&lt;$F$3),"Last Week","No")</f>
        <v>No</v>
      </c>
      <c r="F80" s="4" t="str">
        <f>VLOOKUP(MONTH(Data[[#This Row],[Min Notif Date]]),Lookup!$G$1:$H$12,2,0)</f>
        <v>1. Jan</v>
      </c>
      <c r="G80" s="4" t="str">
        <f t="shared" si="1"/>
        <v/>
      </c>
      <c r="H80" s="4" t="str">
        <f>IF(AND(Data[[#This Row],[Min Notif Time]]&gt;6,Data[[#This Row],[Min Notif Time]]&lt;17),"Business Hours","Non-Business Hours")</f>
        <v>Business Hours</v>
      </c>
      <c r="I80" s="4" t="str" cm="1">
        <f t="array" ref="I80">IFERROR(VLOOKUP(Data[[#This Row],[Min Notif Date]],Lookup!$N$1:$P$11,2,0),_xlfn.IFS(VLOOKUP(WEEKDAY(Data[[#This Row],[Min Notif Date]]),Lookup!$J$1:$L$7,3,0)="Weekend","Weekend",VLOOKUP(WEEKDAY(Data[[#This Row],[Min Notif Date]]),Lookup!$J$1:$L$7,3,0)="Weekday","Weekday"))</f>
        <v>Weekday</v>
      </c>
      <c r="J80" s="4" t="str">
        <f>VLOOKUP(WEEKDAY(Data[[#This Row],[Min Notif Date]]),Lookup!$J$1:$K$7,2,0)</f>
        <v>6. Fri</v>
      </c>
      <c r="K80" s="105">
        <f>ROUNDDOWN(Data[[#This Row],[PGE Notified Time]],0)</f>
        <v>44568</v>
      </c>
      <c r="L80" s="4">
        <f>HOUR(Data[[#This Row],[PGE Notified Time]])</f>
        <v>10</v>
      </c>
      <c r="M80">
        <v>72273</v>
      </c>
      <c r="N80">
        <v>3481327395</v>
      </c>
      <c r="O80" t="s">
        <v>19</v>
      </c>
      <c r="P80" t="s">
        <v>170</v>
      </c>
      <c r="Q80" t="s">
        <v>19</v>
      </c>
      <c r="R80" t="s">
        <v>171</v>
      </c>
      <c r="S80" s="1">
        <v>44568.061666666668</v>
      </c>
      <c r="T80" s="1">
        <v>44568.422222222223</v>
      </c>
      <c r="U80" s="1">
        <v>44568.553472222222</v>
      </c>
      <c r="V80" t="s">
        <v>172</v>
      </c>
      <c r="W80" t="s">
        <v>80</v>
      </c>
      <c r="X80" t="s">
        <v>248</v>
      </c>
      <c r="Y80" t="s">
        <v>174</v>
      </c>
      <c r="Z80" t="s">
        <v>175</v>
      </c>
      <c r="AA80" s="32">
        <v>708.2</v>
      </c>
    </row>
    <row r="81" spans="1:27" x14ac:dyDescent="0.25">
      <c r="A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 s="4" t="str">
        <f>VLOOKUP(P81,Lookup!$A$1:$D$19,4,0)</f>
        <v>Bay Area</v>
      </c>
      <c r="C81" s="4" t="str">
        <f>VLOOKUP(P81,Lookup!$A$1:$E$19,5,0)</f>
        <v>Region 3</v>
      </c>
      <c r="D81" s="4" t="str">
        <f>VLOOKUP(P81,Lookup!$A$1:$B$19,2,0)</f>
        <v>EB</v>
      </c>
      <c r="E81" s="4" t="str">
        <f>IF(AND((Data[[#This Row],[Min Notif Date]]&gt;$G$3),Data[[#This Row],[Min Notif Date]]&lt;$F$3),"Last Week","No")</f>
        <v>No</v>
      </c>
      <c r="F81" s="4" t="str">
        <f>VLOOKUP(MONTH(Data[[#This Row],[Min Notif Date]]),Lookup!$G$1:$H$12,2,0)</f>
        <v>1. Jan</v>
      </c>
      <c r="G81" s="4" t="str">
        <f t="shared" si="1"/>
        <v/>
      </c>
      <c r="H81" s="4" t="str">
        <f>IF(AND(Data[[#This Row],[Min Notif Time]]&gt;6,Data[[#This Row],[Min Notif Time]]&lt;17),"Business Hours","Non-Business Hours")</f>
        <v>Non-Business Hours</v>
      </c>
      <c r="I81" s="4" t="str" cm="1">
        <f t="array" ref="I81">IFERROR(VLOOKUP(Data[[#This Row],[Min Notif Date]],Lookup!$N$1:$P$11,2,0),_xlfn.IFS(VLOOKUP(WEEKDAY(Data[[#This Row],[Min Notif Date]]),Lookup!$J$1:$L$7,3,0)="Weekend","Weekend",VLOOKUP(WEEKDAY(Data[[#This Row],[Min Notif Date]]),Lookup!$J$1:$L$7,3,0)="Weekday","Weekday"))</f>
        <v>Weekday</v>
      </c>
      <c r="J81" s="4" t="str">
        <f>VLOOKUP(WEEKDAY(Data[[#This Row],[Min Notif Date]]),Lookup!$J$1:$K$7,2,0)</f>
        <v>6. Fri</v>
      </c>
      <c r="K81" s="105">
        <f>ROUNDDOWN(Data[[#This Row],[PGE Notified Time]],0)</f>
        <v>44568</v>
      </c>
      <c r="L81" s="4">
        <f>HOUR(Data[[#This Row],[PGE Notified Time]])</f>
        <v>17</v>
      </c>
      <c r="M81">
        <v>72302</v>
      </c>
      <c r="N81">
        <v>2682638522</v>
      </c>
      <c r="O81" t="s">
        <v>19</v>
      </c>
      <c r="P81" t="s">
        <v>170</v>
      </c>
      <c r="Q81" t="s">
        <v>19</v>
      </c>
      <c r="R81" t="s">
        <v>171</v>
      </c>
      <c r="S81" s="1">
        <v>44568.598182870373</v>
      </c>
      <c r="T81" s="1">
        <v>44568.741782407407</v>
      </c>
      <c r="U81" s="1">
        <v>44569</v>
      </c>
      <c r="V81" t="s">
        <v>172</v>
      </c>
      <c r="W81" t="s">
        <v>80</v>
      </c>
      <c r="X81" t="s">
        <v>200</v>
      </c>
      <c r="Y81" t="s">
        <v>174</v>
      </c>
      <c r="Z81" t="s">
        <v>175</v>
      </c>
      <c r="AA81" s="32">
        <v>578.616666667</v>
      </c>
    </row>
    <row r="82" spans="1:27" x14ac:dyDescent="0.25">
      <c r="A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 s="4" t="str">
        <f>VLOOKUP(P82,Lookup!$A$1:$D$19,4,0)</f>
        <v>North Valley</v>
      </c>
      <c r="C82" s="4" t="str">
        <f>VLOOKUP(P82,Lookup!$A$1:$E$19,5,0)</f>
        <v>Region 2</v>
      </c>
      <c r="D82" s="4" t="str">
        <f>VLOOKUP(P82,Lookup!$A$1:$B$19,2,0)</f>
        <v>SA</v>
      </c>
      <c r="E82" s="4" t="str">
        <f>IF(AND((Data[[#This Row],[Min Notif Date]]&gt;$G$3),Data[[#This Row],[Min Notif Date]]&lt;$F$3),"Last Week","No")</f>
        <v>No</v>
      </c>
      <c r="F82" s="4" t="str">
        <f>VLOOKUP(MONTH(Data[[#This Row],[Min Notif Date]]),Lookup!$G$1:$H$12,2,0)</f>
        <v>1. Jan</v>
      </c>
      <c r="G82" s="4" t="str">
        <f t="shared" si="1"/>
        <v/>
      </c>
      <c r="H82" s="4" t="str">
        <f>IF(AND(Data[[#This Row],[Min Notif Time]]&gt;6,Data[[#This Row],[Min Notif Time]]&lt;17),"Business Hours","Non-Business Hours")</f>
        <v>Non-Business Hours</v>
      </c>
      <c r="I82" s="4" t="str" cm="1">
        <f t="array" ref="I82">IFERROR(VLOOKUP(Data[[#This Row],[Min Notif Date]],Lookup!$N$1:$P$11,2,0),_xlfn.IFS(VLOOKUP(WEEKDAY(Data[[#This Row],[Min Notif Date]]),Lookup!$J$1:$L$7,3,0)="Weekend","Weekend",VLOOKUP(WEEKDAY(Data[[#This Row],[Min Notif Date]]),Lookup!$J$1:$L$7,3,0)="Weekday","Weekday"))</f>
        <v>Weekday</v>
      </c>
      <c r="J82" s="4" t="str">
        <f>VLOOKUP(WEEKDAY(Data[[#This Row],[Min Notif Date]]),Lookup!$J$1:$K$7,2,0)</f>
        <v>6. Fri</v>
      </c>
      <c r="K82" s="105">
        <f>ROUNDDOWN(Data[[#This Row],[PGE Notified Time]],0)</f>
        <v>44568</v>
      </c>
      <c r="L82" s="4">
        <f>HOUR(Data[[#This Row],[PGE Notified Time]])</f>
        <v>20</v>
      </c>
      <c r="M82">
        <v>72304</v>
      </c>
      <c r="N82">
        <v>5061715900</v>
      </c>
      <c r="O82" t="s">
        <v>19</v>
      </c>
      <c r="P82" t="s">
        <v>198</v>
      </c>
      <c r="Q82" t="s">
        <v>19</v>
      </c>
      <c r="R82" t="s">
        <v>171</v>
      </c>
      <c r="S82" s="1">
        <v>44568.672314814816</v>
      </c>
      <c r="T82" s="1">
        <v>44568.874907407408</v>
      </c>
      <c r="U82" s="1">
        <v>44569.020833333336</v>
      </c>
      <c r="V82" t="s">
        <v>172</v>
      </c>
      <c r="W82" t="s">
        <v>80</v>
      </c>
      <c r="X82" t="s">
        <v>249</v>
      </c>
      <c r="Y82" t="s">
        <v>174</v>
      </c>
      <c r="Z82" t="s">
        <v>175</v>
      </c>
      <c r="AA82" s="32">
        <v>501.866666667</v>
      </c>
    </row>
    <row r="83" spans="1:27" x14ac:dyDescent="0.25">
      <c r="A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 s="4" t="str">
        <f>VLOOKUP(P83,Lookup!$A$1:$D$19,4,0)</f>
        <v>North Valley</v>
      </c>
      <c r="C83" s="4" t="str">
        <f>VLOOKUP(P83,Lookup!$A$1:$E$19,5,0)</f>
        <v>Region 2</v>
      </c>
      <c r="D83" s="4" t="str">
        <f>VLOOKUP(P83,Lookup!$A$1:$B$19,2,0)</f>
        <v>SA</v>
      </c>
      <c r="E83" s="4" t="str">
        <f>IF(AND((Data[[#This Row],[Min Notif Date]]&gt;$G$3),Data[[#This Row],[Min Notif Date]]&lt;$F$3),"Last Week","No")</f>
        <v>No</v>
      </c>
      <c r="F83" s="4" t="str">
        <f>VLOOKUP(MONTH(Data[[#This Row],[Min Notif Date]]),Lookup!$G$1:$H$12,2,0)</f>
        <v>1. Jan</v>
      </c>
      <c r="G83" s="4" t="str">
        <f t="shared" si="1"/>
        <v/>
      </c>
      <c r="H83" s="4" t="str">
        <f>IF(AND(Data[[#This Row],[Min Notif Time]]&gt;6,Data[[#This Row],[Min Notif Time]]&lt;17),"Business Hours","Non-Business Hours")</f>
        <v>Business Hours</v>
      </c>
      <c r="I83" s="4" t="str" cm="1">
        <f t="array" ref="I83">IFERROR(VLOOKUP(Data[[#This Row],[Min Notif Date]],Lookup!$N$1:$P$11,2,0),_xlfn.IFS(VLOOKUP(WEEKDAY(Data[[#This Row],[Min Notif Date]]),Lookup!$J$1:$L$7,3,0)="Weekend","Weekend",VLOOKUP(WEEKDAY(Data[[#This Row],[Min Notif Date]]),Lookup!$J$1:$L$7,3,0)="Weekday","Weekday"))</f>
        <v>Weekday</v>
      </c>
      <c r="J83" s="4" t="str">
        <f>VLOOKUP(WEEKDAY(Data[[#This Row],[Min Notif Date]]),Lookup!$J$1:$K$7,2,0)</f>
        <v>6. Fri</v>
      </c>
      <c r="K83" s="105">
        <f>ROUNDDOWN(Data[[#This Row],[PGE Notified Time]],0)</f>
        <v>44568</v>
      </c>
      <c r="L83" s="4">
        <f>HOUR(Data[[#This Row],[PGE Notified Time]])</f>
        <v>16</v>
      </c>
      <c r="M83">
        <v>72299</v>
      </c>
      <c r="O83" t="s">
        <v>19</v>
      </c>
      <c r="P83" t="s">
        <v>198</v>
      </c>
      <c r="Q83" t="s">
        <v>19</v>
      </c>
      <c r="R83" t="s">
        <v>171</v>
      </c>
      <c r="S83" s="1" t="s">
        <v>159</v>
      </c>
      <c r="T83" s="1">
        <v>44568.690972222219</v>
      </c>
      <c r="U83" s="1">
        <v>44569.003472222219</v>
      </c>
      <c r="V83" t="s">
        <v>172</v>
      </c>
      <c r="W83" t="s">
        <v>80</v>
      </c>
      <c r="X83" t="s">
        <v>226</v>
      </c>
      <c r="Y83" t="s">
        <v>174</v>
      </c>
      <c r="Z83" t="s">
        <v>175</v>
      </c>
      <c r="AA83" s="32">
        <v>450</v>
      </c>
    </row>
    <row r="84" spans="1:27" x14ac:dyDescent="0.25">
      <c r="A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 s="4" t="str">
        <f>VLOOKUP(P84,Lookup!$A$1:$D$19,4,0)</f>
        <v>Bay Area</v>
      </c>
      <c r="C84" s="4" t="str">
        <f>VLOOKUP(P84,Lookup!$A$1:$E$19,5,0)</f>
        <v>Region 3</v>
      </c>
      <c r="D84" s="4" t="str">
        <f>VLOOKUP(P84,Lookup!$A$1:$B$19,2,0)</f>
        <v>EB</v>
      </c>
      <c r="E84" s="4" t="str">
        <f>IF(AND((Data[[#This Row],[Min Notif Date]]&gt;$G$3),Data[[#This Row],[Min Notif Date]]&lt;$F$3),"Last Week","No")</f>
        <v>No</v>
      </c>
      <c r="F84" s="4" t="str">
        <f>VLOOKUP(MONTH(Data[[#This Row],[Min Notif Date]]),Lookup!$G$1:$H$12,2,0)</f>
        <v>1. Jan</v>
      </c>
      <c r="G84" s="4" t="str">
        <f t="shared" si="1"/>
        <v/>
      </c>
      <c r="H84" s="4" t="str">
        <f>IF(AND(Data[[#This Row],[Min Notif Time]]&gt;6,Data[[#This Row],[Min Notif Time]]&lt;17),"Business Hours","Non-Business Hours")</f>
        <v>Business Hours</v>
      </c>
      <c r="I84" s="4" t="str" cm="1">
        <f t="array" ref="I84">IFERROR(VLOOKUP(Data[[#This Row],[Min Notif Date]],Lookup!$N$1:$P$11,2,0),_xlfn.IFS(VLOOKUP(WEEKDAY(Data[[#This Row],[Min Notif Date]]),Lookup!$J$1:$L$7,3,0)="Weekend","Weekend",VLOOKUP(WEEKDAY(Data[[#This Row],[Min Notif Date]]),Lookup!$J$1:$L$7,3,0)="Weekday","Weekday"))</f>
        <v>Weekday</v>
      </c>
      <c r="J84" s="4" t="str">
        <f>VLOOKUP(WEEKDAY(Data[[#This Row],[Min Notif Date]]),Lookup!$J$1:$K$7,2,0)</f>
        <v>6. Fri</v>
      </c>
      <c r="K84" s="105">
        <f>ROUNDDOWN(Data[[#This Row],[PGE Notified Time]],0)</f>
        <v>44568</v>
      </c>
      <c r="L84" s="4">
        <f>HOUR(Data[[#This Row],[PGE Notified Time]])</f>
        <v>11</v>
      </c>
      <c r="M84">
        <v>72281</v>
      </c>
      <c r="O84" t="s">
        <v>19</v>
      </c>
      <c r="P84" t="s">
        <v>170</v>
      </c>
      <c r="Q84" t="s">
        <v>19</v>
      </c>
      <c r="R84" t="s">
        <v>171</v>
      </c>
      <c r="S84" s="1" t="s">
        <v>159</v>
      </c>
      <c r="T84" s="1">
        <v>44568.493750000001</v>
      </c>
      <c r="U84" s="1">
        <v>44568.645833333336</v>
      </c>
      <c r="V84" t="s">
        <v>172</v>
      </c>
      <c r="W84" t="s">
        <v>80</v>
      </c>
      <c r="X84" t="s">
        <v>182</v>
      </c>
      <c r="Y84" t="s">
        <v>174</v>
      </c>
      <c r="Z84" t="s">
        <v>175</v>
      </c>
      <c r="AA84" s="32">
        <v>219</v>
      </c>
    </row>
    <row r="85" spans="1:27" x14ac:dyDescent="0.25">
      <c r="A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 s="4" t="str">
        <f>VLOOKUP(P85,Lookup!$A$1:$D$19,4,0)</f>
        <v>Bay Area</v>
      </c>
      <c r="C85" s="4" t="str">
        <f>VLOOKUP(P85,Lookup!$A$1:$E$19,5,0)</f>
        <v>Region 3</v>
      </c>
      <c r="D85" s="4" t="str">
        <f>VLOOKUP(P85,Lookup!$A$1:$B$19,2,0)</f>
        <v>PN</v>
      </c>
      <c r="E85" s="4" t="str">
        <f>IF(AND((Data[[#This Row],[Min Notif Date]]&gt;$G$3),Data[[#This Row],[Min Notif Date]]&lt;$F$3),"Last Week","No")</f>
        <v>No</v>
      </c>
      <c r="F85" s="4" t="str">
        <f>VLOOKUP(MONTH(Data[[#This Row],[Min Notif Date]]),Lookup!$G$1:$H$12,2,0)</f>
        <v>1. Jan</v>
      </c>
      <c r="G85" s="4" t="str">
        <f t="shared" si="1"/>
        <v/>
      </c>
      <c r="H85" s="4" t="str">
        <f>IF(AND(Data[[#This Row],[Min Notif Time]]&gt;6,Data[[#This Row],[Min Notif Time]]&lt;17),"Business Hours","Non-Business Hours")</f>
        <v>Business Hours</v>
      </c>
      <c r="I85" s="4" t="str" cm="1">
        <f t="array" ref="I85">IFERROR(VLOOKUP(Data[[#This Row],[Min Notif Date]],Lookup!$N$1:$P$11,2,0),_xlfn.IFS(VLOOKUP(WEEKDAY(Data[[#This Row],[Min Notif Date]]),Lookup!$J$1:$L$7,3,0)="Weekend","Weekend",VLOOKUP(WEEKDAY(Data[[#This Row],[Min Notif Date]]),Lookup!$J$1:$L$7,3,0)="Weekday","Weekday"))</f>
        <v>Weekday</v>
      </c>
      <c r="J85" s="4" t="str">
        <f>VLOOKUP(WEEKDAY(Data[[#This Row],[Min Notif Date]]),Lookup!$J$1:$K$7,2,0)</f>
        <v>6. Fri</v>
      </c>
      <c r="K85" s="105">
        <f>ROUNDDOWN(Data[[#This Row],[PGE Notified Time]],0)</f>
        <v>44568</v>
      </c>
      <c r="L85" s="4">
        <f>HOUR(Data[[#This Row],[PGE Notified Time]])</f>
        <v>15</v>
      </c>
      <c r="M85">
        <v>72294</v>
      </c>
      <c r="O85" t="s">
        <v>19</v>
      </c>
      <c r="P85" t="s">
        <v>185</v>
      </c>
      <c r="Q85" t="s">
        <v>19</v>
      </c>
      <c r="R85" t="s">
        <v>171</v>
      </c>
      <c r="S85" s="1" t="s">
        <v>159</v>
      </c>
      <c r="T85" s="1">
        <v>44568.630555555559</v>
      </c>
      <c r="U85" s="1">
        <v>44568.75</v>
      </c>
      <c r="V85" t="s">
        <v>172</v>
      </c>
      <c r="W85" t="s">
        <v>79</v>
      </c>
      <c r="X85" t="s">
        <v>250</v>
      </c>
      <c r="Y85" t="s">
        <v>174</v>
      </c>
      <c r="Z85" t="s">
        <v>175</v>
      </c>
      <c r="AA85" s="32">
        <v>172</v>
      </c>
    </row>
    <row r="86" spans="1:27" x14ac:dyDescent="0.25">
      <c r="A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 s="4" t="str">
        <f>VLOOKUP(P86,Lookup!$A$1:$D$19,4,0)</f>
        <v>Central Valley</v>
      </c>
      <c r="C86" s="4" t="str">
        <f>VLOOKUP(P86,Lookup!$A$1:$E$19,5,0)</f>
        <v>Region 5</v>
      </c>
      <c r="D86" s="4" t="str">
        <f>VLOOKUP(P86,Lookup!$A$1:$B$19,2,0)</f>
        <v>KE</v>
      </c>
      <c r="E86" s="4" t="str">
        <f>IF(AND((Data[[#This Row],[Min Notif Date]]&gt;$G$3),Data[[#This Row],[Min Notif Date]]&lt;$F$3),"Last Week","No")</f>
        <v>No</v>
      </c>
      <c r="F86" s="4" t="str">
        <f>VLOOKUP(MONTH(Data[[#This Row],[Min Notif Date]]),Lookup!$G$1:$H$12,2,0)</f>
        <v>1. Jan</v>
      </c>
      <c r="G86" s="4" t="str">
        <f t="shared" si="1"/>
        <v/>
      </c>
      <c r="H86" s="4" t="str">
        <f>IF(AND(Data[[#This Row],[Min Notif Time]]&gt;6,Data[[#This Row],[Min Notif Time]]&lt;17),"Business Hours","Non-Business Hours")</f>
        <v>Business Hours</v>
      </c>
      <c r="I86" s="4" t="str" cm="1">
        <f t="array" ref="I86">IFERROR(VLOOKUP(Data[[#This Row],[Min Notif Date]],Lookup!$N$1:$P$11,2,0),_xlfn.IFS(VLOOKUP(WEEKDAY(Data[[#This Row],[Min Notif Date]]),Lookup!$J$1:$L$7,3,0)="Weekend","Weekend",VLOOKUP(WEEKDAY(Data[[#This Row],[Min Notif Date]]),Lookup!$J$1:$L$7,3,0)="Weekday","Weekday"))</f>
        <v>Weekday</v>
      </c>
      <c r="J86" s="4" t="str">
        <f>VLOOKUP(WEEKDAY(Data[[#This Row],[Min Notif Date]]),Lookup!$J$1:$K$7,2,0)</f>
        <v>6. Fri</v>
      </c>
      <c r="K86" s="105">
        <f>ROUNDDOWN(Data[[#This Row],[PGE Notified Time]],0)</f>
        <v>44568</v>
      </c>
      <c r="L86" s="4">
        <f>HOUR(Data[[#This Row],[PGE Notified Time]])</f>
        <v>15</v>
      </c>
      <c r="M86">
        <v>72293</v>
      </c>
      <c r="N86">
        <v>6540421826</v>
      </c>
      <c r="O86" t="s">
        <v>24</v>
      </c>
      <c r="P86" t="s">
        <v>194</v>
      </c>
      <c r="Q86" t="s">
        <v>186</v>
      </c>
      <c r="R86" t="s">
        <v>179</v>
      </c>
      <c r="S86" s="1">
        <v>44568.617384259262</v>
      </c>
      <c r="T86" s="1">
        <v>44568.626388888886</v>
      </c>
      <c r="U86" s="1">
        <v>44568.671527777777</v>
      </c>
      <c r="V86" t="s">
        <v>172</v>
      </c>
      <c r="W86" t="s">
        <v>80</v>
      </c>
      <c r="X86" t="s">
        <v>209</v>
      </c>
      <c r="Y86" t="s">
        <v>174</v>
      </c>
      <c r="Z86" t="s">
        <v>175</v>
      </c>
      <c r="AA86" s="32">
        <v>77.966666666999998</v>
      </c>
    </row>
    <row r="87" spans="1:27" x14ac:dyDescent="0.25">
      <c r="A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 s="4" t="str">
        <f>VLOOKUP(P87,Lookup!$A$1:$D$19,4,0)</f>
        <v>Central Valley</v>
      </c>
      <c r="C87" s="4" t="str">
        <f>VLOOKUP(P87,Lookup!$A$1:$E$19,5,0)</f>
        <v>Region 5</v>
      </c>
      <c r="D87" s="4" t="str">
        <f>VLOOKUP(P87,Lookup!$A$1:$B$19,2,0)</f>
        <v>FR</v>
      </c>
      <c r="E87" s="4" t="str">
        <f>IF(AND((Data[[#This Row],[Min Notif Date]]&gt;$G$3),Data[[#This Row],[Min Notif Date]]&lt;$F$3),"Last Week","No")</f>
        <v>No</v>
      </c>
      <c r="F87" s="4" t="str">
        <f>VLOOKUP(MONTH(Data[[#This Row],[Min Notif Date]]),Lookup!$G$1:$H$12,2,0)</f>
        <v>1. Jan</v>
      </c>
      <c r="G87" s="4" t="str">
        <f t="shared" si="1"/>
        <v/>
      </c>
      <c r="H87" s="4" t="str">
        <f>IF(AND(Data[[#This Row],[Min Notif Time]]&gt;6,Data[[#This Row],[Min Notif Time]]&lt;17),"Business Hours","Non-Business Hours")</f>
        <v>Business Hours</v>
      </c>
      <c r="I87" s="4" t="str" cm="1">
        <f t="array" ref="I87">IFERROR(VLOOKUP(Data[[#This Row],[Min Notif Date]],Lookup!$N$1:$P$11,2,0),_xlfn.IFS(VLOOKUP(WEEKDAY(Data[[#This Row],[Min Notif Date]]),Lookup!$J$1:$L$7,3,0)="Weekend","Weekend",VLOOKUP(WEEKDAY(Data[[#This Row],[Min Notif Date]]),Lookup!$J$1:$L$7,3,0)="Weekday","Weekday"))</f>
        <v>Weekday</v>
      </c>
      <c r="J87" s="4" t="str">
        <f>VLOOKUP(WEEKDAY(Data[[#This Row],[Min Notif Date]]),Lookup!$J$1:$K$7,2,0)</f>
        <v>6. Fri</v>
      </c>
      <c r="K87" s="105">
        <f>ROUNDDOWN(Data[[#This Row],[PGE Notified Time]],0)</f>
        <v>44568</v>
      </c>
      <c r="L87" s="4">
        <f>HOUR(Data[[#This Row],[PGE Notified Time]])</f>
        <v>9</v>
      </c>
      <c r="M87">
        <v>72271</v>
      </c>
      <c r="N87">
        <v>9331002250</v>
      </c>
      <c r="O87" t="s">
        <v>24</v>
      </c>
      <c r="P87" t="s">
        <v>183</v>
      </c>
      <c r="Q87" t="s">
        <v>201</v>
      </c>
      <c r="R87" t="s">
        <v>171</v>
      </c>
      <c r="S87" s="1">
        <v>44568.400277777779</v>
      </c>
      <c r="T87" s="1">
        <v>44568.402175925927</v>
      </c>
      <c r="U87" s="1">
        <v>44568.422222222223</v>
      </c>
      <c r="V87" t="s">
        <v>172</v>
      </c>
      <c r="W87" t="s">
        <v>78</v>
      </c>
      <c r="X87" t="s">
        <v>184</v>
      </c>
      <c r="Y87" t="s">
        <v>174</v>
      </c>
      <c r="Z87" t="s">
        <v>175</v>
      </c>
      <c r="AA87" s="32">
        <v>31.6</v>
      </c>
    </row>
    <row r="88" spans="1:27" x14ac:dyDescent="0.25">
      <c r="A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 s="4" t="str">
        <f>VLOOKUP(P88,Lookup!$A$1:$D$19,4,0)</f>
        <v>North Coast</v>
      </c>
      <c r="C88" s="4" t="str">
        <f>VLOOKUP(P88,Lookup!$A$1:$E$19,5,0)</f>
        <v>Region 1</v>
      </c>
      <c r="D88" s="4" t="str">
        <f>VLOOKUP(P88,Lookup!$A$1:$B$19,2,0)</f>
        <v>NB</v>
      </c>
      <c r="E88" s="4" t="str">
        <f>IF(AND((Data[[#This Row],[Min Notif Date]]&gt;$G$3),Data[[#This Row],[Min Notif Date]]&lt;$F$3),"Last Week","No")</f>
        <v>No</v>
      </c>
      <c r="F88" s="4" t="str">
        <f>VLOOKUP(MONTH(Data[[#This Row],[Min Notif Date]]),Lookup!$G$1:$H$12,2,0)</f>
        <v>1. Jan</v>
      </c>
      <c r="G88" s="4" t="str">
        <f t="shared" si="1"/>
        <v/>
      </c>
      <c r="H88" s="4" t="str">
        <f>IF(AND(Data[[#This Row],[Min Notif Time]]&gt;6,Data[[#This Row],[Min Notif Time]]&lt;17),"Business Hours","Non-Business Hours")</f>
        <v>Business Hours</v>
      </c>
      <c r="I88" s="4" t="str" cm="1">
        <f t="array" ref="I88">IFERROR(VLOOKUP(Data[[#This Row],[Min Notif Date]],Lookup!$N$1:$P$11,2,0),_xlfn.IFS(VLOOKUP(WEEKDAY(Data[[#This Row],[Min Notif Date]]),Lookup!$J$1:$L$7,3,0)="Weekend","Weekend",VLOOKUP(WEEKDAY(Data[[#This Row],[Min Notif Date]]),Lookup!$J$1:$L$7,3,0)="Weekday","Weekday"))</f>
        <v>Weekday</v>
      </c>
      <c r="J88" s="4" t="str">
        <f>VLOOKUP(WEEKDAY(Data[[#This Row],[Min Notif Date]]),Lookup!$J$1:$K$7,2,0)</f>
        <v>6. Fri</v>
      </c>
      <c r="K88" s="105">
        <f>ROUNDDOWN(Data[[#This Row],[PGE Notified Time]],0)</f>
        <v>44568</v>
      </c>
      <c r="L88" s="4">
        <f>HOUR(Data[[#This Row],[PGE Notified Time]])</f>
        <v>12</v>
      </c>
      <c r="M88">
        <v>72284</v>
      </c>
      <c r="N88">
        <v>3635460037</v>
      </c>
      <c r="O88" t="s">
        <v>24</v>
      </c>
      <c r="P88" t="s">
        <v>207</v>
      </c>
      <c r="Q88" t="s">
        <v>201</v>
      </c>
      <c r="R88" t="s">
        <v>171</v>
      </c>
      <c r="S88" s="1">
        <v>44568.525254629632</v>
      </c>
      <c r="T88" s="1">
        <v>44568.525636574072</v>
      </c>
      <c r="U88" s="1">
        <v>44568.546527777777</v>
      </c>
      <c r="V88" t="s">
        <v>172</v>
      </c>
      <c r="W88" t="s">
        <v>78</v>
      </c>
      <c r="X88" t="s">
        <v>251</v>
      </c>
      <c r="Y88" t="s">
        <v>174</v>
      </c>
      <c r="Z88" t="s">
        <v>175</v>
      </c>
      <c r="AA88" s="32">
        <v>30.633333332999999</v>
      </c>
    </row>
    <row r="89" spans="1:27" x14ac:dyDescent="0.25">
      <c r="A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9" s="4" t="str">
        <f>VLOOKUP(P89,Lookup!$A$1:$D$19,4,0)</f>
        <v>Bay Area</v>
      </c>
      <c r="C89" s="4" t="str">
        <f>VLOOKUP(P89,Lookup!$A$1:$E$19,5,0)</f>
        <v>Region 3</v>
      </c>
      <c r="D89" s="4" t="str">
        <f>VLOOKUP(P89,Lookup!$A$1:$B$19,2,0)</f>
        <v>EB</v>
      </c>
      <c r="E89" s="4" t="str">
        <f>IF(AND((Data[[#This Row],[Min Notif Date]]&gt;$G$3),Data[[#This Row],[Min Notif Date]]&lt;$F$3),"Last Week","No")</f>
        <v>No</v>
      </c>
      <c r="F89" s="4" t="str">
        <f>VLOOKUP(MONTH(Data[[#This Row],[Min Notif Date]]),Lookup!$G$1:$H$12,2,0)</f>
        <v>1. Jan</v>
      </c>
      <c r="G89" s="4" t="str">
        <f t="shared" si="1"/>
        <v/>
      </c>
      <c r="H89" s="4" t="str">
        <f>IF(AND(Data[[#This Row],[Min Notif Time]]&gt;6,Data[[#This Row],[Min Notif Time]]&lt;17),"Business Hours","Non-Business Hours")</f>
        <v>Business Hours</v>
      </c>
      <c r="I89" s="4" t="str" cm="1">
        <f t="array" ref="I89">IFERROR(VLOOKUP(Data[[#This Row],[Min Notif Date]],Lookup!$N$1:$P$11,2,0),_xlfn.IFS(VLOOKUP(WEEKDAY(Data[[#This Row],[Min Notif Date]]),Lookup!$J$1:$L$7,3,0)="Weekend","Weekend",VLOOKUP(WEEKDAY(Data[[#This Row],[Min Notif Date]]),Lookup!$J$1:$L$7,3,0)="Weekday","Weekday"))</f>
        <v>Weekday</v>
      </c>
      <c r="J89" s="4" t="str">
        <f>VLOOKUP(WEEKDAY(Data[[#This Row],[Min Notif Date]]),Lookup!$J$1:$K$7,2,0)</f>
        <v>6. Fri</v>
      </c>
      <c r="K89" s="105">
        <f>ROUNDDOWN(Data[[#This Row],[PGE Notified Time]],0)</f>
        <v>44568</v>
      </c>
      <c r="L89" s="4">
        <f>HOUR(Data[[#This Row],[PGE Notified Time]])</f>
        <v>11</v>
      </c>
      <c r="M89">
        <v>72278</v>
      </c>
      <c r="N89">
        <v>2638658404</v>
      </c>
      <c r="O89" t="s">
        <v>24</v>
      </c>
      <c r="P89" t="s">
        <v>170</v>
      </c>
      <c r="Q89" t="s">
        <v>201</v>
      </c>
      <c r="R89" t="s">
        <v>171</v>
      </c>
      <c r="S89" s="1">
        <v>44568.450532407405</v>
      </c>
      <c r="T89" s="1">
        <v>44568.458333333336</v>
      </c>
      <c r="U89" s="1">
        <v>44568.465277777781</v>
      </c>
      <c r="V89" t="s">
        <v>172</v>
      </c>
      <c r="W89" t="s">
        <v>78</v>
      </c>
      <c r="X89" t="s">
        <v>200</v>
      </c>
      <c r="Y89" t="s">
        <v>174</v>
      </c>
      <c r="Z89" t="s">
        <v>175</v>
      </c>
      <c r="AA89" s="32">
        <v>21.233333333000001</v>
      </c>
    </row>
    <row r="90" spans="1:27" x14ac:dyDescent="0.25">
      <c r="A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 s="4" t="str">
        <f>VLOOKUP(P90,Lookup!$A$1:$D$19,4,0)</f>
        <v>Bay Area</v>
      </c>
      <c r="C90" s="4" t="str">
        <f>VLOOKUP(P90,Lookup!$A$1:$E$19,5,0)</f>
        <v>Region 3</v>
      </c>
      <c r="D90" s="4" t="str">
        <f>VLOOKUP(P90,Lookup!$A$1:$B$19,2,0)</f>
        <v>PN</v>
      </c>
      <c r="E90" s="4" t="str">
        <f>IF(AND((Data[[#This Row],[Min Notif Date]]&gt;$G$3),Data[[#This Row],[Min Notif Date]]&lt;$F$3),"Last Week","No")</f>
        <v>No</v>
      </c>
      <c r="F90" s="4" t="str">
        <f>VLOOKUP(MONTH(Data[[#This Row],[Min Notif Date]]),Lookup!$G$1:$H$12,2,0)</f>
        <v>1. Jan</v>
      </c>
      <c r="G90" s="4" t="str">
        <f t="shared" si="1"/>
        <v/>
      </c>
      <c r="H90" s="4" t="str">
        <f>IF(AND(Data[[#This Row],[Min Notif Time]]&gt;6,Data[[#This Row],[Min Notif Time]]&lt;17),"Business Hours","Non-Business Hours")</f>
        <v>Business Hours</v>
      </c>
      <c r="I90" s="4" t="str" cm="1">
        <f t="array" ref="I90">IFERROR(VLOOKUP(Data[[#This Row],[Min Notif Date]],Lookup!$N$1:$P$11,2,0),_xlfn.IFS(VLOOKUP(WEEKDAY(Data[[#This Row],[Min Notif Date]]),Lookup!$J$1:$L$7,3,0)="Weekend","Weekend",VLOOKUP(WEEKDAY(Data[[#This Row],[Min Notif Date]]),Lookup!$J$1:$L$7,3,0)="Weekday","Weekday"))</f>
        <v>Weekend</v>
      </c>
      <c r="J90" s="4" t="str">
        <f>VLOOKUP(WEEKDAY(Data[[#This Row],[Min Notif Date]]),Lookup!$J$1:$K$7,2,0)</f>
        <v>7. Sat</v>
      </c>
      <c r="K90" s="105">
        <f>ROUNDDOWN(Data[[#This Row],[PGE Notified Time]],0)</f>
        <v>44569</v>
      </c>
      <c r="L90" s="4">
        <f>HOUR(Data[[#This Row],[PGE Notified Time]])</f>
        <v>14</v>
      </c>
      <c r="M90">
        <v>72311</v>
      </c>
      <c r="N90">
        <v>6006365678</v>
      </c>
      <c r="O90" t="s">
        <v>19</v>
      </c>
      <c r="P90" t="s">
        <v>185</v>
      </c>
      <c r="Q90" t="s">
        <v>19</v>
      </c>
      <c r="R90" t="s">
        <v>171</v>
      </c>
      <c r="S90" s="1">
        <v>44569.569305555553</v>
      </c>
      <c r="T90" s="1">
        <v>44569.588020833333</v>
      </c>
      <c r="U90" s="1">
        <v>44570.083333333336</v>
      </c>
      <c r="V90" t="s">
        <v>172</v>
      </c>
      <c r="W90" t="s">
        <v>80</v>
      </c>
      <c r="X90" t="s">
        <v>252</v>
      </c>
      <c r="Y90" t="s">
        <v>174</v>
      </c>
      <c r="Z90" t="s">
        <v>175</v>
      </c>
      <c r="AA90" s="32">
        <v>740.2</v>
      </c>
    </row>
    <row r="91" spans="1:27" x14ac:dyDescent="0.25">
      <c r="A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 s="4" t="str">
        <f>VLOOKUP(P91,Lookup!$A$1:$D$19,4,0)</f>
        <v>North Coast</v>
      </c>
      <c r="C91" s="4" t="str">
        <f>VLOOKUP(P91,Lookup!$A$1:$E$19,5,0)</f>
        <v>Region 1</v>
      </c>
      <c r="D91" s="4" t="str">
        <f>VLOOKUP(P91,Lookup!$A$1:$B$19,2,0)</f>
        <v>SO</v>
      </c>
      <c r="E91" s="4" t="str">
        <f>IF(AND((Data[[#This Row],[Min Notif Date]]&gt;$G$3),Data[[#This Row],[Min Notif Date]]&lt;$F$3),"Last Week","No")</f>
        <v>No</v>
      </c>
      <c r="F91" s="4" t="str">
        <f>VLOOKUP(MONTH(Data[[#This Row],[Min Notif Date]]),Lookup!$G$1:$H$12,2,0)</f>
        <v>1. Jan</v>
      </c>
      <c r="G91" s="4" t="str">
        <f t="shared" si="1"/>
        <v/>
      </c>
      <c r="H91" s="4" t="str">
        <f>IF(AND(Data[[#This Row],[Min Notif Time]]&gt;6,Data[[#This Row],[Min Notif Time]]&lt;17),"Business Hours","Non-Business Hours")</f>
        <v>Non-Business Hours</v>
      </c>
      <c r="I91" s="4" t="str" cm="1">
        <f t="array" ref="I91">IFERROR(VLOOKUP(Data[[#This Row],[Min Notif Date]],Lookup!$N$1:$P$11,2,0),_xlfn.IFS(VLOOKUP(WEEKDAY(Data[[#This Row],[Min Notif Date]]),Lookup!$J$1:$L$7,3,0)="Weekend","Weekend",VLOOKUP(WEEKDAY(Data[[#This Row],[Min Notif Date]]),Lookup!$J$1:$L$7,3,0)="Weekday","Weekday"))</f>
        <v>Weekend</v>
      </c>
      <c r="J91" s="4" t="str">
        <f>VLOOKUP(WEEKDAY(Data[[#This Row],[Min Notif Date]]),Lookup!$J$1:$K$7,2,0)</f>
        <v>7. Sat</v>
      </c>
      <c r="K91" s="105">
        <f>ROUNDDOWN(Data[[#This Row],[PGE Notified Time]],0)</f>
        <v>44569</v>
      </c>
      <c r="L91" s="4">
        <f>HOUR(Data[[#This Row],[PGE Notified Time]])</f>
        <v>17</v>
      </c>
      <c r="M91">
        <v>72319</v>
      </c>
      <c r="N91">
        <v>4205187948</v>
      </c>
      <c r="O91" t="s">
        <v>24</v>
      </c>
      <c r="P91" t="s">
        <v>191</v>
      </c>
      <c r="Q91" t="s">
        <v>201</v>
      </c>
      <c r="R91" t="s">
        <v>171</v>
      </c>
      <c r="S91" s="1">
        <v>44569.701215277775</v>
      </c>
      <c r="T91" s="1">
        <v>44569.710543981484</v>
      </c>
      <c r="U91" s="1">
        <v>44569.736111111109</v>
      </c>
      <c r="V91" t="s">
        <v>172</v>
      </c>
      <c r="W91" t="s">
        <v>80</v>
      </c>
      <c r="X91" t="s">
        <v>253</v>
      </c>
      <c r="Y91" t="s">
        <v>174</v>
      </c>
      <c r="Z91" t="s">
        <v>175</v>
      </c>
      <c r="AA91" s="32">
        <v>50.25</v>
      </c>
    </row>
    <row r="92" spans="1:27" x14ac:dyDescent="0.25">
      <c r="A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2" s="4" t="str">
        <f>VLOOKUP(P92,Lookup!$A$1:$D$19,4,0)</f>
        <v>North Valley</v>
      </c>
      <c r="C92" s="4" t="str">
        <f>VLOOKUP(P92,Lookup!$A$1:$E$19,5,0)</f>
        <v>Region 2</v>
      </c>
      <c r="D92" s="4" t="str">
        <f>VLOOKUP(P92,Lookup!$A$1:$B$19,2,0)</f>
        <v>SI</v>
      </c>
      <c r="E92" s="4" t="str">
        <f>IF(AND((Data[[#This Row],[Min Notif Date]]&gt;$G$3),Data[[#This Row],[Min Notif Date]]&lt;$F$3),"Last Week","No")</f>
        <v>No</v>
      </c>
      <c r="F92" s="4" t="str">
        <f>VLOOKUP(MONTH(Data[[#This Row],[Min Notif Date]]),Lookup!$G$1:$H$12,2,0)</f>
        <v>1. Jan</v>
      </c>
      <c r="G92" s="4" t="str">
        <f t="shared" si="1"/>
        <v/>
      </c>
      <c r="H92" s="4" t="str">
        <f>IF(AND(Data[[#This Row],[Min Notif Time]]&gt;6,Data[[#This Row],[Min Notif Time]]&lt;17),"Business Hours","Non-Business Hours")</f>
        <v>Business Hours</v>
      </c>
      <c r="I92" s="4" t="str" cm="1">
        <f t="array" ref="I92">IFERROR(VLOOKUP(Data[[#This Row],[Min Notif Date]],Lookup!$N$1:$P$11,2,0),_xlfn.IFS(VLOOKUP(WEEKDAY(Data[[#This Row],[Min Notif Date]]),Lookup!$J$1:$L$7,3,0)="Weekend","Weekend",VLOOKUP(WEEKDAY(Data[[#This Row],[Min Notif Date]]),Lookup!$J$1:$L$7,3,0)="Weekday","Weekday"))</f>
        <v>Weekend</v>
      </c>
      <c r="J92" s="4" t="str">
        <f>VLOOKUP(WEEKDAY(Data[[#This Row],[Min Notif Date]]),Lookup!$J$1:$K$7,2,0)</f>
        <v>7. Sat</v>
      </c>
      <c r="K92" s="105">
        <f>ROUNDDOWN(Data[[#This Row],[PGE Notified Time]],0)</f>
        <v>44569</v>
      </c>
      <c r="L92" s="4">
        <f>HOUR(Data[[#This Row],[PGE Notified Time]])</f>
        <v>15</v>
      </c>
      <c r="M92">
        <v>72314</v>
      </c>
      <c r="N92">
        <v>2188930077</v>
      </c>
      <c r="O92" t="s">
        <v>24</v>
      </c>
      <c r="P92" t="s">
        <v>189</v>
      </c>
      <c r="Q92" t="s">
        <v>186</v>
      </c>
      <c r="R92" t="s">
        <v>254</v>
      </c>
      <c r="S92" s="1">
        <v>44569.644236111111</v>
      </c>
      <c r="T92" s="1">
        <v>44569.643750000003</v>
      </c>
      <c r="U92" s="1">
        <v>44569.652083333334</v>
      </c>
      <c r="V92" t="s">
        <v>172</v>
      </c>
      <c r="W92" t="s">
        <v>78</v>
      </c>
      <c r="X92" t="s">
        <v>190</v>
      </c>
      <c r="Y92" t="s">
        <v>174</v>
      </c>
      <c r="Z92" t="s">
        <v>175</v>
      </c>
      <c r="AA92" s="32">
        <v>12</v>
      </c>
    </row>
    <row r="93" spans="1:27" x14ac:dyDescent="0.25">
      <c r="A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 s="4" t="str">
        <f>VLOOKUP(P93,Lookup!$A$1:$D$19,4,0)</f>
        <v>Bay Area</v>
      </c>
      <c r="C93" s="4" t="str">
        <f>VLOOKUP(P93,Lookup!$A$1:$E$19,5,0)</f>
        <v>Region 3</v>
      </c>
      <c r="D93" s="4" t="str">
        <f>VLOOKUP(P93,Lookup!$A$1:$B$19,2,0)</f>
        <v>MI</v>
      </c>
      <c r="E93" s="4" t="str">
        <f>IF(AND((Data[[#This Row],[Min Notif Date]]&gt;$G$3),Data[[#This Row],[Min Notif Date]]&lt;$F$3),"Last Week","No")</f>
        <v>No</v>
      </c>
      <c r="F93" s="4" t="str">
        <f>VLOOKUP(MONTH(Data[[#This Row],[Min Notif Date]]),Lookup!$G$1:$H$12,2,0)</f>
        <v>1. Jan</v>
      </c>
      <c r="G93" s="4" t="str">
        <f t="shared" si="1"/>
        <v/>
      </c>
      <c r="H93" s="4" t="str">
        <f>IF(AND(Data[[#This Row],[Min Notif Time]]&gt;6,Data[[#This Row],[Min Notif Time]]&lt;17),"Business Hours","Non-Business Hours")</f>
        <v>Non-Business Hours</v>
      </c>
      <c r="I93" s="4" t="str" cm="1">
        <f t="array" ref="I93">IFERROR(VLOOKUP(Data[[#This Row],[Min Notif Date]],Lookup!$N$1:$P$11,2,0),_xlfn.IFS(VLOOKUP(WEEKDAY(Data[[#This Row],[Min Notif Date]]),Lookup!$J$1:$L$7,3,0)="Weekend","Weekend",VLOOKUP(WEEKDAY(Data[[#This Row],[Min Notif Date]]),Lookup!$J$1:$L$7,3,0)="Weekday","Weekday"))</f>
        <v>Weekend</v>
      </c>
      <c r="J93" s="4" t="str">
        <f>VLOOKUP(WEEKDAY(Data[[#This Row],[Min Notif Date]]),Lookup!$J$1:$K$7,2,0)</f>
        <v>1. Sun</v>
      </c>
      <c r="K93" s="105">
        <f>ROUNDDOWN(Data[[#This Row],[PGE Notified Time]],0)</f>
        <v>44570</v>
      </c>
      <c r="L93" s="4">
        <f>HOUR(Data[[#This Row],[PGE Notified Time]])</f>
        <v>1</v>
      </c>
      <c r="M93">
        <v>72328</v>
      </c>
      <c r="N93">
        <v>6864430</v>
      </c>
      <c r="O93" t="s">
        <v>19</v>
      </c>
      <c r="P93" t="s">
        <v>232</v>
      </c>
      <c r="Q93" t="s">
        <v>19</v>
      </c>
      <c r="R93" t="s">
        <v>179</v>
      </c>
      <c r="S93" s="1">
        <v>44570.015520833331</v>
      </c>
      <c r="T93" s="1">
        <v>44570.067361111112</v>
      </c>
      <c r="U93" s="1">
        <v>44570.333333333336</v>
      </c>
      <c r="V93" t="s">
        <v>172</v>
      </c>
      <c r="W93" t="s">
        <v>80</v>
      </c>
      <c r="X93" t="s">
        <v>255</v>
      </c>
      <c r="Y93" t="s">
        <v>174</v>
      </c>
      <c r="Z93" t="s">
        <v>175</v>
      </c>
      <c r="AA93" s="32">
        <v>457.65</v>
      </c>
    </row>
    <row r="94" spans="1:27" x14ac:dyDescent="0.25">
      <c r="A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 s="4" t="str">
        <f>VLOOKUP(P94,Lookup!$A$1:$D$19,4,0)</f>
        <v>Central Valley</v>
      </c>
      <c r="C94" s="4" t="str">
        <f>VLOOKUP(P94,Lookup!$A$1:$E$19,5,0)</f>
        <v>Region 5</v>
      </c>
      <c r="D94" s="4" t="str">
        <f>VLOOKUP(P94,Lookup!$A$1:$B$19,2,0)</f>
        <v>YO</v>
      </c>
      <c r="E94" s="4" t="str">
        <f>IF(AND((Data[[#This Row],[Min Notif Date]]&gt;$G$3),Data[[#This Row],[Min Notif Date]]&lt;$F$3),"Last Week","No")</f>
        <v>No</v>
      </c>
      <c r="F94" s="4" t="str">
        <f>VLOOKUP(MONTH(Data[[#This Row],[Min Notif Date]]),Lookup!$G$1:$H$12,2,0)</f>
        <v>1. Jan</v>
      </c>
      <c r="G94" s="4" t="str">
        <f t="shared" si="1"/>
        <v/>
      </c>
      <c r="H94" s="4" t="str">
        <f>IF(AND(Data[[#This Row],[Min Notif Time]]&gt;6,Data[[#This Row],[Min Notif Time]]&lt;17),"Business Hours","Non-Business Hours")</f>
        <v>Non-Business Hours</v>
      </c>
      <c r="I94" s="4" t="str" cm="1">
        <f t="array" ref="I94">IFERROR(VLOOKUP(Data[[#This Row],[Min Notif Date]],Lookup!$N$1:$P$11,2,0),_xlfn.IFS(VLOOKUP(WEEKDAY(Data[[#This Row],[Min Notif Date]]),Lookup!$J$1:$L$7,3,0)="Weekend","Weekend",VLOOKUP(WEEKDAY(Data[[#This Row],[Min Notif Date]]),Lookup!$J$1:$L$7,3,0)="Weekday","Weekday"))</f>
        <v>Weekend</v>
      </c>
      <c r="J94" s="4" t="str">
        <f>VLOOKUP(WEEKDAY(Data[[#This Row],[Min Notif Date]]),Lookup!$J$1:$K$7,2,0)</f>
        <v>1. Sun</v>
      </c>
      <c r="K94" s="105">
        <f>ROUNDDOWN(Data[[#This Row],[PGE Notified Time]],0)</f>
        <v>44570</v>
      </c>
      <c r="L94" s="4">
        <f>HOUR(Data[[#This Row],[PGE Notified Time]])</f>
        <v>20</v>
      </c>
      <c r="M94">
        <v>72348</v>
      </c>
      <c r="N94">
        <v>9544922677</v>
      </c>
      <c r="O94" t="s">
        <v>19</v>
      </c>
      <c r="P94" t="s">
        <v>219</v>
      </c>
      <c r="Q94" t="s">
        <v>19</v>
      </c>
      <c r="R94" t="s">
        <v>171</v>
      </c>
      <c r="S94" s="1">
        <v>44570.837048611109</v>
      </c>
      <c r="T94" s="1">
        <v>44570.864189814813</v>
      </c>
      <c r="U94" s="1">
        <v>44571.083333333336</v>
      </c>
      <c r="V94" t="s">
        <v>172</v>
      </c>
      <c r="W94" t="s">
        <v>80</v>
      </c>
      <c r="X94" t="s">
        <v>220</v>
      </c>
      <c r="Y94" t="s">
        <v>174</v>
      </c>
      <c r="Z94" t="s">
        <v>175</v>
      </c>
      <c r="AA94" s="32">
        <v>354.65</v>
      </c>
    </row>
    <row r="95" spans="1:27" x14ac:dyDescent="0.25">
      <c r="A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 s="4" t="str">
        <f>VLOOKUP(P95,Lookup!$A$1:$D$19,4,0)</f>
        <v>Bay Area</v>
      </c>
      <c r="C95" s="4" t="str">
        <f>VLOOKUP(P95,Lookup!$A$1:$E$19,5,0)</f>
        <v>Region 3</v>
      </c>
      <c r="D95" s="4" t="str">
        <f>VLOOKUP(P95,Lookup!$A$1:$B$19,2,0)</f>
        <v>SF</v>
      </c>
      <c r="E95" s="4" t="str">
        <f>IF(AND((Data[[#This Row],[Min Notif Date]]&gt;$G$3),Data[[#This Row],[Min Notif Date]]&lt;$F$3),"Last Week","No")</f>
        <v>No</v>
      </c>
      <c r="F95" s="4" t="str">
        <f>VLOOKUP(MONTH(Data[[#This Row],[Min Notif Date]]),Lookup!$G$1:$H$12,2,0)</f>
        <v>1. Jan</v>
      </c>
      <c r="G95" s="4" t="str">
        <f t="shared" si="1"/>
        <v/>
      </c>
      <c r="H95" s="4" t="str">
        <f>IF(AND(Data[[#This Row],[Min Notif Time]]&gt;6,Data[[#This Row],[Min Notif Time]]&lt;17),"Business Hours","Non-Business Hours")</f>
        <v>Non-Business Hours</v>
      </c>
      <c r="I95" s="4" t="str" cm="1">
        <f t="array" ref="I95">IFERROR(VLOOKUP(Data[[#This Row],[Min Notif Date]],Lookup!$N$1:$P$11,2,0),_xlfn.IFS(VLOOKUP(WEEKDAY(Data[[#This Row],[Min Notif Date]]),Lookup!$J$1:$L$7,3,0)="Weekend","Weekend",VLOOKUP(WEEKDAY(Data[[#This Row],[Min Notif Date]]),Lookup!$J$1:$L$7,3,0)="Weekday","Weekday"))</f>
        <v>Weekend</v>
      </c>
      <c r="J95" s="4" t="str">
        <f>VLOOKUP(WEEKDAY(Data[[#This Row],[Min Notif Date]]),Lookup!$J$1:$K$7,2,0)</f>
        <v>1. Sun</v>
      </c>
      <c r="K95" s="105">
        <f>ROUNDDOWN(Data[[#This Row],[PGE Notified Time]],0)</f>
        <v>44570</v>
      </c>
      <c r="L95" s="4">
        <f>HOUR(Data[[#This Row],[PGE Notified Time]])</f>
        <v>23</v>
      </c>
      <c r="M95">
        <v>72351</v>
      </c>
      <c r="N95">
        <v>5771314213</v>
      </c>
      <c r="O95" t="s">
        <v>19</v>
      </c>
      <c r="P95" t="s">
        <v>178</v>
      </c>
      <c r="Q95" t="s">
        <v>19</v>
      </c>
      <c r="R95" t="s">
        <v>171</v>
      </c>
      <c r="S95" s="1">
        <v>44570.935729166667</v>
      </c>
      <c r="T95" s="1">
        <v>44570.983391203707</v>
      </c>
      <c r="U95" s="1">
        <v>44571.048611111109</v>
      </c>
      <c r="V95" t="s">
        <v>172</v>
      </c>
      <c r="W95" t="s">
        <v>79</v>
      </c>
      <c r="X95" t="s">
        <v>180</v>
      </c>
      <c r="Y95" t="s">
        <v>174</v>
      </c>
      <c r="Z95" t="s">
        <v>175</v>
      </c>
      <c r="AA95" s="32">
        <v>162.55000000000001</v>
      </c>
    </row>
    <row r="96" spans="1:27" x14ac:dyDescent="0.25">
      <c r="A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6" s="4" t="str">
        <f>VLOOKUP(P96,Lookup!$A$1:$D$19,4,0)</f>
        <v>North Coast</v>
      </c>
      <c r="C96" s="4" t="str">
        <f>VLOOKUP(P96,Lookup!$A$1:$E$19,5,0)</f>
        <v>Region 1</v>
      </c>
      <c r="D96" s="4" t="str">
        <f>VLOOKUP(P96,Lookup!$A$1:$B$19,2,0)</f>
        <v>NB</v>
      </c>
      <c r="E96" s="4" t="str">
        <f>IF(AND((Data[[#This Row],[Min Notif Date]]&gt;$G$3),Data[[#This Row],[Min Notif Date]]&lt;$F$3),"Last Week","No")</f>
        <v>No</v>
      </c>
      <c r="F96" s="4" t="str">
        <f>VLOOKUP(MONTH(Data[[#This Row],[Min Notif Date]]),Lookup!$G$1:$H$12,2,0)</f>
        <v>1. Jan</v>
      </c>
      <c r="G96" s="4" t="str">
        <f t="shared" si="1"/>
        <v/>
      </c>
      <c r="H96" s="4" t="str">
        <f>IF(AND(Data[[#This Row],[Min Notif Time]]&gt;6,Data[[#This Row],[Min Notif Time]]&lt;17),"Business Hours","Non-Business Hours")</f>
        <v>Non-Business Hours</v>
      </c>
      <c r="I96" s="4" t="str" cm="1">
        <f t="array" ref="I96">IFERROR(VLOOKUP(Data[[#This Row],[Min Notif Date]],Lookup!$N$1:$P$11,2,0),_xlfn.IFS(VLOOKUP(WEEKDAY(Data[[#This Row],[Min Notif Date]]),Lookup!$J$1:$L$7,3,0)="Weekend","Weekend",VLOOKUP(WEEKDAY(Data[[#This Row],[Min Notif Date]]),Lookup!$J$1:$L$7,3,0)="Weekday","Weekday"))</f>
        <v>Weekend</v>
      </c>
      <c r="J96" s="4" t="str">
        <f>VLOOKUP(WEEKDAY(Data[[#This Row],[Min Notif Date]]),Lookup!$J$1:$K$7,2,0)</f>
        <v>1. Sun</v>
      </c>
      <c r="K96" s="105">
        <f>ROUNDDOWN(Data[[#This Row],[PGE Notified Time]],0)</f>
        <v>44570</v>
      </c>
      <c r="L96" s="4">
        <f>HOUR(Data[[#This Row],[PGE Notified Time]])</f>
        <v>17</v>
      </c>
      <c r="M96">
        <v>72342</v>
      </c>
      <c r="N96">
        <v>3554754738</v>
      </c>
      <c r="O96" t="s">
        <v>24</v>
      </c>
      <c r="P96" t="s">
        <v>207</v>
      </c>
      <c r="Q96" t="s">
        <v>201</v>
      </c>
      <c r="R96" t="s">
        <v>171</v>
      </c>
      <c r="S96" s="1">
        <v>44570.723217592589</v>
      </c>
      <c r="T96" s="1">
        <v>44570.723807870374</v>
      </c>
      <c r="U96" s="1">
        <v>44570.818055555559</v>
      </c>
      <c r="V96" t="s">
        <v>172</v>
      </c>
      <c r="W96" t="s">
        <v>80</v>
      </c>
      <c r="X96" t="s">
        <v>225</v>
      </c>
      <c r="Y96" t="s">
        <v>174</v>
      </c>
      <c r="Z96" t="s">
        <v>175</v>
      </c>
      <c r="AA96" s="32">
        <v>136.56666666699999</v>
      </c>
    </row>
    <row r="97" spans="1:27" x14ac:dyDescent="0.25">
      <c r="A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 s="4" t="str">
        <f>VLOOKUP(P97,Lookup!$A$1:$D$19,4,0)</f>
        <v>North Valley</v>
      </c>
      <c r="C97" s="4" t="str">
        <f>VLOOKUP(P97,Lookup!$A$1:$E$19,5,0)</f>
        <v>Region 2</v>
      </c>
      <c r="D97" s="4" t="str">
        <f>VLOOKUP(P97,Lookup!$A$1:$B$19,2,0)</f>
        <v>SA</v>
      </c>
      <c r="E97" s="4" t="str">
        <f>IF(AND((Data[[#This Row],[Min Notif Date]]&gt;$G$3),Data[[#This Row],[Min Notif Date]]&lt;$F$3),"Last Week","No")</f>
        <v>No</v>
      </c>
      <c r="F97" s="4" t="str">
        <f>VLOOKUP(MONTH(Data[[#This Row],[Min Notif Date]]),Lookup!$G$1:$H$12,2,0)</f>
        <v>1. Jan</v>
      </c>
      <c r="G97" s="4" t="str">
        <f t="shared" si="1"/>
        <v/>
      </c>
      <c r="H97" s="4" t="str">
        <f>IF(AND(Data[[#This Row],[Min Notif Time]]&gt;6,Data[[#This Row],[Min Notif Time]]&lt;17),"Business Hours","Non-Business Hours")</f>
        <v>Business Hours</v>
      </c>
      <c r="I97" s="4" t="str" cm="1">
        <f t="array" ref="I97">IFERROR(VLOOKUP(Data[[#This Row],[Min Notif Date]],Lookup!$N$1:$P$11,2,0),_xlfn.IFS(VLOOKUP(WEEKDAY(Data[[#This Row],[Min Notif Date]]),Lookup!$J$1:$L$7,3,0)="Weekend","Weekend",VLOOKUP(WEEKDAY(Data[[#This Row],[Min Notif Date]]),Lookup!$J$1:$L$7,3,0)="Weekday","Weekday"))</f>
        <v>Weekend</v>
      </c>
      <c r="J97" s="4" t="str">
        <f>VLOOKUP(WEEKDAY(Data[[#This Row],[Min Notif Date]]),Lookup!$J$1:$K$7,2,0)</f>
        <v>1. Sun</v>
      </c>
      <c r="K97" s="105">
        <f>ROUNDDOWN(Data[[#This Row],[PGE Notified Time]],0)</f>
        <v>44570</v>
      </c>
      <c r="L97" s="4">
        <f>HOUR(Data[[#This Row],[PGE Notified Time]])</f>
        <v>14</v>
      </c>
      <c r="M97">
        <v>72338</v>
      </c>
      <c r="O97" t="s">
        <v>19</v>
      </c>
      <c r="P97" t="s">
        <v>198</v>
      </c>
      <c r="Q97" t="s">
        <v>19</v>
      </c>
      <c r="R97" t="s">
        <v>179</v>
      </c>
      <c r="S97" s="1" t="s">
        <v>159</v>
      </c>
      <c r="T97" s="1">
        <v>44570.619444444441</v>
      </c>
      <c r="U97" s="1">
        <v>44570.6875</v>
      </c>
      <c r="V97" t="s">
        <v>172</v>
      </c>
      <c r="W97" t="s">
        <v>78</v>
      </c>
      <c r="X97" t="s">
        <v>256</v>
      </c>
      <c r="Y97" t="s">
        <v>174</v>
      </c>
      <c r="Z97" t="s">
        <v>175</v>
      </c>
      <c r="AA97" s="32">
        <v>98</v>
      </c>
    </row>
    <row r="98" spans="1:27" x14ac:dyDescent="0.25">
      <c r="A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 s="4" t="str">
        <f>VLOOKUP(P98,Lookup!$A$1:$D$19,4,0)</f>
        <v>Central Valley</v>
      </c>
      <c r="C98" s="4" t="str">
        <f>VLOOKUP(P98,Lookup!$A$1:$E$19,5,0)</f>
        <v>Region 5</v>
      </c>
      <c r="D98" s="4" t="str">
        <f>VLOOKUP(P98,Lookup!$A$1:$B$19,2,0)</f>
        <v>KE</v>
      </c>
      <c r="E98" s="4" t="str">
        <f>IF(AND((Data[[#This Row],[Min Notif Date]]&gt;$G$3),Data[[#This Row],[Min Notif Date]]&lt;$F$3),"Last Week","No")</f>
        <v>No</v>
      </c>
      <c r="F98" s="4" t="str">
        <f>VLOOKUP(MONTH(Data[[#This Row],[Min Notif Date]]),Lookup!$G$1:$H$12,2,0)</f>
        <v>1. Jan</v>
      </c>
      <c r="G98" s="4" t="str">
        <f t="shared" si="1"/>
        <v/>
      </c>
      <c r="H98" s="4" t="str">
        <f>IF(AND(Data[[#This Row],[Min Notif Time]]&gt;6,Data[[#This Row],[Min Notif Time]]&lt;17),"Business Hours","Non-Business Hours")</f>
        <v>Non-Business Hours</v>
      </c>
      <c r="I98" s="4" t="str" cm="1">
        <f t="array" ref="I98">IFERROR(VLOOKUP(Data[[#This Row],[Min Notif Date]],Lookup!$N$1:$P$11,2,0),_xlfn.IFS(VLOOKUP(WEEKDAY(Data[[#This Row],[Min Notif Date]]),Lookup!$J$1:$L$7,3,0)="Weekend","Weekend",VLOOKUP(WEEKDAY(Data[[#This Row],[Min Notif Date]]),Lookup!$J$1:$L$7,3,0)="Weekday","Weekday"))</f>
        <v>Weekend</v>
      </c>
      <c r="J98" s="4" t="str">
        <f>VLOOKUP(WEEKDAY(Data[[#This Row],[Min Notif Date]]),Lookup!$J$1:$K$7,2,0)</f>
        <v>1. Sun</v>
      </c>
      <c r="K98" s="105">
        <f>ROUNDDOWN(Data[[#This Row],[PGE Notified Time]],0)</f>
        <v>44570</v>
      </c>
      <c r="L98" s="4">
        <f>HOUR(Data[[#This Row],[PGE Notified Time]])</f>
        <v>20</v>
      </c>
      <c r="M98">
        <v>72347</v>
      </c>
      <c r="N98">
        <v>6738155075</v>
      </c>
      <c r="O98" t="s">
        <v>24</v>
      </c>
      <c r="P98" t="s">
        <v>194</v>
      </c>
      <c r="Q98" t="s">
        <v>201</v>
      </c>
      <c r="R98" t="s">
        <v>171</v>
      </c>
      <c r="S98" s="1">
        <v>44570.853518518517</v>
      </c>
      <c r="T98" s="1">
        <v>44570.857395833336</v>
      </c>
      <c r="U98" s="1">
        <v>44570.899305555555</v>
      </c>
      <c r="V98" t="s">
        <v>172</v>
      </c>
      <c r="W98" t="s">
        <v>80</v>
      </c>
      <c r="X98" t="s">
        <v>209</v>
      </c>
      <c r="Y98" t="s">
        <v>174</v>
      </c>
      <c r="Z98" t="s">
        <v>175</v>
      </c>
      <c r="AA98" s="32">
        <v>65.933333332999993</v>
      </c>
    </row>
    <row r="99" spans="1:27" x14ac:dyDescent="0.25">
      <c r="A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 s="4" t="str">
        <f>VLOOKUP(P99,Lookup!$A$1:$D$19,4,0)</f>
        <v>Bay Area</v>
      </c>
      <c r="C99" s="4" t="str">
        <f>VLOOKUP(P99,Lookup!$A$1:$E$19,5,0)</f>
        <v>Region 3</v>
      </c>
      <c r="D99" s="4" t="str">
        <f>VLOOKUP(P99,Lookup!$A$1:$B$19,2,0)</f>
        <v>MI</v>
      </c>
      <c r="E99" s="4" t="str">
        <f>IF(AND((Data[[#This Row],[Min Notif Date]]&gt;$G$3),Data[[#This Row],[Min Notif Date]]&lt;$F$3),"Last Week","No")</f>
        <v>No</v>
      </c>
      <c r="F99" s="4" t="str">
        <f>VLOOKUP(MONTH(Data[[#This Row],[Min Notif Date]]),Lookup!$G$1:$H$12,2,0)</f>
        <v>1. Jan</v>
      </c>
      <c r="G99" s="4" t="str">
        <f t="shared" si="1"/>
        <v/>
      </c>
      <c r="H99" s="4" t="str">
        <f>IF(AND(Data[[#This Row],[Min Notif Time]]&gt;6,Data[[#This Row],[Min Notif Time]]&lt;17),"Business Hours","Non-Business Hours")</f>
        <v>Business Hours</v>
      </c>
      <c r="I99" s="4" t="str" cm="1">
        <f t="array" ref="I99">IFERROR(VLOOKUP(Data[[#This Row],[Min Notif Date]],Lookup!$N$1:$P$11,2,0),_xlfn.IFS(VLOOKUP(WEEKDAY(Data[[#This Row],[Min Notif Date]]),Lookup!$J$1:$L$7,3,0)="Weekend","Weekend",VLOOKUP(WEEKDAY(Data[[#This Row],[Min Notif Date]]),Lookup!$J$1:$L$7,3,0)="Weekday","Weekday"))</f>
        <v>Weekday</v>
      </c>
      <c r="J99" s="4" t="str">
        <f>VLOOKUP(WEEKDAY(Data[[#This Row],[Min Notif Date]]),Lookup!$J$1:$K$7,2,0)</f>
        <v>2. Mon</v>
      </c>
      <c r="K99" s="105">
        <f>ROUNDDOWN(Data[[#This Row],[PGE Notified Time]],0)</f>
        <v>44571</v>
      </c>
      <c r="L99" s="4">
        <f>HOUR(Data[[#This Row],[PGE Notified Time]])</f>
        <v>9</v>
      </c>
      <c r="M99">
        <v>72358</v>
      </c>
      <c r="O99" t="s">
        <v>19</v>
      </c>
      <c r="P99" t="s">
        <v>232</v>
      </c>
      <c r="Q99" t="s">
        <v>19</v>
      </c>
      <c r="R99" t="s">
        <v>171</v>
      </c>
      <c r="S99" s="1" t="s">
        <v>159</v>
      </c>
      <c r="T99" s="1">
        <v>44571.379861111112</v>
      </c>
      <c r="U99" s="1">
        <v>44571.708333333336</v>
      </c>
      <c r="V99" t="s">
        <v>172</v>
      </c>
      <c r="W99" t="s">
        <v>80</v>
      </c>
      <c r="X99" t="s">
        <v>257</v>
      </c>
      <c r="Y99" t="s">
        <v>174</v>
      </c>
      <c r="Z99" t="s">
        <v>175</v>
      </c>
      <c r="AA99" s="32">
        <v>473</v>
      </c>
    </row>
    <row r="100" spans="1:27" x14ac:dyDescent="0.25">
      <c r="A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 s="4" t="str">
        <f>VLOOKUP(P100,Lookup!$A$1:$D$19,4,0)</f>
        <v>Bay Area</v>
      </c>
      <c r="C100" s="4" t="str">
        <f>VLOOKUP(P100,Lookup!$A$1:$E$19,5,0)</f>
        <v>Region 3</v>
      </c>
      <c r="D100" s="4" t="str">
        <f>VLOOKUP(P100,Lookup!$A$1:$B$19,2,0)</f>
        <v>DI</v>
      </c>
      <c r="E100" s="4" t="str">
        <f>IF(AND((Data[[#This Row],[Min Notif Date]]&gt;$G$3),Data[[#This Row],[Min Notif Date]]&lt;$F$3),"Last Week","No")</f>
        <v>No</v>
      </c>
      <c r="F100" s="4" t="str">
        <f>VLOOKUP(MONTH(Data[[#This Row],[Min Notif Date]]),Lookup!$G$1:$H$12,2,0)</f>
        <v>1. Jan</v>
      </c>
      <c r="G100" s="4" t="str">
        <f t="shared" si="1"/>
        <v/>
      </c>
      <c r="H100" s="4" t="str">
        <f>IF(AND(Data[[#This Row],[Min Notif Time]]&gt;6,Data[[#This Row],[Min Notif Time]]&lt;17),"Business Hours","Non-Business Hours")</f>
        <v>Business Hours</v>
      </c>
      <c r="I100" s="4" t="str" cm="1">
        <f t="array" ref="I100">IFERROR(VLOOKUP(Data[[#This Row],[Min Notif Date]],Lookup!$N$1:$P$11,2,0),_xlfn.IFS(VLOOKUP(WEEKDAY(Data[[#This Row],[Min Notif Date]]),Lookup!$J$1:$L$7,3,0)="Weekend","Weekend",VLOOKUP(WEEKDAY(Data[[#This Row],[Min Notif Date]]),Lookup!$J$1:$L$7,3,0)="Weekday","Weekday"))</f>
        <v>Weekday</v>
      </c>
      <c r="J100" s="4" t="str">
        <f>VLOOKUP(WEEKDAY(Data[[#This Row],[Min Notif Date]]),Lookup!$J$1:$K$7,2,0)</f>
        <v>2. Mon</v>
      </c>
      <c r="K100" s="105">
        <f>ROUNDDOWN(Data[[#This Row],[PGE Notified Time]],0)</f>
        <v>44571</v>
      </c>
      <c r="L100" s="4">
        <f>HOUR(Data[[#This Row],[PGE Notified Time]])</f>
        <v>13</v>
      </c>
      <c r="M100">
        <v>72371</v>
      </c>
      <c r="O100" t="s">
        <v>19</v>
      </c>
      <c r="P100" t="s">
        <v>196</v>
      </c>
      <c r="Q100" t="s">
        <v>19</v>
      </c>
      <c r="R100" t="s">
        <v>171</v>
      </c>
      <c r="S100" s="1" t="s">
        <v>159</v>
      </c>
      <c r="T100" s="1">
        <v>44571.54583333333</v>
      </c>
      <c r="U100" s="1">
        <v>44571.854166666664</v>
      </c>
      <c r="V100" t="s">
        <v>172</v>
      </c>
      <c r="W100" t="s">
        <v>80</v>
      </c>
      <c r="X100" t="s">
        <v>224</v>
      </c>
      <c r="Y100" t="s">
        <v>174</v>
      </c>
      <c r="Z100" t="s">
        <v>175</v>
      </c>
      <c r="AA100" s="32">
        <v>444</v>
      </c>
    </row>
    <row r="101" spans="1:27" x14ac:dyDescent="0.25">
      <c r="A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 s="4" t="str">
        <f>VLOOKUP(P101,Lookup!$A$1:$D$19,4,0)</f>
        <v>Bay Area</v>
      </c>
      <c r="C101" s="4" t="str">
        <f>VLOOKUP(P101,Lookup!$A$1:$E$19,5,0)</f>
        <v>Region 3</v>
      </c>
      <c r="D101" s="4" t="str">
        <f>VLOOKUP(P101,Lookup!$A$1:$B$19,2,0)</f>
        <v>PN</v>
      </c>
      <c r="E101" s="4" t="str">
        <f>IF(AND((Data[[#This Row],[Min Notif Date]]&gt;$G$3),Data[[#This Row],[Min Notif Date]]&lt;$F$3),"Last Week","No")</f>
        <v>No</v>
      </c>
      <c r="F101" s="4" t="str">
        <f>VLOOKUP(MONTH(Data[[#This Row],[Min Notif Date]]),Lookup!$G$1:$H$12,2,0)</f>
        <v>1. Jan</v>
      </c>
      <c r="G101" s="4" t="str">
        <f t="shared" si="1"/>
        <v/>
      </c>
      <c r="H101" s="4" t="str">
        <f>IF(AND(Data[[#This Row],[Min Notif Time]]&gt;6,Data[[#This Row],[Min Notif Time]]&lt;17),"Business Hours","Non-Business Hours")</f>
        <v>Business Hours</v>
      </c>
      <c r="I101" s="4" t="str" cm="1">
        <f t="array" ref="I101">IFERROR(VLOOKUP(Data[[#This Row],[Min Notif Date]],Lookup!$N$1:$P$11,2,0),_xlfn.IFS(VLOOKUP(WEEKDAY(Data[[#This Row],[Min Notif Date]]),Lookup!$J$1:$L$7,3,0)="Weekend","Weekend",VLOOKUP(WEEKDAY(Data[[#This Row],[Min Notif Date]]),Lookup!$J$1:$L$7,3,0)="Weekday","Weekday"))</f>
        <v>Weekday</v>
      </c>
      <c r="J101" s="4" t="str">
        <f>VLOOKUP(WEEKDAY(Data[[#This Row],[Min Notif Date]]),Lookup!$J$1:$K$7,2,0)</f>
        <v>2. Mon</v>
      </c>
      <c r="K101" s="105">
        <f>ROUNDDOWN(Data[[#This Row],[PGE Notified Time]],0)</f>
        <v>44571</v>
      </c>
      <c r="L101" s="4">
        <f>HOUR(Data[[#This Row],[PGE Notified Time]])</f>
        <v>11</v>
      </c>
      <c r="M101">
        <v>72369</v>
      </c>
      <c r="O101" t="s">
        <v>19</v>
      </c>
      <c r="P101" t="s">
        <v>185</v>
      </c>
      <c r="Q101" t="s">
        <v>19</v>
      </c>
      <c r="R101" t="s">
        <v>171</v>
      </c>
      <c r="S101" s="1" t="s">
        <v>159</v>
      </c>
      <c r="T101" s="1">
        <v>44571.490972222222</v>
      </c>
      <c r="U101" s="1">
        <v>44571.770833333336</v>
      </c>
      <c r="V101" t="s">
        <v>172</v>
      </c>
      <c r="W101" t="s">
        <v>80</v>
      </c>
      <c r="X101" t="s">
        <v>258</v>
      </c>
      <c r="Y101" t="s">
        <v>174</v>
      </c>
      <c r="Z101" t="s">
        <v>175</v>
      </c>
      <c r="AA101" s="32">
        <v>403</v>
      </c>
    </row>
    <row r="102" spans="1:27" x14ac:dyDescent="0.25">
      <c r="A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 s="4" t="str">
        <f>VLOOKUP(P102,Lookup!$A$1:$D$19,4,0)</f>
        <v>Bay Area</v>
      </c>
      <c r="C102" s="4" t="str">
        <f>VLOOKUP(P102,Lookup!$A$1:$E$19,5,0)</f>
        <v>Region 3</v>
      </c>
      <c r="D102" s="4" t="str">
        <f>VLOOKUP(P102,Lookup!$A$1:$B$19,2,0)</f>
        <v>SF</v>
      </c>
      <c r="E102" s="4" t="str">
        <f>IF(AND((Data[[#This Row],[Min Notif Date]]&gt;$G$3),Data[[#This Row],[Min Notif Date]]&lt;$F$3),"Last Week","No")</f>
        <v>No</v>
      </c>
      <c r="F102" s="4" t="str">
        <f>VLOOKUP(MONTH(Data[[#This Row],[Min Notif Date]]),Lookup!$G$1:$H$12,2,0)</f>
        <v>1. Jan</v>
      </c>
      <c r="G102" s="4" t="str">
        <f t="shared" si="1"/>
        <v/>
      </c>
      <c r="H102" s="4" t="str">
        <f>IF(AND(Data[[#This Row],[Min Notif Time]]&gt;6,Data[[#This Row],[Min Notif Time]]&lt;17),"Business Hours","Non-Business Hours")</f>
        <v>Business Hours</v>
      </c>
      <c r="I102" s="4" t="str" cm="1">
        <f t="array" ref="I102">IFERROR(VLOOKUP(Data[[#This Row],[Min Notif Date]],Lookup!$N$1:$P$11,2,0),_xlfn.IFS(VLOOKUP(WEEKDAY(Data[[#This Row],[Min Notif Date]]),Lookup!$J$1:$L$7,3,0)="Weekend","Weekend",VLOOKUP(WEEKDAY(Data[[#This Row],[Min Notif Date]]),Lookup!$J$1:$L$7,3,0)="Weekday","Weekday"))</f>
        <v>Weekday</v>
      </c>
      <c r="J102" s="4" t="str">
        <f>VLOOKUP(WEEKDAY(Data[[#This Row],[Min Notif Date]]),Lookup!$J$1:$K$7,2,0)</f>
        <v>2. Mon</v>
      </c>
      <c r="K102" s="105">
        <f>ROUNDDOWN(Data[[#This Row],[PGE Notified Time]],0)</f>
        <v>44571</v>
      </c>
      <c r="L102" s="4">
        <f>HOUR(Data[[#This Row],[PGE Notified Time]])</f>
        <v>16</v>
      </c>
      <c r="M102">
        <v>72376</v>
      </c>
      <c r="N102">
        <v>6211967692</v>
      </c>
      <c r="O102" t="s">
        <v>19</v>
      </c>
      <c r="P102" t="s">
        <v>178</v>
      </c>
      <c r="Q102" t="s">
        <v>19</v>
      </c>
      <c r="R102" t="s">
        <v>179</v>
      </c>
      <c r="S102" s="1">
        <v>44571.624247685184</v>
      </c>
      <c r="T102" s="1">
        <v>44571.676307870373</v>
      </c>
      <c r="U102" s="1">
        <v>44571.760416666664</v>
      </c>
      <c r="V102" t="s">
        <v>172</v>
      </c>
      <c r="W102" t="s">
        <v>80</v>
      </c>
      <c r="X102" t="s">
        <v>180</v>
      </c>
      <c r="Y102" t="s">
        <v>174</v>
      </c>
      <c r="Z102" t="s">
        <v>175</v>
      </c>
      <c r="AA102" s="32">
        <v>196.08333333300001</v>
      </c>
    </row>
    <row r="103" spans="1:27" x14ac:dyDescent="0.25">
      <c r="A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 s="4" t="str">
        <f>VLOOKUP(P103,Lookup!$A$1:$D$19,4,0)</f>
        <v>North Coast</v>
      </c>
      <c r="C103" s="4" t="str">
        <f>VLOOKUP(P103,Lookup!$A$1:$E$19,5,0)</f>
        <v>Region 1</v>
      </c>
      <c r="D103" s="4" t="str">
        <f>VLOOKUP(P103,Lookup!$A$1:$B$19,2,0)</f>
        <v>SO</v>
      </c>
      <c r="E103" s="4" t="str">
        <f>IF(AND((Data[[#This Row],[Min Notif Date]]&gt;$G$3),Data[[#This Row],[Min Notif Date]]&lt;$F$3),"Last Week","No")</f>
        <v>No</v>
      </c>
      <c r="F103" s="4" t="str">
        <f>VLOOKUP(MONTH(Data[[#This Row],[Min Notif Date]]),Lookup!$G$1:$H$12,2,0)</f>
        <v>1. Jan</v>
      </c>
      <c r="G103" s="4" t="str">
        <f t="shared" si="1"/>
        <v/>
      </c>
      <c r="H103" s="4" t="str">
        <f>IF(AND(Data[[#This Row],[Min Notif Time]]&gt;6,Data[[#This Row],[Min Notif Time]]&lt;17),"Business Hours","Non-Business Hours")</f>
        <v>Business Hours</v>
      </c>
      <c r="I103" s="4" t="str" cm="1">
        <f t="array" ref="I103">IFERROR(VLOOKUP(Data[[#This Row],[Min Notif Date]],Lookup!$N$1:$P$11,2,0),_xlfn.IFS(VLOOKUP(WEEKDAY(Data[[#This Row],[Min Notif Date]]),Lookup!$J$1:$L$7,3,0)="Weekend","Weekend",VLOOKUP(WEEKDAY(Data[[#This Row],[Min Notif Date]]),Lookup!$J$1:$L$7,3,0)="Weekday","Weekday"))</f>
        <v>Weekday</v>
      </c>
      <c r="J103" s="4" t="str">
        <f>VLOOKUP(WEEKDAY(Data[[#This Row],[Min Notif Date]]),Lookup!$J$1:$K$7,2,0)</f>
        <v>2. Mon</v>
      </c>
      <c r="K103" s="105">
        <f>ROUNDDOWN(Data[[#This Row],[PGE Notified Time]],0)</f>
        <v>44571</v>
      </c>
      <c r="L103" s="4">
        <f>HOUR(Data[[#This Row],[PGE Notified Time]])</f>
        <v>8</v>
      </c>
      <c r="M103">
        <v>72357</v>
      </c>
      <c r="O103" t="s">
        <v>19</v>
      </c>
      <c r="P103" t="s">
        <v>191</v>
      </c>
      <c r="Q103" t="s">
        <v>19</v>
      </c>
      <c r="R103" t="s">
        <v>171</v>
      </c>
      <c r="S103" s="1" t="s">
        <v>159</v>
      </c>
      <c r="T103" s="1">
        <v>44571.371527777781</v>
      </c>
      <c r="U103" s="1">
        <v>44571.5</v>
      </c>
      <c r="V103" t="s">
        <v>172</v>
      </c>
      <c r="W103" t="s">
        <v>80</v>
      </c>
      <c r="X103" t="s">
        <v>205</v>
      </c>
      <c r="Y103" t="s">
        <v>174</v>
      </c>
      <c r="Z103" t="s">
        <v>175</v>
      </c>
      <c r="AA103" s="32">
        <v>185</v>
      </c>
    </row>
    <row r="104" spans="1:27" x14ac:dyDescent="0.25">
      <c r="A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 s="4" t="str">
        <f>VLOOKUP(P104,Lookup!$A$1:$D$19,4,0)</f>
        <v>Bay Area</v>
      </c>
      <c r="C104" s="4" t="str">
        <f>VLOOKUP(P104,Lookup!$A$1:$E$19,5,0)</f>
        <v>Region 3</v>
      </c>
      <c r="D104" s="4" t="str">
        <f>VLOOKUP(P104,Lookup!$A$1:$B$19,2,0)</f>
        <v>MI</v>
      </c>
      <c r="E104" s="4" t="str">
        <f>IF(AND((Data[[#This Row],[Min Notif Date]]&gt;$G$3),Data[[#This Row],[Min Notif Date]]&lt;$F$3),"Last Week","No")</f>
        <v>No</v>
      </c>
      <c r="F104" s="4" t="str">
        <f>VLOOKUP(MONTH(Data[[#This Row],[Min Notif Date]]),Lookup!$G$1:$H$12,2,0)</f>
        <v>1. Jan</v>
      </c>
      <c r="G104" s="4" t="str">
        <f t="shared" si="1"/>
        <v/>
      </c>
      <c r="H104" s="4" t="str">
        <f>IF(AND(Data[[#This Row],[Min Notif Time]]&gt;6,Data[[#This Row],[Min Notif Time]]&lt;17),"Business Hours","Non-Business Hours")</f>
        <v>Business Hours</v>
      </c>
      <c r="I104" s="4" t="str" cm="1">
        <f t="array" ref="I104">IFERROR(VLOOKUP(Data[[#This Row],[Min Notif Date]],Lookup!$N$1:$P$11,2,0),_xlfn.IFS(VLOOKUP(WEEKDAY(Data[[#This Row],[Min Notif Date]]),Lookup!$J$1:$L$7,3,0)="Weekend","Weekend",VLOOKUP(WEEKDAY(Data[[#This Row],[Min Notif Date]]),Lookup!$J$1:$L$7,3,0)="Weekday","Weekday"))</f>
        <v>Weekday</v>
      </c>
      <c r="J104" s="4" t="str">
        <f>VLOOKUP(WEEKDAY(Data[[#This Row],[Min Notif Date]]),Lookup!$J$1:$K$7,2,0)</f>
        <v>2. Mon</v>
      </c>
      <c r="K104" s="105">
        <f>ROUNDDOWN(Data[[#This Row],[PGE Notified Time]],0)</f>
        <v>44571</v>
      </c>
      <c r="L104" s="4">
        <f>HOUR(Data[[#This Row],[PGE Notified Time]])</f>
        <v>10</v>
      </c>
      <c r="M104">
        <v>72364</v>
      </c>
      <c r="N104">
        <v>2516860725</v>
      </c>
      <c r="O104" t="s">
        <v>24</v>
      </c>
      <c r="P104" t="s">
        <v>232</v>
      </c>
      <c r="Q104" t="s">
        <v>201</v>
      </c>
      <c r="R104" t="s">
        <v>171</v>
      </c>
      <c r="S104" s="1">
        <v>44571.352511574078</v>
      </c>
      <c r="T104" s="1">
        <v>44571.436585648145</v>
      </c>
      <c r="U104" s="1">
        <v>44571.458333333336</v>
      </c>
      <c r="V104" t="s">
        <v>172</v>
      </c>
      <c r="W104" t="s">
        <v>80</v>
      </c>
      <c r="X104" t="s">
        <v>259</v>
      </c>
      <c r="Y104" t="s">
        <v>174</v>
      </c>
      <c r="Z104" t="s">
        <v>175</v>
      </c>
      <c r="AA104" s="32">
        <v>152.383333333</v>
      </c>
    </row>
    <row r="105" spans="1:27" x14ac:dyDescent="0.25">
      <c r="A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 s="4" t="str">
        <f>VLOOKUP(P105,Lookup!$A$1:$D$19,4,0)</f>
        <v>North Valley</v>
      </c>
      <c r="C105" s="4" t="str">
        <f>VLOOKUP(P105,Lookup!$A$1:$E$19,5,0)</f>
        <v>Region 2</v>
      </c>
      <c r="D105" s="4" t="str">
        <f>VLOOKUP(P105,Lookup!$A$1:$B$19,2,0)</f>
        <v>SA</v>
      </c>
      <c r="E105" s="4" t="str">
        <f>IF(AND((Data[[#This Row],[Min Notif Date]]&gt;$G$3),Data[[#This Row],[Min Notif Date]]&lt;$F$3),"Last Week","No")</f>
        <v>No</v>
      </c>
      <c r="F105" s="4" t="str">
        <f>VLOOKUP(MONTH(Data[[#This Row],[Min Notif Date]]),Lookup!$G$1:$H$12,2,0)</f>
        <v>1. Jan</v>
      </c>
      <c r="G105" s="4" t="str">
        <f t="shared" si="1"/>
        <v/>
      </c>
      <c r="H105" s="4" t="str">
        <f>IF(AND(Data[[#This Row],[Min Notif Time]]&gt;6,Data[[#This Row],[Min Notif Time]]&lt;17),"Business Hours","Non-Business Hours")</f>
        <v>Business Hours</v>
      </c>
      <c r="I105" s="4" t="str" cm="1">
        <f t="array" ref="I105">IFERROR(VLOOKUP(Data[[#This Row],[Min Notif Date]],Lookup!$N$1:$P$11,2,0),_xlfn.IFS(VLOOKUP(WEEKDAY(Data[[#This Row],[Min Notif Date]]),Lookup!$J$1:$L$7,3,0)="Weekend","Weekend",VLOOKUP(WEEKDAY(Data[[#This Row],[Min Notif Date]]),Lookup!$J$1:$L$7,3,0)="Weekday","Weekday"))</f>
        <v>Weekday</v>
      </c>
      <c r="J105" s="4" t="str">
        <f>VLOOKUP(WEEKDAY(Data[[#This Row],[Min Notif Date]]),Lookup!$J$1:$K$7,2,0)</f>
        <v>2. Mon</v>
      </c>
      <c r="K105" s="105">
        <f>ROUNDDOWN(Data[[#This Row],[PGE Notified Time]],0)</f>
        <v>44571</v>
      </c>
      <c r="L105" s="4">
        <f>HOUR(Data[[#This Row],[PGE Notified Time]])</f>
        <v>10</v>
      </c>
      <c r="M105">
        <v>72362</v>
      </c>
      <c r="N105">
        <v>5897695372</v>
      </c>
      <c r="O105" t="s">
        <v>24</v>
      </c>
      <c r="P105" t="s">
        <v>198</v>
      </c>
      <c r="Q105" t="s">
        <v>201</v>
      </c>
      <c r="R105" t="s">
        <v>171</v>
      </c>
      <c r="S105" s="1">
        <v>44571.42292824074</v>
      </c>
      <c r="T105" s="1">
        <v>44571.425162037034</v>
      </c>
      <c r="U105" s="1">
        <v>44571.484027777777</v>
      </c>
      <c r="V105" t="s">
        <v>172</v>
      </c>
      <c r="W105" t="s">
        <v>80</v>
      </c>
      <c r="X105" t="s">
        <v>199</v>
      </c>
      <c r="Y105" t="s">
        <v>174</v>
      </c>
      <c r="Z105" t="s">
        <v>175</v>
      </c>
      <c r="AA105" s="32">
        <v>87.983333333000004</v>
      </c>
    </row>
    <row r="106" spans="1:27" x14ac:dyDescent="0.25">
      <c r="A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 s="4" t="str">
        <f>VLOOKUP(P106,Lookup!$A$1:$D$19,4,0)</f>
        <v>Bay Area</v>
      </c>
      <c r="C106" s="4" t="str">
        <f>VLOOKUP(P106,Lookup!$A$1:$E$19,5,0)</f>
        <v>Region 3</v>
      </c>
      <c r="D106" s="4" t="str">
        <f>VLOOKUP(P106,Lookup!$A$1:$B$19,2,0)</f>
        <v>SF</v>
      </c>
      <c r="E106" s="4" t="str">
        <f>IF(AND((Data[[#This Row],[Min Notif Date]]&gt;$G$3),Data[[#This Row],[Min Notif Date]]&lt;$F$3),"Last Week","No")</f>
        <v>No</v>
      </c>
      <c r="F106" s="4" t="str">
        <f>VLOOKUP(MONTH(Data[[#This Row],[Min Notif Date]]),Lookup!$G$1:$H$12,2,0)</f>
        <v>1. Jan</v>
      </c>
      <c r="G106" s="4" t="str">
        <f t="shared" si="1"/>
        <v/>
      </c>
      <c r="H106" s="4" t="str">
        <f>IF(AND(Data[[#This Row],[Min Notif Time]]&gt;6,Data[[#This Row],[Min Notif Time]]&lt;17),"Business Hours","Non-Business Hours")</f>
        <v>Business Hours</v>
      </c>
      <c r="I106" s="4" t="str" cm="1">
        <f t="array" ref="I106">IFERROR(VLOOKUP(Data[[#This Row],[Min Notif Date]],Lookup!$N$1:$P$11,2,0),_xlfn.IFS(VLOOKUP(WEEKDAY(Data[[#This Row],[Min Notif Date]]),Lookup!$J$1:$L$7,3,0)="Weekend","Weekend",VLOOKUP(WEEKDAY(Data[[#This Row],[Min Notif Date]]),Lookup!$J$1:$L$7,3,0)="Weekday","Weekday"))</f>
        <v>Weekday</v>
      </c>
      <c r="J106" s="4" t="str">
        <f>VLOOKUP(WEEKDAY(Data[[#This Row],[Min Notif Date]]),Lookup!$J$1:$K$7,2,0)</f>
        <v>2. Mon</v>
      </c>
      <c r="K106" s="105">
        <f>ROUNDDOWN(Data[[#This Row],[PGE Notified Time]],0)</f>
        <v>44571</v>
      </c>
      <c r="L106" s="4">
        <f>HOUR(Data[[#This Row],[PGE Notified Time]])</f>
        <v>9</v>
      </c>
      <c r="M106">
        <v>72360</v>
      </c>
      <c r="O106" t="s">
        <v>19</v>
      </c>
      <c r="P106" t="s">
        <v>178</v>
      </c>
      <c r="Q106" t="s">
        <v>19</v>
      </c>
      <c r="R106" t="s">
        <v>171</v>
      </c>
      <c r="S106" s="1" t="s">
        <v>159</v>
      </c>
      <c r="T106" s="1">
        <v>44571.40347222222</v>
      </c>
      <c r="U106" s="1">
        <v>44571.458333333336</v>
      </c>
      <c r="V106" t="s">
        <v>172</v>
      </c>
      <c r="W106" t="s">
        <v>78</v>
      </c>
      <c r="X106" t="s">
        <v>180</v>
      </c>
      <c r="Y106" t="s">
        <v>174</v>
      </c>
      <c r="Z106" t="s">
        <v>175</v>
      </c>
      <c r="AA106" s="32">
        <v>79</v>
      </c>
    </row>
    <row r="107" spans="1:27" x14ac:dyDescent="0.25">
      <c r="A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 s="4" t="str">
        <f>VLOOKUP(P107,Lookup!$A$1:$D$19,4,0)</f>
        <v>North Valley</v>
      </c>
      <c r="C107" s="4" t="str">
        <f>VLOOKUP(P107,Lookup!$A$1:$E$19,5,0)</f>
        <v>Region 2</v>
      </c>
      <c r="D107" s="4" t="str">
        <f>VLOOKUP(P107,Lookup!$A$1:$B$19,2,0)</f>
        <v>SI</v>
      </c>
      <c r="E107" s="4" t="str">
        <f>IF(AND((Data[[#This Row],[Min Notif Date]]&gt;$G$3),Data[[#This Row],[Min Notif Date]]&lt;$F$3),"Last Week","No")</f>
        <v>No</v>
      </c>
      <c r="F107" s="4" t="str">
        <f>VLOOKUP(MONTH(Data[[#This Row],[Min Notif Date]]),Lookup!$G$1:$H$12,2,0)</f>
        <v>1. Jan</v>
      </c>
      <c r="G107" s="4" t="str">
        <f t="shared" si="1"/>
        <v/>
      </c>
      <c r="H107" s="4" t="str">
        <f>IF(AND(Data[[#This Row],[Min Notif Time]]&gt;6,Data[[#This Row],[Min Notif Time]]&lt;17),"Business Hours","Non-Business Hours")</f>
        <v>Business Hours</v>
      </c>
      <c r="I107" s="4" t="str" cm="1">
        <f t="array" ref="I107">IFERROR(VLOOKUP(Data[[#This Row],[Min Notif Date]],Lookup!$N$1:$P$11,2,0),_xlfn.IFS(VLOOKUP(WEEKDAY(Data[[#This Row],[Min Notif Date]]),Lookup!$J$1:$L$7,3,0)="Weekend","Weekend",VLOOKUP(WEEKDAY(Data[[#This Row],[Min Notif Date]]),Lookup!$J$1:$L$7,3,0)="Weekday","Weekday"))</f>
        <v>Weekday</v>
      </c>
      <c r="J107" s="4" t="str">
        <f>VLOOKUP(WEEKDAY(Data[[#This Row],[Min Notif Date]]),Lookup!$J$1:$K$7,2,0)</f>
        <v>2. Mon</v>
      </c>
      <c r="K107" s="105">
        <f>ROUNDDOWN(Data[[#This Row],[PGE Notified Time]],0)</f>
        <v>44571</v>
      </c>
      <c r="L107" s="4">
        <f>HOUR(Data[[#This Row],[PGE Notified Time]])</f>
        <v>16</v>
      </c>
      <c r="M107">
        <v>72378</v>
      </c>
      <c r="N107">
        <v>1321116171</v>
      </c>
      <c r="O107" t="s">
        <v>24</v>
      </c>
      <c r="P107" t="s">
        <v>189</v>
      </c>
      <c r="Q107" t="s">
        <v>201</v>
      </c>
      <c r="R107" t="s">
        <v>171</v>
      </c>
      <c r="S107" s="1">
        <v>44571.692708333336</v>
      </c>
      <c r="T107" s="1">
        <v>44571.695833333331</v>
      </c>
      <c r="U107" s="1">
        <v>44571.743055555555</v>
      </c>
      <c r="V107" t="s">
        <v>172</v>
      </c>
      <c r="W107" t="s">
        <v>80</v>
      </c>
      <c r="X107" t="s">
        <v>260</v>
      </c>
      <c r="Y107" t="s">
        <v>174</v>
      </c>
      <c r="Z107" t="s">
        <v>175</v>
      </c>
      <c r="AA107" s="32">
        <v>72.5</v>
      </c>
    </row>
    <row r="108" spans="1:27" x14ac:dyDescent="0.25">
      <c r="A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8" s="4" t="str">
        <f>VLOOKUP(P108,Lookup!$A$1:$D$19,4,0)</f>
        <v>Bay Area</v>
      </c>
      <c r="C108" s="4" t="str">
        <f>VLOOKUP(P108,Lookup!$A$1:$E$19,5,0)</f>
        <v>Region 3</v>
      </c>
      <c r="D108" s="4" t="str">
        <f>VLOOKUP(P108,Lookup!$A$1:$B$19,2,0)</f>
        <v>DI</v>
      </c>
      <c r="E108" s="4" t="str">
        <f>IF(AND((Data[[#This Row],[Min Notif Date]]&gt;$G$3),Data[[#This Row],[Min Notif Date]]&lt;$F$3),"Last Week","No")</f>
        <v>No</v>
      </c>
      <c r="F108" s="4" t="str">
        <f>VLOOKUP(MONTH(Data[[#This Row],[Min Notif Date]]),Lookup!$G$1:$H$12,2,0)</f>
        <v>1. Jan</v>
      </c>
      <c r="G108" s="4" t="str">
        <f t="shared" si="1"/>
        <v/>
      </c>
      <c r="H108" s="4" t="str">
        <f>IF(AND(Data[[#This Row],[Min Notif Time]]&gt;6,Data[[#This Row],[Min Notif Time]]&lt;17),"Business Hours","Non-Business Hours")</f>
        <v>Business Hours</v>
      </c>
      <c r="I108" s="4" t="str" cm="1">
        <f t="array" ref="I108">IFERROR(VLOOKUP(Data[[#This Row],[Min Notif Date]],Lookup!$N$1:$P$11,2,0),_xlfn.IFS(VLOOKUP(WEEKDAY(Data[[#This Row],[Min Notif Date]]),Lookup!$J$1:$L$7,3,0)="Weekend","Weekend",VLOOKUP(WEEKDAY(Data[[#This Row],[Min Notif Date]]),Lookup!$J$1:$L$7,3,0)="Weekday","Weekday"))</f>
        <v>Weekday</v>
      </c>
      <c r="J108" s="4" t="str">
        <f>VLOOKUP(WEEKDAY(Data[[#This Row],[Min Notif Date]]),Lookup!$J$1:$K$7,2,0)</f>
        <v>2. Mon</v>
      </c>
      <c r="K108" s="105">
        <f>ROUNDDOWN(Data[[#This Row],[PGE Notified Time]],0)</f>
        <v>44571</v>
      </c>
      <c r="L108" s="4">
        <f>HOUR(Data[[#This Row],[PGE Notified Time]])</f>
        <v>10</v>
      </c>
      <c r="M108">
        <v>72363</v>
      </c>
      <c r="N108">
        <v>1788786800</v>
      </c>
      <c r="O108" t="s">
        <v>24</v>
      </c>
      <c r="P108" t="s">
        <v>196</v>
      </c>
      <c r="Q108" t="s">
        <v>201</v>
      </c>
      <c r="R108" t="s">
        <v>171</v>
      </c>
      <c r="S108" s="1">
        <v>44571.435590277775</v>
      </c>
      <c r="T108" s="1">
        <v>44571.436585648145</v>
      </c>
      <c r="U108" s="1">
        <v>44571.458333333336</v>
      </c>
      <c r="V108" t="s">
        <v>172</v>
      </c>
      <c r="W108" t="s">
        <v>78</v>
      </c>
      <c r="X108" t="s">
        <v>261</v>
      </c>
      <c r="Y108" t="s">
        <v>174</v>
      </c>
      <c r="Z108" t="s">
        <v>175</v>
      </c>
      <c r="AA108" s="32">
        <v>32.75</v>
      </c>
    </row>
    <row r="109" spans="1:27" x14ac:dyDescent="0.25">
      <c r="A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9" s="4" t="str">
        <f>VLOOKUP(P109,Lookup!$A$1:$D$19,4,0)</f>
        <v>North Valley</v>
      </c>
      <c r="C109" s="4" t="str">
        <f>VLOOKUP(P109,Lookup!$A$1:$E$19,5,0)</f>
        <v>Region 2</v>
      </c>
      <c r="D109" s="4" t="str">
        <f>VLOOKUP(P109,Lookup!$A$1:$B$19,2,0)</f>
        <v>SA</v>
      </c>
      <c r="E109" s="4" t="str">
        <f>IF(AND((Data[[#This Row],[Min Notif Date]]&gt;$G$3),Data[[#This Row],[Min Notif Date]]&lt;$F$3),"Last Week","No")</f>
        <v>No</v>
      </c>
      <c r="F109" s="4" t="str">
        <f>VLOOKUP(MONTH(Data[[#This Row],[Min Notif Date]]),Lookup!$G$1:$H$12,2,0)</f>
        <v>1. Jan</v>
      </c>
      <c r="G109" s="4" t="str">
        <f t="shared" si="1"/>
        <v/>
      </c>
      <c r="H109" s="4" t="str">
        <f>IF(AND(Data[[#This Row],[Min Notif Time]]&gt;6,Data[[#This Row],[Min Notif Time]]&lt;17),"Business Hours","Non-Business Hours")</f>
        <v>Non-Business Hours</v>
      </c>
      <c r="I109" s="4" t="str" cm="1">
        <f t="array" ref="I109">IFERROR(VLOOKUP(Data[[#This Row],[Min Notif Date]],Lookup!$N$1:$P$11,2,0),_xlfn.IFS(VLOOKUP(WEEKDAY(Data[[#This Row],[Min Notif Date]]),Lookup!$J$1:$L$7,3,0)="Weekend","Weekend",VLOOKUP(WEEKDAY(Data[[#This Row],[Min Notif Date]]),Lookup!$J$1:$L$7,3,0)="Weekday","Weekday"))</f>
        <v>Weekday</v>
      </c>
      <c r="J109" s="4" t="str">
        <f>VLOOKUP(WEEKDAY(Data[[#This Row],[Min Notif Date]]),Lookup!$J$1:$K$7,2,0)</f>
        <v>2. Mon</v>
      </c>
      <c r="K109" s="105">
        <f>ROUNDDOWN(Data[[#This Row],[PGE Notified Time]],0)</f>
        <v>44571</v>
      </c>
      <c r="L109" s="4">
        <f>HOUR(Data[[#This Row],[PGE Notified Time]])</f>
        <v>21</v>
      </c>
      <c r="M109">
        <v>72383</v>
      </c>
      <c r="N109">
        <v>5023464522</v>
      </c>
      <c r="O109" t="s">
        <v>24</v>
      </c>
      <c r="P109" t="s">
        <v>198</v>
      </c>
      <c r="Q109" t="s">
        <v>201</v>
      </c>
      <c r="R109" t="s">
        <v>171</v>
      </c>
      <c r="S109" s="1">
        <v>44571.897129629629</v>
      </c>
      <c r="T109" s="1">
        <v>44571.909166666665</v>
      </c>
      <c r="U109" s="1">
        <v>44571.918749999997</v>
      </c>
      <c r="V109" t="s">
        <v>172</v>
      </c>
      <c r="W109" t="s">
        <v>78</v>
      </c>
      <c r="X109" t="s">
        <v>226</v>
      </c>
      <c r="Y109" t="s">
        <v>174</v>
      </c>
      <c r="Z109" t="s">
        <v>175</v>
      </c>
      <c r="AA109" s="32">
        <v>31.133333332999999</v>
      </c>
    </row>
    <row r="110" spans="1:27" x14ac:dyDescent="0.25">
      <c r="A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 s="4" t="str">
        <f>VLOOKUP(P110,Lookup!$A$1:$D$19,4,0)</f>
        <v>Bay Area</v>
      </c>
      <c r="C110" s="4" t="str">
        <f>VLOOKUP(P110,Lookup!$A$1:$E$19,5,0)</f>
        <v>Region 3</v>
      </c>
      <c r="D110" s="4" t="str">
        <f>VLOOKUP(P110,Lookup!$A$1:$B$19,2,0)</f>
        <v>DI</v>
      </c>
      <c r="E110" s="4" t="str">
        <f>IF(AND((Data[[#This Row],[Min Notif Date]]&gt;$G$3),Data[[#This Row],[Min Notif Date]]&lt;$F$3),"Last Week","No")</f>
        <v>No</v>
      </c>
      <c r="F110" s="4" t="str">
        <f>VLOOKUP(MONTH(Data[[#This Row],[Min Notif Date]]),Lookup!$G$1:$H$12,2,0)</f>
        <v>1. Jan</v>
      </c>
      <c r="G110" s="4" t="str">
        <f t="shared" si="1"/>
        <v/>
      </c>
      <c r="H110" s="4" t="str">
        <f>IF(AND(Data[[#This Row],[Min Notif Time]]&gt;6,Data[[#This Row],[Min Notif Time]]&lt;17),"Business Hours","Non-Business Hours")</f>
        <v>Business Hours</v>
      </c>
      <c r="I110" s="4" t="str" cm="1">
        <f t="array" ref="I110">IFERROR(VLOOKUP(Data[[#This Row],[Min Notif Date]],Lookup!$N$1:$P$11,2,0),_xlfn.IFS(VLOOKUP(WEEKDAY(Data[[#This Row],[Min Notif Date]]),Lookup!$J$1:$L$7,3,0)="Weekend","Weekend",VLOOKUP(WEEKDAY(Data[[#This Row],[Min Notif Date]]),Lookup!$J$1:$L$7,3,0)="Weekday","Weekday"))</f>
        <v>Weekday</v>
      </c>
      <c r="J110" s="4" t="str">
        <f>VLOOKUP(WEEKDAY(Data[[#This Row],[Min Notif Date]]),Lookup!$J$1:$K$7,2,0)</f>
        <v>2. Mon</v>
      </c>
      <c r="K110" s="105">
        <f>ROUNDDOWN(Data[[#This Row],[PGE Notified Time]],0)</f>
        <v>44571</v>
      </c>
      <c r="L110" s="4">
        <f>HOUR(Data[[#This Row],[PGE Notified Time]])</f>
        <v>13</v>
      </c>
      <c r="M110">
        <v>72372</v>
      </c>
      <c r="N110">
        <v>1614696224</v>
      </c>
      <c r="O110" t="s">
        <v>24</v>
      </c>
      <c r="P110" t="s">
        <v>196</v>
      </c>
      <c r="Q110" t="s">
        <v>201</v>
      </c>
      <c r="R110" t="s">
        <v>171</v>
      </c>
      <c r="S110" s="1">
        <v>44571.560162037036</v>
      </c>
      <c r="T110" s="1">
        <v>44571.561215277776</v>
      </c>
      <c r="U110" s="1">
        <v>44571.580555555556</v>
      </c>
      <c r="V110" t="s">
        <v>172</v>
      </c>
      <c r="W110" t="s">
        <v>78</v>
      </c>
      <c r="X110" t="s">
        <v>231</v>
      </c>
      <c r="Y110" t="s">
        <v>174</v>
      </c>
      <c r="Z110" t="s">
        <v>175</v>
      </c>
      <c r="AA110" s="32">
        <v>29.366666667000001</v>
      </c>
    </row>
    <row r="111" spans="1:27" x14ac:dyDescent="0.25">
      <c r="A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1" s="4" t="str">
        <f>VLOOKUP(P111,Lookup!$A$1:$D$19,4,0)</f>
        <v>Bay Area</v>
      </c>
      <c r="C111" s="4" t="str">
        <f>VLOOKUP(P111,Lookup!$A$1:$E$19,5,0)</f>
        <v>Region 3</v>
      </c>
      <c r="D111" s="4" t="str">
        <f>VLOOKUP(P111,Lookup!$A$1:$B$19,2,0)</f>
        <v>SF</v>
      </c>
      <c r="E111" s="4" t="str">
        <f>IF(AND((Data[[#This Row],[Min Notif Date]]&gt;$G$3),Data[[#This Row],[Min Notif Date]]&lt;$F$3),"Last Week","No")</f>
        <v>No</v>
      </c>
      <c r="F111" s="4" t="str">
        <f>VLOOKUP(MONTH(Data[[#This Row],[Min Notif Date]]),Lookup!$G$1:$H$12,2,0)</f>
        <v>1. Jan</v>
      </c>
      <c r="G111" s="4" t="str">
        <f t="shared" si="1"/>
        <v/>
      </c>
      <c r="H111" s="4" t="str">
        <f>IF(AND(Data[[#This Row],[Min Notif Time]]&gt;6,Data[[#This Row],[Min Notif Time]]&lt;17),"Business Hours","Non-Business Hours")</f>
        <v>Business Hours</v>
      </c>
      <c r="I111" s="4" t="str" cm="1">
        <f t="array" ref="I111">IFERROR(VLOOKUP(Data[[#This Row],[Min Notif Date]],Lookup!$N$1:$P$11,2,0),_xlfn.IFS(VLOOKUP(WEEKDAY(Data[[#This Row],[Min Notif Date]]),Lookup!$J$1:$L$7,3,0)="Weekend","Weekend",VLOOKUP(WEEKDAY(Data[[#This Row],[Min Notif Date]]),Lookup!$J$1:$L$7,3,0)="Weekday","Weekday"))</f>
        <v>Weekday</v>
      </c>
      <c r="J111" s="4" t="str">
        <f>VLOOKUP(WEEKDAY(Data[[#This Row],[Min Notif Date]]),Lookup!$J$1:$K$7,2,0)</f>
        <v>2. Mon</v>
      </c>
      <c r="K111" s="105">
        <f>ROUNDDOWN(Data[[#This Row],[PGE Notified Time]],0)</f>
        <v>44571</v>
      </c>
      <c r="L111" s="4">
        <f>HOUR(Data[[#This Row],[PGE Notified Time]])</f>
        <v>9</v>
      </c>
      <c r="M111">
        <v>72359</v>
      </c>
      <c r="N111">
        <v>8337469459</v>
      </c>
      <c r="O111" t="s">
        <v>24</v>
      </c>
      <c r="P111" t="s">
        <v>178</v>
      </c>
      <c r="Q111" t="s">
        <v>201</v>
      </c>
      <c r="R111" t="s">
        <v>171</v>
      </c>
      <c r="S111" s="1">
        <v>44571.394074074073</v>
      </c>
      <c r="T111" s="1">
        <v>44571.394976851851</v>
      </c>
      <c r="U111" s="1">
        <v>44571.411111111112</v>
      </c>
      <c r="V111" t="s">
        <v>172</v>
      </c>
      <c r="W111" t="s">
        <v>78</v>
      </c>
      <c r="X111" t="s">
        <v>180</v>
      </c>
      <c r="Y111" t="s">
        <v>174</v>
      </c>
      <c r="Z111" t="s">
        <v>175</v>
      </c>
      <c r="AA111" s="32">
        <v>24.533333333000002</v>
      </c>
    </row>
    <row r="112" spans="1:27" x14ac:dyDescent="0.25">
      <c r="A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2" s="4" t="str">
        <f>VLOOKUP(P112,Lookup!$A$1:$D$19,4,0)</f>
        <v>North Valley</v>
      </c>
      <c r="C112" s="4" t="str">
        <f>VLOOKUP(P112,Lookup!$A$1:$E$19,5,0)</f>
        <v>Region 2</v>
      </c>
      <c r="D112" s="4" t="str">
        <f>VLOOKUP(P112,Lookup!$A$1:$B$19,2,0)</f>
        <v>SI</v>
      </c>
      <c r="E112" s="4" t="str">
        <f>IF(AND((Data[[#This Row],[Min Notif Date]]&gt;$G$3),Data[[#This Row],[Min Notif Date]]&lt;$F$3),"Last Week","No")</f>
        <v>No</v>
      </c>
      <c r="F112" s="4" t="str">
        <f>VLOOKUP(MONTH(Data[[#This Row],[Min Notif Date]]),Lookup!$G$1:$H$12,2,0)</f>
        <v>1. Jan</v>
      </c>
      <c r="G112" s="4" t="str">
        <f t="shared" si="1"/>
        <v/>
      </c>
      <c r="H112" s="4" t="str">
        <f>IF(AND(Data[[#This Row],[Min Notif Time]]&gt;6,Data[[#This Row],[Min Notif Time]]&lt;17),"Business Hours","Non-Business Hours")</f>
        <v>Business Hours</v>
      </c>
      <c r="I112" s="4" t="str" cm="1">
        <f t="array" ref="I112">IFERROR(VLOOKUP(Data[[#This Row],[Min Notif Date]],Lookup!$N$1:$P$11,2,0),_xlfn.IFS(VLOOKUP(WEEKDAY(Data[[#This Row],[Min Notif Date]]),Lookup!$J$1:$L$7,3,0)="Weekend","Weekend",VLOOKUP(WEEKDAY(Data[[#This Row],[Min Notif Date]]),Lookup!$J$1:$L$7,3,0)="Weekday","Weekday"))</f>
        <v>Weekday</v>
      </c>
      <c r="J112" s="4" t="str">
        <f>VLOOKUP(WEEKDAY(Data[[#This Row],[Min Notif Date]]),Lookup!$J$1:$K$7,2,0)</f>
        <v>2. Mon</v>
      </c>
      <c r="K112" s="105">
        <f>ROUNDDOWN(Data[[#This Row],[PGE Notified Time]],0)</f>
        <v>44571</v>
      </c>
      <c r="L112" s="4">
        <f>HOUR(Data[[#This Row],[PGE Notified Time]])</f>
        <v>10</v>
      </c>
      <c r="M112">
        <v>72366</v>
      </c>
      <c r="N112">
        <v>1228144603</v>
      </c>
      <c r="O112" t="s">
        <v>24</v>
      </c>
      <c r="P112" t="s">
        <v>189</v>
      </c>
      <c r="Q112" t="s">
        <v>201</v>
      </c>
      <c r="R112" t="s">
        <v>171</v>
      </c>
      <c r="S112" s="1">
        <v>44571.449247685188</v>
      </c>
      <c r="T112" s="1">
        <v>44571.450787037036</v>
      </c>
      <c r="U112" s="1">
        <v>44571.461805555555</v>
      </c>
      <c r="V112" t="s">
        <v>172</v>
      </c>
      <c r="W112" t="s">
        <v>78</v>
      </c>
      <c r="X112" t="s">
        <v>262</v>
      </c>
      <c r="Y112" t="s">
        <v>174</v>
      </c>
      <c r="Z112" t="s">
        <v>175</v>
      </c>
      <c r="AA112" s="32">
        <v>18.083333332999999</v>
      </c>
    </row>
    <row r="113" spans="1:27" x14ac:dyDescent="0.25">
      <c r="A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 s="4" t="str">
        <f>VLOOKUP(P113,Lookup!$A$1:$D$19,4,0)</f>
        <v>Bay Area</v>
      </c>
      <c r="C113" s="4" t="str">
        <f>VLOOKUP(P113,Lookup!$A$1:$E$19,5,0)</f>
        <v>Region 3</v>
      </c>
      <c r="D113" s="4" t="str">
        <f>VLOOKUP(P113,Lookup!$A$1:$B$19,2,0)</f>
        <v>EB</v>
      </c>
      <c r="E113" s="4" t="str">
        <f>IF(AND((Data[[#This Row],[Min Notif Date]]&gt;$G$3),Data[[#This Row],[Min Notif Date]]&lt;$F$3),"Last Week","No")</f>
        <v>No</v>
      </c>
      <c r="F113" s="4" t="str">
        <f>VLOOKUP(MONTH(Data[[#This Row],[Min Notif Date]]),Lookup!$G$1:$H$12,2,0)</f>
        <v>1. Jan</v>
      </c>
      <c r="G113" s="4" t="str">
        <f t="shared" si="1"/>
        <v/>
      </c>
      <c r="H113" s="4" t="str">
        <f>IF(AND(Data[[#This Row],[Min Notif Time]]&gt;6,Data[[#This Row],[Min Notif Time]]&lt;17),"Business Hours","Non-Business Hours")</f>
        <v>Business Hours</v>
      </c>
      <c r="I113" s="4" t="str" cm="1">
        <f t="array" ref="I113">IFERROR(VLOOKUP(Data[[#This Row],[Min Notif Date]],Lookup!$N$1:$P$11,2,0),_xlfn.IFS(VLOOKUP(WEEKDAY(Data[[#This Row],[Min Notif Date]]),Lookup!$J$1:$L$7,3,0)="Weekend","Weekend",VLOOKUP(WEEKDAY(Data[[#This Row],[Min Notif Date]]),Lookup!$J$1:$L$7,3,0)="Weekday","Weekday"))</f>
        <v>Weekday</v>
      </c>
      <c r="J113" s="4" t="str">
        <f>VLOOKUP(WEEKDAY(Data[[#This Row],[Min Notif Date]]),Lookup!$J$1:$K$7,2,0)</f>
        <v>3. Tue</v>
      </c>
      <c r="K113" s="105">
        <f>ROUNDDOWN(Data[[#This Row],[PGE Notified Time]],0)</f>
        <v>44572</v>
      </c>
      <c r="L113" s="4">
        <f>HOUR(Data[[#This Row],[PGE Notified Time]])</f>
        <v>11</v>
      </c>
      <c r="M113">
        <v>72396</v>
      </c>
      <c r="O113" t="s">
        <v>19</v>
      </c>
      <c r="P113" t="s">
        <v>170</v>
      </c>
      <c r="Q113" t="s">
        <v>19</v>
      </c>
      <c r="R113" t="s">
        <v>171</v>
      </c>
      <c r="S113" s="1" t="s">
        <v>159</v>
      </c>
      <c r="T113" s="1">
        <v>44572.480555555558</v>
      </c>
      <c r="U113" s="1">
        <v>44572.9375</v>
      </c>
      <c r="V113" t="s">
        <v>172</v>
      </c>
      <c r="W113" t="s">
        <v>80</v>
      </c>
      <c r="X113" t="s">
        <v>200</v>
      </c>
      <c r="Y113" t="s">
        <v>174</v>
      </c>
      <c r="Z113" t="s">
        <v>175</v>
      </c>
      <c r="AA113" s="32">
        <v>658</v>
      </c>
    </row>
    <row r="114" spans="1:27" x14ac:dyDescent="0.25">
      <c r="A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 s="4" t="str">
        <f>VLOOKUP(P114,Lookup!$A$1:$D$19,4,0)</f>
        <v>Bay Area</v>
      </c>
      <c r="C114" s="4" t="str">
        <f>VLOOKUP(P114,Lookup!$A$1:$E$19,5,0)</f>
        <v>Region 3</v>
      </c>
      <c r="D114" s="4" t="str">
        <f>VLOOKUP(P114,Lookup!$A$1:$B$19,2,0)</f>
        <v>DI</v>
      </c>
      <c r="E114" s="4" t="str">
        <f>IF(AND((Data[[#This Row],[Min Notif Date]]&gt;$G$3),Data[[#This Row],[Min Notif Date]]&lt;$F$3),"Last Week","No")</f>
        <v>No</v>
      </c>
      <c r="F114" s="4" t="str">
        <f>VLOOKUP(MONTH(Data[[#This Row],[Min Notif Date]]),Lookup!$G$1:$H$12,2,0)</f>
        <v>1. Jan</v>
      </c>
      <c r="G114" s="4" t="str">
        <f t="shared" si="1"/>
        <v/>
      </c>
      <c r="H114" s="4" t="str">
        <f>IF(AND(Data[[#This Row],[Min Notif Time]]&gt;6,Data[[#This Row],[Min Notif Time]]&lt;17),"Business Hours","Non-Business Hours")</f>
        <v>Business Hours</v>
      </c>
      <c r="I114" s="4" t="str" cm="1">
        <f t="array" ref="I114">IFERROR(VLOOKUP(Data[[#This Row],[Min Notif Date]],Lookup!$N$1:$P$11,2,0),_xlfn.IFS(VLOOKUP(WEEKDAY(Data[[#This Row],[Min Notif Date]]),Lookup!$J$1:$L$7,3,0)="Weekend","Weekend",VLOOKUP(WEEKDAY(Data[[#This Row],[Min Notif Date]]),Lookup!$J$1:$L$7,3,0)="Weekday","Weekday"))</f>
        <v>Weekday</v>
      </c>
      <c r="J114" s="4" t="str">
        <f>VLOOKUP(WEEKDAY(Data[[#This Row],[Min Notif Date]]),Lookup!$J$1:$K$7,2,0)</f>
        <v>3. Tue</v>
      </c>
      <c r="K114" s="105">
        <f>ROUNDDOWN(Data[[#This Row],[PGE Notified Time]],0)</f>
        <v>44572</v>
      </c>
      <c r="L114" s="4">
        <f>HOUR(Data[[#This Row],[PGE Notified Time]])</f>
        <v>11</v>
      </c>
      <c r="M114">
        <v>72394</v>
      </c>
      <c r="O114" t="s">
        <v>19</v>
      </c>
      <c r="P114" t="s">
        <v>196</v>
      </c>
      <c r="Q114" t="s">
        <v>19</v>
      </c>
      <c r="R114" t="s">
        <v>181</v>
      </c>
      <c r="S114" s="1" t="s">
        <v>159</v>
      </c>
      <c r="T114" s="1">
        <v>44572.470833333333</v>
      </c>
      <c r="U114" s="1">
        <v>44572.770833333336</v>
      </c>
      <c r="V114" t="s">
        <v>172</v>
      </c>
      <c r="W114" t="s">
        <v>80</v>
      </c>
      <c r="X114" t="s">
        <v>206</v>
      </c>
      <c r="Y114" t="s">
        <v>174</v>
      </c>
      <c r="Z114" t="s">
        <v>175</v>
      </c>
      <c r="AA114" s="32">
        <v>432</v>
      </c>
    </row>
    <row r="115" spans="1:27" x14ac:dyDescent="0.25">
      <c r="A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 s="4" t="str">
        <f>VLOOKUP(P115,Lookup!$A$1:$D$19,4,0)</f>
        <v>Bay Area</v>
      </c>
      <c r="C115" s="4" t="str">
        <f>VLOOKUP(P115,Lookup!$A$1:$E$19,5,0)</f>
        <v>Region 3</v>
      </c>
      <c r="D115" s="4" t="str">
        <f>VLOOKUP(P115,Lookup!$A$1:$B$19,2,0)</f>
        <v>DI</v>
      </c>
      <c r="E115" s="4" t="str">
        <f>IF(AND((Data[[#This Row],[Min Notif Date]]&gt;$G$3),Data[[#This Row],[Min Notif Date]]&lt;$F$3),"Last Week","No")</f>
        <v>No</v>
      </c>
      <c r="F115" s="4" t="str">
        <f>VLOOKUP(MONTH(Data[[#This Row],[Min Notif Date]]),Lookup!$G$1:$H$12,2,0)</f>
        <v>1. Jan</v>
      </c>
      <c r="G115" s="4" t="str">
        <f t="shared" si="1"/>
        <v/>
      </c>
      <c r="H115" s="4" t="str">
        <f>IF(AND(Data[[#This Row],[Min Notif Time]]&gt;6,Data[[#This Row],[Min Notif Time]]&lt;17),"Business Hours","Non-Business Hours")</f>
        <v>Business Hours</v>
      </c>
      <c r="I115" s="4" t="str" cm="1">
        <f t="array" ref="I115">IFERROR(VLOOKUP(Data[[#This Row],[Min Notif Date]],Lookup!$N$1:$P$11,2,0),_xlfn.IFS(VLOOKUP(WEEKDAY(Data[[#This Row],[Min Notif Date]]),Lookup!$J$1:$L$7,3,0)="Weekend","Weekend",VLOOKUP(WEEKDAY(Data[[#This Row],[Min Notif Date]]),Lookup!$J$1:$L$7,3,0)="Weekday","Weekday"))</f>
        <v>Weekday</v>
      </c>
      <c r="J115" s="4" t="str">
        <f>VLOOKUP(WEEKDAY(Data[[#This Row],[Min Notif Date]]),Lookup!$J$1:$K$7,2,0)</f>
        <v>3. Tue</v>
      </c>
      <c r="K115" s="105">
        <f>ROUNDDOWN(Data[[#This Row],[PGE Notified Time]],0)</f>
        <v>44572</v>
      </c>
      <c r="L115" s="4">
        <f>HOUR(Data[[#This Row],[PGE Notified Time]])</f>
        <v>13</v>
      </c>
      <c r="M115">
        <v>72405</v>
      </c>
      <c r="N115">
        <v>1919599536</v>
      </c>
      <c r="O115" t="s">
        <v>19</v>
      </c>
      <c r="P115" t="s">
        <v>196</v>
      </c>
      <c r="Q115" t="s">
        <v>19</v>
      </c>
      <c r="R115" t="s">
        <v>179</v>
      </c>
      <c r="S115" s="1">
        <v>44572.455740740741</v>
      </c>
      <c r="T115" s="1">
        <v>44572.542743055557</v>
      </c>
      <c r="U115" s="1">
        <v>44572.701388888891</v>
      </c>
      <c r="V115" t="s">
        <v>172</v>
      </c>
      <c r="W115" t="s">
        <v>80</v>
      </c>
      <c r="X115" t="s">
        <v>263</v>
      </c>
      <c r="Y115" t="s">
        <v>174</v>
      </c>
      <c r="Z115" t="s">
        <v>175</v>
      </c>
      <c r="AA115" s="32">
        <v>353.73333333300002</v>
      </c>
    </row>
    <row r="116" spans="1:27" x14ac:dyDescent="0.25">
      <c r="A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 s="4" t="str">
        <f>VLOOKUP(P116,Lookup!$A$1:$D$19,4,0)</f>
        <v>Bay Area</v>
      </c>
      <c r="C116" s="4" t="str">
        <f>VLOOKUP(P116,Lookup!$A$1:$E$19,5,0)</f>
        <v>Region 3</v>
      </c>
      <c r="D116" s="4" t="str">
        <f>VLOOKUP(P116,Lookup!$A$1:$B$19,2,0)</f>
        <v>MI</v>
      </c>
      <c r="E116" s="4" t="str">
        <f>IF(AND((Data[[#This Row],[Min Notif Date]]&gt;$G$3),Data[[#This Row],[Min Notif Date]]&lt;$F$3),"Last Week","No")</f>
        <v>No</v>
      </c>
      <c r="F116" s="4" t="str">
        <f>VLOOKUP(MONTH(Data[[#This Row],[Min Notif Date]]),Lookup!$G$1:$H$12,2,0)</f>
        <v>1. Jan</v>
      </c>
      <c r="G116" s="4" t="str">
        <f t="shared" si="1"/>
        <v/>
      </c>
      <c r="H116" s="4" t="str">
        <f>IF(AND(Data[[#This Row],[Min Notif Time]]&gt;6,Data[[#This Row],[Min Notif Time]]&lt;17),"Business Hours","Non-Business Hours")</f>
        <v>Business Hours</v>
      </c>
      <c r="I116" s="4" t="str" cm="1">
        <f t="array" ref="I116">IFERROR(VLOOKUP(Data[[#This Row],[Min Notif Date]],Lookup!$N$1:$P$11,2,0),_xlfn.IFS(VLOOKUP(WEEKDAY(Data[[#This Row],[Min Notif Date]]),Lookup!$J$1:$L$7,3,0)="Weekend","Weekend",VLOOKUP(WEEKDAY(Data[[#This Row],[Min Notif Date]]),Lookup!$J$1:$L$7,3,0)="Weekday","Weekday"))</f>
        <v>Weekday</v>
      </c>
      <c r="J116" s="4" t="str">
        <f>VLOOKUP(WEEKDAY(Data[[#This Row],[Min Notif Date]]),Lookup!$J$1:$K$7,2,0)</f>
        <v>3. Tue</v>
      </c>
      <c r="K116" s="105">
        <f>ROUNDDOWN(Data[[#This Row],[PGE Notified Time]],0)</f>
        <v>44572</v>
      </c>
      <c r="L116" s="4">
        <f>HOUR(Data[[#This Row],[PGE Notified Time]])</f>
        <v>12</v>
      </c>
      <c r="M116">
        <v>72402</v>
      </c>
      <c r="O116" t="s">
        <v>19</v>
      </c>
      <c r="P116" t="s">
        <v>232</v>
      </c>
      <c r="Q116" t="s">
        <v>19</v>
      </c>
      <c r="R116" t="s">
        <v>171</v>
      </c>
      <c r="S116" s="1" t="s">
        <v>159</v>
      </c>
      <c r="T116" s="1">
        <v>44572.53402777778</v>
      </c>
      <c r="U116" s="1">
        <v>44572.75</v>
      </c>
      <c r="V116" t="s">
        <v>172</v>
      </c>
      <c r="W116" t="s">
        <v>80</v>
      </c>
      <c r="X116" t="s">
        <v>264</v>
      </c>
      <c r="Y116" t="s">
        <v>174</v>
      </c>
      <c r="Z116" t="s">
        <v>175</v>
      </c>
      <c r="AA116" s="32">
        <v>311</v>
      </c>
    </row>
    <row r="117" spans="1:27" x14ac:dyDescent="0.25">
      <c r="A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 s="4" t="str">
        <f>VLOOKUP(P117,Lookup!$A$1:$D$19,4,0)</f>
        <v>Bay Area</v>
      </c>
      <c r="C117" s="4" t="str">
        <f>VLOOKUP(P117,Lookup!$A$1:$E$19,5,0)</f>
        <v>Region 3</v>
      </c>
      <c r="D117" s="4" t="str">
        <f>VLOOKUP(P117,Lookup!$A$1:$B$19,2,0)</f>
        <v>EB</v>
      </c>
      <c r="E117" s="4" t="str">
        <f>IF(AND((Data[[#This Row],[Min Notif Date]]&gt;$G$3),Data[[#This Row],[Min Notif Date]]&lt;$F$3),"Last Week","No")</f>
        <v>No</v>
      </c>
      <c r="F117" s="4" t="str">
        <f>VLOOKUP(MONTH(Data[[#This Row],[Min Notif Date]]),Lookup!$G$1:$H$12,2,0)</f>
        <v>1. Jan</v>
      </c>
      <c r="G117" s="4" t="str">
        <f t="shared" si="1"/>
        <v/>
      </c>
      <c r="H117" s="4" t="str">
        <f>IF(AND(Data[[#This Row],[Min Notif Time]]&gt;6,Data[[#This Row],[Min Notif Time]]&lt;17),"Business Hours","Non-Business Hours")</f>
        <v>Non-Business Hours</v>
      </c>
      <c r="I117" s="4" t="str" cm="1">
        <f t="array" ref="I117">IFERROR(VLOOKUP(Data[[#This Row],[Min Notif Date]],Lookup!$N$1:$P$11,2,0),_xlfn.IFS(VLOOKUP(WEEKDAY(Data[[#This Row],[Min Notif Date]]),Lookup!$J$1:$L$7,3,0)="Weekend","Weekend",VLOOKUP(WEEKDAY(Data[[#This Row],[Min Notif Date]]),Lookup!$J$1:$L$7,3,0)="Weekday","Weekday"))</f>
        <v>Weekday</v>
      </c>
      <c r="J117" s="4" t="str">
        <f>VLOOKUP(WEEKDAY(Data[[#This Row],[Min Notif Date]]),Lookup!$J$1:$K$7,2,0)</f>
        <v>3. Tue</v>
      </c>
      <c r="K117" s="105">
        <f>ROUNDDOWN(Data[[#This Row],[PGE Notified Time]],0)</f>
        <v>44572</v>
      </c>
      <c r="L117" s="4">
        <f>HOUR(Data[[#This Row],[PGE Notified Time]])</f>
        <v>19</v>
      </c>
      <c r="M117">
        <v>72415</v>
      </c>
      <c r="N117">
        <v>2888705770</v>
      </c>
      <c r="O117" t="s">
        <v>19</v>
      </c>
      <c r="P117" t="s">
        <v>170</v>
      </c>
      <c r="Q117" t="s">
        <v>19</v>
      </c>
      <c r="R117" t="s">
        <v>171</v>
      </c>
      <c r="S117" s="1">
        <v>44572.717824074076</v>
      </c>
      <c r="T117" s="1">
        <v>44572.799780092595</v>
      </c>
      <c r="U117" s="1">
        <v>44572.916666666664</v>
      </c>
      <c r="V117" t="s">
        <v>172</v>
      </c>
      <c r="W117" t="s">
        <v>80</v>
      </c>
      <c r="X117" t="s">
        <v>173</v>
      </c>
      <c r="Y117" t="s">
        <v>174</v>
      </c>
      <c r="Z117" t="s">
        <v>175</v>
      </c>
      <c r="AA117" s="32">
        <v>286.33333333299998</v>
      </c>
    </row>
    <row r="118" spans="1:27" x14ac:dyDescent="0.25">
      <c r="A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 s="4" t="str">
        <f>VLOOKUP(P118,Lookup!$A$1:$D$19,4,0)</f>
        <v>North Valley</v>
      </c>
      <c r="C118" s="4" t="str">
        <f>VLOOKUP(P118,Lookup!$A$1:$E$19,5,0)</f>
        <v>Region 2</v>
      </c>
      <c r="D118" s="4" t="str">
        <f>VLOOKUP(P118,Lookup!$A$1:$B$19,2,0)</f>
        <v>SA</v>
      </c>
      <c r="E118" s="4" t="str">
        <f>IF(AND((Data[[#This Row],[Min Notif Date]]&gt;$G$3),Data[[#This Row],[Min Notif Date]]&lt;$F$3),"Last Week","No")</f>
        <v>No</v>
      </c>
      <c r="F118" s="4" t="str">
        <f>VLOOKUP(MONTH(Data[[#This Row],[Min Notif Date]]),Lookup!$G$1:$H$12,2,0)</f>
        <v>1. Jan</v>
      </c>
      <c r="G118" s="4" t="str">
        <f t="shared" si="1"/>
        <v/>
      </c>
      <c r="H118" s="4" t="str">
        <f>IF(AND(Data[[#This Row],[Min Notif Time]]&gt;6,Data[[#This Row],[Min Notif Time]]&lt;17),"Business Hours","Non-Business Hours")</f>
        <v>Business Hours</v>
      </c>
      <c r="I118" s="4" t="str" cm="1">
        <f t="array" ref="I118">IFERROR(VLOOKUP(Data[[#This Row],[Min Notif Date]],Lookup!$N$1:$P$11,2,0),_xlfn.IFS(VLOOKUP(WEEKDAY(Data[[#This Row],[Min Notif Date]]),Lookup!$J$1:$L$7,3,0)="Weekend","Weekend",VLOOKUP(WEEKDAY(Data[[#This Row],[Min Notif Date]]),Lookup!$J$1:$L$7,3,0)="Weekday","Weekday"))</f>
        <v>Weekday</v>
      </c>
      <c r="J118" s="4" t="str">
        <f>VLOOKUP(WEEKDAY(Data[[#This Row],[Min Notif Date]]),Lookup!$J$1:$K$7,2,0)</f>
        <v>3. Tue</v>
      </c>
      <c r="K118" s="105">
        <f>ROUNDDOWN(Data[[#This Row],[PGE Notified Time]],0)</f>
        <v>44572</v>
      </c>
      <c r="L118" s="4">
        <f>HOUR(Data[[#This Row],[PGE Notified Time]])</f>
        <v>10</v>
      </c>
      <c r="M118">
        <v>72391</v>
      </c>
      <c r="O118" t="s">
        <v>19</v>
      </c>
      <c r="P118" t="s">
        <v>198</v>
      </c>
      <c r="Q118" t="s">
        <v>19</v>
      </c>
      <c r="R118" t="s">
        <v>171</v>
      </c>
      <c r="S118" s="1" t="s">
        <v>159</v>
      </c>
      <c r="T118" s="1">
        <v>44572.434027777781</v>
      </c>
      <c r="U118" s="1">
        <v>44572.625</v>
      </c>
      <c r="V118" t="s">
        <v>172</v>
      </c>
      <c r="W118" t="s">
        <v>80</v>
      </c>
      <c r="X118" t="s">
        <v>226</v>
      </c>
      <c r="Y118" t="s">
        <v>174</v>
      </c>
      <c r="Z118" t="s">
        <v>175</v>
      </c>
      <c r="AA118" s="32">
        <v>275</v>
      </c>
    </row>
    <row r="119" spans="1:27" x14ac:dyDescent="0.25">
      <c r="A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 s="4" t="str">
        <f>VLOOKUP(P119,Lookup!$A$1:$D$19,4,0)</f>
        <v>North Coast</v>
      </c>
      <c r="C119" s="4" t="str">
        <f>VLOOKUP(P119,Lookup!$A$1:$E$19,5,0)</f>
        <v>Region 1</v>
      </c>
      <c r="D119" s="4" t="str">
        <f>VLOOKUP(P119,Lookup!$A$1:$B$19,2,0)</f>
        <v>SO</v>
      </c>
      <c r="E119" s="4" t="str">
        <f>IF(AND((Data[[#This Row],[Min Notif Date]]&gt;$G$3),Data[[#This Row],[Min Notif Date]]&lt;$F$3),"Last Week","No")</f>
        <v>No</v>
      </c>
      <c r="F119" s="4" t="str">
        <f>VLOOKUP(MONTH(Data[[#This Row],[Min Notif Date]]),Lookup!$G$1:$H$12,2,0)</f>
        <v>1. Jan</v>
      </c>
      <c r="G119" s="4" t="str">
        <f t="shared" si="1"/>
        <v/>
      </c>
      <c r="H119" s="4" t="str">
        <f>IF(AND(Data[[#This Row],[Min Notif Time]]&gt;6,Data[[#This Row],[Min Notif Time]]&lt;17),"Business Hours","Non-Business Hours")</f>
        <v>Business Hours</v>
      </c>
      <c r="I119" s="4" t="str" cm="1">
        <f t="array" ref="I119">IFERROR(VLOOKUP(Data[[#This Row],[Min Notif Date]],Lookup!$N$1:$P$11,2,0),_xlfn.IFS(VLOOKUP(WEEKDAY(Data[[#This Row],[Min Notif Date]]),Lookup!$J$1:$L$7,3,0)="Weekend","Weekend",VLOOKUP(WEEKDAY(Data[[#This Row],[Min Notif Date]]),Lookup!$J$1:$L$7,3,0)="Weekday","Weekday"))</f>
        <v>Weekday</v>
      </c>
      <c r="J119" s="4" t="str">
        <f>VLOOKUP(WEEKDAY(Data[[#This Row],[Min Notif Date]]),Lookup!$J$1:$K$7,2,0)</f>
        <v>3. Tue</v>
      </c>
      <c r="K119" s="105">
        <f>ROUNDDOWN(Data[[#This Row],[PGE Notified Time]],0)</f>
        <v>44572</v>
      </c>
      <c r="L119" s="4">
        <f>HOUR(Data[[#This Row],[PGE Notified Time]])</f>
        <v>9</v>
      </c>
      <c r="M119">
        <v>72389</v>
      </c>
      <c r="O119" t="s">
        <v>19</v>
      </c>
      <c r="P119" t="s">
        <v>191</v>
      </c>
      <c r="Q119" t="s">
        <v>19</v>
      </c>
      <c r="R119" t="s">
        <v>179</v>
      </c>
      <c r="S119" s="1" t="s">
        <v>159</v>
      </c>
      <c r="T119" s="1">
        <v>44572.412499999999</v>
      </c>
      <c r="U119" s="1">
        <v>44572.583333333336</v>
      </c>
      <c r="V119" t="s">
        <v>172</v>
      </c>
      <c r="W119" t="s">
        <v>80</v>
      </c>
      <c r="X119" t="s">
        <v>265</v>
      </c>
      <c r="Y119" t="s">
        <v>174</v>
      </c>
      <c r="Z119" t="s">
        <v>175</v>
      </c>
      <c r="AA119" s="32">
        <v>246</v>
      </c>
    </row>
    <row r="120" spans="1:27" x14ac:dyDescent="0.25">
      <c r="A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0" s="4" t="str">
        <f>VLOOKUP(P120,Lookup!$A$1:$D$19,4,0)</f>
        <v>North Valley</v>
      </c>
      <c r="C120" s="4" t="str">
        <f>VLOOKUP(P120,Lookup!$A$1:$E$19,5,0)</f>
        <v>Region 2</v>
      </c>
      <c r="D120" s="4" t="str">
        <f>VLOOKUP(P120,Lookup!$A$1:$B$19,2,0)</f>
        <v>SA</v>
      </c>
      <c r="E120" s="4" t="str">
        <f>IF(AND((Data[[#This Row],[Min Notif Date]]&gt;$G$3),Data[[#This Row],[Min Notif Date]]&lt;$F$3),"Last Week","No")</f>
        <v>No</v>
      </c>
      <c r="F120" s="4" t="str">
        <f>VLOOKUP(MONTH(Data[[#This Row],[Min Notif Date]]),Lookup!$G$1:$H$12,2,0)</f>
        <v>1. Jan</v>
      </c>
      <c r="G120" s="4" t="str">
        <f t="shared" si="1"/>
        <v/>
      </c>
      <c r="H120" s="4" t="str">
        <f>IF(AND(Data[[#This Row],[Min Notif Time]]&gt;6,Data[[#This Row],[Min Notif Time]]&lt;17),"Business Hours","Non-Business Hours")</f>
        <v>Business Hours</v>
      </c>
      <c r="I120" s="4" t="str" cm="1">
        <f t="array" ref="I120">IFERROR(VLOOKUP(Data[[#This Row],[Min Notif Date]],Lookup!$N$1:$P$11,2,0),_xlfn.IFS(VLOOKUP(WEEKDAY(Data[[#This Row],[Min Notif Date]]),Lookup!$J$1:$L$7,3,0)="Weekend","Weekend",VLOOKUP(WEEKDAY(Data[[#This Row],[Min Notif Date]]),Lookup!$J$1:$L$7,3,0)="Weekday","Weekday"))</f>
        <v>Weekday</v>
      </c>
      <c r="J120" s="4" t="str">
        <f>VLOOKUP(WEEKDAY(Data[[#This Row],[Min Notif Date]]),Lookup!$J$1:$K$7,2,0)</f>
        <v>3. Tue</v>
      </c>
      <c r="K120" s="105">
        <f>ROUNDDOWN(Data[[#This Row],[PGE Notified Time]],0)</f>
        <v>44572</v>
      </c>
      <c r="L120" s="4">
        <f>HOUR(Data[[#This Row],[PGE Notified Time]])</f>
        <v>11</v>
      </c>
      <c r="M120">
        <v>72398</v>
      </c>
      <c r="N120">
        <v>9199029165</v>
      </c>
      <c r="O120" t="s">
        <v>22</v>
      </c>
      <c r="P120" t="s">
        <v>198</v>
      </c>
      <c r="Q120" t="s">
        <v>201</v>
      </c>
      <c r="R120" t="s">
        <v>181</v>
      </c>
      <c r="S120" s="1">
        <v>44572.483854166669</v>
      </c>
      <c r="T120" s="1">
        <v>44572.48333333333</v>
      </c>
      <c r="U120" s="1">
        <v>44572.632638888892</v>
      </c>
      <c r="V120" t="s">
        <v>172</v>
      </c>
      <c r="W120" t="s">
        <v>80</v>
      </c>
      <c r="X120" t="s">
        <v>226</v>
      </c>
      <c r="Y120" t="s">
        <v>174</v>
      </c>
      <c r="Z120" t="s">
        <v>175</v>
      </c>
      <c r="AA120" s="32">
        <v>215</v>
      </c>
    </row>
    <row r="121" spans="1:27" x14ac:dyDescent="0.25">
      <c r="A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 s="4" t="str">
        <f>VLOOKUP(P121,Lookup!$A$1:$D$19,4,0)</f>
        <v>North Valley</v>
      </c>
      <c r="C121" s="4" t="str">
        <f>VLOOKUP(P121,Lookup!$A$1:$E$19,5,0)</f>
        <v>Region 2</v>
      </c>
      <c r="D121" s="4" t="str">
        <f>VLOOKUP(P121,Lookup!$A$1:$B$19,2,0)</f>
        <v>SA</v>
      </c>
      <c r="E121" s="4" t="str">
        <f>IF(AND((Data[[#This Row],[Min Notif Date]]&gt;$G$3),Data[[#This Row],[Min Notif Date]]&lt;$F$3),"Last Week","No")</f>
        <v>No</v>
      </c>
      <c r="F121" s="4" t="str">
        <f>VLOOKUP(MONTH(Data[[#This Row],[Min Notif Date]]),Lookup!$G$1:$H$12,2,0)</f>
        <v>1. Jan</v>
      </c>
      <c r="G121" s="4" t="str">
        <f t="shared" si="1"/>
        <v/>
      </c>
      <c r="H121" s="4" t="str">
        <f>IF(AND(Data[[#This Row],[Min Notif Time]]&gt;6,Data[[#This Row],[Min Notif Time]]&lt;17),"Business Hours","Non-Business Hours")</f>
        <v>Business Hours</v>
      </c>
      <c r="I121" s="4" t="str" cm="1">
        <f t="array" ref="I121">IFERROR(VLOOKUP(Data[[#This Row],[Min Notif Date]],Lookup!$N$1:$P$11,2,0),_xlfn.IFS(VLOOKUP(WEEKDAY(Data[[#This Row],[Min Notif Date]]),Lookup!$J$1:$L$7,3,0)="Weekend","Weekend",VLOOKUP(WEEKDAY(Data[[#This Row],[Min Notif Date]]),Lookup!$J$1:$L$7,3,0)="Weekday","Weekday"))</f>
        <v>Weekday</v>
      </c>
      <c r="J121" s="4" t="str">
        <f>VLOOKUP(WEEKDAY(Data[[#This Row],[Min Notif Date]]),Lookup!$J$1:$K$7,2,0)</f>
        <v>3. Tue</v>
      </c>
      <c r="K121" s="105">
        <f>ROUNDDOWN(Data[[#This Row],[PGE Notified Time]],0)</f>
        <v>44572</v>
      </c>
      <c r="L121" s="4">
        <f>HOUR(Data[[#This Row],[PGE Notified Time]])</f>
        <v>12</v>
      </c>
      <c r="M121">
        <v>72401</v>
      </c>
      <c r="N121">
        <v>4905858222</v>
      </c>
      <c r="O121" t="s">
        <v>19</v>
      </c>
      <c r="P121" t="s">
        <v>198</v>
      </c>
      <c r="Q121" t="s">
        <v>19</v>
      </c>
      <c r="R121" t="s">
        <v>171</v>
      </c>
      <c r="S121" s="1">
        <v>44572.477361111109</v>
      </c>
      <c r="T121" s="1">
        <v>44572.515277777777</v>
      </c>
      <c r="U121" s="1">
        <v>44572.618055555555</v>
      </c>
      <c r="V121" t="s">
        <v>172</v>
      </c>
      <c r="W121" t="s">
        <v>80</v>
      </c>
      <c r="X121" t="s">
        <v>242</v>
      </c>
      <c r="Y121" t="s">
        <v>174</v>
      </c>
      <c r="Z121" t="s">
        <v>175</v>
      </c>
      <c r="AA121" s="32">
        <v>202.6</v>
      </c>
    </row>
    <row r="122" spans="1:27" x14ac:dyDescent="0.25">
      <c r="A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 s="4" t="str">
        <f>VLOOKUP(P122,Lookup!$A$1:$D$19,4,0)</f>
        <v>Bay Area</v>
      </c>
      <c r="C122" s="4" t="str">
        <f>VLOOKUP(P122,Lookup!$A$1:$E$19,5,0)</f>
        <v>Region 3</v>
      </c>
      <c r="D122" s="4" t="str">
        <f>VLOOKUP(P122,Lookup!$A$1:$B$19,2,0)</f>
        <v>PN</v>
      </c>
      <c r="E122" s="4" t="str">
        <f>IF(AND((Data[[#This Row],[Min Notif Date]]&gt;$G$3),Data[[#This Row],[Min Notif Date]]&lt;$F$3),"Last Week","No")</f>
        <v>No</v>
      </c>
      <c r="F122" s="4" t="str">
        <f>VLOOKUP(MONTH(Data[[#This Row],[Min Notif Date]]),Lookup!$G$1:$H$12,2,0)</f>
        <v>1. Jan</v>
      </c>
      <c r="G122" s="4" t="str">
        <f t="shared" si="1"/>
        <v/>
      </c>
      <c r="H122" s="4" t="str">
        <f>IF(AND(Data[[#This Row],[Min Notif Time]]&gt;6,Data[[#This Row],[Min Notif Time]]&lt;17),"Business Hours","Non-Business Hours")</f>
        <v>Business Hours</v>
      </c>
      <c r="I122" s="4" t="str" cm="1">
        <f t="array" ref="I122">IFERROR(VLOOKUP(Data[[#This Row],[Min Notif Date]],Lookup!$N$1:$P$11,2,0),_xlfn.IFS(VLOOKUP(WEEKDAY(Data[[#This Row],[Min Notif Date]]),Lookup!$J$1:$L$7,3,0)="Weekend","Weekend",VLOOKUP(WEEKDAY(Data[[#This Row],[Min Notif Date]]),Lookup!$J$1:$L$7,3,0)="Weekday","Weekday"))</f>
        <v>Weekday</v>
      </c>
      <c r="J122" s="4" t="str">
        <f>VLOOKUP(WEEKDAY(Data[[#This Row],[Min Notif Date]]),Lookup!$J$1:$K$7,2,0)</f>
        <v>3. Tue</v>
      </c>
      <c r="K122" s="105">
        <f>ROUNDDOWN(Data[[#This Row],[PGE Notified Time]],0)</f>
        <v>44572</v>
      </c>
      <c r="L122" s="4">
        <f>HOUR(Data[[#This Row],[PGE Notified Time]])</f>
        <v>10</v>
      </c>
      <c r="M122">
        <v>72390</v>
      </c>
      <c r="O122" t="s">
        <v>19</v>
      </c>
      <c r="P122" t="s">
        <v>185</v>
      </c>
      <c r="Q122" t="s">
        <v>19</v>
      </c>
      <c r="R122" t="s">
        <v>179</v>
      </c>
      <c r="S122" s="1" t="s">
        <v>159</v>
      </c>
      <c r="T122" s="1">
        <v>44572.432638888888</v>
      </c>
      <c r="U122" s="1">
        <v>44572.572916666664</v>
      </c>
      <c r="V122" t="s">
        <v>172</v>
      </c>
      <c r="W122" t="s">
        <v>80</v>
      </c>
      <c r="X122" t="s">
        <v>266</v>
      </c>
      <c r="Y122" t="s">
        <v>174</v>
      </c>
      <c r="Z122" t="s">
        <v>175</v>
      </c>
      <c r="AA122" s="32">
        <v>202</v>
      </c>
    </row>
    <row r="123" spans="1:27" x14ac:dyDescent="0.25">
      <c r="A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 s="4" t="str">
        <f>VLOOKUP(P123,Lookup!$A$1:$D$19,4,0)</f>
        <v>Bay Area</v>
      </c>
      <c r="C123" s="4" t="str">
        <f>VLOOKUP(P123,Lookup!$A$1:$E$19,5,0)</f>
        <v>Region 3</v>
      </c>
      <c r="D123" s="4" t="str">
        <f>VLOOKUP(P123,Lookup!$A$1:$B$19,2,0)</f>
        <v>EB</v>
      </c>
      <c r="E123" s="4" t="str">
        <f>IF(AND((Data[[#This Row],[Min Notif Date]]&gt;$G$3),Data[[#This Row],[Min Notif Date]]&lt;$F$3),"Last Week","No")</f>
        <v>No</v>
      </c>
      <c r="F123" s="4" t="str">
        <f>VLOOKUP(MONTH(Data[[#This Row],[Min Notif Date]]),Lookup!$G$1:$H$12,2,0)</f>
        <v>1. Jan</v>
      </c>
      <c r="G123" s="4" t="str">
        <f t="shared" si="1"/>
        <v/>
      </c>
      <c r="H123" s="4" t="str">
        <f>IF(AND(Data[[#This Row],[Min Notif Time]]&gt;6,Data[[#This Row],[Min Notif Time]]&lt;17),"Business Hours","Non-Business Hours")</f>
        <v>Business Hours</v>
      </c>
      <c r="I123" s="4" t="str" cm="1">
        <f t="array" ref="I123">IFERROR(VLOOKUP(Data[[#This Row],[Min Notif Date]],Lookup!$N$1:$P$11,2,0),_xlfn.IFS(VLOOKUP(WEEKDAY(Data[[#This Row],[Min Notif Date]]),Lookup!$J$1:$L$7,3,0)="Weekend","Weekend",VLOOKUP(WEEKDAY(Data[[#This Row],[Min Notif Date]]),Lookup!$J$1:$L$7,3,0)="Weekday","Weekday"))</f>
        <v>Weekday</v>
      </c>
      <c r="J123" s="4" t="str">
        <f>VLOOKUP(WEEKDAY(Data[[#This Row],[Min Notif Date]]),Lookup!$J$1:$K$7,2,0)</f>
        <v>3. Tue</v>
      </c>
      <c r="K123" s="105">
        <f>ROUNDDOWN(Data[[#This Row],[PGE Notified Time]],0)</f>
        <v>44572</v>
      </c>
      <c r="L123" s="4">
        <f>HOUR(Data[[#This Row],[PGE Notified Time]])</f>
        <v>12</v>
      </c>
      <c r="M123">
        <v>72399</v>
      </c>
      <c r="N123">
        <v>2934771621</v>
      </c>
      <c r="O123" t="s">
        <v>19</v>
      </c>
      <c r="P123" t="s">
        <v>170</v>
      </c>
      <c r="Q123" t="s">
        <v>19</v>
      </c>
      <c r="R123" t="s">
        <v>179</v>
      </c>
      <c r="S123" s="1">
        <v>44572.475115740737</v>
      </c>
      <c r="T123" s="1">
        <v>44572.504861111112</v>
      </c>
      <c r="U123" s="1">
        <v>44572.5625</v>
      </c>
      <c r="V123" t="s">
        <v>172</v>
      </c>
      <c r="W123" t="s">
        <v>78</v>
      </c>
      <c r="X123" t="s">
        <v>182</v>
      </c>
      <c r="Y123" t="s">
        <v>174</v>
      </c>
      <c r="Z123" t="s">
        <v>175</v>
      </c>
      <c r="AA123" s="32">
        <v>125.833333333</v>
      </c>
    </row>
    <row r="124" spans="1:27" x14ac:dyDescent="0.25">
      <c r="A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4" s="4" t="str">
        <f>VLOOKUP(P124,Lookup!$A$1:$D$19,4,0)</f>
        <v>Central Valley</v>
      </c>
      <c r="C124" s="4" t="str">
        <f>VLOOKUP(P124,Lookup!$A$1:$E$19,5,0)</f>
        <v>Region 5</v>
      </c>
      <c r="D124" s="4" t="str">
        <f>VLOOKUP(P124,Lookup!$A$1:$B$19,2,0)</f>
        <v>KE</v>
      </c>
      <c r="E124" s="4" t="str">
        <f>IF(AND((Data[[#This Row],[Min Notif Date]]&gt;$G$3),Data[[#This Row],[Min Notif Date]]&lt;$F$3),"Last Week","No")</f>
        <v>No</v>
      </c>
      <c r="F124" s="4" t="str">
        <f>VLOOKUP(MONTH(Data[[#This Row],[Min Notif Date]]),Lookup!$G$1:$H$12,2,0)</f>
        <v>1. Jan</v>
      </c>
      <c r="G124" s="4" t="str">
        <f t="shared" si="1"/>
        <v/>
      </c>
      <c r="H124" s="4" t="str">
        <f>IF(AND(Data[[#This Row],[Min Notif Time]]&gt;6,Data[[#This Row],[Min Notif Time]]&lt;17),"Business Hours","Non-Business Hours")</f>
        <v>Business Hours</v>
      </c>
      <c r="I124" s="4" t="str" cm="1">
        <f t="array" ref="I124">IFERROR(VLOOKUP(Data[[#This Row],[Min Notif Date]],Lookup!$N$1:$P$11,2,0),_xlfn.IFS(VLOOKUP(WEEKDAY(Data[[#This Row],[Min Notif Date]]),Lookup!$J$1:$L$7,3,0)="Weekend","Weekend",VLOOKUP(WEEKDAY(Data[[#This Row],[Min Notif Date]]),Lookup!$J$1:$L$7,3,0)="Weekday","Weekday"))</f>
        <v>Weekday</v>
      </c>
      <c r="J124" s="4" t="str">
        <f>VLOOKUP(WEEKDAY(Data[[#This Row],[Min Notif Date]]),Lookup!$J$1:$K$7,2,0)</f>
        <v>3. Tue</v>
      </c>
      <c r="K124" s="105">
        <f>ROUNDDOWN(Data[[#This Row],[PGE Notified Time]],0)</f>
        <v>44572</v>
      </c>
      <c r="L124" s="4">
        <f>HOUR(Data[[#This Row],[PGE Notified Time]])</f>
        <v>11</v>
      </c>
      <c r="M124">
        <v>72393</v>
      </c>
      <c r="N124">
        <v>7699492406</v>
      </c>
      <c r="O124" t="s">
        <v>22</v>
      </c>
      <c r="P124" t="s">
        <v>194</v>
      </c>
      <c r="Q124" t="s">
        <v>201</v>
      </c>
      <c r="R124" t="s">
        <v>181</v>
      </c>
      <c r="S124" s="1">
        <v>44572.468159722222</v>
      </c>
      <c r="T124" s="1">
        <v>44572.470486111109</v>
      </c>
      <c r="U124" s="1">
        <v>44572.521527777775</v>
      </c>
      <c r="V124" t="s">
        <v>172</v>
      </c>
      <c r="W124" t="s">
        <v>78</v>
      </c>
      <c r="X124" t="s">
        <v>216</v>
      </c>
      <c r="Y124" t="s">
        <v>174</v>
      </c>
      <c r="Z124" t="s">
        <v>175</v>
      </c>
      <c r="AA124" s="32">
        <v>76.849999999999994</v>
      </c>
    </row>
    <row r="125" spans="1:27" x14ac:dyDescent="0.25">
      <c r="A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5" s="4" t="str">
        <f>VLOOKUP(P125,Lookup!$A$1:$D$19,4,0)</f>
        <v>North Coast</v>
      </c>
      <c r="C125" s="4" t="str">
        <f>VLOOKUP(P125,Lookup!$A$1:$E$19,5,0)</f>
        <v>Region 1</v>
      </c>
      <c r="D125" s="4" t="str">
        <f>VLOOKUP(P125,Lookup!$A$1:$B$19,2,0)</f>
        <v>SO</v>
      </c>
      <c r="E125" s="4" t="str">
        <f>IF(AND((Data[[#This Row],[Min Notif Date]]&gt;$G$3),Data[[#This Row],[Min Notif Date]]&lt;$F$3),"Last Week","No")</f>
        <v>No</v>
      </c>
      <c r="F125" s="4" t="str">
        <f>VLOOKUP(MONTH(Data[[#This Row],[Min Notif Date]]),Lookup!$G$1:$H$12,2,0)</f>
        <v>1. Jan</v>
      </c>
      <c r="G125" s="4" t="str">
        <f t="shared" si="1"/>
        <v/>
      </c>
      <c r="H125" s="4" t="str">
        <f>IF(AND(Data[[#This Row],[Min Notif Time]]&gt;6,Data[[#This Row],[Min Notif Time]]&lt;17),"Business Hours","Non-Business Hours")</f>
        <v>Business Hours</v>
      </c>
      <c r="I125" s="4" t="str" cm="1">
        <f t="array" ref="I125">IFERROR(VLOOKUP(Data[[#This Row],[Min Notif Date]],Lookup!$N$1:$P$11,2,0),_xlfn.IFS(VLOOKUP(WEEKDAY(Data[[#This Row],[Min Notif Date]]),Lookup!$J$1:$L$7,3,0)="Weekend","Weekend",VLOOKUP(WEEKDAY(Data[[#This Row],[Min Notif Date]]),Lookup!$J$1:$L$7,3,0)="Weekday","Weekday"))</f>
        <v>Weekday</v>
      </c>
      <c r="J125" s="4" t="str">
        <f>VLOOKUP(WEEKDAY(Data[[#This Row],[Min Notif Date]]),Lookup!$J$1:$K$7,2,0)</f>
        <v>3. Tue</v>
      </c>
      <c r="K125" s="105">
        <f>ROUNDDOWN(Data[[#This Row],[PGE Notified Time]],0)</f>
        <v>44572</v>
      </c>
      <c r="L125" s="4">
        <f>HOUR(Data[[#This Row],[PGE Notified Time]])</f>
        <v>7</v>
      </c>
      <c r="M125">
        <v>72387</v>
      </c>
      <c r="N125">
        <v>4045417641</v>
      </c>
      <c r="O125" t="s">
        <v>24</v>
      </c>
      <c r="P125" t="s">
        <v>191</v>
      </c>
      <c r="Q125" t="s">
        <v>201</v>
      </c>
      <c r="R125" t="s">
        <v>171</v>
      </c>
      <c r="S125" s="1">
        <v>44572.318472222221</v>
      </c>
      <c r="T125" s="1">
        <v>44572.32199074074</v>
      </c>
      <c r="U125" s="1">
        <v>44572.356944444444</v>
      </c>
      <c r="V125" t="s">
        <v>172</v>
      </c>
      <c r="W125" t="s">
        <v>80</v>
      </c>
      <c r="X125" t="s">
        <v>205</v>
      </c>
      <c r="Y125" t="s">
        <v>174</v>
      </c>
      <c r="Z125" t="s">
        <v>175</v>
      </c>
      <c r="AA125" s="32">
        <v>55.4</v>
      </c>
    </row>
    <row r="126" spans="1:27" x14ac:dyDescent="0.25">
      <c r="A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 s="4" t="str">
        <f>VLOOKUP(P126,Lookup!$A$1:$D$19,4,0)</f>
        <v>Bay Area</v>
      </c>
      <c r="C126" s="4" t="str">
        <f>VLOOKUP(P126,Lookup!$A$1:$E$19,5,0)</f>
        <v>Region 3</v>
      </c>
      <c r="D126" s="4" t="str">
        <f>VLOOKUP(P126,Lookup!$A$1:$B$19,2,0)</f>
        <v>EB</v>
      </c>
      <c r="E126" s="4" t="str">
        <f>IF(AND((Data[[#This Row],[Min Notif Date]]&gt;$G$3),Data[[#This Row],[Min Notif Date]]&lt;$F$3),"Last Week","No")</f>
        <v>No</v>
      </c>
      <c r="F126" s="4" t="str">
        <f>VLOOKUP(MONTH(Data[[#This Row],[Min Notif Date]]),Lookup!$G$1:$H$12,2,0)</f>
        <v>1. Jan</v>
      </c>
      <c r="G126" s="4" t="str">
        <f t="shared" si="1"/>
        <v/>
      </c>
      <c r="H126" s="4" t="str">
        <f>IF(AND(Data[[#This Row],[Min Notif Time]]&gt;6,Data[[#This Row],[Min Notif Time]]&lt;17),"Business Hours","Non-Business Hours")</f>
        <v>Business Hours</v>
      </c>
      <c r="I126" s="4" t="str" cm="1">
        <f t="array" ref="I126">IFERROR(VLOOKUP(Data[[#This Row],[Min Notif Date]],Lookup!$N$1:$P$11,2,0),_xlfn.IFS(VLOOKUP(WEEKDAY(Data[[#This Row],[Min Notif Date]]),Lookup!$J$1:$L$7,3,0)="Weekend","Weekend",VLOOKUP(WEEKDAY(Data[[#This Row],[Min Notif Date]]),Lookup!$J$1:$L$7,3,0)="Weekday","Weekday"))</f>
        <v>Weekday</v>
      </c>
      <c r="J126" s="4" t="str">
        <f>VLOOKUP(WEEKDAY(Data[[#This Row],[Min Notif Date]]),Lookup!$J$1:$K$7,2,0)</f>
        <v>4. Wed</v>
      </c>
      <c r="K126" s="105">
        <f>ROUNDDOWN(Data[[#This Row],[PGE Notified Time]],0)</f>
        <v>44573</v>
      </c>
      <c r="L126" s="4">
        <f>HOUR(Data[[#This Row],[PGE Notified Time]])</f>
        <v>10</v>
      </c>
      <c r="M126">
        <v>72429</v>
      </c>
      <c r="O126" t="s">
        <v>19</v>
      </c>
      <c r="P126" t="s">
        <v>170</v>
      </c>
      <c r="Q126" t="s">
        <v>19</v>
      </c>
      <c r="R126" t="s">
        <v>181</v>
      </c>
      <c r="S126" s="1" t="s">
        <v>159</v>
      </c>
      <c r="T126" s="1">
        <v>44573.432638888888</v>
      </c>
      <c r="U126" s="1">
        <v>44573.90625</v>
      </c>
      <c r="V126" t="s">
        <v>172</v>
      </c>
      <c r="W126" t="s">
        <v>80</v>
      </c>
      <c r="X126" t="s">
        <v>188</v>
      </c>
      <c r="Y126" t="s">
        <v>174</v>
      </c>
      <c r="Z126" t="s">
        <v>175</v>
      </c>
      <c r="AA126" s="32">
        <v>682</v>
      </c>
    </row>
    <row r="127" spans="1:27" x14ac:dyDescent="0.25">
      <c r="A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 s="4" t="str">
        <f>VLOOKUP(P127,Lookup!$A$1:$D$19,4,0)</f>
        <v>Bay Area</v>
      </c>
      <c r="C127" s="4" t="str">
        <f>VLOOKUP(P127,Lookup!$A$1:$E$19,5,0)</f>
        <v>Region 3</v>
      </c>
      <c r="D127" s="4" t="str">
        <f>VLOOKUP(P127,Lookup!$A$1:$B$19,2,0)</f>
        <v>EB</v>
      </c>
      <c r="E127" s="4" t="str">
        <f>IF(AND((Data[[#This Row],[Min Notif Date]]&gt;$G$3),Data[[#This Row],[Min Notif Date]]&lt;$F$3),"Last Week","No")</f>
        <v>No</v>
      </c>
      <c r="F127" s="4" t="str">
        <f>VLOOKUP(MONTH(Data[[#This Row],[Min Notif Date]]),Lookup!$G$1:$H$12,2,0)</f>
        <v>1. Jan</v>
      </c>
      <c r="G127" s="4" t="str">
        <f t="shared" si="1"/>
        <v/>
      </c>
      <c r="H127" s="4" t="str">
        <f>IF(AND(Data[[#This Row],[Min Notif Time]]&gt;6,Data[[#This Row],[Min Notif Time]]&lt;17),"Business Hours","Non-Business Hours")</f>
        <v>Business Hours</v>
      </c>
      <c r="I127" s="4" t="str" cm="1">
        <f t="array" ref="I127">IFERROR(VLOOKUP(Data[[#This Row],[Min Notif Date]],Lookup!$N$1:$P$11,2,0),_xlfn.IFS(VLOOKUP(WEEKDAY(Data[[#This Row],[Min Notif Date]]),Lookup!$J$1:$L$7,3,0)="Weekend","Weekend",VLOOKUP(WEEKDAY(Data[[#This Row],[Min Notif Date]]),Lookup!$J$1:$L$7,3,0)="Weekday","Weekday"))</f>
        <v>Weekday</v>
      </c>
      <c r="J127" s="4" t="str">
        <f>VLOOKUP(WEEKDAY(Data[[#This Row],[Min Notif Date]]),Lookup!$J$1:$K$7,2,0)</f>
        <v>4. Wed</v>
      </c>
      <c r="K127" s="105">
        <f>ROUNDDOWN(Data[[#This Row],[PGE Notified Time]],0)</f>
        <v>44573</v>
      </c>
      <c r="L127" s="4">
        <f>HOUR(Data[[#This Row],[PGE Notified Time]])</f>
        <v>13</v>
      </c>
      <c r="M127">
        <v>72440</v>
      </c>
      <c r="N127">
        <v>3487635262</v>
      </c>
      <c r="O127" t="s">
        <v>19</v>
      </c>
      <c r="P127" t="s">
        <v>170</v>
      </c>
      <c r="Q127" t="s">
        <v>19</v>
      </c>
      <c r="R127" t="s">
        <v>171</v>
      </c>
      <c r="S127" s="1">
        <v>44573.529386574075</v>
      </c>
      <c r="T127" s="1">
        <v>44573.559027777781</v>
      </c>
      <c r="U127" s="1">
        <v>44573.958333333336</v>
      </c>
      <c r="V127" t="s">
        <v>172</v>
      </c>
      <c r="W127" t="s">
        <v>80</v>
      </c>
      <c r="X127" t="s">
        <v>248</v>
      </c>
      <c r="Y127" t="s">
        <v>174</v>
      </c>
      <c r="Z127" t="s">
        <v>175</v>
      </c>
      <c r="AA127" s="32">
        <v>617.68333333299995</v>
      </c>
    </row>
    <row r="128" spans="1:27" x14ac:dyDescent="0.25">
      <c r="A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 s="4" t="str">
        <f>VLOOKUP(P128,Lookup!$A$1:$D$19,4,0)</f>
        <v>North Valley</v>
      </c>
      <c r="C128" s="4" t="str">
        <f>VLOOKUP(P128,Lookup!$A$1:$E$19,5,0)</f>
        <v>Region 2</v>
      </c>
      <c r="D128" s="4" t="str">
        <f>VLOOKUP(P128,Lookup!$A$1:$B$19,2,0)</f>
        <v>SA</v>
      </c>
      <c r="E128" s="4" t="str">
        <f>IF(AND((Data[[#This Row],[Min Notif Date]]&gt;$G$3),Data[[#This Row],[Min Notif Date]]&lt;$F$3),"Last Week","No")</f>
        <v>No</v>
      </c>
      <c r="F128" s="4" t="str">
        <f>VLOOKUP(MONTH(Data[[#This Row],[Min Notif Date]]),Lookup!$G$1:$H$12,2,0)</f>
        <v>1. Jan</v>
      </c>
      <c r="G128" s="4" t="str">
        <f t="shared" si="1"/>
        <v/>
      </c>
      <c r="H128" s="4" t="str">
        <f>IF(AND(Data[[#This Row],[Min Notif Time]]&gt;6,Data[[#This Row],[Min Notif Time]]&lt;17),"Business Hours","Non-Business Hours")</f>
        <v>Business Hours</v>
      </c>
      <c r="I128" s="4" t="str" cm="1">
        <f t="array" ref="I128">IFERROR(VLOOKUP(Data[[#This Row],[Min Notif Date]],Lookup!$N$1:$P$11,2,0),_xlfn.IFS(VLOOKUP(WEEKDAY(Data[[#This Row],[Min Notif Date]]),Lookup!$J$1:$L$7,3,0)="Weekend","Weekend",VLOOKUP(WEEKDAY(Data[[#This Row],[Min Notif Date]]),Lookup!$J$1:$L$7,3,0)="Weekday","Weekday"))</f>
        <v>Weekday</v>
      </c>
      <c r="J128" s="4" t="str">
        <f>VLOOKUP(WEEKDAY(Data[[#This Row],[Min Notif Date]]),Lookup!$J$1:$K$7,2,0)</f>
        <v>4. Wed</v>
      </c>
      <c r="K128" s="105">
        <f>ROUNDDOWN(Data[[#This Row],[PGE Notified Time]],0)</f>
        <v>44573</v>
      </c>
      <c r="L128" s="4">
        <f>HOUR(Data[[#This Row],[PGE Notified Time]])</f>
        <v>9</v>
      </c>
      <c r="M128">
        <v>72425</v>
      </c>
      <c r="N128">
        <v>943754</v>
      </c>
      <c r="O128" t="s">
        <v>19</v>
      </c>
      <c r="P128" t="s">
        <v>198</v>
      </c>
      <c r="Q128" t="s">
        <v>19</v>
      </c>
      <c r="R128" t="s">
        <v>171</v>
      </c>
      <c r="S128" s="1">
        <v>44573.365925925929</v>
      </c>
      <c r="T128" s="1">
        <v>44573.396585648145</v>
      </c>
      <c r="U128" s="1">
        <v>44573.697916666664</v>
      </c>
      <c r="V128" t="s">
        <v>172</v>
      </c>
      <c r="W128" t="s">
        <v>80</v>
      </c>
      <c r="X128" t="s">
        <v>199</v>
      </c>
      <c r="Y128" t="s">
        <v>174</v>
      </c>
      <c r="Z128" t="s">
        <v>175</v>
      </c>
      <c r="AA128" s="32">
        <v>478.06666666699999</v>
      </c>
    </row>
    <row r="129" spans="1:27" x14ac:dyDescent="0.25">
      <c r="A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 s="4" t="str">
        <f>VLOOKUP(P129,Lookup!$A$1:$D$19,4,0)</f>
        <v>Bay Area</v>
      </c>
      <c r="C129" s="4" t="str">
        <f>VLOOKUP(P129,Lookup!$A$1:$E$19,5,0)</f>
        <v>Region 3</v>
      </c>
      <c r="D129" s="4" t="str">
        <f>VLOOKUP(P129,Lookup!$A$1:$B$19,2,0)</f>
        <v>EB</v>
      </c>
      <c r="E129" s="4" t="str">
        <f>IF(AND((Data[[#This Row],[Min Notif Date]]&gt;$G$3),Data[[#This Row],[Min Notif Date]]&lt;$F$3),"Last Week","No")</f>
        <v>No</v>
      </c>
      <c r="F129" s="4" t="str">
        <f>VLOOKUP(MONTH(Data[[#This Row],[Min Notif Date]]),Lookup!$G$1:$H$12,2,0)</f>
        <v>1. Jan</v>
      </c>
      <c r="G129" s="4" t="str">
        <f t="shared" si="1"/>
        <v/>
      </c>
      <c r="H129" s="4" t="str">
        <f>IF(AND(Data[[#This Row],[Min Notif Time]]&gt;6,Data[[#This Row],[Min Notif Time]]&lt;17),"Business Hours","Non-Business Hours")</f>
        <v>Business Hours</v>
      </c>
      <c r="I129" s="4" t="str" cm="1">
        <f t="array" ref="I129">IFERROR(VLOOKUP(Data[[#This Row],[Min Notif Date]],Lookup!$N$1:$P$11,2,0),_xlfn.IFS(VLOOKUP(WEEKDAY(Data[[#This Row],[Min Notif Date]]),Lookup!$J$1:$L$7,3,0)="Weekend","Weekend",VLOOKUP(WEEKDAY(Data[[#This Row],[Min Notif Date]]),Lookup!$J$1:$L$7,3,0)="Weekday","Weekday"))</f>
        <v>Weekday</v>
      </c>
      <c r="J129" s="4" t="str">
        <f>VLOOKUP(WEEKDAY(Data[[#This Row],[Min Notif Date]]),Lookup!$J$1:$K$7,2,0)</f>
        <v>4. Wed</v>
      </c>
      <c r="K129" s="105">
        <f>ROUNDDOWN(Data[[#This Row],[PGE Notified Time]],0)</f>
        <v>44573</v>
      </c>
      <c r="L129" s="4">
        <f>HOUR(Data[[#This Row],[PGE Notified Time]])</f>
        <v>15</v>
      </c>
      <c r="M129">
        <v>72444</v>
      </c>
      <c r="N129">
        <v>2986261478</v>
      </c>
      <c r="O129" t="s">
        <v>19</v>
      </c>
      <c r="P129" t="s">
        <v>170</v>
      </c>
      <c r="Q129" t="s">
        <v>19</v>
      </c>
      <c r="R129" t="s">
        <v>171</v>
      </c>
      <c r="S129" s="1">
        <v>44573.623553240737</v>
      </c>
      <c r="T129" s="1">
        <v>44573.66505787037</v>
      </c>
      <c r="U129" s="1">
        <v>44573.8125</v>
      </c>
      <c r="V129" t="s">
        <v>172</v>
      </c>
      <c r="W129" t="s">
        <v>80</v>
      </c>
      <c r="X129" t="s">
        <v>200</v>
      </c>
      <c r="Y129" t="s">
        <v>174</v>
      </c>
      <c r="Z129" t="s">
        <v>175</v>
      </c>
      <c r="AA129" s="32">
        <v>272.08333333299998</v>
      </c>
    </row>
    <row r="130" spans="1:27" x14ac:dyDescent="0.25">
      <c r="A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 s="4" t="str">
        <f>VLOOKUP(P130,Lookup!$A$1:$D$19,4,0)</f>
        <v>South Bay</v>
      </c>
      <c r="C130" s="4" t="str">
        <f>VLOOKUP(P130,Lookup!$A$1:$E$19,5,0)</f>
        <v>Region 4</v>
      </c>
      <c r="D130" s="4" t="str">
        <f>VLOOKUP(P130,Lookup!$A$1:$B$19,2,0)</f>
        <v>DA</v>
      </c>
      <c r="E130" s="4" t="str">
        <f>IF(AND((Data[[#This Row],[Min Notif Date]]&gt;$G$3),Data[[#This Row],[Min Notif Date]]&lt;$F$3),"Last Week","No")</f>
        <v>No</v>
      </c>
      <c r="F130" s="4" t="str">
        <f>VLOOKUP(MONTH(Data[[#This Row],[Min Notif Date]]),Lookup!$G$1:$H$12,2,0)</f>
        <v>1. Jan</v>
      </c>
      <c r="G130" s="4" t="str">
        <f t="shared" si="1"/>
        <v/>
      </c>
      <c r="H130" s="4" t="str">
        <f>IF(AND(Data[[#This Row],[Min Notif Time]]&gt;6,Data[[#This Row],[Min Notif Time]]&lt;17),"Business Hours","Non-Business Hours")</f>
        <v>Non-Business Hours</v>
      </c>
      <c r="I130" s="4" t="str" cm="1">
        <f t="array" ref="I130">IFERROR(VLOOKUP(Data[[#This Row],[Min Notif Date]],Lookup!$N$1:$P$11,2,0),_xlfn.IFS(VLOOKUP(WEEKDAY(Data[[#This Row],[Min Notif Date]]),Lookup!$J$1:$L$7,3,0)="Weekend","Weekend",VLOOKUP(WEEKDAY(Data[[#This Row],[Min Notif Date]]),Lookup!$J$1:$L$7,3,0)="Weekday","Weekday"))</f>
        <v>Weekday</v>
      </c>
      <c r="J130" s="4" t="str">
        <f>VLOOKUP(WEEKDAY(Data[[#This Row],[Min Notif Date]]),Lookup!$J$1:$K$7,2,0)</f>
        <v>4. Wed</v>
      </c>
      <c r="K130" s="105">
        <f>ROUNDDOWN(Data[[#This Row],[PGE Notified Time]],0)</f>
        <v>44573</v>
      </c>
      <c r="L130" s="4">
        <f>HOUR(Data[[#This Row],[PGE Notified Time]])</f>
        <v>17</v>
      </c>
      <c r="M130">
        <v>72446</v>
      </c>
      <c r="N130">
        <v>5768832</v>
      </c>
      <c r="O130" t="s">
        <v>19</v>
      </c>
      <c r="P130" t="s">
        <v>267</v>
      </c>
      <c r="Q130" t="s">
        <v>19</v>
      </c>
      <c r="R130" t="s">
        <v>181</v>
      </c>
      <c r="S130" s="1">
        <v>44573.671226851853</v>
      </c>
      <c r="T130" s="1">
        <v>44573.714108796295</v>
      </c>
      <c r="U130" s="1">
        <v>44573.833333333336</v>
      </c>
      <c r="V130" t="s">
        <v>172</v>
      </c>
      <c r="W130" t="s">
        <v>80</v>
      </c>
      <c r="X130" t="s">
        <v>268</v>
      </c>
      <c r="Y130" t="s">
        <v>174</v>
      </c>
      <c r="Z130" t="s">
        <v>175</v>
      </c>
      <c r="AA130" s="32">
        <v>233.43333333300001</v>
      </c>
    </row>
    <row r="131" spans="1:27" x14ac:dyDescent="0.25">
      <c r="A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 s="4" t="str">
        <f>VLOOKUP(P131,Lookup!$A$1:$D$19,4,0)</f>
        <v>Bay Area</v>
      </c>
      <c r="C131" s="4" t="str">
        <f>VLOOKUP(P131,Lookup!$A$1:$E$19,5,0)</f>
        <v>Region 3</v>
      </c>
      <c r="D131" s="4" t="str">
        <f>VLOOKUP(P131,Lookup!$A$1:$B$19,2,0)</f>
        <v>EB</v>
      </c>
      <c r="E131" s="4" t="str">
        <f>IF(AND((Data[[#This Row],[Min Notif Date]]&gt;$G$3),Data[[#This Row],[Min Notif Date]]&lt;$F$3),"Last Week","No")</f>
        <v>No</v>
      </c>
      <c r="F131" s="4" t="str">
        <f>VLOOKUP(MONTH(Data[[#This Row],[Min Notif Date]]),Lookup!$G$1:$H$12,2,0)</f>
        <v>1. Jan</v>
      </c>
      <c r="G131" s="4" t="str">
        <f t="shared" si="1"/>
        <v/>
      </c>
      <c r="H131" s="4" t="str">
        <f>IF(AND(Data[[#This Row],[Min Notif Time]]&gt;6,Data[[#This Row],[Min Notif Time]]&lt;17),"Business Hours","Non-Business Hours")</f>
        <v>Business Hours</v>
      </c>
      <c r="I131" s="4" t="str" cm="1">
        <f t="array" ref="I131">IFERROR(VLOOKUP(Data[[#This Row],[Min Notif Date]],Lookup!$N$1:$P$11,2,0),_xlfn.IFS(VLOOKUP(WEEKDAY(Data[[#This Row],[Min Notif Date]]),Lookup!$J$1:$L$7,3,0)="Weekend","Weekend",VLOOKUP(WEEKDAY(Data[[#This Row],[Min Notif Date]]),Lookup!$J$1:$L$7,3,0)="Weekday","Weekday"))</f>
        <v>Weekday</v>
      </c>
      <c r="J131" s="4" t="str">
        <f>VLOOKUP(WEEKDAY(Data[[#This Row],[Min Notif Date]]),Lookup!$J$1:$K$7,2,0)</f>
        <v>4. Wed</v>
      </c>
      <c r="K131" s="105">
        <f>ROUNDDOWN(Data[[#This Row],[PGE Notified Time]],0)</f>
        <v>44573</v>
      </c>
      <c r="L131" s="4">
        <f>HOUR(Data[[#This Row],[PGE Notified Time]])</f>
        <v>8</v>
      </c>
      <c r="M131">
        <v>72422</v>
      </c>
      <c r="O131" t="s">
        <v>19</v>
      </c>
      <c r="P131" t="s">
        <v>170</v>
      </c>
      <c r="Q131" t="s">
        <v>19</v>
      </c>
      <c r="R131" t="s">
        <v>171</v>
      </c>
      <c r="S131" s="1" t="s">
        <v>159</v>
      </c>
      <c r="T131" s="1">
        <v>44573.372916666667</v>
      </c>
      <c r="U131" s="1">
        <v>44573.520833333336</v>
      </c>
      <c r="V131" t="s">
        <v>172</v>
      </c>
      <c r="W131" t="s">
        <v>80</v>
      </c>
      <c r="X131" t="s">
        <v>200</v>
      </c>
      <c r="Y131" t="s">
        <v>174</v>
      </c>
      <c r="Z131" t="s">
        <v>175</v>
      </c>
      <c r="AA131" s="32">
        <v>213</v>
      </c>
    </row>
    <row r="132" spans="1:27" x14ac:dyDescent="0.25">
      <c r="A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 s="4" t="str">
        <f>VLOOKUP(P132,Lookup!$A$1:$D$19,4,0)</f>
        <v>Central Valley</v>
      </c>
      <c r="C132" s="4" t="str">
        <f>VLOOKUP(P132,Lookup!$A$1:$E$19,5,0)</f>
        <v>Region 5</v>
      </c>
      <c r="D132" s="4" t="str">
        <f>VLOOKUP(P132,Lookup!$A$1:$B$19,2,0)</f>
        <v>FR</v>
      </c>
      <c r="E132" s="4" t="str">
        <f>IF(AND((Data[[#This Row],[Min Notif Date]]&gt;$G$3),Data[[#This Row],[Min Notif Date]]&lt;$F$3),"Last Week","No")</f>
        <v>No</v>
      </c>
      <c r="F132" s="4" t="str">
        <f>VLOOKUP(MONTH(Data[[#This Row],[Min Notif Date]]),Lookup!$G$1:$H$12,2,0)</f>
        <v>1. Jan</v>
      </c>
      <c r="G132" s="4" t="str">
        <f t="shared" si="1"/>
        <v/>
      </c>
      <c r="H132" s="4" t="str">
        <f>IF(AND(Data[[#This Row],[Min Notif Time]]&gt;6,Data[[#This Row],[Min Notif Time]]&lt;17),"Business Hours","Non-Business Hours")</f>
        <v>Non-Business Hours</v>
      </c>
      <c r="I132" s="4" t="str" cm="1">
        <f t="array" ref="I132">IFERROR(VLOOKUP(Data[[#This Row],[Min Notif Date]],Lookup!$N$1:$P$11,2,0),_xlfn.IFS(VLOOKUP(WEEKDAY(Data[[#This Row],[Min Notif Date]]),Lookup!$J$1:$L$7,3,0)="Weekend","Weekend",VLOOKUP(WEEKDAY(Data[[#This Row],[Min Notif Date]]),Lookup!$J$1:$L$7,3,0)="Weekday","Weekday"))</f>
        <v>Weekday</v>
      </c>
      <c r="J132" s="4" t="str">
        <f>VLOOKUP(WEEKDAY(Data[[#This Row],[Min Notif Date]]),Lookup!$J$1:$K$7,2,0)</f>
        <v>4. Wed</v>
      </c>
      <c r="K132" s="105">
        <f>ROUNDDOWN(Data[[#This Row],[PGE Notified Time]],0)</f>
        <v>44573</v>
      </c>
      <c r="L132" s="4">
        <f>HOUR(Data[[#This Row],[PGE Notified Time]])</f>
        <v>21</v>
      </c>
      <c r="M132">
        <v>72451</v>
      </c>
      <c r="N132">
        <v>7126881933</v>
      </c>
      <c r="O132" t="s">
        <v>19</v>
      </c>
      <c r="P132" t="s">
        <v>183</v>
      </c>
      <c r="Q132" t="s">
        <v>19</v>
      </c>
      <c r="R132" t="s">
        <v>171</v>
      </c>
      <c r="S132" s="1">
        <v>44573.870312500003</v>
      </c>
      <c r="T132" s="1">
        <v>44573.883518518516</v>
      </c>
      <c r="U132" s="1">
        <v>44573.96875</v>
      </c>
      <c r="V132" t="s">
        <v>172</v>
      </c>
      <c r="W132" t="s">
        <v>78</v>
      </c>
      <c r="X132" t="s">
        <v>184</v>
      </c>
      <c r="Y132" t="s">
        <v>174</v>
      </c>
      <c r="Z132" t="s">
        <v>175</v>
      </c>
      <c r="AA132" s="32">
        <v>141.75</v>
      </c>
    </row>
    <row r="133" spans="1:27" x14ac:dyDescent="0.25">
      <c r="A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 s="4" t="str">
        <f>VLOOKUP(P133,Lookup!$A$1:$D$19,4,0)</f>
        <v>North Coast</v>
      </c>
      <c r="C133" s="4" t="str">
        <f>VLOOKUP(P133,Lookup!$A$1:$E$19,5,0)</f>
        <v>Region 1</v>
      </c>
      <c r="D133" s="4" t="str">
        <f>VLOOKUP(P133,Lookup!$A$1:$B$19,2,0)</f>
        <v>NB</v>
      </c>
      <c r="E133" s="4" t="str">
        <f>IF(AND((Data[[#This Row],[Min Notif Date]]&gt;$G$3),Data[[#This Row],[Min Notif Date]]&lt;$F$3),"Last Week","No")</f>
        <v>No</v>
      </c>
      <c r="F133" s="4" t="str">
        <f>VLOOKUP(MONTH(Data[[#This Row],[Min Notif Date]]),Lookup!$G$1:$H$12,2,0)</f>
        <v>1. Jan</v>
      </c>
      <c r="G133" s="4" t="str">
        <f t="shared" ref="G133:G196" si="2">IF(AA133&lt;0,"Negative","")</f>
        <v/>
      </c>
      <c r="H133" s="4" t="str">
        <f>IF(AND(Data[[#This Row],[Min Notif Time]]&gt;6,Data[[#This Row],[Min Notif Time]]&lt;17),"Business Hours","Non-Business Hours")</f>
        <v>Business Hours</v>
      </c>
      <c r="I133" s="4" t="str" cm="1">
        <f t="array" ref="I133">IFERROR(VLOOKUP(Data[[#This Row],[Min Notif Date]],Lookup!$N$1:$P$11,2,0),_xlfn.IFS(VLOOKUP(WEEKDAY(Data[[#This Row],[Min Notif Date]]),Lookup!$J$1:$L$7,3,0)="Weekend","Weekend",VLOOKUP(WEEKDAY(Data[[#This Row],[Min Notif Date]]),Lookup!$J$1:$L$7,3,0)="Weekday","Weekday"))</f>
        <v>Weekday</v>
      </c>
      <c r="J133" s="4" t="str">
        <f>VLOOKUP(WEEKDAY(Data[[#This Row],[Min Notif Date]]),Lookup!$J$1:$K$7,2,0)</f>
        <v>4. Wed</v>
      </c>
      <c r="K133" s="105">
        <f>ROUNDDOWN(Data[[#This Row],[PGE Notified Time]],0)</f>
        <v>44573</v>
      </c>
      <c r="L133" s="4">
        <f>HOUR(Data[[#This Row],[PGE Notified Time]])</f>
        <v>12</v>
      </c>
      <c r="M133">
        <v>72438</v>
      </c>
      <c r="O133" t="s">
        <v>19</v>
      </c>
      <c r="P133" t="s">
        <v>207</v>
      </c>
      <c r="Q133" t="s">
        <v>19</v>
      </c>
      <c r="R133" t="s">
        <v>171</v>
      </c>
      <c r="S133" s="1" t="s">
        <v>159</v>
      </c>
      <c r="T133" s="1">
        <v>44573.538194444445</v>
      </c>
      <c r="U133" s="1">
        <v>44573.635416666664</v>
      </c>
      <c r="V133" t="s">
        <v>172</v>
      </c>
      <c r="W133" t="s">
        <v>78</v>
      </c>
      <c r="X133" t="s">
        <v>269</v>
      </c>
      <c r="Y133" t="s">
        <v>174</v>
      </c>
      <c r="Z133" t="s">
        <v>175</v>
      </c>
      <c r="AA133" s="32">
        <v>140</v>
      </c>
    </row>
    <row r="134" spans="1:27" x14ac:dyDescent="0.25">
      <c r="A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4" s="4" t="str">
        <f>VLOOKUP(P134,Lookup!$A$1:$D$19,4,0)</f>
        <v>Bay Area</v>
      </c>
      <c r="C134" s="4" t="str">
        <f>VLOOKUP(P134,Lookup!$A$1:$E$19,5,0)</f>
        <v>Region 3</v>
      </c>
      <c r="D134" s="4" t="str">
        <f>VLOOKUP(P134,Lookup!$A$1:$B$19,2,0)</f>
        <v>EB</v>
      </c>
      <c r="E134" s="4" t="str">
        <f>IF(AND((Data[[#This Row],[Min Notif Date]]&gt;$G$3),Data[[#This Row],[Min Notif Date]]&lt;$F$3),"Last Week","No")</f>
        <v>No</v>
      </c>
      <c r="F134" s="4" t="str">
        <f>VLOOKUP(MONTH(Data[[#This Row],[Min Notif Date]]),Lookup!$G$1:$H$12,2,0)</f>
        <v>1. Jan</v>
      </c>
      <c r="G134" s="4" t="str">
        <f t="shared" si="2"/>
        <v/>
      </c>
      <c r="H134" s="4" t="str">
        <f>IF(AND(Data[[#This Row],[Min Notif Time]]&gt;6,Data[[#This Row],[Min Notif Time]]&lt;17),"Business Hours","Non-Business Hours")</f>
        <v>Business Hours</v>
      </c>
      <c r="I134" s="4" t="str" cm="1">
        <f t="array" ref="I134">IFERROR(VLOOKUP(Data[[#This Row],[Min Notif Date]],Lookup!$N$1:$P$11,2,0),_xlfn.IFS(VLOOKUP(WEEKDAY(Data[[#This Row],[Min Notif Date]]),Lookup!$J$1:$L$7,3,0)="Weekend","Weekend",VLOOKUP(WEEKDAY(Data[[#This Row],[Min Notif Date]]),Lookup!$J$1:$L$7,3,0)="Weekday","Weekday"))</f>
        <v>Weekday</v>
      </c>
      <c r="J134" s="4" t="str">
        <f>VLOOKUP(WEEKDAY(Data[[#This Row],[Min Notif Date]]),Lookup!$J$1:$K$7,2,0)</f>
        <v>4. Wed</v>
      </c>
      <c r="K134" s="105">
        <f>ROUNDDOWN(Data[[#This Row],[PGE Notified Time]],0)</f>
        <v>44573</v>
      </c>
      <c r="L134" s="4">
        <f>HOUR(Data[[#This Row],[PGE Notified Time]])</f>
        <v>10</v>
      </c>
      <c r="M134">
        <v>72428</v>
      </c>
      <c r="O134" t="s">
        <v>22</v>
      </c>
      <c r="P134" t="s">
        <v>170</v>
      </c>
      <c r="Q134" t="s">
        <v>201</v>
      </c>
      <c r="R134" t="s">
        <v>181</v>
      </c>
      <c r="S134" s="1" t="s">
        <v>159</v>
      </c>
      <c r="T134" s="1">
        <v>44573.423611111109</v>
      </c>
      <c r="U134" s="1">
        <v>44573.500694444447</v>
      </c>
      <c r="V134" t="s">
        <v>172</v>
      </c>
      <c r="W134" t="s">
        <v>80</v>
      </c>
      <c r="X134" t="s">
        <v>173</v>
      </c>
      <c r="Y134" t="s">
        <v>174</v>
      </c>
      <c r="Z134" t="s">
        <v>175</v>
      </c>
      <c r="AA134" s="32">
        <v>111</v>
      </c>
    </row>
    <row r="135" spans="1:27" x14ac:dyDescent="0.25">
      <c r="A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5" s="4" t="str">
        <f>VLOOKUP(P135,Lookup!$A$1:$D$19,4,0)</f>
        <v>Central Valley</v>
      </c>
      <c r="C135" s="4" t="str">
        <f>VLOOKUP(P135,Lookup!$A$1:$E$19,5,0)</f>
        <v>Region 5</v>
      </c>
      <c r="D135" s="4" t="str">
        <f>VLOOKUP(P135,Lookup!$A$1:$B$19,2,0)</f>
        <v>ST</v>
      </c>
      <c r="E135" s="4" t="str">
        <f>IF(AND((Data[[#This Row],[Min Notif Date]]&gt;$G$3),Data[[#This Row],[Min Notif Date]]&lt;$F$3),"Last Week","No")</f>
        <v>No</v>
      </c>
      <c r="F135" s="4" t="str">
        <f>VLOOKUP(MONTH(Data[[#This Row],[Min Notif Date]]),Lookup!$G$1:$H$12,2,0)</f>
        <v>1. Jan</v>
      </c>
      <c r="G135" s="4" t="str">
        <f t="shared" si="2"/>
        <v/>
      </c>
      <c r="H135" s="4" t="str">
        <f>IF(AND(Data[[#This Row],[Min Notif Time]]&gt;6,Data[[#This Row],[Min Notif Time]]&lt;17),"Business Hours","Non-Business Hours")</f>
        <v>Business Hours</v>
      </c>
      <c r="I135" s="4" t="str" cm="1">
        <f t="array" ref="I135">IFERROR(VLOOKUP(Data[[#This Row],[Min Notif Date]],Lookup!$N$1:$P$11,2,0),_xlfn.IFS(VLOOKUP(WEEKDAY(Data[[#This Row],[Min Notif Date]]),Lookup!$J$1:$L$7,3,0)="Weekend","Weekend",VLOOKUP(WEEKDAY(Data[[#This Row],[Min Notif Date]]),Lookup!$J$1:$L$7,3,0)="Weekday","Weekday"))</f>
        <v>Weekday</v>
      </c>
      <c r="J135" s="4" t="str">
        <f>VLOOKUP(WEEKDAY(Data[[#This Row],[Min Notif Date]]),Lookup!$J$1:$K$7,2,0)</f>
        <v>4. Wed</v>
      </c>
      <c r="K135" s="105">
        <f>ROUNDDOWN(Data[[#This Row],[PGE Notified Time]],0)</f>
        <v>44573</v>
      </c>
      <c r="L135" s="4">
        <f>HOUR(Data[[#This Row],[PGE Notified Time]])</f>
        <v>9</v>
      </c>
      <c r="M135">
        <v>72423</v>
      </c>
      <c r="O135" t="s">
        <v>22</v>
      </c>
      <c r="P135" t="s">
        <v>176</v>
      </c>
      <c r="Q135" t="s">
        <v>201</v>
      </c>
      <c r="R135" t="s">
        <v>181</v>
      </c>
      <c r="S135" s="1" t="s">
        <v>159</v>
      </c>
      <c r="T135" s="1">
        <v>44573.379861111112</v>
      </c>
      <c r="U135" s="1">
        <v>44573.453472222223</v>
      </c>
      <c r="V135" t="s">
        <v>172</v>
      </c>
      <c r="W135" t="s">
        <v>80</v>
      </c>
      <c r="X135" t="s">
        <v>270</v>
      </c>
      <c r="Y135" t="s">
        <v>174</v>
      </c>
      <c r="Z135" t="s">
        <v>175</v>
      </c>
      <c r="AA135" s="32">
        <v>106</v>
      </c>
    </row>
    <row r="136" spans="1:27" x14ac:dyDescent="0.25">
      <c r="A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 s="4" t="str">
        <f>VLOOKUP(P136,Lookup!$A$1:$D$19,4,0)</f>
        <v>North Valley</v>
      </c>
      <c r="C136" s="4" t="str">
        <f>VLOOKUP(P136,Lookup!$A$1:$E$19,5,0)</f>
        <v>Region 2</v>
      </c>
      <c r="D136" s="4" t="str">
        <f>VLOOKUP(P136,Lookup!$A$1:$B$19,2,0)</f>
        <v>NV</v>
      </c>
      <c r="E136" s="4" t="str">
        <f>IF(AND((Data[[#This Row],[Min Notif Date]]&gt;$G$3),Data[[#This Row],[Min Notif Date]]&lt;$F$3),"Last Week","No")</f>
        <v>No</v>
      </c>
      <c r="F136" s="4" t="str">
        <f>VLOOKUP(MONTH(Data[[#This Row],[Min Notif Date]]),Lookup!$G$1:$H$12,2,0)</f>
        <v>1. Jan</v>
      </c>
      <c r="G136" s="4" t="str">
        <f t="shared" si="2"/>
        <v/>
      </c>
      <c r="H136" s="4" t="str">
        <f>IF(AND(Data[[#This Row],[Min Notif Time]]&gt;6,Data[[#This Row],[Min Notif Time]]&lt;17),"Business Hours","Non-Business Hours")</f>
        <v>Business Hours</v>
      </c>
      <c r="I136" s="4" t="str" cm="1">
        <f t="array" ref="I136">IFERROR(VLOOKUP(Data[[#This Row],[Min Notif Date]],Lookup!$N$1:$P$11,2,0),_xlfn.IFS(VLOOKUP(WEEKDAY(Data[[#This Row],[Min Notif Date]]),Lookup!$J$1:$L$7,3,0)="Weekend","Weekend",VLOOKUP(WEEKDAY(Data[[#This Row],[Min Notif Date]]),Lookup!$J$1:$L$7,3,0)="Weekday","Weekday"))</f>
        <v>Weekday</v>
      </c>
      <c r="J136" s="4" t="str">
        <f>VLOOKUP(WEEKDAY(Data[[#This Row],[Min Notif Date]]),Lookup!$J$1:$K$7,2,0)</f>
        <v>4. Wed</v>
      </c>
      <c r="K136" s="105">
        <f>ROUNDDOWN(Data[[#This Row],[PGE Notified Time]],0)</f>
        <v>44573</v>
      </c>
      <c r="L136" s="4">
        <f>HOUR(Data[[#This Row],[PGE Notified Time]])</f>
        <v>11</v>
      </c>
      <c r="M136">
        <v>72432</v>
      </c>
      <c r="O136" t="s">
        <v>24</v>
      </c>
      <c r="P136" t="s">
        <v>244</v>
      </c>
      <c r="Q136" t="s">
        <v>201</v>
      </c>
      <c r="R136" t="s">
        <v>171</v>
      </c>
      <c r="S136" s="1" t="s">
        <v>159</v>
      </c>
      <c r="T136" s="1">
        <v>44573.486805555556</v>
      </c>
      <c r="U136" s="1">
        <v>44573.53125</v>
      </c>
      <c r="V136" t="s">
        <v>172</v>
      </c>
      <c r="W136" t="s">
        <v>80</v>
      </c>
      <c r="X136" t="s">
        <v>271</v>
      </c>
      <c r="Y136" t="s">
        <v>174</v>
      </c>
      <c r="Z136" t="s">
        <v>175</v>
      </c>
      <c r="AA136" s="32">
        <v>64</v>
      </c>
    </row>
    <row r="137" spans="1:27" x14ac:dyDescent="0.25">
      <c r="A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7" s="4" t="str">
        <f>VLOOKUP(P137,Lookup!$A$1:$D$19,4,0)</f>
        <v>North Valley</v>
      </c>
      <c r="C137" s="4" t="str">
        <f>VLOOKUP(P137,Lookup!$A$1:$E$19,5,0)</f>
        <v>Region 2</v>
      </c>
      <c r="D137" s="4" t="str">
        <f>VLOOKUP(P137,Lookup!$A$1:$B$19,2,0)</f>
        <v>SA</v>
      </c>
      <c r="E137" s="4" t="str">
        <f>IF(AND((Data[[#This Row],[Min Notif Date]]&gt;$G$3),Data[[#This Row],[Min Notif Date]]&lt;$F$3),"Last Week","No")</f>
        <v>No</v>
      </c>
      <c r="F137" s="4" t="str">
        <f>VLOOKUP(MONTH(Data[[#This Row],[Min Notif Date]]),Lookup!$G$1:$H$12,2,0)</f>
        <v>1. Jan</v>
      </c>
      <c r="G137" s="4" t="str">
        <f t="shared" si="2"/>
        <v/>
      </c>
      <c r="H137" s="4" t="str">
        <f>IF(AND(Data[[#This Row],[Min Notif Time]]&gt;6,Data[[#This Row],[Min Notif Time]]&lt;17),"Business Hours","Non-Business Hours")</f>
        <v>Business Hours</v>
      </c>
      <c r="I137" s="4" t="str" cm="1">
        <f t="array" ref="I137">IFERROR(VLOOKUP(Data[[#This Row],[Min Notif Date]],Lookup!$N$1:$P$11,2,0),_xlfn.IFS(VLOOKUP(WEEKDAY(Data[[#This Row],[Min Notif Date]]),Lookup!$J$1:$L$7,3,0)="Weekend","Weekend",VLOOKUP(WEEKDAY(Data[[#This Row],[Min Notif Date]]),Lookup!$J$1:$L$7,3,0)="Weekday","Weekday"))</f>
        <v>Weekday</v>
      </c>
      <c r="J137" s="4" t="str">
        <f>VLOOKUP(WEEKDAY(Data[[#This Row],[Min Notif Date]]),Lookup!$J$1:$K$7,2,0)</f>
        <v>4. Wed</v>
      </c>
      <c r="K137" s="105">
        <f>ROUNDDOWN(Data[[#This Row],[PGE Notified Time]],0)</f>
        <v>44573</v>
      </c>
      <c r="L137" s="4">
        <f>HOUR(Data[[#This Row],[PGE Notified Time]])</f>
        <v>14</v>
      </c>
      <c r="M137">
        <v>72442</v>
      </c>
      <c r="N137">
        <v>7500908</v>
      </c>
      <c r="O137" t="s">
        <v>24</v>
      </c>
      <c r="P137" t="s">
        <v>198</v>
      </c>
      <c r="Q137" t="s">
        <v>201</v>
      </c>
      <c r="R137" t="s">
        <v>171</v>
      </c>
      <c r="S137" s="1">
        <v>44573.587245370371</v>
      </c>
      <c r="T137" s="1">
        <v>44573.588333333333</v>
      </c>
      <c r="U137" s="1">
        <v>44573.631249999999</v>
      </c>
      <c r="V137" t="s">
        <v>172</v>
      </c>
      <c r="W137" t="s">
        <v>80</v>
      </c>
      <c r="X137" t="s">
        <v>226</v>
      </c>
      <c r="Y137" t="s">
        <v>174</v>
      </c>
      <c r="Z137" t="s">
        <v>175</v>
      </c>
      <c r="AA137" s="32">
        <v>63.366666666999997</v>
      </c>
    </row>
    <row r="138" spans="1:27" x14ac:dyDescent="0.25">
      <c r="A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8" s="4" t="str">
        <f>VLOOKUP(P138,Lookup!$A$1:$D$19,4,0)</f>
        <v>Bay Area</v>
      </c>
      <c r="C138" s="4" t="str">
        <f>VLOOKUP(P138,Lookup!$A$1:$E$19,5,0)</f>
        <v>Region 3</v>
      </c>
      <c r="D138" s="4" t="str">
        <f>VLOOKUP(P138,Lookup!$A$1:$B$19,2,0)</f>
        <v>PN</v>
      </c>
      <c r="E138" s="4" t="str">
        <f>IF(AND((Data[[#This Row],[Min Notif Date]]&gt;$G$3),Data[[#This Row],[Min Notif Date]]&lt;$F$3),"Last Week","No")</f>
        <v>No</v>
      </c>
      <c r="F138" s="4" t="str">
        <f>VLOOKUP(MONTH(Data[[#This Row],[Min Notif Date]]),Lookup!$G$1:$H$12,2,0)</f>
        <v>1. Jan</v>
      </c>
      <c r="G138" s="4" t="str">
        <f t="shared" si="2"/>
        <v/>
      </c>
      <c r="H138" s="4" t="str">
        <f>IF(AND(Data[[#This Row],[Min Notif Time]]&gt;6,Data[[#This Row],[Min Notif Time]]&lt;17),"Business Hours","Non-Business Hours")</f>
        <v>Business Hours</v>
      </c>
      <c r="I138" s="4" t="str" cm="1">
        <f t="array" ref="I138">IFERROR(VLOOKUP(Data[[#This Row],[Min Notif Date]],Lookup!$N$1:$P$11,2,0),_xlfn.IFS(VLOOKUP(WEEKDAY(Data[[#This Row],[Min Notif Date]]),Lookup!$J$1:$L$7,3,0)="Weekend","Weekend",VLOOKUP(WEEKDAY(Data[[#This Row],[Min Notif Date]]),Lookup!$J$1:$L$7,3,0)="Weekday","Weekday"))</f>
        <v>Weekday</v>
      </c>
      <c r="J138" s="4" t="str">
        <f>VLOOKUP(WEEKDAY(Data[[#This Row],[Min Notif Date]]),Lookup!$J$1:$K$7,2,0)</f>
        <v>4. Wed</v>
      </c>
      <c r="K138" s="105">
        <f>ROUNDDOWN(Data[[#This Row],[PGE Notified Time]],0)</f>
        <v>44573</v>
      </c>
      <c r="L138" s="4">
        <f>HOUR(Data[[#This Row],[PGE Notified Time]])</f>
        <v>8</v>
      </c>
      <c r="M138">
        <v>72420</v>
      </c>
      <c r="N138">
        <v>6282692674</v>
      </c>
      <c r="O138" t="s">
        <v>24</v>
      </c>
      <c r="P138" t="s">
        <v>185</v>
      </c>
      <c r="Q138" t="s">
        <v>201</v>
      </c>
      <c r="R138" t="s">
        <v>171</v>
      </c>
      <c r="S138" s="1">
        <v>44573.355914351851</v>
      </c>
      <c r="T138" s="1">
        <v>44573.357997685183</v>
      </c>
      <c r="U138" s="1">
        <v>44573.395833333336</v>
      </c>
      <c r="V138" t="s">
        <v>172</v>
      </c>
      <c r="W138" t="s">
        <v>80</v>
      </c>
      <c r="X138" t="s">
        <v>272</v>
      </c>
      <c r="Y138" t="s">
        <v>174</v>
      </c>
      <c r="Z138" t="s">
        <v>175</v>
      </c>
      <c r="AA138" s="32">
        <v>57.483333332999997</v>
      </c>
    </row>
    <row r="139" spans="1:27" x14ac:dyDescent="0.25">
      <c r="A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 s="4" t="str">
        <f>VLOOKUP(P139,Lookup!$A$1:$D$19,4,0)</f>
        <v>Central Valley</v>
      </c>
      <c r="C139" s="4" t="str">
        <f>VLOOKUP(P139,Lookup!$A$1:$E$19,5,0)</f>
        <v>Region 5</v>
      </c>
      <c r="D139" s="4" t="str">
        <f>VLOOKUP(P139,Lookup!$A$1:$B$19,2,0)</f>
        <v>YO</v>
      </c>
      <c r="E139" s="4" t="str">
        <f>IF(AND((Data[[#This Row],[Min Notif Date]]&gt;$G$3),Data[[#This Row],[Min Notif Date]]&lt;$F$3),"Last Week","No")</f>
        <v>No</v>
      </c>
      <c r="F139" s="4" t="str">
        <f>VLOOKUP(MONTH(Data[[#This Row],[Min Notif Date]]),Lookup!$G$1:$H$12,2,0)</f>
        <v>1. Jan</v>
      </c>
      <c r="G139" s="4" t="str">
        <f t="shared" si="2"/>
        <v/>
      </c>
      <c r="H139" s="4" t="str">
        <f>IF(AND(Data[[#This Row],[Min Notif Time]]&gt;6,Data[[#This Row],[Min Notif Time]]&lt;17),"Business Hours","Non-Business Hours")</f>
        <v>Business Hours</v>
      </c>
      <c r="I139" s="4" t="str" cm="1">
        <f t="array" ref="I139">IFERROR(VLOOKUP(Data[[#This Row],[Min Notif Date]],Lookup!$N$1:$P$11,2,0),_xlfn.IFS(VLOOKUP(WEEKDAY(Data[[#This Row],[Min Notif Date]]),Lookup!$J$1:$L$7,3,0)="Weekend","Weekend",VLOOKUP(WEEKDAY(Data[[#This Row],[Min Notif Date]]),Lookup!$J$1:$L$7,3,0)="Weekday","Weekday"))</f>
        <v>Weekday</v>
      </c>
      <c r="J139" s="4" t="str">
        <f>VLOOKUP(WEEKDAY(Data[[#This Row],[Min Notif Date]]),Lookup!$J$1:$K$7,2,0)</f>
        <v>4. Wed</v>
      </c>
      <c r="K139" s="105">
        <f>ROUNDDOWN(Data[[#This Row],[PGE Notified Time]],0)</f>
        <v>44573</v>
      </c>
      <c r="L139" s="4">
        <f>HOUR(Data[[#This Row],[PGE Notified Time]])</f>
        <v>13</v>
      </c>
      <c r="M139">
        <v>72439</v>
      </c>
      <c r="N139">
        <v>9207779187</v>
      </c>
      <c r="O139" t="s">
        <v>24</v>
      </c>
      <c r="P139" t="s">
        <v>219</v>
      </c>
      <c r="Q139" t="s">
        <v>201</v>
      </c>
      <c r="R139" t="s">
        <v>171</v>
      </c>
      <c r="S139" s="1">
        <v>44573.559050925927</v>
      </c>
      <c r="T139" s="1">
        <v>44573.560231481482</v>
      </c>
      <c r="U139" s="1">
        <v>44573.590277777781</v>
      </c>
      <c r="V139" t="s">
        <v>172</v>
      </c>
      <c r="W139" t="s">
        <v>80</v>
      </c>
      <c r="X139" t="s">
        <v>273</v>
      </c>
      <c r="Y139" t="s">
        <v>174</v>
      </c>
      <c r="Z139" t="s">
        <v>175</v>
      </c>
      <c r="AA139" s="32">
        <v>44.966666666999998</v>
      </c>
    </row>
    <row r="140" spans="1:27" x14ac:dyDescent="0.25">
      <c r="A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0" s="4" t="str">
        <f>VLOOKUP(P140,Lookup!$A$1:$D$19,4,0)</f>
        <v>South Bay</v>
      </c>
      <c r="C140" s="4" t="str">
        <f>VLOOKUP(P140,Lookup!$A$1:$E$19,5,0)</f>
        <v>Region 4</v>
      </c>
      <c r="D140" s="4" t="str">
        <f>VLOOKUP(P140,Lookup!$A$1:$B$19,2,0)</f>
        <v>DA</v>
      </c>
      <c r="E140" s="4" t="str">
        <f>IF(AND((Data[[#This Row],[Min Notif Date]]&gt;$G$3),Data[[#This Row],[Min Notif Date]]&lt;$F$3),"Last Week","No")</f>
        <v>No</v>
      </c>
      <c r="F140" s="4" t="str">
        <f>VLOOKUP(MONTH(Data[[#This Row],[Min Notif Date]]),Lookup!$G$1:$H$12,2,0)</f>
        <v>1. Jan</v>
      </c>
      <c r="G140" s="4" t="str">
        <f t="shared" si="2"/>
        <v/>
      </c>
      <c r="H140" s="4" t="str">
        <f>IF(AND(Data[[#This Row],[Min Notif Time]]&gt;6,Data[[#This Row],[Min Notif Time]]&lt;17),"Business Hours","Non-Business Hours")</f>
        <v>Business Hours</v>
      </c>
      <c r="I140" s="4" t="str" cm="1">
        <f t="array" ref="I140">IFERROR(VLOOKUP(Data[[#This Row],[Min Notif Date]],Lookup!$N$1:$P$11,2,0),_xlfn.IFS(VLOOKUP(WEEKDAY(Data[[#This Row],[Min Notif Date]]),Lookup!$J$1:$L$7,3,0)="Weekend","Weekend",VLOOKUP(WEEKDAY(Data[[#This Row],[Min Notif Date]]),Lookup!$J$1:$L$7,3,0)="Weekday","Weekday"))</f>
        <v>Weekday</v>
      </c>
      <c r="J140" s="4" t="str">
        <f>VLOOKUP(WEEKDAY(Data[[#This Row],[Min Notif Date]]),Lookup!$J$1:$K$7,2,0)</f>
        <v>4. Wed</v>
      </c>
      <c r="K140" s="105">
        <f>ROUNDDOWN(Data[[#This Row],[PGE Notified Time]],0)</f>
        <v>44573</v>
      </c>
      <c r="L140" s="4">
        <f>HOUR(Data[[#This Row],[PGE Notified Time]])</f>
        <v>10</v>
      </c>
      <c r="M140">
        <v>72430</v>
      </c>
      <c r="N140">
        <v>8022504532</v>
      </c>
      <c r="O140" t="s">
        <v>24</v>
      </c>
      <c r="P140" t="s">
        <v>267</v>
      </c>
      <c r="Q140" t="s">
        <v>201</v>
      </c>
      <c r="R140" t="s">
        <v>171</v>
      </c>
      <c r="S140" s="1">
        <v>44573.453148148146</v>
      </c>
      <c r="T140" s="1">
        <v>44573.45208333333</v>
      </c>
      <c r="U140" s="1">
        <v>44573.477777777778</v>
      </c>
      <c r="V140" t="s">
        <v>172</v>
      </c>
      <c r="W140" t="s">
        <v>79</v>
      </c>
      <c r="X140" t="s">
        <v>274</v>
      </c>
      <c r="Y140" t="s">
        <v>174</v>
      </c>
      <c r="Z140" t="s">
        <v>175</v>
      </c>
      <c r="AA140" s="32">
        <v>37</v>
      </c>
    </row>
    <row r="141" spans="1:27" x14ac:dyDescent="0.25">
      <c r="A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1" s="4" t="str">
        <f>VLOOKUP(P141,Lookup!$A$1:$D$19,4,0)</f>
        <v>North Valley</v>
      </c>
      <c r="C141" s="4" t="str">
        <f>VLOOKUP(P141,Lookup!$A$1:$E$19,5,0)</f>
        <v>Region 2</v>
      </c>
      <c r="D141" s="4" t="str">
        <f>VLOOKUP(P141,Lookup!$A$1:$B$19,2,0)</f>
        <v>SA</v>
      </c>
      <c r="E141" s="4" t="str">
        <f>IF(AND((Data[[#This Row],[Min Notif Date]]&gt;$G$3),Data[[#This Row],[Min Notif Date]]&lt;$F$3),"Last Week","No")</f>
        <v>No</v>
      </c>
      <c r="F141" s="4" t="str">
        <f>VLOOKUP(MONTH(Data[[#This Row],[Min Notif Date]]),Lookup!$G$1:$H$12,2,0)</f>
        <v>1. Jan</v>
      </c>
      <c r="G141" s="4" t="str">
        <f t="shared" si="2"/>
        <v/>
      </c>
      <c r="H141" s="4" t="str">
        <f>IF(AND(Data[[#This Row],[Min Notif Time]]&gt;6,Data[[#This Row],[Min Notif Time]]&lt;17),"Business Hours","Non-Business Hours")</f>
        <v>Business Hours</v>
      </c>
      <c r="I141" s="4" t="str" cm="1">
        <f t="array" ref="I141">IFERROR(VLOOKUP(Data[[#This Row],[Min Notif Date]],Lookup!$N$1:$P$11,2,0),_xlfn.IFS(VLOOKUP(WEEKDAY(Data[[#This Row],[Min Notif Date]]),Lookup!$J$1:$L$7,3,0)="Weekend","Weekend",VLOOKUP(WEEKDAY(Data[[#This Row],[Min Notif Date]]),Lookup!$J$1:$L$7,3,0)="Weekday","Weekday"))</f>
        <v>Weekday</v>
      </c>
      <c r="J141" s="4" t="str">
        <f>VLOOKUP(WEEKDAY(Data[[#This Row],[Min Notif Date]]),Lookup!$J$1:$K$7,2,0)</f>
        <v>4. Wed</v>
      </c>
      <c r="K141" s="105">
        <f>ROUNDDOWN(Data[[#This Row],[PGE Notified Time]],0)</f>
        <v>44573</v>
      </c>
      <c r="L141" s="4">
        <f>HOUR(Data[[#This Row],[PGE Notified Time]])</f>
        <v>13</v>
      </c>
      <c r="M141">
        <v>72441</v>
      </c>
      <c r="N141">
        <v>4947590584</v>
      </c>
      <c r="O141" t="s">
        <v>24</v>
      </c>
      <c r="P141" t="s">
        <v>198</v>
      </c>
      <c r="Q141" t="s">
        <v>201</v>
      </c>
      <c r="R141" t="s">
        <v>171</v>
      </c>
      <c r="S141" s="1">
        <v>44573.567256944443</v>
      </c>
      <c r="T141" s="1">
        <v>44573.568530092591</v>
      </c>
      <c r="U141" s="1">
        <v>44573.591666666667</v>
      </c>
      <c r="V141" t="s">
        <v>172</v>
      </c>
      <c r="W141" t="s">
        <v>78</v>
      </c>
      <c r="X141" t="s">
        <v>242</v>
      </c>
      <c r="Y141" t="s">
        <v>174</v>
      </c>
      <c r="Z141" t="s">
        <v>175</v>
      </c>
      <c r="AA141" s="32">
        <v>35.15</v>
      </c>
    </row>
    <row r="142" spans="1:27" x14ac:dyDescent="0.25">
      <c r="A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 s="4" t="str">
        <f>VLOOKUP(P142,Lookup!$A$1:$D$19,4,0)</f>
        <v>North Valley</v>
      </c>
      <c r="C142" s="4" t="str">
        <f>VLOOKUP(P142,Lookup!$A$1:$E$19,5,0)</f>
        <v>Region 2</v>
      </c>
      <c r="D142" s="4" t="str">
        <f>VLOOKUP(P142,Lookup!$A$1:$B$19,2,0)</f>
        <v>SI</v>
      </c>
      <c r="E142" s="4" t="str">
        <f>IF(AND((Data[[#This Row],[Min Notif Date]]&gt;$G$3),Data[[#This Row],[Min Notif Date]]&lt;$F$3),"Last Week","No")</f>
        <v>No</v>
      </c>
      <c r="F142" s="4" t="str">
        <f>VLOOKUP(MONTH(Data[[#This Row],[Min Notif Date]]),Lookup!$G$1:$H$12,2,0)</f>
        <v>1. Jan</v>
      </c>
      <c r="G142" s="4" t="str">
        <f t="shared" si="2"/>
        <v/>
      </c>
      <c r="H142" s="4" t="str">
        <f>IF(AND(Data[[#This Row],[Min Notif Time]]&gt;6,Data[[#This Row],[Min Notif Time]]&lt;17),"Business Hours","Non-Business Hours")</f>
        <v>Business Hours</v>
      </c>
      <c r="I142" s="4" t="str" cm="1">
        <f t="array" ref="I142">IFERROR(VLOOKUP(Data[[#This Row],[Min Notif Date]],Lookup!$N$1:$P$11,2,0),_xlfn.IFS(VLOOKUP(WEEKDAY(Data[[#This Row],[Min Notif Date]]),Lookup!$J$1:$L$7,3,0)="Weekend","Weekend",VLOOKUP(WEEKDAY(Data[[#This Row],[Min Notif Date]]),Lookup!$J$1:$L$7,3,0)="Weekday","Weekday"))</f>
        <v>Weekday</v>
      </c>
      <c r="J142" s="4" t="str">
        <f>VLOOKUP(WEEKDAY(Data[[#This Row],[Min Notif Date]]),Lookup!$J$1:$K$7,2,0)</f>
        <v>4. Wed</v>
      </c>
      <c r="K142" s="105">
        <f>ROUNDDOWN(Data[[#This Row],[PGE Notified Time]],0)</f>
        <v>44573</v>
      </c>
      <c r="L142" s="4">
        <f>HOUR(Data[[#This Row],[PGE Notified Time]])</f>
        <v>12</v>
      </c>
      <c r="M142">
        <v>72437</v>
      </c>
      <c r="N142">
        <v>1017011223</v>
      </c>
      <c r="O142" t="s">
        <v>24</v>
      </c>
      <c r="P142" t="s">
        <v>189</v>
      </c>
      <c r="Q142" t="s">
        <v>201</v>
      </c>
      <c r="R142" t="s">
        <v>171</v>
      </c>
      <c r="S142" s="1">
        <v>44573.524282407408</v>
      </c>
      <c r="T142" s="1">
        <v>44573.525138888886</v>
      </c>
      <c r="U142" s="1">
        <v>44573.542361111111</v>
      </c>
      <c r="V142" t="s">
        <v>172</v>
      </c>
      <c r="W142" t="s">
        <v>78</v>
      </c>
      <c r="X142" t="s">
        <v>275</v>
      </c>
      <c r="Y142" t="s">
        <v>174</v>
      </c>
      <c r="Z142" t="s">
        <v>175</v>
      </c>
      <c r="AA142" s="32">
        <v>26.033333333000002</v>
      </c>
    </row>
    <row r="143" spans="1:27" x14ac:dyDescent="0.25">
      <c r="A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3" s="4" t="str">
        <f>VLOOKUP(P143,Lookup!$A$1:$D$19,4,0)</f>
        <v>South Bay</v>
      </c>
      <c r="C143" s="4" t="str">
        <f>VLOOKUP(P143,Lookup!$A$1:$E$19,5,0)</f>
        <v>Region 4</v>
      </c>
      <c r="D143" s="4" t="str">
        <f>VLOOKUP(P143,Lookup!$A$1:$B$19,2,0)</f>
        <v>SJ</v>
      </c>
      <c r="E143" s="4" t="str">
        <f>IF(AND((Data[[#This Row],[Min Notif Date]]&gt;$G$3),Data[[#This Row],[Min Notif Date]]&lt;$F$3),"Last Week","No")</f>
        <v>No</v>
      </c>
      <c r="F143" s="4" t="str">
        <f>VLOOKUP(MONTH(Data[[#This Row],[Min Notif Date]]),Lookup!$G$1:$H$12,2,0)</f>
        <v>1. Jan</v>
      </c>
      <c r="G143" s="4" t="str">
        <f t="shared" si="2"/>
        <v/>
      </c>
      <c r="H143" s="4" t="str">
        <f>IF(AND(Data[[#This Row],[Min Notif Time]]&gt;6,Data[[#This Row],[Min Notif Time]]&lt;17),"Business Hours","Non-Business Hours")</f>
        <v>Business Hours</v>
      </c>
      <c r="I143" s="4" t="str" cm="1">
        <f t="array" ref="I143">IFERROR(VLOOKUP(Data[[#This Row],[Min Notif Date]],Lookup!$N$1:$P$11,2,0),_xlfn.IFS(VLOOKUP(WEEKDAY(Data[[#This Row],[Min Notif Date]]),Lookup!$J$1:$L$7,3,0)="Weekend","Weekend",VLOOKUP(WEEKDAY(Data[[#This Row],[Min Notif Date]]),Lookup!$J$1:$L$7,3,0)="Weekday","Weekday"))</f>
        <v>Weekday</v>
      </c>
      <c r="J143" s="4" t="str">
        <f>VLOOKUP(WEEKDAY(Data[[#This Row],[Min Notif Date]]),Lookup!$J$1:$K$7,2,0)</f>
        <v>4. Wed</v>
      </c>
      <c r="K143" s="105">
        <f>ROUNDDOWN(Data[[#This Row],[PGE Notified Time]],0)</f>
        <v>44573</v>
      </c>
      <c r="L143" s="4">
        <f>HOUR(Data[[#This Row],[PGE Notified Time]])</f>
        <v>10</v>
      </c>
      <c r="M143">
        <v>72427</v>
      </c>
      <c r="O143" t="s">
        <v>24</v>
      </c>
      <c r="P143" t="s">
        <v>276</v>
      </c>
      <c r="Q143" t="s">
        <v>201</v>
      </c>
      <c r="R143" t="s">
        <v>171</v>
      </c>
      <c r="S143" s="1" t="s">
        <v>159</v>
      </c>
      <c r="T143" s="1">
        <v>44573.417361111111</v>
      </c>
      <c r="U143" s="1">
        <v>44573.435416666667</v>
      </c>
      <c r="V143" t="s">
        <v>172</v>
      </c>
      <c r="W143" t="s">
        <v>78</v>
      </c>
      <c r="X143" t="s">
        <v>277</v>
      </c>
      <c r="Y143" t="s">
        <v>174</v>
      </c>
      <c r="Z143" t="s">
        <v>175</v>
      </c>
      <c r="AA143" s="32">
        <v>26</v>
      </c>
    </row>
    <row r="144" spans="1:27" x14ac:dyDescent="0.25">
      <c r="A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 s="4" t="str">
        <f>VLOOKUP(P144,Lookup!$A$1:$D$19,4,0)</f>
        <v>North Coast</v>
      </c>
      <c r="C144" s="4" t="str">
        <f>VLOOKUP(P144,Lookup!$A$1:$E$19,5,0)</f>
        <v>Region 1</v>
      </c>
      <c r="D144" s="4" t="str">
        <f>VLOOKUP(P144,Lookup!$A$1:$B$19,2,0)</f>
        <v>NB</v>
      </c>
      <c r="E144" s="4" t="str">
        <f>IF(AND((Data[[#This Row],[Min Notif Date]]&gt;$G$3),Data[[#This Row],[Min Notif Date]]&lt;$F$3),"Last Week","No")</f>
        <v>No</v>
      </c>
      <c r="F144" s="4" t="str">
        <f>VLOOKUP(MONTH(Data[[#This Row],[Min Notif Date]]),Lookup!$G$1:$H$12,2,0)</f>
        <v>1. Jan</v>
      </c>
      <c r="G144" s="4" t="str">
        <f t="shared" si="2"/>
        <v/>
      </c>
      <c r="H144" s="4" t="str">
        <f>IF(AND(Data[[#This Row],[Min Notif Time]]&gt;6,Data[[#This Row],[Min Notif Time]]&lt;17),"Business Hours","Non-Business Hours")</f>
        <v>Business Hours</v>
      </c>
      <c r="I144" s="4" t="str" cm="1">
        <f t="array" ref="I144">IFERROR(VLOOKUP(Data[[#This Row],[Min Notif Date]],Lookup!$N$1:$P$11,2,0),_xlfn.IFS(VLOOKUP(WEEKDAY(Data[[#This Row],[Min Notif Date]]),Lookup!$J$1:$L$7,3,0)="Weekend","Weekend",VLOOKUP(WEEKDAY(Data[[#This Row],[Min Notif Date]]),Lookup!$J$1:$L$7,3,0)="Weekday","Weekday"))</f>
        <v>Weekday</v>
      </c>
      <c r="J144" s="4" t="str">
        <f>VLOOKUP(WEEKDAY(Data[[#This Row],[Min Notif Date]]),Lookup!$J$1:$K$7,2,0)</f>
        <v>5. Thu</v>
      </c>
      <c r="K144" s="105">
        <f>ROUNDDOWN(Data[[#This Row],[PGE Notified Time]],0)</f>
        <v>44574</v>
      </c>
      <c r="L144" s="4">
        <f>HOUR(Data[[#This Row],[PGE Notified Time]])</f>
        <v>14</v>
      </c>
      <c r="M144">
        <v>72469</v>
      </c>
      <c r="N144">
        <v>4281138480</v>
      </c>
      <c r="O144" t="s">
        <v>19</v>
      </c>
      <c r="P144" t="s">
        <v>207</v>
      </c>
      <c r="Q144" t="s">
        <v>19</v>
      </c>
      <c r="R144" t="s">
        <v>181</v>
      </c>
      <c r="S144" s="1">
        <v>44574.580682870372</v>
      </c>
      <c r="T144" s="1">
        <v>44574.614131944443</v>
      </c>
      <c r="U144" s="1">
        <v>44575.541666666664</v>
      </c>
      <c r="V144" t="s">
        <v>172</v>
      </c>
      <c r="W144" t="s">
        <v>80</v>
      </c>
      <c r="X144" t="s">
        <v>278</v>
      </c>
      <c r="Y144" t="s">
        <v>174</v>
      </c>
      <c r="Z144" t="s">
        <v>175</v>
      </c>
      <c r="AA144" s="32">
        <v>1383.8166666669999</v>
      </c>
    </row>
    <row r="145" spans="1:27" x14ac:dyDescent="0.25">
      <c r="A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 s="4" t="str">
        <f>VLOOKUP(P145,Lookup!$A$1:$D$19,4,0)</f>
        <v>Bay Area</v>
      </c>
      <c r="C145" s="4" t="str">
        <f>VLOOKUP(P145,Lookup!$A$1:$E$19,5,0)</f>
        <v>Region 3</v>
      </c>
      <c r="D145" s="4" t="str">
        <f>VLOOKUP(P145,Lookup!$A$1:$B$19,2,0)</f>
        <v>EB</v>
      </c>
      <c r="E145" s="4" t="str">
        <f>IF(AND((Data[[#This Row],[Min Notif Date]]&gt;$G$3),Data[[#This Row],[Min Notif Date]]&lt;$F$3),"Last Week","No")</f>
        <v>No</v>
      </c>
      <c r="F145" s="4" t="str">
        <f>VLOOKUP(MONTH(Data[[#This Row],[Min Notif Date]]),Lookup!$G$1:$H$12,2,0)</f>
        <v>1. Jan</v>
      </c>
      <c r="G145" s="4" t="str">
        <f t="shared" si="2"/>
        <v/>
      </c>
      <c r="H145" s="4" t="str">
        <f>IF(AND(Data[[#This Row],[Min Notif Time]]&gt;6,Data[[#This Row],[Min Notif Time]]&lt;17),"Business Hours","Non-Business Hours")</f>
        <v>Business Hours</v>
      </c>
      <c r="I145" s="4" t="str" cm="1">
        <f t="array" ref="I145">IFERROR(VLOOKUP(Data[[#This Row],[Min Notif Date]],Lookup!$N$1:$P$11,2,0),_xlfn.IFS(VLOOKUP(WEEKDAY(Data[[#This Row],[Min Notif Date]]),Lookup!$J$1:$L$7,3,0)="Weekend","Weekend",VLOOKUP(WEEKDAY(Data[[#This Row],[Min Notif Date]]),Lookup!$J$1:$L$7,3,0)="Weekday","Weekday"))</f>
        <v>Weekday</v>
      </c>
      <c r="J145" s="4" t="str">
        <f>VLOOKUP(WEEKDAY(Data[[#This Row],[Min Notif Date]]),Lookup!$J$1:$K$7,2,0)</f>
        <v>5. Thu</v>
      </c>
      <c r="K145" s="105">
        <f>ROUNDDOWN(Data[[#This Row],[PGE Notified Time]],0)</f>
        <v>44574</v>
      </c>
      <c r="L145" s="4">
        <f>HOUR(Data[[#This Row],[PGE Notified Time]])</f>
        <v>16</v>
      </c>
      <c r="M145">
        <v>72476</v>
      </c>
      <c r="N145">
        <v>3082754996</v>
      </c>
      <c r="O145" t="s">
        <v>19</v>
      </c>
      <c r="P145" t="s">
        <v>170</v>
      </c>
      <c r="Q145" t="s">
        <v>19</v>
      </c>
      <c r="R145" t="s">
        <v>181</v>
      </c>
      <c r="S145" s="1">
        <v>44574.687037037038</v>
      </c>
      <c r="T145" s="1">
        <v>44574.705555555556</v>
      </c>
      <c r="U145" s="1">
        <v>44575.223611111112</v>
      </c>
      <c r="V145" t="s">
        <v>172</v>
      </c>
      <c r="W145" t="s">
        <v>80</v>
      </c>
      <c r="X145" t="s">
        <v>248</v>
      </c>
      <c r="Y145" t="s">
        <v>174</v>
      </c>
      <c r="Z145" t="s">
        <v>175</v>
      </c>
      <c r="AA145" s="32">
        <v>772.66666666699996</v>
      </c>
    </row>
    <row r="146" spans="1:27" x14ac:dyDescent="0.25">
      <c r="A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 s="4" t="str">
        <f>VLOOKUP(P146,Lookup!$A$1:$D$19,4,0)</f>
        <v>Central Valley</v>
      </c>
      <c r="C146" s="4" t="str">
        <f>VLOOKUP(P146,Lookup!$A$1:$E$19,5,0)</f>
        <v>Region 5</v>
      </c>
      <c r="D146" s="4" t="str">
        <f>VLOOKUP(P146,Lookup!$A$1:$B$19,2,0)</f>
        <v>FR</v>
      </c>
      <c r="E146" s="4" t="str">
        <f>IF(AND((Data[[#This Row],[Min Notif Date]]&gt;$G$3),Data[[#This Row],[Min Notif Date]]&lt;$F$3),"Last Week","No")</f>
        <v>No</v>
      </c>
      <c r="F146" s="4" t="str">
        <f>VLOOKUP(MONTH(Data[[#This Row],[Min Notif Date]]),Lookup!$G$1:$H$12,2,0)</f>
        <v>1. Jan</v>
      </c>
      <c r="G146" s="4" t="str">
        <f t="shared" si="2"/>
        <v/>
      </c>
      <c r="H146" s="4" t="str">
        <f>IF(AND(Data[[#This Row],[Min Notif Time]]&gt;6,Data[[#This Row],[Min Notif Time]]&lt;17),"Business Hours","Non-Business Hours")</f>
        <v>Business Hours</v>
      </c>
      <c r="I146" s="4" t="str" cm="1">
        <f t="array" ref="I146">IFERROR(VLOOKUP(Data[[#This Row],[Min Notif Date]],Lookup!$N$1:$P$11,2,0),_xlfn.IFS(VLOOKUP(WEEKDAY(Data[[#This Row],[Min Notif Date]]),Lookup!$J$1:$L$7,3,0)="Weekend","Weekend",VLOOKUP(WEEKDAY(Data[[#This Row],[Min Notif Date]]),Lookup!$J$1:$L$7,3,0)="Weekday","Weekday"))</f>
        <v>Weekday</v>
      </c>
      <c r="J146" s="4" t="str">
        <f>VLOOKUP(WEEKDAY(Data[[#This Row],[Min Notif Date]]),Lookup!$J$1:$K$7,2,0)</f>
        <v>5. Thu</v>
      </c>
      <c r="K146" s="105">
        <f>ROUNDDOWN(Data[[#This Row],[PGE Notified Time]],0)</f>
        <v>44574</v>
      </c>
      <c r="L146" s="4">
        <f>HOUR(Data[[#This Row],[PGE Notified Time]])</f>
        <v>12</v>
      </c>
      <c r="M146">
        <v>72462</v>
      </c>
      <c r="O146" t="s">
        <v>19</v>
      </c>
      <c r="P146" t="s">
        <v>183</v>
      </c>
      <c r="Q146" t="s">
        <v>19</v>
      </c>
      <c r="R146" t="s">
        <v>171</v>
      </c>
      <c r="S146" s="1" t="s">
        <v>159</v>
      </c>
      <c r="T146" s="1">
        <v>44574.507638888892</v>
      </c>
      <c r="U146" s="1">
        <v>44574.875</v>
      </c>
      <c r="V146" t="s">
        <v>172</v>
      </c>
      <c r="W146" t="s">
        <v>80</v>
      </c>
      <c r="X146" t="s">
        <v>184</v>
      </c>
      <c r="Y146" t="s">
        <v>174</v>
      </c>
      <c r="Z146" t="s">
        <v>175</v>
      </c>
      <c r="AA146" s="32">
        <v>529</v>
      </c>
    </row>
    <row r="147" spans="1:27" x14ac:dyDescent="0.25">
      <c r="A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 s="4" t="str">
        <f>VLOOKUP(P147,Lookup!$A$1:$D$19,4,0)</f>
        <v>North Coast</v>
      </c>
      <c r="C147" s="4" t="str">
        <f>VLOOKUP(P147,Lookup!$A$1:$E$19,5,0)</f>
        <v>Region 1</v>
      </c>
      <c r="D147" s="4" t="str">
        <f>VLOOKUP(P147,Lookup!$A$1:$B$19,2,0)</f>
        <v>SO</v>
      </c>
      <c r="E147" s="4" t="str">
        <f>IF(AND((Data[[#This Row],[Min Notif Date]]&gt;$G$3),Data[[#This Row],[Min Notif Date]]&lt;$F$3),"Last Week","No")</f>
        <v>No</v>
      </c>
      <c r="F147" s="4" t="str">
        <f>VLOOKUP(MONTH(Data[[#This Row],[Min Notif Date]]),Lookup!$G$1:$H$12,2,0)</f>
        <v>1. Jan</v>
      </c>
      <c r="G147" s="4" t="str">
        <f t="shared" si="2"/>
        <v/>
      </c>
      <c r="H147" s="4" t="str">
        <f>IF(AND(Data[[#This Row],[Min Notif Time]]&gt;6,Data[[#This Row],[Min Notif Time]]&lt;17),"Business Hours","Non-Business Hours")</f>
        <v>Business Hours</v>
      </c>
      <c r="I147" s="4" t="str" cm="1">
        <f t="array" ref="I147">IFERROR(VLOOKUP(Data[[#This Row],[Min Notif Date]],Lookup!$N$1:$P$11,2,0),_xlfn.IFS(VLOOKUP(WEEKDAY(Data[[#This Row],[Min Notif Date]]),Lookup!$J$1:$L$7,3,0)="Weekend","Weekend",VLOOKUP(WEEKDAY(Data[[#This Row],[Min Notif Date]]),Lookup!$J$1:$L$7,3,0)="Weekday","Weekday"))</f>
        <v>Weekday</v>
      </c>
      <c r="J147" s="4" t="str">
        <f>VLOOKUP(WEEKDAY(Data[[#This Row],[Min Notif Date]]),Lookup!$J$1:$K$7,2,0)</f>
        <v>5. Thu</v>
      </c>
      <c r="K147" s="105">
        <f>ROUNDDOWN(Data[[#This Row],[PGE Notified Time]],0)</f>
        <v>44574</v>
      </c>
      <c r="L147" s="4">
        <f>HOUR(Data[[#This Row],[PGE Notified Time]])</f>
        <v>9</v>
      </c>
      <c r="M147">
        <v>72456</v>
      </c>
      <c r="N147">
        <v>4259010697</v>
      </c>
      <c r="O147" t="s">
        <v>19</v>
      </c>
      <c r="P147" t="s">
        <v>191</v>
      </c>
      <c r="Q147" t="s">
        <v>19</v>
      </c>
      <c r="R147" t="s">
        <v>171</v>
      </c>
      <c r="S147" s="1">
        <v>44574.376539351855</v>
      </c>
      <c r="T147" s="1">
        <v>44574.413518518515</v>
      </c>
      <c r="U147" s="1">
        <v>44574.666666666664</v>
      </c>
      <c r="V147" t="s">
        <v>172</v>
      </c>
      <c r="W147" t="s">
        <v>80</v>
      </c>
      <c r="X147" t="s">
        <v>279</v>
      </c>
      <c r="Y147" t="s">
        <v>174</v>
      </c>
      <c r="Z147" t="s">
        <v>175</v>
      </c>
      <c r="AA147" s="32">
        <v>417.78333333299997</v>
      </c>
    </row>
    <row r="148" spans="1:27" x14ac:dyDescent="0.25">
      <c r="A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 s="4" t="str">
        <f>VLOOKUP(P148,Lookup!$A$1:$D$19,4,0)</f>
        <v>Central Valley</v>
      </c>
      <c r="C148" s="4" t="str">
        <f>VLOOKUP(P148,Lookup!$A$1:$E$19,5,0)</f>
        <v>Region 5</v>
      </c>
      <c r="D148" s="4" t="str">
        <f>VLOOKUP(P148,Lookup!$A$1:$B$19,2,0)</f>
        <v>YO</v>
      </c>
      <c r="E148" s="4" t="str">
        <f>IF(AND((Data[[#This Row],[Min Notif Date]]&gt;$G$3),Data[[#This Row],[Min Notif Date]]&lt;$F$3),"Last Week","No")</f>
        <v>No</v>
      </c>
      <c r="F148" s="4" t="str">
        <f>VLOOKUP(MONTH(Data[[#This Row],[Min Notif Date]]),Lookup!$G$1:$H$12,2,0)</f>
        <v>1. Jan</v>
      </c>
      <c r="G148" s="4" t="str">
        <f t="shared" si="2"/>
        <v/>
      </c>
      <c r="H148" s="4" t="str">
        <f>IF(AND(Data[[#This Row],[Min Notif Time]]&gt;6,Data[[#This Row],[Min Notif Time]]&lt;17),"Business Hours","Non-Business Hours")</f>
        <v>Business Hours</v>
      </c>
      <c r="I148" s="4" t="str" cm="1">
        <f t="array" ref="I148">IFERROR(VLOOKUP(Data[[#This Row],[Min Notif Date]],Lookup!$N$1:$P$11,2,0),_xlfn.IFS(VLOOKUP(WEEKDAY(Data[[#This Row],[Min Notif Date]]),Lookup!$J$1:$L$7,3,0)="Weekend","Weekend",VLOOKUP(WEEKDAY(Data[[#This Row],[Min Notif Date]]),Lookup!$J$1:$L$7,3,0)="Weekday","Weekday"))</f>
        <v>Weekday</v>
      </c>
      <c r="J148" s="4" t="str">
        <f>VLOOKUP(WEEKDAY(Data[[#This Row],[Min Notif Date]]),Lookup!$J$1:$K$7,2,0)</f>
        <v>5. Thu</v>
      </c>
      <c r="K148" s="105">
        <f>ROUNDDOWN(Data[[#This Row],[PGE Notified Time]],0)</f>
        <v>44574</v>
      </c>
      <c r="L148" s="4">
        <f>HOUR(Data[[#This Row],[PGE Notified Time]])</f>
        <v>16</v>
      </c>
      <c r="M148">
        <v>72473</v>
      </c>
      <c r="N148">
        <v>7624946321</v>
      </c>
      <c r="O148" t="s">
        <v>19</v>
      </c>
      <c r="P148" t="s">
        <v>219</v>
      </c>
      <c r="Q148" t="s">
        <v>19</v>
      </c>
      <c r="R148" t="s">
        <v>179</v>
      </c>
      <c r="S148" s="1">
        <v>44574.632314814815</v>
      </c>
      <c r="T148" s="1">
        <v>44574.667824074073</v>
      </c>
      <c r="U148" s="1">
        <v>44574.798611111109</v>
      </c>
      <c r="V148" t="s">
        <v>172</v>
      </c>
      <c r="W148" t="s">
        <v>80</v>
      </c>
      <c r="X148" t="s">
        <v>280</v>
      </c>
      <c r="Y148" t="s">
        <v>174</v>
      </c>
      <c r="Z148" t="s">
        <v>175</v>
      </c>
      <c r="AA148" s="32">
        <v>239.466666667</v>
      </c>
    </row>
    <row r="149" spans="1:27" x14ac:dyDescent="0.25">
      <c r="A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 s="4" t="str">
        <f>VLOOKUP(P149,Lookup!$A$1:$D$19,4,0)</f>
        <v>Bay Area</v>
      </c>
      <c r="C149" s="4" t="str">
        <f>VLOOKUP(P149,Lookup!$A$1:$E$19,5,0)</f>
        <v>Region 3</v>
      </c>
      <c r="D149" s="4" t="str">
        <f>VLOOKUP(P149,Lookup!$A$1:$B$19,2,0)</f>
        <v>EB</v>
      </c>
      <c r="E149" s="4" t="str">
        <f>IF(AND((Data[[#This Row],[Min Notif Date]]&gt;$G$3),Data[[#This Row],[Min Notif Date]]&lt;$F$3),"Last Week","No")</f>
        <v>No</v>
      </c>
      <c r="F149" s="4" t="str">
        <f>VLOOKUP(MONTH(Data[[#This Row],[Min Notif Date]]),Lookup!$G$1:$H$12,2,0)</f>
        <v>1. Jan</v>
      </c>
      <c r="G149" s="4" t="str">
        <f t="shared" si="2"/>
        <v/>
      </c>
      <c r="H149" s="4" t="str">
        <f>IF(AND(Data[[#This Row],[Min Notif Time]]&gt;6,Data[[#This Row],[Min Notif Time]]&lt;17),"Business Hours","Non-Business Hours")</f>
        <v>Business Hours</v>
      </c>
      <c r="I149" s="4" t="str" cm="1">
        <f t="array" ref="I149">IFERROR(VLOOKUP(Data[[#This Row],[Min Notif Date]],Lookup!$N$1:$P$11,2,0),_xlfn.IFS(VLOOKUP(WEEKDAY(Data[[#This Row],[Min Notif Date]]),Lookup!$J$1:$L$7,3,0)="Weekend","Weekend",VLOOKUP(WEEKDAY(Data[[#This Row],[Min Notif Date]]),Lookup!$J$1:$L$7,3,0)="Weekday","Weekday"))</f>
        <v>Weekday</v>
      </c>
      <c r="J149" s="4" t="str">
        <f>VLOOKUP(WEEKDAY(Data[[#This Row],[Min Notif Date]]),Lookup!$J$1:$K$7,2,0)</f>
        <v>5. Thu</v>
      </c>
      <c r="K149" s="105">
        <f>ROUNDDOWN(Data[[#This Row],[PGE Notified Time]],0)</f>
        <v>44574</v>
      </c>
      <c r="L149" s="4">
        <f>HOUR(Data[[#This Row],[PGE Notified Time]])</f>
        <v>13</v>
      </c>
      <c r="M149">
        <v>72467</v>
      </c>
      <c r="N149">
        <v>3135179626</v>
      </c>
      <c r="O149" t="s">
        <v>19</v>
      </c>
      <c r="P149" t="s">
        <v>170</v>
      </c>
      <c r="Q149" t="s">
        <v>19</v>
      </c>
      <c r="R149" t="s">
        <v>171</v>
      </c>
      <c r="S149" s="1">
        <v>44574.540300925924</v>
      </c>
      <c r="T149" s="1">
        <v>44574.572743055556</v>
      </c>
      <c r="U149" s="1">
        <v>44574.666666666664</v>
      </c>
      <c r="V149" t="s">
        <v>172</v>
      </c>
      <c r="W149" t="s">
        <v>80</v>
      </c>
      <c r="X149" t="s">
        <v>182</v>
      </c>
      <c r="Y149" t="s">
        <v>174</v>
      </c>
      <c r="Z149" t="s">
        <v>175</v>
      </c>
      <c r="AA149" s="32">
        <v>181.966666667</v>
      </c>
    </row>
    <row r="150" spans="1:27" x14ac:dyDescent="0.25">
      <c r="A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 s="4" t="str">
        <f>VLOOKUP(P150,Lookup!$A$1:$D$19,4,0)</f>
        <v>South Bay</v>
      </c>
      <c r="C150" s="4" t="str">
        <f>VLOOKUP(P150,Lookup!$A$1:$E$19,5,0)</f>
        <v>Region 4</v>
      </c>
      <c r="D150" s="4" t="str">
        <f>VLOOKUP(P150,Lookup!$A$1:$B$19,2,0)</f>
        <v>CC</v>
      </c>
      <c r="E150" s="4" t="str">
        <f>IF(AND((Data[[#This Row],[Min Notif Date]]&gt;$G$3),Data[[#This Row],[Min Notif Date]]&lt;$F$3),"Last Week","No")</f>
        <v>No</v>
      </c>
      <c r="F150" s="4" t="str">
        <f>VLOOKUP(MONTH(Data[[#This Row],[Min Notif Date]]),Lookup!$G$1:$H$12,2,0)</f>
        <v>1. Jan</v>
      </c>
      <c r="G150" s="4" t="str">
        <f t="shared" si="2"/>
        <v/>
      </c>
      <c r="H150" s="4" t="str">
        <f>IF(AND(Data[[#This Row],[Min Notif Time]]&gt;6,Data[[#This Row],[Min Notif Time]]&lt;17),"Business Hours","Non-Business Hours")</f>
        <v>Business Hours</v>
      </c>
      <c r="I150" s="4" t="str" cm="1">
        <f t="array" ref="I150">IFERROR(VLOOKUP(Data[[#This Row],[Min Notif Date]],Lookup!$N$1:$P$11,2,0),_xlfn.IFS(VLOOKUP(WEEKDAY(Data[[#This Row],[Min Notif Date]]),Lookup!$J$1:$L$7,3,0)="Weekend","Weekend",VLOOKUP(WEEKDAY(Data[[#This Row],[Min Notif Date]]),Lookup!$J$1:$L$7,3,0)="Weekday","Weekday"))</f>
        <v>Weekday</v>
      </c>
      <c r="J150" s="4" t="str">
        <f>VLOOKUP(WEEKDAY(Data[[#This Row],[Min Notif Date]]),Lookup!$J$1:$K$7,2,0)</f>
        <v>5. Thu</v>
      </c>
      <c r="K150" s="105">
        <f>ROUNDDOWN(Data[[#This Row],[PGE Notified Time]],0)</f>
        <v>44574</v>
      </c>
      <c r="L150" s="4">
        <f>HOUR(Data[[#This Row],[PGE Notified Time]])</f>
        <v>10</v>
      </c>
      <c r="M150">
        <v>72459</v>
      </c>
      <c r="O150" t="s">
        <v>19</v>
      </c>
      <c r="P150" t="s">
        <v>213</v>
      </c>
      <c r="Q150" t="s">
        <v>19</v>
      </c>
      <c r="R150" t="s">
        <v>171</v>
      </c>
      <c r="S150" s="1" t="s">
        <v>159</v>
      </c>
      <c r="T150" s="1">
        <v>44574.456944444442</v>
      </c>
      <c r="U150" s="1">
        <v>44574.579861111109</v>
      </c>
      <c r="V150" t="s">
        <v>172</v>
      </c>
      <c r="W150" t="s">
        <v>79</v>
      </c>
      <c r="X150" t="s">
        <v>243</v>
      </c>
      <c r="Y150" t="s">
        <v>174</v>
      </c>
      <c r="Z150" t="s">
        <v>175</v>
      </c>
      <c r="AA150" s="32">
        <v>177</v>
      </c>
    </row>
    <row r="151" spans="1:27" x14ac:dyDescent="0.25">
      <c r="A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 s="4" t="str">
        <f>VLOOKUP(P151,Lookup!$A$1:$D$19,4,0)</f>
        <v>Central Valley</v>
      </c>
      <c r="C151" s="4" t="str">
        <f>VLOOKUP(P151,Lookup!$A$1:$E$19,5,0)</f>
        <v>Region 5</v>
      </c>
      <c r="D151" s="4" t="str">
        <f>VLOOKUP(P151,Lookup!$A$1:$B$19,2,0)</f>
        <v>ST</v>
      </c>
      <c r="E151" s="4" t="str">
        <f>IF(AND((Data[[#This Row],[Min Notif Date]]&gt;$G$3),Data[[#This Row],[Min Notif Date]]&lt;$F$3),"Last Week","No")</f>
        <v>No</v>
      </c>
      <c r="F151" s="4" t="str">
        <f>VLOOKUP(MONTH(Data[[#This Row],[Min Notif Date]]),Lookup!$G$1:$H$12,2,0)</f>
        <v>1. Jan</v>
      </c>
      <c r="G151" s="4" t="str">
        <f t="shared" si="2"/>
        <v/>
      </c>
      <c r="H151" s="4" t="str">
        <f>IF(AND(Data[[#This Row],[Min Notif Time]]&gt;6,Data[[#This Row],[Min Notif Time]]&lt;17),"Business Hours","Non-Business Hours")</f>
        <v>Non-Business Hours</v>
      </c>
      <c r="I151" s="4" t="str" cm="1">
        <f t="array" ref="I151">IFERROR(VLOOKUP(Data[[#This Row],[Min Notif Date]],Lookup!$N$1:$P$11,2,0),_xlfn.IFS(VLOOKUP(WEEKDAY(Data[[#This Row],[Min Notif Date]]),Lookup!$J$1:$L$7,3,0)="Weekend","Weekend",VLOOKUP(WEEKDAY(Data[[#This Row],[Min Notif Date]]),Lookup!$J$1:$L$7,3,0)="Weekday","Weekday"))</f>
        <v>Weekday</v>
      </c>
      <c r="J151" s="4" t="str">
        <f>VLOOKUP(WEEKDAY(Data[[#This Row],[Min Notif Date]]),Lookup!$J$1:$K$7,2,0)</f>
        <v>5. Thu</v>
      </c>
      <c r="K151" s="105">
        <f>ROUNDDOWN(Data[[#This Row],[PGE Notified Time]],0)</f>
        <v>44574</v>
      </c>
      <c r="L151" s="4">
        <f>HOUR(Data[[#This Row],[PGE Notified Time]])</f>
        <v>21</v>
      </c>
      <c r="M151">
        <v>72481</v>
      </c>
      <c r="N151">
        <v>244769</v>
      </c>
      <c r="O151" t="s">
        <v>24</v>
      </c>
      <c r="P151" t="s">
        <v>176</v>
      </c>
      <c r="Q151" t="s">
        <v>186</v>
      </c>
      <c r="R151" t="s">
        <v>179</v>
      </c>
      <c r="S151" s="1">
        <v>44574.875416666669</v>
      </c>
      <c r="T151" s="1">
        <v>44574.888032407405</v>
      </c>
      <c r="U151" s="1">
        <v>44574.96875</v>
      </c>
      <c r="V151" t="s">
        <v>172</v>
      </c>
      <c r="W151" t="s">
        <v>80</v>
      </c>
      <c r="X151" t="s">
        <v>177</v>
      </c>
      <c r="Y151" t="s">
        <v>174</v>
      </c>
      <c r="Z151" t="s">
        <v>175</v>
      </c>
      <c r="AA151" s="32">
        <v>134.4</v>
      </c>
    </row>
    <row r="152" spans="1:27" x14ac:dyDescent="0.25">
      <c r="A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 s="4" t="str">
        <f>VLOOKUP(P152,Lookup!$A$1:$D$19,4,0)</f>
        <v>South Bay</v>
      </c>
      <c r="C152" s="4" t="str">
        <f>VLOOKUP(P152,Lookup!$A$1:$E$19,5,0)</f>
        <v>Region 4</v>
      </c>
      <c r="D152" s="4" t="str">
        <f>VLOOKUP(P152,Lookup!$A$1:$B$19,2,0)</f>
        <v>SJ</v>
      </c>
      <c r="E152" s="4" t="str">
        <f>IF(AND((Data[[#This Row],[Min Notif Date]]&gt;$G$3),Data[[#This Row],[Min Notif Date]]&lt;$F$3),"Last Week","No")</f>
        <v>No</v>
      </c>
      <c r="F152" s="4" t="str">
        <f>VLOOKUP(MONTH(Data[[#This Row],[Min Notif Date]]),Lookup!$G$1:$H$12,2,0)</f>
        <v>1. Jan</v>
      </c>
      <c r="G152" s="4" t="str">
        <f t="shared" si="2"/>
        <v/>
      </c>
      <c r="H152" s="4" t="str">
        <f>IF(AND(Data[[#This Row],[Min Notif Time]]&gt;6,Data[[#This Row],[Min Notif Time]]&lt;17),"Business Hours","Non-Business Hours")</f>
        <v>Business Hours</v>
      </c>
      <c r="I152" s="4" t="str" cm="1">
        <f t="array" ref="I152">IFERROR(VLOOKUP(Data[[#This Row],[Min Notif Date]],Lookup!$N$1:$P$11,2,0),_xlfn.IFS(VLOOKUP(WEEKDAY(Data[[#This Row],[Min Notif Date]]),Lookup!$J$1:$L$7,3,0)="Weekend","Weekend",VLOOKUP(WEEKDAY(Data[[#This Row],[Min Notif Date]]),Lookup!$J$1:$L$7,3,0)="Weekday","Weekday"))</f>
        <v>Weekday</v>
      </c>
      <c r="J152" s="4" t="str">
        <f>VLOOKUP(WEEKDAY(Data[[#This Row],[Min Notif Date]]),Lookup!$J$1:$K$7,2,0)</f>
        <v>5. Thu</v>
      </c>
      <c r="K152" s="105">
        <f>ROUNDDOWN(Data[[#This Row],[PGE Notified Time]],0)</f>
        <v>44574</v>
      </c>
      <c r="L152" s="4">
        <f>HOUR(Data[[#This Row],[PGE Notified Time]])</f>
        <v>10</v>
      </c>
      <c r="M152">
        <v>72458</v>
      </c>
      <c r="N152">
        <v>8414739716</v>
      </c>
      <c r="O152" t="s">
        <v>19</v>
      </c>
      <c r="P152" t="s">
        <v>276</v>
      </c>
      <c r="Q152" t="s">
        <v>19</v>
      </c>
      <c r="R152" t="s">
        <v>171</v>
      </c>
      <c r="S152" s="1">
        <v>44574.39707175926</v>
      </c>
      <c r="T152" s="1">
        <v>44574.433287037034</v>
      </c>
      <c r="U152" s="1">
        <v>44574.46875</v>
      </c>
      <c r="V152" t="s">
        <v>172</v>
      </c>
      <c r="W152" t="s">
        <v>78</v>
      </c>
      <c r="X152" t="s">
        <v>281</v>
      </c>
      <c r="Y152" t="s">
        <v>174</v>
      </c>
      <c r="Z152" t="s">
        <v>175</v>
      </c>
      <c r="AA152" s="32">
        <v>103.216666667</v>
      </c>
    </row>
    <row r="153" spans="1:27" x14ac:dyDescent="0.25">
      <c r="A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 s="4" t="str">
        <f>VLOOKUP(P153,Lookup!$A$1:$D$19,4,0)</f>
        <v>Bay Area</v>
      </c>
      <c r="C153" s="4" t="str">
        <f>VLOOKUP(P153,Lookup!$A$1:$E$19,5,0)</f>
        <v>Region 3</v>
      </c>
      <c r="D153" s="4" t="str">
        <f>VLOOKUP(P153,Lookup!$A$1:$B$19,2,0)</f>
        <v>DI</v>
      </c>
      <c r="E153" s="4" t="str">
        <f>IF(AND((Data[[#This Row],[Min Notif Date]]&gt;$G$3),Data[[#This Row],[Min Notif Date]]&lt;$F$3),"Last Week","No")</f>
        <v>No</v>
      </c>
      <c r="F153" s="4" t="str">
        <f>VLOOKUP(MONTH(Data[[#This Row],[Min Notif Date]]),Lookup!$G$1:$H$12,2,0)</f>
        <v>1. Jan</v>
      </c>
      <c r="G153" s="4" t="str">
        <f t="shared" si="2"/>
        <v/>
      </c>
      <c r="H153" s="4" t="str">
        <f>IF(AND(Data[[#This Row],[Min Notif Time]]&gt;6,Data[[#This Row],[Min Notif Time]]&lt;17),"Business Hours","Non-Business Hours")</f>
        <v>Business Hours</v>
      </c>
      <c r="I153" s="4" t="str" cm="1">
        <f t="array" ref="I153">IFERROR(VLOOKUP(Data[[#This Row],[Min Notif Date]],Lookup!$N$1:$P$11,2,0),_xlfn.IFS(VLOOKUP(WEEKDAY(Data[[#This Row],[Min Notif Date]]),Lookup!$J$1:$L$7,3,0)="Weekend","Weekend",VLOOKUP(WEEKDAY(Data[[#This Row],[Min Notif Date]]),Lookup!$J$1:$L$7,3,0)="Weekday","Weekday"))</f>
        <v>Weekday</v>
      </c>
      <c r="J153" s="4" t="str">
        <f>VLOOKUP(WEEKDAY(Data[[#This Row],[Min Notif Date]]),Lookup!$J$1:$K$7,2,0)</f>
        <v>5. Thu</v>
      </c>
      <c r="K153" s="105">
        <f>ROUNDDOWN(Data[[#This Row],[PGE Notified Time]],0)</f>
        <v>44574</v>
      </c>
      <c r="L153" s="4">
        <f>HOUR(Data[[#This Row],[PGE Notified Time]])</f>
        <v>12</v>
      </c>
      <c r="M153">
        <v>72463</v>
      </c>
      <c r="O153" t="s">
        <v>19</v>
      </c>
      <c r="P153" t="s">
        <v>196</v>
      </c>
      <c r="Q153" t="s">
        <v>19</v>
      </c>
      <c r="R153" t="s">
        <v>171</v>
      </c>
      <c r="S153" s="1" t="s">
        <v>159</v>
      </c>
      <c r="T153" s="1">
        <v>44574.524305555555</v>
      </c>
      <c r="U153" s="1">
        <v>44574.583333333336</v>
      </c>
      <c r="V153" t="s">
        <v>172</v>
      </c>
      <c r="W153" t="s">
        <v>78</v>
      </c>
      <c r="X153" t="s">
        <v>224</v>
      </c>
      <c r="Y153" t="s">
        <v>174</v>
      </c>
      <c r="Z153" t="s">
        <v>175</v>
      </c>
      <c r="AA153" s="32">
        <v>85</v>
      </c>
    </row>
    <row r="154" spans="1:27" x14ac:dyDescent="0.25">
      <c r="A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 s="4" t="str">
        <f>VLOOKUP(P154,Lookup!$A$1:$D$19,4,0)</f>
        <v>South Bay</v>
      </c>
      <c r="C154" s="4" t="str">
        <f>VLOOKUP(P154,Lookup!$A$1:$E$19,5,0)</f>
        <v>Region 4</v>
      </c>
      <c r="D154" s="4" t="str">
        <f>VLOOKUP(P154,Lookup!$A$1:$B$19,2,0)</f>
        <v>CC</v>
      </c>
      <c r="E154" s="4" t="str">
        <f>IF(AND((Data[[#This Row],[Min Notif Date]]&gt;$G$3),Data[[#This Row],[Min Notif Date]]&lt;$F$3),"Last Week","No")</f>
        <v>No</v>
      </c>
      <c r="F154" s="4" t="str">
        <f>VLOOKUP(MONTH(Data[[#This Row],[Min Notif Date]]),Lookup!$G$1:$H$12,2,0)</f>
        <v>1. Jan</v>
      </c>
      <c r="G154" s="4" t="str">
        <f t="shared" si="2"/>
        <v/>
      </c>
      <c r="H154" s="4" t="str">
        <f>IF(AND(Data[[#This Row],[Min Notif Time]]&gt;6,Data[[#This Row],[Min Notif Time]]&lt;17),"Business Hours","Non-Business Hours")</f>
        <v>Non-Business Hours</v>
      </c>
      <c r="I154" s="4" t="str" cm="1">
        <f t="array" ref="I154">IFERROR(VLOOKUP(Data[[#This Row],[Min Notif Date]],Lookup!$N$1:$P$11,2,0),_xlfn.IFS(VLOOKUP(WEEKDAY(Data[[#This Row],[Min Notif Date]]),Lookup!$J$1:$L$7,3,0)="Weekend","Weekend",VLOOKUP(WEEKDAY(Data[[#This Row],[Min Notif Date]]),Lookup!$J$1:$L$7,3,0)="Weekday","Weekday"))</f>
        <v>Weekday</v>
      </c>
      <c r="J154" s="4" t="str">
        <f>VLOOKUP(WEEKDAY(Data[[#This Row],[Min Notif Date]]),Lookup!$J$1:$K$7,2,0)</f>
        <v>5. Thu</v>
      </c>
      <c r="K154" s="105">
        <f>ROUNDDOWN(Data[[#This Row],[PGE Notified Time]],0)</f>
        <v>44574</v>
      </c>
      <c r="L154" s="4">
        <f>HOUR(Data[[#This Row],[PGE Notified Time]])</f>
        <v>18</v>
      </c>
      <c r="M154">
        <v>72477</v>
      </c>
      <c r="N154">
        <v>372903566</v>
      </c>
      <c r="O154" t="s">
        <v>19</v>
      </c>
      <c r="P154" t="s">
        <v>213</v>
      </c>
      <c r="Q154" t="s">
        <v>19</v>
      </c>
      <c r="R154" t="s">
        <v>171</v>
      </c>
      <c r="S154" s="1">
        <v>44574.763344907406</v>
      </c>
      <c r="T154" s="1">
        <v>44574.775810185187</v>
      </c>
      <c r="U154" s="1">
        <v>44574.814583333333</v>
      </c>
      <c r="V154" t="s">
        <v>172</v>
      </c>
      <c r="W154" t="s">
        <v>78</v>
      </c>
      <c r="X154" t="s">
        <v>214</v>
      </c>
      <c r="Y154" t="s">
        <v>174</v>
      </c>
      <c r="Z154" t="s">
        <v>175</v>
      </c>
      <c r="AA154" s="32">
        <v>73.783333333000002</v>
      </c>
    </row>
    <row r="155" spans="1:27" x14ac:dyDescent="0.25">
      <c r="A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5" s="4" t="str">
        <f>VLOOKUP(P155,Lookup!$A$1:$D$19,4,0)</f>
        <v>Bay Area</v>
      </c>
      <c r="C155" s="4" t="str">
        <f>VLOOKUP(P155,Lookup!$A$1:$E$19,5,0)</f>
        <v>Region 3</v>
      </c>
      <c r="D155" s="4" t="str">
        <f>VLOOKUP(P155,Lookup!$A$1:$B$19,2,0)</f>
        <v>DI</v>
      </c>
      <c r="E155" s="4" t="str">
        <f>IF(AND((Data[[#This Row],[Min Notif Date]]&gt;$G$3),Data[[#This Row],[Min Notif Date]]&lt;$F$3),"Last Week","No")</f>
        <v>No</v>
      </c>
      <c r="F155" s="4" t="str">
        <f>VLOOKUP(MONTH(Data[[#This Row],[Min Notif Date]]),Lookup!$G$1:$H$12,2,0)</f>
        <v>1. Jan</v>
      </c>
      <c r="G155" s="4" t="str">
        <f t="shared" si="2"/>
        <v/>
      </c>
      <c r="H155" s="4" t="str">
        <f>IF(AND(Data[[#This Row],[Min Notif Time]]&gt;6,Data[[#This Row],[Min Notif Time]]&lt;17),"Business Hours","Non-Business Hours")</f>
        <v>Non-Business Hours</v>
      </c>
      <c r="I155" s="4" t="str" cm="1">
        <f t="array" ref="I155">IFERROR(VLOOKUP(Data[[#This Row],[Min Notif Date]],Lookup!$N$1:$P$11,2,0),_xlfn.IFS(VLOOKUP(WEEKDAY(Data[[#This Row],[Min Notif Date]]),Lookup!$J$1:$L$7,3,0)="Weekend","Weekend",VLOOKUP(WEEKDAY(Data[[#This Row],[Min Notif Date]]),Lookup!$J$1:$L$7,3,0)="Weekday","Weekday"))</f>
        <v>Weekday</v>
      </c>
      <c r="J155" s="4" t="str">
        <f>VLOOKUP(WEEKDAY(Data[[#This Row],[Min Notif Date]]),Lookup!$J$1:$K$7,2,0)</f>
        <v>5. Thu</v>
      </c>
      <c r="K155" s="105">
        <f>ROUNDDOWN(Data[[#This Row],[PGE Notified Time]],0)</f>
        <v>44574</v>
      </c>
      <c r="L155" s="4">
        <f>HOUR(Data[[#This Row],[PGE Notified Time]])</f>
        <v>22</v>
      </c>
      <c r="M155">
        <v>72482</v>
      </c>
      <c r="N155">
        <v>1506640459</v>
      </c>
      <c r="O155" t="s">
        <v>22</v>
      </c>
      <c r="P155" t="s">
        <v>196</v>
      </c>
      <c r="Q155" t="s">
        <v>201</v>
      </c>
      <c r="R155" t="s">
        <v>181</v>
      </c>
      <c r="S155" s="1">
        <v>44574.928599537037</v>
      </c>
      <c r="T155" s="1">
        <v>44574.928472222222</v>
      </c>
      <c r="U155" s="1">
        <v>44574.979166666664</v>
      </c>
      <c r="V155" t="s">
        <v>172</v>
      </c>
      <c r="W155" t="s">
        <v>78</v>
      </c>
      <c r="X155" t="s">
        <v>282</v>
      </c>
      <c r="Y155" t="s">
        <v>174</v>
      </c>
      <c r="Z155" t="s">
        <v>175</v>
      </c>
      <c r="AA155" s="32">
        <v>73</v>
      </c>
    </row>
    <row r="156" spans="1:27" x14ac:dyDescent="0.25">
      <c r="A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6" s="4" t="str">
        <f>VLOOKUP(P156,Lookup!$A$1:$D$19,4,0)</f>
        <v>Central Valley</v>
      </c>
      <c r="C156" s="4" t="str">
        <f>VLOOKUP(P156,Lookup!$A$1:$E$19,5,0)</f>
        <v>Region 5</v>
      </c>
      <c r="D156" s="4" t="str">
        <f>VLOOKUP(P156,Lookup!$A$1:$B$19,2,0)</f>
        <v>YO</v>
      </c>
      <c r="E156" s="4" t="str">
        <f>IF(AND((Data[[#This Row],[Min Notif Date]]&gt;$G$3),Data[[#This Row],[Min Notif Date]]&lt;$F$3),"Last Week","No")</f>
        <v>No</v>
      </c>
      <c r="F156" s="4" t="str">
        <f>VLOOKUP(MONTH(Data[[#This Row],[Min Notif Date]]),Lookup!$G$1:$H$12,2,0)</f>
        <v>1. Jan</v>
      </c>
      <c r="G156" s="4" t="str">
        <f t="shared" si="2"/>
        <v/>
      </c>
      <c r="H156" s="4" t="str">
        <f>IF(AND(Data[[#This Row],[Min Notif Time]]&gt;6,Data[[#This Row],[Min Notif Time]]&lt;17),"Business Hours","Non-Business Hours")</f>
        <v>Business Hours</v>
      </c>
      <c r="I156" s="4" t="str" cm="1">
        <f t="array" ref="I156">IFERROR(VLOOKUP(Data[[#This Row],[Min Notif Date]],Lookup!$N$1:$P$11,2,0),_xlfn.IFS(VLOOKUP(WEEKDAY(Data[[#This Row],[Min Notif Date]]),Lookup!$J$1:$L$7,3,0)="Weekend","Weekend",VLOOKUP(WEEKDAY(Data[[#This Row],[Min Notif Date]]),Lookup!$J$1:$L$7,3,0)="Weekday","Weekday"))</f>
        <v>Weekday</v>
      </c>
      <c r="J156" s="4" t="str">
        <f>VLOOKUP(WEEKDAY(Data[[#This Row],[Min Notif Date]]),Lookup!$J$1:$K$7,2,0)</f>
        <v>5. Thu</v>
      </c>
      <c r="K156" s="105">
        <f>ROUNDDOWN(Data[[#This Row],[PGE Notified Time]],0)</f>
        <v>44574</v>
      </c>
      <c r="L156" s="4">
        <f>HOUR(Data[[#This Row],[PGE Notified Time]])</f>
        <v>13</v>
      </c>
      <c r="M156">
        <v>72468</v>
      </c>
      <c r="N156">
        <v>1316699437</v>
      </c>
      <c r="O156" t="s">
        <v>22</v>
      </c>
      <c r="P156" t="s">
        <v>219</v>
      </c>
      <c r="Q156" t="s">
        <v>201</v>
      </c>
      <c r="R156" t="s">
        <v>181</v>
      </c>
      <c r="S156" s="1">
        <v>44574.578993055555</v>
      </c>
      <c r="T156" s="1">
        <v>44574.579814814817</v>
      </c>
      <c r="U156" s="1">
        <v>44574.607638888891</v>
      </c>
      <c r="V156" t="s">
        <v>172</v>
      </c>
      <c r="W156" t="s">
        <v>78</v>
      </c>
      <c r="X156" t="s">
        <v>222</v>
      </c>
      <c r="Y156" t="s">
        <v>174</v>
      </c>
      <c r="Z156" t="s">
        <v>175</v>
      </c>
      <c r="AA156" s="32">
        <v>41.25</v>
      </c>
    </row>
    <row r="157" spans="1:27" x14ac:dyDescent="0.25">
      <c r="A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7" s="4" t="str">
        <f>VLOOKUP(P157,Lookup!$A$1:$D$19,4,0)</f>
        <v>North Valley</v>
      </c>
      <c r="C157" s="4" t="str">
        <f>VLOOKUP(P157,Lookup!$A$1:$E$19,5,0)</f>
        <v>Region 2</v>
      </c>
      <c r="D157" s="4" t="str">
        <f>VLOOKUP(P157,Lookup!$A$1:$B$19,2,0)</f>
        <v>SI</v>
      </c>
      <c r="E157" s="4" t="str">
        <f>IF(AND((Data[[#This Row],[Min Notif Date]]&gt;$G$3),Data[[#This Row],[Min Notif Date]]&lt;$F$3),"Last Week","No")</f>
        <v>No</v>
      </c>
      <c r="F157" s="4" t="str">
        <f>VLOOKUP(MONTH(Data[[#This Row],[Min Notif Date]]),Lookup!$G$1:$H$12,2,0)</f>
        <v>1. Jan</v>
      </c>
      <c r="G157" s="4" t="str">
        <f t="shared" si="2"/>
        <v/>
      </c>
      <c r="H157" s="4" t="str">
        <f>IF(AND(Data[[#This Row],[Min Notif Time]]&gt;6,Data[[#This Row],[Min Notif Time]]&lt;17),"Business Hours","Non-Business Hours")</f>
        <v>Business Hours</v>
      </c>
      <c r="I157" s="4" t="str" cm="1">
        <f t="array" ref="I157">IFERROR(VLOOKUP(Data[[#This Row],[Min Notif Date]],Lookup!$N$1:$P$11,2,0),_xlfn.IFS(VLOOKUP(WEEKDAY(Data[[#This Row],[Min Notif Date]]),Lookup!$J$1:$L$7,3,0)="Weekend","Weekend",VLOOKUP(WEEKDAY(Data[[#This Row],[Min Notif Date]]),Lookup!$J$1:$L$7,3,0)="Weekday","Weekday"))</f>
        <v>Weekday</v>
      </c>
      <c r="J157" s="4" t="str">
        <f>VLOOKUP(WEEKDAY(Data[[#This Row],[Min Notif Date]]),Lookup!$J$1:$K$7,2,0)</f>
        <v>5. Thu</v>
      </c>
      <c r="K157" s="105">
        <f>ROUNDDOWN(Data[[#This Row],[PGE Notified Time]],0)</f>
        <v>44574</v>
      </c>
      <c r="L157" s="4">
        <f>HOUR(Data[[#This Row],[PGE Notified Time]])</f>
        <v>11</v>
      </c>
      <c r="M157">
        <v>72460</v>
      </c>
      <c r="N157">
        <v>1249509580</v>
      </c>
      <c r="O157" t="s">
        <v>24</v>
      </c>
      <c r="P157" t="s">
        <v>189</v>
      </c>
      <c r="Q157" t="s">
        <v>201</v>
      </c>
      <c r="R157" t="s">
        <v>171</v>
      </c>
      <c r="S157" s="1">
        <v>44574.476423611108</v>
      </c>
      <c r="T157" s="1">
        <v>44574.48333333333</v>
      </c>
      <c r="U157" s="1">
        <v>44574.493750000001</v>
      </c>
      <c r="V157" t="s">
        <v>172</v>
      </c>
      <c r="W157" t="s">
        <v>78</v>
      </c>
      <c r="X157" t="s">
        <v>262</v>
      </c>
      <c r="Y157" t="s">
        <v>174</v>
      </c>
      <c r="Z157" t="s">
        <v>175</v>
      </c>
      <c r="AA157" s="32">
        <v>24.95</v>
      </c>
    </row>
    <row r="158" spans="1:27" x14ac:dyDescent="0.25">
      <c r="A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 s="4" t="str">
        <f>VLOOKUP(P158,Lookup!$A$1:$D$19,4,0)</f>
        <v>North Valley</v>
      </c>
      <c r="C158" s="4" t="str">
        <f>VLOOKUP(P158,Lookup!$A$1:$E$19,5,0)</f>
        <v>Region 2</v>
      </c>
      <c r="D158" s="4" t="str">
        <f>VLOOKUP(P158,Lookup!$A$1:$B$19,2,0)</f>
        <v>SA</v>
      </c>
      <c r="E158" s="4" t="str">
        <f>IF(AND((Data[[#This Row],[Min Notif Date]]&gt;$G$3),Data[[#This Row],[Min Notif Date]]&lt;$F$3),"Last Week","No")</f>
        <v>No</v>
      </c>
      <c r="F158" s="4" t="str">
        <f>VLOOKUP(MONTH(Data[[#This Row],[Min Notif Date]]),Lookup!$G$1:$H$12,2,0)</f>
        <v>1. Jan</v>
      </c>
      <c r="G158" s="4" t="str">
        <f t="shared" si="2"/>
        <v/>
      </c>
      <c r="H158" s="4" t="str">
        <f>IF(AND(Data[[#This Row],[Min Notif Time]]&gt;6,Data[[#This Row],[Min Notif Time]]&lt;17),"Business Hours","Non-Business Hours")</f>
        <v>Business Hours</v>
      </c>
      <c r="I158" s="4" t="str" cm="1">
        <f t="array" ref="I158">IFERROR(VLOOKUP(Data[[#This Row],[Min Notif Date]],Lookup!$N$1:$P$11,2,0),_xlfn.IFS(VLOOKUP(WEEKDAY(Data[[#This Row],[Min Notif Date]]),Lookup!$J$1:$L$7,3,0)="Weekend","Weekend",VLOOKUP(WEEKDAY(Data[[#This Row],[Min Notif Date]]),Lookup!$J$1:$L$7,3,0)="Weekday","Weekday"))</f>
        <v>Weekday</v>
      </c>
      <c r="J158" s="4" t="str">
        <f>VLOOKUP(WEEKDAY(Data[[#This Row],[Min Notif Date]]),Lookup!$J$1:$K$7,2,0)</f>
        <v>6. Fri</v>
      </c>
      <c r="K158" s="105">
        <f>ROUNDDOWN(Data[[#This Row],[PGE Notified Time]],0)</f>
        <v>44575</v>
      </c>
      <c r="L158" s="4">
        <f>HOUR(Data[[#This Row],[PGE Notified Time]])</f>
        <v>15</v>
      </c>
      <c r="M158">
        <v>72519</v>
      </c>
      <c r="N158">
        <v>4936879919</v>
      </c>
      <c r="O158" t="s">
        <v>19</v>
      </c>
      <c r="P158" t="s">
        <v>198</v>
      </c>
      <c r="Q158" t="s">
        <v>19</v>
      </c>
      <c r="R158" t="s">
        <v>181</v>
      </c>
      <c r="S158" s="1">
        <v>44575.607164351852</v>
      </c>
      <c r="T158" s="1">
        <v>44575.648611111108</v>
      </c>
      <c r="U158" s="1">
        <v>44575.970138888886</v>
      </c>
      <c r="V158" t="s">
        <v>172</v>
      </c>
      <c r="W158" t="s">
        <v>80</v>
      </c>
      <c r="X158" t="s">
        <v>249</v>
      </c>
      <c r="Y158" t="s">
        <v>174</v>
      </c>
      <c r="Z158" t="s">
        <v>175</v>
      </c>
      <c r="AA158" s="32">
        <v>522.68333333299995</v>
      </c>
    </row>
    <row r="159" spans="1:27" x14ac:dyDescent="0.25">
      <c r="A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 s="4" t="str">
        <f>VLOOKUP(P159,Lookup!$A$1:$D$19,4,0)</f>
        <v>Bay Area</v>
      </c>
      <c r="C159" s="4" t="str">
        <f>VLOOKUP(P159,Lookup!$A$1:$E$19,5,0)</f>
        <v>Region 3</v>
      </c>
      <c r="D159" s="4" t="str">
        <f>VLOOKUP(P159,Lookup!$A$1:$B$19,2,0)</f>
        <v>EB</v>
      </c>
      <c r="E159" s="4" t="str">
        <f>IF(AND((Data[[#This Row],[Min Notif Date]]&gt;$G$3),Data[[#This Row],[Min Notif Date]]&lt;$F$3),"Last Week","No")</f>
        <v>No</v>
      </c>
      <c r="F159" s="4" t="str">
        <f>VLOOKUP(MONTH(Data[[#This Row],[Min Notif Date]]),Lookup!$G$1:$H$12,2,0)</f>
        <v>1. Jan</v>
      </c>
      <c r="G159" s="4" t="str">
        <f t="shared" si="2"/>
        <v/>
      </c>
      <c r="H159" s="4" t="str">
        <f>IF(AND(Data[[#This Row],[Min Notif Time]]&gt;6,Data[[#This Row],[Min Notif Time]]&lt;17),"Business Hours","Non-Business Hours")</f>
        <v>Non-Business Hours</v>
      </c>
      <c r="I159" s="4" t="str" cm="1">
        <f t="array" ref="I159">IFERROR(VLOOKUP(Data[[#This Row],[Min Notif Date]],Lookup!$N$1:$P$11,2,0),_xlfn.IFS(VLOOKUP(WEEKDAY(Data[[#This Row],[Min Notif Date]]),Lookup!$J$1:$L$7,3,0)="Weekend","Weekend",VLOOKUP(WEEKDAY(Data[[#This Row],[Min Notif Date]]),Lookup!$J$1:$L$7,3,0)="Weekday","Weekday"))</f>
        <v>Weekday</v>
      </c>
      <c r="J159" s="4" t="str">
        <f>VLOOKUP(WEEKDAY(Data[[#This Row],[Min Notif Date]]),Lookup!$J$1:$K$7,2,0)</f>
        <v>6. Fri</v>
      </c>
      <c r="K159" s="105">
        <f>ROUNDDOWN(Data[[#This Row],[PGE Notified Time]],0)</f>
        <v>44575</v>
      </c>
      <c r="L159" s="4">
        <f>HOUR(Data[[#This Row],[PGE Notified Time]])</f>
        <v>17</v>
      </c>
      <c r="M159">
        <v>72523</v>
      </c>
      <c r="N159">
        <v>2628725505</v>
      </c>
      <c r="O159" t="s">
        <v>19</v>
      </c>
      <c r="P159" t="s">
        <v>170</v>
      </c>
      <c r="Q159" t="s">
        <v>19</v>
      </c>
      <c r="R159" t="s">
        <v>171</v>
      </c>
      <c r="S159" s="1">
        <v>44575.704988425925</v>
      </c>
      <c r="T159" s="1">
        <v>44575.738946759258</v>
      </c>
      <c r="U159" s="1">
        <v>44576.041666666664</v>
      </c>
      <c r="V159" t="s">
        <v>172</v>
      </c>
      <c r="W159" t="s">
        <v>80</v>
      </c>
      <c r="X159" t="s">
        <v>200</v>
      </c>
      <c r="Y159" t="s">
        <v>174</v>
      </c>
      <c r="Z159" t="s">
        <v>175</v>
      </c>
      <c r="AA159" s="32">
        <v>484.81666666699999</v>
      </c>
    </row>
    <row r="160" spans="1:27" x14ac:dyDescent="0.25">
      <c r="A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 s="4" t="str">
        <f>VLOOKUP(P160,Lookup!$A$1:$D$19,4,0)</f>
        <v>North Valley</v>
      </c>
      <c r="C160" s="4" t="str">
        <f>VLOOKUP(P160,Lookup!$A$1:$E$19,5,0)</f>
        <v>Region 2</v>
      </c>
      <c r="D160" s="4" t="str">
        <f>VLOOKUP(P160,Lookup!$A$1:$B$19,2,0)</f>
        <v>SA</v>
      </c>
      <c r="E160" s="4" t="str">
        <f>IF(AND((Data[[#This Row],[Min Notif Date]]&gt;$G$3),Data[[#This Row],[Min Notif Date]]&lt;$F$3),"Last Week","No")</f>
        <v>No</v>
      </c>
      <c r="F160" s="4" t="str">
        <f>VLOOKUP(MONTH(Data[[#This Row],[Min Notif Date]]),Lookup!$G$1:$H$12,2,0)</f>
        <v>1. Jan</v>
      </c>
      <c r="G160" s="4" t="str">
        <f t="shared" si="2"/>
        <v/>
      </c>
      <c r="H160" s="4" t="str">
        <f>IF(AND(Data[[#This Row],[Min Notif Time]]&gt;6,Data[[#This Row],[Min Notif Time]]&lt;17),"Business Hours","Non-Business Hours")</f>
        <v>Non-Business Hours</v>
      </c>
      <c r="I160" s="4" t="str" cm="1">
        <f t="array" ref="I160">IFERROR(VLOOKUP(Data[[#This Row],[Min Notif Date]],Lookup!$N$1:$P$11,2,0),_xlfn.IFS(VLOOKUP(WEEKDAY(Data[[#This Row],[Min Notif Date]]),Lookup!$J$1:$L$7,3,0)="Weekend","Weekend",VLOOKUP(WEEKDAY(Data[[#This Row],[Min Notif Date]]),Lookup!$J$1:$L$7,3,0)="Weekday","Weekday"))</f>
        <v>Weekday</v>
      </c>
      <c r="J160" s="4" t="str">
        <f>VLOOKUP(WEEKDAY(Data[[#This Row],[Min Notif Date]]),Lookup!$J$1:$K$7,2,0)</f>
        <v>6. Fri</v>
      </c>
      <c r="K160" s="105">
        <f>ROUNDDOWN(Data[[#This Row],[PGE Notified Time]],0)</f>
        <v>44575</v>
      </c>
      <c r="L160" s="4">
        <f>HOUR(Data[[#This Row],[PGE Notified Time]])</f>
        <v>20</v>
      </c>
      <c r="M160">
        <v>72527</v>
      </c>
      <c r="N160">
        <v>5131152568</v>
      </c>
      <c r="O160" t="s">
        <v>19</v>
      </c>
      <c r="P160" t="s">
        <v>198</v>
      </c>
      <c r="Q160" t="s">
        <v>19</v>
      </c>
      <c r="R160" t="s">
        <v>181</v>
      </c>
      <c r="S160" s="1">
        <v>44575.824224537035</v>
      </c>
      <c r="T160" s="1">
        <v>44575.8593287037</v>
      </c>
      <c r="U160" s="1">
        <v>44576.142361111109</v>
      </c>
      <c r="V160" t="s">
        <v>172</v>
      </c>
      <c r="W160" t="s">
        <v>80</v>
      </c>
      <c r="X160" t="s">
        <v>283</v>
      </c>
      <c r="Y160" t="s">
        <v>174</v>
      </c>
      <c r="Z160" t="s">
        <v>175</v>
      </c>
      <c r="AA160" s="32">
        <v>458.116666667</v>
      </c>
    </row>
    <row r="161" spans="1:27" x14ac:dyDescent="0.25">
      <c r="A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 s="4" t="str">
        <f>VLOOKUP(P161,Lookup!$A$1:$D$19,4,0)</f>
        <v>Central Valley</v>
      </c>
      <c r="C161" s="4" t="str">
        <f>VLOOKUP(P161,Lookup!$A$1:$E$19,5,0)</f>
        <v>Region 5</v>
      </c>
      <c r="D161" s="4" t="str">
        <f>VLOOKUP(P161,Lookup!$A$1:$B$19,2,0)</f>
        <v>FR</v>
      </c>
      <c r="E161" s="4" t="str">
        <f>IF(AND((Data[[#This Row],[Min Notif Date]]&gt;$G$3),Data[[#This Row],[Min Notif Date]]&lt;$F$3),"Last Week","No")</f>
        <v>No</v>
      </c>
      <c r="F161" s="4" t="str">
        <f>VLOOKUP(MONTH(Data[[#This Row],[Min Notif Date]]),Lookup!$G$1:$H$12,2,0)</f>
        <v>1. Jan</v>
      </c>
      <c r="G161" s="4" t="str">
        <f t="shared" si="2"/>
        <v/>
      </c>
      <c r="H161" s="4" t="str">
        <f>IF(AND(Data[[#This Row],[Min Notif Time]]&gt;6,Data[[#This Row],[Min Notif Time]]&lt;17),"Business Hours","Non-Business Hours")</f>
        <v>Business Hours</v>
      </c>
      <c r="I161" s="4" t="str" cm="1">
        <f t="array" ref="I161">IFERROR(VLOOKUP(Data[[#This Row],[Min Notif Date]],Lookup!$N$1:$P$11,2,0),_xlfn.IFS(VLOOKUP(WEEKDAY(Data[[#This Row],[Min Notif Date]]),Lookup!$J$1:$L$7,3,0)="Weekend","Weekend",VLOOKUP(WEEKDAY(Data[[#This Row],[Min Notif Date]]),Lookup!$J$1:$L$7,3,0)="Weekday","Weekday"))</f>
        <v>Weekday</v>
      </c>
      <c r="J161" s="4" t="str">
        <f>VLOOKUP(WEEKDAY(Data[[#This Row],[Min Notif Date]]),Lookup!$J$1:$K$7,2,0)</f>
        <v>6. Fri</v>
      </c>
      <c r="K161" s="105">
        <f>ROUNDDOWN(Data[[#This Row],[PGE Notified Time]],0)</f>
        <v>44575</v>
      </c>
      <c r="L161" s="4">
        <f>HOUR(Data[[#This Row],[PGE Notified Time]])</f>
        <v>11</v>
      </c>
      <c r="M161">
        <v>72504</v>
      </c>
      <c r="O161" t="s">
        <v>19</v>
      </c>
      <c r="P161" t="s">
        <v>183</v>
      </c>
      <c r="Q161" t="s">
        <v>19</v>
      </c>
      <c r="R161" t="s">
        <v>171</v>
      </c>
      <c r="S161" s="1" t="s">
        <v>159</v>
      </c>
      <c r="T161" s="1">
        <v>44575.474999999999</v>
      </c>
      <c r="U161" s="1">
        <v>44575.625</v>
      </c>
      <c r="V161" t="s">
        <v>172</v>
      </c>
      <c r="W161" t="s">
        <v>80</v>
      </c>
      <c r="X161" t="s">
        <v>184</v>
      </c>
      <c r="Y161" t="s">
        <v>174</v>
      </c>
      <c r="Z161" t="s">
        <v>175</v>
      </c>
      <c r="AA161" s="32">
        <v>216</v>
      </c>
    </row>
    <row r="162" spans="1:27" x14ac:dyDescent="0.25">
      <c r="A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 s="4" t="str">
        <f>VLOOKUP(P162,Lookup!$A$1:$D$19,4,0)</f>
        <v>Bay Area</v>
      </c>
      <c r="C162" s="4" t="str">
        <f>VLOOKUP(P162,Lookup!$A$1:$E$19,5,0)</f>
        <v>Region 3</v>
      </c>
      <c r="D162" s="4" t="str">
        <f>VLOOKUP(P162,Lookup!$A$1:$B$19,2,0)</f>
        <v>SF</v>
      </c>
      <c r="E162" s="4" t="str">
        <f>IF(AND((Data[[#This Row],[Min Notif Date]]&gt;$G$3),Data[[#This Row],[Min Notif Date]]&lt;$F$3),"Last Week","No")</f>
        <v>No</v>
      </c>
      <c r="F162" s="4" t="str">
        <f>VLOOKUP(MONTH(Data[[#This Row],[Min Notif Date]]),Lookup!$G$1:$H$12,2,0)</f>
        <v>1. Jan</v>
      </c>
      <c r="G162" s="4" t="str">
        <f t="shared" si="2"/>
        <v/>
      </c>
      <c r="H162" s="4" t="str">
        <f>IF(AND(Data[[#This Row],[Min Notif Time]]&gt;6,Data[[#This Row],[Min Notif Time]]&lt;17),"Business Hours","Non-Business Hours")</f>
        <v>Business Hours</v>
      </c>
      <c r="I162" s="4" t="str" cm="1">
        <f t="array" ref="I162">IFERROR(VLOOKUP(Data[[#This Row],[Min Notif Date]],Lookup!$N$1:$P$11,2,0),_xlfn.IFS(VLOOKUP(WEEKDAY(Data[[#This Row],[Min Notif Date]]),Lookup!$J$1:$L$7,3,0)="Weekend","Weekend",VLOOKUP(WEEKDAY(Data[[#This Row],[Min Notif Date]]),Lookup!$J$1:$L$7,3,0)="Weekday","Weekday"))</f>
        <v>Weekday</v>
      </c>
      <c r="J162" s="4" t="str">
        <f>VLOOKUP(WEEKDAY(Data[[#This Row],[Min Notif Date]]),Lookup!$J$1:$K$7,2,0)</f>
        <v>6. Fri</v>
      </c>
      <c r="K162" s="105">
        <f>ROUNDDOWN(Data[[#This Row],[PGE Notified Time]],0)</f>
        <v>44575</v>
      </c>
      <c r="L162" s="4">
        <f>HOUR(Data[[#This Row],[PGE Notified Time]])</f>
        <v>10</v>
      </c>
      <c r="M162">
        <v>72502</v>
      </c>
      <c r="N162">
        <v>5855463322</v>
      </c>
      <c r="O162" t="s">
        <v>19</v>
      </c>
      <c r="P162" t="s">
        <v>178</v>
      </c>
      <c r="Q162" t="s">
        <v>19</v>
      </c>
      <c r="R162" t="s">
        <v>171</v>
      </c>
      <c r="S162" s="1">
        <v>44575.384837962964</v>
      </c>
      <c r="T162" s="1">
        <v>44575.435810185183</v>
      </c>
      <c r="U162" s="1">
        <v>44575.520833333336</v>
      </c>
      <c r="V162" t="s">
        <v>172</v>
      </c>
      <c r="W162" t="s">
        <v>80</v>
      </c>
      <c r="X162" t="s">
        <v>180</v>
      </c>
      <c r="Y162" t="s">
        <v>174</v>
      </c>
      <c r="Z162" t="s">
        <v>175</v>
      </c>
      <c r="AA162" s="32">
        <v>195.83333333300001</v>
      </c>
    </row>
    <row r="163" spans="1:27" x14ac:dyDescent="0.25">
      <c r="A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 s="4" t="str">
        <f>VLOOKUP(P163,Lookup!$A$1:$D$19,4,0)</f>
        <v>Bay Area</v>
      </c>
      <c r="C163" s="4" t="str">
        <f>VLOOKUP(P163,Lookup!$A$1:$E$19,5,0)</f>
        <v>Region 3</v>
      </c>
      <c r="D163" s="4" t="str">
        <f>VLOOKUP(P163,Lookup!$A$1:$B$19,2,0)</f>
        <v>EB</v>
      </c>
      <c r="E163" s="4" t="str">
        <f>IF(AND((Data[[#This Row],[Min Notif Date]]&gt;$G$3),Data[[#This Row],[Min Notif Date]]&lt;$F$3),"Last Week","No")</f>
        <v>No</v>
      </c>
      <c r="F163" s="4" t="str">
        <f>VLOOKUP(MONTH(Data[[#This Row],[Min Notif Date]]),Lookup!$G$1:$H$12,2,0)</f>
        <v>1. Jan</v>
      </c>
      <c r="G163" s="4" t="str">
        <f t="shared" si="2"/>
        <v/>
      </c>
      <c r="H163" s="4" t="str">
        <f>IF(AND(Data[[#This Row],[Min Notif Time]]&gt;6,Data[[#This Row],[Min Notif Time]]&lt;17),"Business Hours","Non-Business Hours")</f>
        <v>Business Hours</v>
      </c>
      <c r="I163" s="4" t="str" cm="1">
        <f t="array" ref="I163">IFERROR(VLOOKUP(Data[[#This Row],[Min Notif Date]],Lookup!$N$1:$P$11,2,0),_xlfn.IFS(VLOOKUP(WEEKDAY(Data[[#This Row],[Min Notif Date]]),Lookup!$J$1:$L$7,3,0)="Weekend","Weekend",VLOOKUP(WEEKDAY(Data[[#This Row],[Min Notif Date]]),Lookup!$J$1:$L$7,3,0)="Weekday","Weekday"))</f>
        <v>Weekday</v>
      </c>
      <c r="J163" s="4" t="str">
        <f>VLOOKUP(WEEKDAY(Data[[#This Row],[Min Notif Date]]),Lookup!$J$1:$K$7,2,0)</f>
        <v>6. Fri</v>
      </c>
      <c r="K163" s="105">
        <f>ROUNDDOWN(Data[[#This Row],[PGE Notified Time]],0)</f>
        <v>44575</v>
      </c>
      <c r="L163" s="4">
        <f>HOUR(Data[[#This Row],[PGE Notified Time]])</f>
        <v>11</v>
      </c>
      <c r="M163">
        <v>72508</v>
      </c>
      <c r="O163" t="s">
        <v>19</v>
      </c>
      <c r="P163" t="s">
        <v>170</v>
      </c>
      <c r="Q163" t="s">
        <v>19</v>
      </c>
      <c r="R163" t="s">
        <v>171</v>
      </c>
      <c r="S163" s="1" t="s">
        <v>159</v>
      </c>
      <c r="T163" s="1">
        <v>44575.495138888888</v>
      </c>
      <c r="U163" s="1">
        <v>44575.583333333336</v>
      </c>
      <c r="V163" t="s">
        <v>172</v>
      </c>
      <c r="W163" t="s">
        <v>78</v>
      </c>
      <c r="X163" t="s">
        <v>182</v>
      </c>
      <c r="Y163" t="s">
        <v>174</v>
      </c>
      <c r="Z163" t="s">
        <v>175</v>
      </c>
      <c r="AA163" s="32">
        <v>127</v>
      </c>
    </row>
    <row r="164" spans="1:27" x14ac:dyDescent="0.25">
      <c r="A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 s="4" t="str">
        <f>VLOOKUP(P164,Lookup!$A$1:$D$19,4,0)</f>
        <v>Bay Area</v>
      </c>
      <c r="C164" s="4" t="str">
        <f>VLOOKUP(P164,Lookup!$A$1:$E$19,5,0)</f>
        <v>Region 3</v>
      </c>
      <c r="D164" s="4" t="str">
        <f>VLOOKUP(P164,Lookup!$A$1:$B$19,2,0)</f>
        <v>PN</v>
      </c>
      <c r="E164" s="4" t="str">
        <f>IF(AND((Data[[#This Row],[Min Notif Date]]&gt;$G$3),Data[[#This Row],[Min Notif Date]]&lt;$F$3),"Last Week","No")</f>
        <v>No</v>
      </c>
      <c r="F164" s="4" t="str">
        <f>VLOOKUP(MONTH(Data[[#This Row],[Min Notif Date]]),Lookup!$G$1:$H$12,2,0)</f>
        <v>1. Jan</v>
      </c>
      <c r="G164" s="4" t="str">
        <f t="shared" si="2"/>
        <v/>
      </c>
      <c r="H164" s="4" t="str">
        <f>IF(AND(Data[[#This Row],[Min Notif Time]]&gt;6,Data[[#This Row],[Min Notif Time]]&lt;17),"Business Hours","Non-Business Hours")</f>
        <v>Business Hours</v>
      </c>
      <c r="I164" s="4" t="str" cm="1">
        <f t="array" ref="I164">IFERROR(VLOOKUP(Data[[#This Row],[Min Notif Date]],Lookup!$N$1:$P$11,2,0),_xlfn.IFS(VLOOKUP(WEEKDAY(Data[[#This Row],[Min Notif Date]]),Lookup!$J$1:$L$7,3,0)="Weekend","Weekend",VLOOKUP(WEEKDAY(Data[[#This Row],[Min Notif Date]]),Lookup!$J$1:$L$7,3,0)="Weekday","Weekday"))</f>
        <v>Weekday</v>
      </c>
      <c r="J164" s="4" t="str">
        <f>VLOOKUP(WEEKDAY(Data[[#This Row],[Min Notif Date]]),Lookup!$J$1:$K$7,2,0)</f>
        <v>6. Fri</v>
      </c>
      <c r="K164" s="105">
        <f>ROUNDDOWN(Data[[#This Row],[PGE Notified Time]],0)</f>
        <v>44575</v>
      </c>
      <c r="L164" s="4">
        <f>HOUR(Data[[#This Row],[PGE Notified Time]])</f>
        <v>10</v>
      </c>
      <c r="M164">
        <v>72500</v>
      </c>
      <c r="O164" t="s">
        <v>19</v>
      </c>
      <c r="P164" t="s">
        <v>185</v>
      </c>
      <c r="Q164" t="s">
        <v>19</v>
      </c>
      <c r="R164" t="s">
        <v>179</v>
      </c>
      <c r="S164" s="1" t="s">
        <v>159</v>
      </c>
      <c r="T164" s="1">
        <v>44575.425694444442</v>
      </c>
      <c r="U164" s="1">
        <v>44575.506944444445</v>
      </c>
      <c r="V164" t="s">
        <v>172</v>
      </c>
      <c r="W164" t="s">
        <v>78</v>
      </c>
      <c r="X164" t="s">
        <v>246</v>
      </c>
      <c r="Y164" t="s">
        <v>174</v>
      </c>
      <c r="Z164" t="s">
        <v>175</v>
      </c>
      <c r="AA164" s="32">
        <v>117</v>
      </c>
    </row>
    <row r="165" spans="1:27" x14ac:dyDescent="0.25">
      <c r="A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 s="4" t="str">
        <f>VLOOKUP(P165,Lookup!$A$1:$D$19,4,0)</f>
        <v>Bay Area</v>
      </c>
      <c r="C165" s="4" t="str">
        <f>VLOOKUP(P165,Lookup!$A$1:$E$19,5,0)</f>
        <v>Region 3</v>
      </c>
      <c r="D165" s="4" t="str">
        <f>VLOOKUP(P165,Lookup!$A$1:$B$19,2,0)</f>
        <v>DI</v>
      </c>
      <c r="E165" s="4" t="str">
        <f>IF(AND((Data[[#This Row],[Min Notif Date]]&gt;$G$3),Data[[#This Row],[Min Notif Date]]&lt;$F$3),"Last Week","No")</f>
        <v>No</v>
      </c>
      <c r="F165" s="4" t="str">
        <f>VLOOKUP(MONTH(Data[[#This Row],[Min Notif Date]]),Lookup!$G$1:$H$12,2,0)</f>
        <v>1. Jan</v>
      </c>
      <c r="G165" s="4" t="str">
        <f t="shared" si="2"/>
        <v/>
      </c>
      <c r="H165" s="4" t="str">
        <f>IF(AND(Data[[#This Row],[Min Notif Time]]&gt;6,Data[[#This Row],[Min Notif Time]]&lt;17),"Business Hours","Non-Business Hours")</f>
        <v>Business Hours</v>
      </c>
      <c r="I165" s="4" t="str" cm="1">
        <f t="array" ref="I165">IFERROR(VLOOKUP(Data[[#This Row],[Min Notif Date]],Lookup!$N$1:$P$11,2,0),_xlfn.IFS(VLOOKUP(WEEKDAY(Data[[#This Row],[Min Notif Date]]),Lookup!$J$1:$L$7,3,0)="Weekend","Weekend",VLOOKUP(WEEKDAY(Data[[#This Row],[Min Notif Date]]),Lookup!$J$1:$L$7,3,0)="Weekday","Weekday"))</f>
        <v>Weekday</v>
      </c>
      <c r="J165" s="4" t="str">
        <f>VLOOKUP(WEEKDAY(Data[[#This Row],[Min Notif Date]]),Lookup!$J$1:$K$7,2,0)</f>
        <v>6. Fri</v>
      </c>
      <c r="K165" s="105">
        <f>ROUNDDOWN(Data[[#This Row],[PGE Notified Time]],0)</f>
        <v>44575</v>
      </c>
      <c r="L165" s="4">
        <f>HOUR(Data[[#This Row],[PGE Notified Time]])</f>
        <v>7</v>
      </c>
      <c r="M165">
        <v>72491</v>
      </c>
      <c r="N165">
        <v>9265289</v>
      </c>
      <c r="O165" t="s">
        <v>19</v>
      </c>
      <c r="P165" t="s">
        <v>196</v>
      </c>
      <c r="Q165" t="s">
        <v>19</v>
      </c>
      <c r="R165" t="s">
        <v>181</v>
      </c>
      <c r="S165" s="1">
        <v>44575.32707175926</v>
      </c>
      <c r="T165" s="1">
        <v>44575.326388888891</v>
      </c>
      <c r="U165" s="1">
        <v>44575.395833333336</v>
      </c>
      <c r="V165" t="s">
        <v>172</v>
      </c>
      <c r="W165" t="s">
        <v>78</v>
      </c>
      <c r="X165" t="s">
        <v>282</v>
      </c>
      <c r="Y165" t="s">
        <v>174</v>
      </c>
      <c r="Z165" t="s">
        <v>175</v>
      </c>
      <c r="AA165" s="32">
        <v>100</v>
      </c>
    </row>
    <row r="166" spans="1:27" x14ac:dyDescent="0.25">
      <c r="A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 s="4" t="str">
        <f>VLOOKUP(P166,Lookup!$A$1:$D$19,4,0)</f>
        <v>Bay Area</v>
      </c>
      <c r="C166" s="4" t="str">
        <f>VLOOKUP(P166,Lookup!$A$1:$E$19,5,0)</f>
        <v>Region 3</v>
      </c>
      <c r="D166" s="4" t="str">
        <f>VLOOKUP(P166,Lookup!$A$1:$B$19,2,0)</f>
        <v>SF</v>
      </c>
      <c r="E166" s="4" t="str">
        <f>IF(AND((Data[[#This Row],[Min Notif Date]]&gt;$G$3),Data[[#This Row],[Min Notif Date]]&lt;$F$3),"Last Week","No")</f>
        <v>No</v>
      </c>
      <c r="F166" s="4" t="str">
        <f>VLOOKUP(MONTH(Data[[#This Row],[Min Notif Date]]),Lookup!$G$1:$H$12,2,0)</f>
        <v>1. Jan</v>
      </c>
      <c r="G166" s="4" t="str">
        <f t="shared" si="2"/>
        <v/>
      </c>
      <c r="H166" s="4" t="str">
        <f>IF(AND(Data[[#This Row],[Min Notif Time]]&gt;6,Data[[#This Row],[Min Notif Time]]&lt;17),"Business Hours","Non-Business Hours")</f>
        <v>Business Hours</v>
      </c>
      <c r="I166" s="4" t="str" cm="1">
        <f t="array" ref="I166">IFERROR(VLOOKUP(Data[[#This Row],[Min Notif Date]],Lookup!$N$1:$P$11,2,0),_xlfn.IFS(VLOOKUP(WEEKDAY(Data[[#This Row],[Min Notif Date]]),Lookup!$J$1:$L$7,3,0)="Weekend","Weekend",VLOOKUP(WEEKDAY(Data[[#This Row],[Min Notif Date]]),Lookup!$J$1:$L$7,3,0)="Weekday","Weekday"))</f>
        <v>Weekday</v>
      </c>
      <c r="J166" s="4" t="str">
        <f>VLOOKUP(WEEKDAY(Data[[#This Row],[Min Notif Date]]),Lookup!$J$1:$K$7,2,0)</f>
        <v>6. Fri</v>
      </c>
      <c r="K166" s="105">
        <f>ROUNDDOWN(Data[[#This Row],[PGE Notified Time]],0)</f>
        <v>44575</v>
      </c>
      <c r="L166" s="4">
        <f>HOUR(Data[[#This Row],[PGE Notified Time]])</f>
        <v>15</v>
      </c>
      <c r="M166">
        <v>72521</v>
      </c>
      <c r="O166" t="s">
        <v>19</v>
      </c>
      <c r="P166" t="s">
        <v>178</v>
      </c>
      <c r="Q166" t="s">
        <v>19</v>
      </c>
      <c r="R166" t="s">
        <v>179</v>
      </c>
      <c r="S166" s="1" t="s">
        <v>159</v>
      </c>
      <c r="T166" s="1">
        <v>44575.662499999999</v>
      </c>
      <c r="U166" s="1">
        <v>44575.729166666664</v>
      </c>
      <c r="V166" t="s">
        <v>172</v>
      </c>
      <c r="W166" t="s">
        <v>78</v>
      </c>
      <c r="X166" t="s">
        <v>180</v>
      </c>
      <c r="Y166" t="s">
        <v>174</v>
      </c>
      <c r="Z166" t="s">
        <v>175</v>
      </c>
      <c r="AA166" s="32">
        <v>96</v>
      </c>
    </row>
    <row r="167" spans="1:27" x14ac:dyDescent="0.25">
      <c r="A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7" s="4" t="str">
        <f>VLOOKUP(P167,Lookup!$A$1:$D$19,4,0)</f>
        <v>Central Valley</v>
      </c>
      <c r="C167" s="4" t="str">
        <f>VLOOKUP(P167,Lookup!$A$1:$E$19,5,0)</f>
        <v>Region 5</v>
      </c>
      <c r="D167" s="4" t="str">
        <f>VLOOKUP(P167,Lookup!$A$1:$B$19,2,0)</f>
        <v>YO</v>
      </c>
      <c r="E167" s="4" t="str">
        <f>IF(AND((Data[[#This Row],[Min Notif Date]]&gt;$G$3),Data[[#This Row],[Min Notif Date]]&lt;$F$3),"Last Week","No")</f>
        <v>No</v>
      </c>
      <c r="F167" s="4" t="str">
        <f>VLOOKUP(MONTH(Data[[#This Row],[Min Notif Date]]),Lookup!$G$1:$H$12,2,0)</f>
        <v>1. Jan</v>
      </c>
      <c r="G167" s="4" t="str">
        <f t="shared" si="2"/>
        <v/>
      </c>
      <c r="H167" s="4" t="str">
        <f>IF(AND(Data[[#This Row],[Min Notif Time]]&gt;6,Data[[#This Row],[Min Notif Time]]&lt;17),"Business Hours","Non-Business Hours")</f>
        <v>Business Hours</v>
      </c>
      <c r="I167" s="4" t="str" cm="1">
        <f t="array" ref="I167">IFERROR(VLOOKUP(Data[[#This Row],[Min Notif Date]],Lookup!$N$1:$P$11,2,0),_xlfn.IFS(VLOOKUP(WEEKDAY(Data[[#This Row],[Min Notif Date]]),Lookup!$J$1:$L$7,3,0)="Weekend","Weekend",VLOOKUP(WEEKDAY(Data[[#This Row],[Min Notif Date]]),Lookup!$J$1:$L$7,3,0)="Weekday","Weekday"))</f>
        <v>Weekday</v>
      </c>
      <c r="J167" s="4" t="str">
        <f>VLOOKUP(WEEKDAY(Data[[#This Row],[Min Notif Date]]),Lookup!$J$1:$K$7,2,0)</f>
        <v>6. Fri</v>
      </c>
      <c r="K167" s="105">
        <f>ROUNDDOWN(Data[[#This Row],[PGE Notified Time]],0)</f>
        <v>44575</v>
      </c>
      <c r="L167" s="4">
        <f>HOUR(Data[[#This Row],[PGE Notified Time]])</f>
        <v>9</v>
      </c>
      <c r="M167">
        <v>72498</v>
      </c>
      <c r="N167">
        <v>9457186512</v>
      </c>
      <c r="O167" t="s">
        <v>24</v>
      </c>
      <c r="P167" t="s">
        <v>219</v>
      </c>
      <c r="Q167" t="s">
        <v>201</v>
      </c>
      <c r="R167" t="s">
        <v>171</v>
      </c>
      <c r="S167" s="1">
        <v>44575.384155092594</v>
      </c>
      <c r="T167" s="1">
        <v>44575.384027777778</v>
      </c>
      <c r="U167" s="1">
        <v>44575.446527777778</v>
      </c>
      <c r="V167" t="s">
        <v>172</v>
      </c>
      <c r="W167" t="s">
        <v>80</v>
      </c>
      <c r="X167" t="s">
        <v>220</v>
      </c>
      <c r="Y167" t="s">
        <v>174</v>
      </c>
      <c r="Z167" t="s">
        <v>175</v>
      </c>
      <c r="AA167" s="32">
        <v>90</v>
      </c>
    </row>
    <row r="168" spans="1:27" x14ac:dyDescent="0.25">
      <c r="A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 s="4" t="str">
        <f>VLOOKUP(P168,Lookup!$A$1:$D$19,4,0)</f>
        <v>North Coast</v>
      </c>
      <c r="C168" s="4" t="str">
        <f>VLOOKUP(P168,Lookup!$A$1:$E$19,5,0)</f>
        <v>Region 1</v>
      </c>
      <c r="D168" s="4" t="str">
        <f>VLOOKUP(P168,Lookup!$A$1:$B$19,2,0)</f>
        <v>NB</v>
      </c>
      <c r="E168" s="4" t="str">
        <f>IF(AND((Data[[#This Row],[Min Notif Date]]&gt;$G$3),Data[[#This Row],[Min Notif Date]]&lt;$F$3),"Last Week","No")</f>
        <v>No</v>
      </c>
      <c r="F168" s="4" t="str">
        <f>VLOOKUP(MONTH(Data[[#This Row],[Min Notif Date]]),Lookup!$G$1:$H$12,2,0)</f>
        <v>1. Jan</v>
      </c>
      <c r="G168" s="4" t="str">
        <f t="shared" si="2"/>
        <v/>
      </c>
      <c r="H168" s="4" t="str">
        <f>IF(AND(Data[[#This Row],[Min Notif Time]]&gt;6,Data[[#This Row],[Min Notif Time]]&lt;17),"Business Hours","Non-Business Hours")</f>
        <v>Business Hours</v>
      </c>
      <c r="I168" s="4" t="str" cm="1">
        <f t="array" ref="I168">IFERROR(VLOOKUP(Data[[#This Row],[Min Notif Date]],Lookup!$N$1:$P$11,2,0),_xlfn.IFS(VLOOKUP(WEEKDAY(Data[[#This Row],[Min Notif Date]]),Lookup!$J$1:$L$7,3,0)="Weekend","Weekend",VLOOKUP(WEEKDAY(Data[[#This Row],[Min Notif Date]]),Lookup!$J$1:$L$7,3,0)="Weekday","Weekday"))</f>
        <v>Weekday</v>
      </c>
      <c r="J168" s="4" t="str">
        <f>VLOOKUP(WEEKDAY(Data[[#This Row],[Min Notif Date]]),Lookup!$J$1:$K$7,2,0)</f>
        <v>6. Fri</v>
      </c>
      <c r="K168" s="105">
        <f>ROUNDDOWN(Data[[#This Row],[PGE Notified Time]],0)</f>
        <v>44575</v>
      </c>
      <c r="L168" s="4">
        <f>HOUR(Data[[#This Row],[PGE Notified Time]])</f>
        <v>9</v>
      </c>
      <c r="M168">
        <v>72499</v>
      </c>
      <c r="N168">
        <v>3839222832</v>
      </c>
      <c r="O168" t="s">
        <v>24</v>
      </c>
      <c r="P168" t="s">
        <v>207</v>
      </c>
      <c r="Q168" t="s">
        <v>201</v>
      </c>
      <c r="R168" t="s">
        <v>171</v>
      </c>
      <c r="S168" s="1">
        <v>44575.412523148145</v>
      </c>
      <c r="T168" s="1">
        <v>44575.411805555559</v>
      </c>
      <c r="U168" s="1">
        <v>44575.441666666666</v>
      </c>
      <c r="V168" t="s">
        <v>172</v>
      </c>
      <c r="W168" t="s">
        <v>80</v>
      </c>
      <c r="X168" t="s">
        <v>225</v>
      </c>
      <c r="Y168" t="s">
        <v>174</v>
      </c>
      <c r="Z168" t="s">
        <v>175</v>
      </c>
      <c r="AA168" s="32">
        <v>43</v>
      </c>
    </row>
    <row r="169" spans="1:27" x14ac:dyDescent="0.25">
      <c r="A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 s="4" t="str">
        <f>VLOOKUP(P169,Lookup!$A$1:$D$19,4,0)</f>
        <v>North Valley</v>
      </c>
      <c r="C169" s="4" t="str">
        <f>VLOOKUP(P169,Lookup!$A$1:$E$19,5,0)</f>
        <v>Region 2</v>
      </c>
      <c r="D169" s="4" t="str">
        <f>VLOOKUP(P169,Lookup!$A$1:$B$19,2,0)</f>
        <v>NV</v>
      </c>
      <c r="E169" s="4" t="str">
        <f>IF(AND((Data[[#This Row],[Min Notif Date]]&gt;$G$3),Data[[#This Row],[Min Notif Date]]&lt;$F$3),"Last Week","No")</f>
        <v>No</v>
      </c>
      <c r="F169" s="4" t="str">
        <f>VLOOKUP(MONTH(Data[[#This Row],[Min Notif Date]]),Lookup!$G$1:$H$12,2,0)</f>
        <v>1. Jan</v>
      </c>
      <c r="G169" s="4" t="str">
        <f t="shared" si="2"/>
        <v/>
      </c>
      <c r="H169" s="4" t="str">
        <f>IF(AND(Data[[#This Row],[Min Notif Time]]&gt;6,Data[[#This Row],[Min Notif Time]]&lt;17),"Business Hours","Non-Business Hours")</f>
        <v>Business Hours</v>
      </c>
      <c r="I169" s="4" t="str" cm="1">
        <f t="array" ref="I169">IFERROR(VLOOKUP(Data[[#This Row],[Min Notif Date]],Lookup!$N$1:$P$11,2,0),_xlfn.IFS(VLOOKUP(WEEKDAY(Data[[#This Row],[Min Notif Date]]),Lookup!$J$1:$L$7,3,0)="Weekend","Weekend",VLOOKUP(WEEKDAY(Data[[#This Row],[Min Notif Date]]),Lookup!$J$1:$L$7,3,0)="Weekday","Weekday"))</f>
        <v>Weekday</v>
      </c>
      <c r="J169" s="4" t="str">
        <f>VLOOKUP(WEEKDAY(Data[[#This Row],[Min Notif Date]]),Lookup!$J$1:$K$7,2,0)</f>
        <v>6. Fri</v>
      </c>
      <c r="K169" s="105">
        <f>ROUNDDOWN(Data[[#This Row],[PGE Notified Time]],0)</f>
        <v>44575</v>
      </c>
      <c r="L169" s="4">
        <f>HOUR(Data[[#This Row],[PGE Notified Time]])</f>
        <v>15</v>
      </c>
      <c r="M169">
        <v>72517</v>
      </c>
      <c r="N169">
        <v>969955255</v>
      </c>
      <c r="O169" t="s">
        <v>24</v>
      </c>
      <c r="P169" t="s">
        <v>244</v>
      </c>
      <c r="Q169" t="s">
        <v>201</v>
      </c>
      <c r="R169" t="s">
        <v>171</v>
      </c>
      <c r="S169" s="1">
        <v>44575.628425925926</v>
      </c>
      <c r="T169" s="1">
        <v>44575.62777777778</v>
      </c>
      <c r="U169" s="1">
        <v>44575.634722222225</v>
      </c>
      <c r="V169" t="s">
        <v>172</v>
      </c>
      <c r="W169" t="s">
        <v>78</v>
      </c>
      <c r="X169" t="s">
        <v>284</v>
      </c>
      <c r="Y169" t="s">
        <v>174</v>
      </c>
      <c r="Z169" t="s">
        <v>175</v>
      </c>
      <c r="AA169" s="32">
        <v>10</v>
      </c>
    </row>
    <row r="170" spans="1:27" x14ac:dyDescent="0.25">
      <c r="A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 s="4" t="str">
        <f>VLOOKUP(P170,Lookup!$A$1:$D$19,4,0)</f>
        <v>Bay Area</v>
      </c>
      <c r="C170" s="4" t="str">
        <f>VLOOKUP(P170,Lookup!$A$1:$E$19,5,0)</f>
        <v>Region 3</v>
      </c>
      <c r="D170" s="4" t="str">
        <f>VLOOKUP(P170,Lookup!$A$1:$B$19,2,0)</f>
        <v>DI</v>
      </c>
      <c r="E170" s="4" t="str">
        <f>IF(AND((Data[[#This Row],[Min Notif Date]]&gt;$G$3),Data[[#This Row],[Min Notif Date]]&lt;$F$3),"Last Week","No")</f>
        <v>No</v>
      </c>
      <c r="F170" s="4" t="str">
        <f>VLOOKUP(MONTH(Data[[#This Row],[Min Notif Date]]),Lookup!$G$1:$H$12,2,0)</f>
        <v>1. Jan</v>
      </c>
      <c r="G170" s="4" t="str">
        <f t="shared" si="2"/>
        <v/>
      </c>
      <c r="H170" s="4" t="str">
        <f>IF(AND(Data[[#This Row],[Min Notif Time]]&gt;6,Data[[#This Row],[Min Notif Time]]&lt;17),"Business Hours","Non-Business Hours")</f>
        <v>Business Hours</v>
      </c>
      <c r="I170" s="4" t="str" cm="1">
        <f t="array" ref="I170">IFERROR(VLOOKUP(Data[[#This Row],[Min Notif Date]],Lookup!$N$1:$P$11,2,0),_xlfn.IFS(VLOOKUP(WEEKDAY(Data[[#This Row],[Min Notif Date]]),Lookup!$J$1:$L$7,3,0)="Weekend","Weekend",VLOOKUP(WEEKDAY(Data[[#This Row],[Min Notif Date]]),Lookup!$J$1:$L$7,3,0)="Weekday","Weekday"))</f>
        <v>Weekend</v>
      </c>
      <c r="J170" s="4" t="str">
        <f>VLOOKUP(WEEKDAY(Data[[#This Row],[Min Notif Date]]),Lookup!$J$1:$K$7,2,0)</f>
        <v>7. Sat</v>
      </c>
      <c r="K170" s="105">
        <f>ROUNDDOWN(Data[[#This Row],[PGE Notified Time]],0)</f>
        <v>44576</v>
      </c>
      <c r="L170" s="4">
        <f>HOUR(Data[[#This Row],[PGE Notified Time]])</f>
        <v>10</v>
      </c>
      <c r="M170">
        <v>72539</v>
      </c>
      <c r="N170">
        <v>1958632532</v>
      </c>
      <c r="O170" t="s">
        <v>19</v>
      </c>
      <c r="P170" t="s">
        <v>196</v>
      </c>
      <c r="Q170" t="s">
        <v>19</v>
      </c>
      <c r="R170" t="s">
        <v>171</v>
      </c>
      <c r="S170" s="1">
        <v>44576.429178240738</v>
      </c>
      <c r="T170" s="1">
        <v>44576.452962962961</v>
      </c>
      <c r="U170" s="1">
        <v>44576.604166666664</v>
      </c>
      <c r="V170" t="s">
        <v>172</v>
      </c>
      <c r="W170" t="s">
        <v>80</v>
      </c>
      <c r="X170" t="s">
        <v>206</v>
      </c>
      <c r="Y170" t="s">
        <v>174</v>
      </c>
      <c r="Z170" t="s">
        <v>175</v>
      </c>
      <c r="AA170" s="32">
        <v>251.98333333299999</v>
      </c>
    </row>
    <row r="171" spans="1:27" x14ac:dyDescent="0.25">
      <c r="A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 s="4" t="str">
        <f>VLOOKUP(P171,Lookup!$A$1:$D$19,4,0)</f>
        <v>North Valley</v>
      </c>
      <c r="C171" s="4" t="str">
        <f>VLOOKUP(P171,Lookup!$A$1:$E$19,5,0)</f>
        <v>Region 2</v>
      </c>
      <c r="D171" s="4" t="str">
        <f>VLOOKUP(P171,Lookup!$A$1:$B$19,2,0)</f>
        <v>SA</v>
      </c>
      <c r="E171" s="4" t="str">
        <f>IF(AND((Data[[#This Row],[Min Notif Date]]&gt;$G$3),Data[[#This Row],[Min Notif Date]]&lt;$F$3),"Last Week","No")</f>
        <v>No</v>
      </c>
      <c r="F171" s="4" t="str">
        <f>VLOOKUP(MONTH(Data[[#This Row],[Min Notif Date]]),Lookup!$G$1:$H$12,2,0)</f>
        <v>1. Jan</v>
      </c>
      <c r="G171" s="4" t="str">
        <f t="shared" si="2"/>
        <v/>
      </c>
      <c r="H171" s="4" t="str">
        <f>IF(AND(Data[[#This Row],[Min Notif Time]]&gt;6,Data[[#This Row],[Min Notif Time]]&lt;17),"Business Hours","Non-Business Hours")</f>
        <v>Non-Business Hours</v>
      </c>
      <c r="I171" s="4" t="str" cm="1">
        <f t="array" ref="I171">IFERROR(VLOOKUP(Data[[#This Row],[Min Notif Date]],Lookup!$N$1:$P$11,2,0),_xlfn.IFS(VLOOKUP(WEEKDAY(Data[[#This Row],[Min Notif Date]]),Lookup!$J$1:$L$7,3,0)="Weekend","Weekend",VLOOKUP(WEEKDAY(Data[[#This Row],[Min Notif Date]]),Lookup!$J$1:$L$7,3,0)="Weekday","Weekday"))</f>
        <v>Weekend</v>
      </c>
      <c r="J171" s="4" t="str">
        <f>VLOOKUP(WEEKDAY(Data[[#This Row],[Min Notif Date]]),Lookup!$J$1:$K$7,2,0)</f>
        <v>7. Sat</v>
      </c>
      <c r="K171" s="105">
        <f>ROUNDDOWN(Data[[#This Row],[PGE Notified Time]],0)</f>
        <v>44576</v>
      </c>
      <c r="L171" s="4">
        <f>HOUR(Data[[#This Row],[PGE Notified Time]])</f>
        <v>18</v>
      </c>
      <c r="M171">
        <v>72554</v>
      </c>
      <c r="O171" t="s">
        <v>19</v>
      </c>
      <c r="P171" t="s">
        <v>198</v>
      </c>
      <c r="Q171" t="s">
        <v>19</v>
      </c>
      <c r="R171" t="s">
        <v>179</v>
      </c>
      <c r="S171" s="1" t="s">
        <v>159</v>
      </c>
      <c r="T171" s="1">
        <v>44576.757638888892</v>
      </c>
      <c r="U171" s="1">
        <v>44576.875</v>
      </c>
      <c r="V171" t="s">
        <v>172</v>
      </c>
      <c r="W171" t="s">
        <v>79</v>
      </c>
      <c r="X171" t="s">
        <v>285</v>
      </c>
      <c r="Y171" t="s">
        <v>174</v>
      </c>
      <c r="Z171" t="s">
        <v>175</v>
      </c>
      <c r="AA171" s="32">
        <v>169</v>
      </c>
    </row>
    <row r="172" spans="1:27" x14ac:dyDescent="0.25">
      <c r="A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 s="4" t="str">
        <f>VLOOKUP(P172,Lookup!$A$1:$D$19,4,0)</f>
        <v>Bay Area</v>
      </c>
      <c r="C172" s="4" t="str">
        <f>VLOOKUP(P172,Lookup!$A$1:$E$19,5,0)</f>
        <v>Region 3</v>
      </c>
      <c r="D172" s="4" t="str">
        <f>VLOOKUP(P172,Lookup!$A$1:$B$19,2,0)</f>
        <v>MI</v>
      </c>
      <c r="E172" s="4" t="str">
        <f>IF(AND((Data[[#This Row],[Min Notif Date]]&gt;$G$3),Data[[#This Row],[Min Notif Date]]&lt;$F$3),"Last Week","No")</f>
        <v>No</v>
      </c>
      <c r="F172" s="4" t="str">
        <f>VLOOKUP(MONTH(Data[[#This Row],[Min Notif Date]]),Lookup!$G$1:$H$12,2,0)</f>
        <v>1. Jan</v>
      </c>
      <c r="G172" s="4" t="str">
        <f t="shared" si="2"/>
        <v/>
      </c>
      <c r="H172" s="4" t="str">
        <f>IF(AND(Data[[#This Row],[Min Notif Time]]&gt;6,Data[[#This Row],[Min Notif Time]]&lt;17),"Business Hours","Non-Business Hours")</f>
        <v>Business Hours</v>
      </c>
      <c r="I172" s="4" t="str" cm="1">
        <f t="array" ref="I172">IFERROR(VLOOKUP(Data[[#This Row],[Min Notif Date]],Lookup!$N$1:$P$11,2,0),_xlfn.IFS(VLOOKUP(WEEKDAY(Data[[#This Row],[Min Notif Date]]),Lookup!$J$1:$L$7,3,0)="Weekend","Weekend",VLOOKUP(WEEKDAY(Data[[#This Row],[Min Notif Date]]),Lookup!$J$1:$L$7,3,0)="Weekday","Weekday"))</f>
        <v>Weekend</v>
      </c>
      <c r="J172" s="4" t="str">
        <f>VLOOKUP(WEEKDAY(Data[[#This Row],[Min Notif Date]]),Lookup!$J$1:$K$7,2,0)</f>
        <v>7. Sat</v>
      </c>
      <c r="K172" s="105">
        <f>ROUNDDOWN(Data[[#This Row],[PGE Notified Time]],0)</f>
        <v>44576</v>
      </c>
      <c r="L172" s="4">
        <f>HOUR(Data[[#This Row],[PGE Notified Time]])</f>
        <v>12</v>
      </c>
      <c r="M172">
        <v>72546</v>
      </c>
      <c r="N172">
        <v>1919482432</v>
      </c>
      <c r="O172" t="s">
        <v>24</v>
      </c>
      <c r="P172" t="s">
        <v>232</v>
      </c>
      <c r="Q172" t="s">
        <v>201</v>
      </c>
      <c r="R172" t="s">
        <v>171</v>
      </c>
      <c r="S172" s="1">
        <v>44576.526134259257</v>
      </c>
      <c r="T172" s="1">
        <v>44576.525694444441</v>
      </c>
      <c r="U172" s="1">
        <v>44576.569444444445</v>
      </c>
      <c r="V172" t="s">
        <v>172</v>
      </c>
      <c r="W172" t="s">
        <v>80</v>
      </c>
      <c r="X172" t="s">
        <v>239</v>
      </c>
      <c r="Y172" t="s">
        <v>174</v>
      </c>
      <c r="Z172" t="s">
        <v>175</v>
      </c>
      <c r="AA172" s="32">
        <v>63</v>
      </c>
    </row>
    <row r="173" spans="1:27" x14ac:dyDescent="0.25">
      <c r="A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3" s="4" t="str">
        <f>VLOOKUP(P173,Lookup!$A$1:$D$19,4,0)</f>
        <v>Bay Area</v>
      </c>
      <c r="C173" s="4" t="str">
        <f>VLOOKUP(P173,Lookup!$A$1:$E$19,5,0)</f>
        <v>Region 3</v>
      </c>
      <c r="D173" s="4" t="str">
        <f>VLOOKUP(P173,Lookup!$A$1:$B$19,2,0)</f>
        <v>PN</v>
      </c>
      <c r="E173" s="4" t="str">
        <f>IF(AND((Data[[#This Row],[Min Notif Date]]&gt;$G$3),Data[[#This Row],[Min Notif Date]]&lt;$F$3),"Last Week","No")</f>
        <v>No</v>
      </c>
      <c r="F173" s="4" t="str">
        <f>VLOOKUP(MONTH(Data[[#This Row],[Min Notif Date]]),Lookup!$G$1:$H$12,2,0)</f>
        <v>1. Jan</v>
      </c>
      <c r="G173" s="4" t="str">
        <f t="shared" si="2"/>
        <v/>
      </c>
      <c r="H173" s="4" t="str">
        <f>IF(AND(Data[[#This Row],[Min Notif Time]]&gt;6,Data[[#This Row],[Min Notif Time]]&lt;17),"Business Hours","Non-Business Hours")</f>
        <v>Business Hours</v>
      </c>
      <c r="I173" s="4" t="str" cm="1">
        <f t="array" ref="I173">IFERROR(VLOOKUP(Data[[#This Row],[Min Notif Date]],Lookup!$N$1:$P$11,2,0),_xlfn.IFS(VLOOKUP(WEEKDAY(Data[[#This Row],[Min Notif Date]]),Lookup!$J$1:$L$7,3,0)="Weekend","Weekend",VLOOKUP(WEEKDAY(Data[[#This Row],[Min Notif Date]]),Lookup!$J$1:$L$7,3,0)="Weekday","Weekday"))</f>
        <v>Weekend</v>
      </c>
      <c r="J173" s="4" t="str">
        <f>VLOOKUP(WEEKDAY(Data[[#This Row],[Min Notif Date]]),Lookup!$J$1:$K$7,2,0)</f>
        <v>7. Sat</v>
      </c>
      <c r="K173" s="105">
        <f>ROUNDDOWN(Data[[#This Row],[PGE Notified Time]],0)</f>
        <v>44576</v>
      </c>
      <c r="L173" s="4">
        <f>HOUR(Data[[#This Row],[PGE Notified Time]])</f>
        <v>11</v>
      </c>
      <c r="M173">
        <v>72544</v>
      </c>
      <c r="N173">
        <v>6528527464</v>
      </c>
      <c r="O173" t="s">
        <v>24</v>
      </c>
      <c r="P173" t="s">
        <v>185</v>
      </c>
      <c r="Q173" t="s">
        <v>201</v>
      </c>
      <c r="R173" t="s">
        <v>171</v>
      </c>
      <c r="S173" s="1">
        <v>44576.475046296298</v>
      </c>
      <c r="T173" s="1">
        <v>44576.496527777781</v>
      </c>
      <c r="U173" s="1">
        <v>44576.499305555553</v>
      </c>
      <c r="V173" t="s">
        <v>172</v>
      </c>
      <c r="W173" t="s">
        <v>78</v>
      </c>
      <c r="X173" t="s">
        <v>210</v>
      </c>
      <c r="Y173" t="s">
        <v>174</v>
      </c>
      <c r="Z173" t="s">
        <v>175</v>
      </c>
      <c r="AA173" s="32">
        <v>34.933333333</v>
      </c>
    </row>
    <row r="174" spans="1:27" x14ac:dyDescent="0.25">
      <c r="A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4" s="4" t="str">
        <f>VLOOKUP(P174,Lookup!$A$1:$D$19,4,0)</f>
        <v>Bay Area</v>
      </c>
      <c r="C174" s="4" t="str">
        <f>VLOOKUP(P174,Lookup!$A$1:$E$19,5,0)</f>
        <v>Region 3</v>
      </c>
      <c r="D174" s="4" t="str">
        <f>VLOOKUP(P174,Lookup!$A$1:$B$19,2,0)</f>
        <v>EB</v>
      </c>
      <c r="E174" s="4" t="str">
        <f>IF(AND((Data[[#This Row],[Min Notif Date]]&gt;$G$3),Data[[#This Row],[Min Notif Date]]&lt;$F$3),"Last Week","No")</f>
        <v>No</v>
      </c>
      <c r="F174" s="4" t="str">
        <f>VLOOKUP(MONTH(Data[[#This Row],[Min Notif Date]]),Lookup!$G$1:$H$12,2,0)</f>
        <v>1. Jan</v>
      </c>
      <c r="G174" s="4" t="str">
        <f t="shared" si="2"/>
        <v/>
      </c>
      <c r="H174" s="4" t="str">
        <f>IF(AND(Data[[#This Row],[Min Notif Time]]&gt;6,Data[[#This Row],[Min Notif Time]]&lt;17),"Business Hours","Non-Business Hours")</f>
        <v>Business Hours</v>
      </c>
      <c r="I174" s="4" t="str" cm="1">
        <f t="array" ref="I174">IFERROR(VLOOKUP(Data[[#This Row],[Min Notif Date]],Lookup!$N$1:$P$11,2,0),_xlfn.IFS(VLOOKUP(WEEKDAY(Data[[#This Row],[Min Notif Date]]),Lookup!$J$1:$L$7,3,0)="Weekend","Weekend",VLOOKUP(WEEKDAY(Data[[#This Row],[Min Notif Date]]),Lookup!$J$1:$L$7,3,0)="Weekday","Weekday"))</f>
        <v>Weekend</v>
      </c>
      <c r="J174" s="4" t="str">
        <f>VLOOKUP(WEEKDAY(Data[[#This Row],[Min Notif Date]]),Lookup!$J$1:$K$7,2,0)</f>
        <v>7. Sat</v>
      </c>
      <c r="K174" s="105">
        <f>ROUNDDOWN(Data[[#This Row],[PGE Notified Time]],0)</f>
        <v>44576</v>
      </c>
      <c r="L174" s="4">
        <f>HOUR(Data[[#This Row],[PGE Notified Time]])</f>
        <v>10</v>
      </c>
      <c r="M174">
        <v>72538</v>
      </c>
      <c r="N174">
        <v>2733820110</v>
      </c>
      <c r="O174" t="s">
        <v>24</v>
      </c>
      <c r="P174" t="s">
        <v>170</v>
      </c>
      <c r="Q174" t="s">
        <v>201</v>
      </c>
      <c r="R174" t="s">
        <v>171</v>
      </c>
      <c r="S174" s="1">
        <v>44576.445810185185</v>
      </c>
      <c r="T174" s="1">
        <v>44576.446909722225</v>
      </c>
      <c r="U174" s="1">
        <v>44576.46597222222</v>
      </c>
      <c r="V174" t="s">
        <v>172</v>
      </c>
      <c r="W174" t="s">
        <v>78</v>
      </c>
      <c r="X174" t="s">
        <v>200</v>
      </c>
      <c r="Y174" t="s">
        <v>174</v>
      </c>
      <c r="Z174" t="s">
        <v>175</v>
      </c>
      <c r="AA174" s="32">
        <v>29.033333333000002</v>
      </c>
    </row>
    <row r="175" spans="1:27" x14ac:dyDescent="0.25">
      <c r="A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 s="4" t="str">
        <f>VLOOKUP(P175,Lookup!$A$1:$D$19,4,0)</f>
        <v>North Coast</v>
      </c>
      <c r="C175" s="4" t="str">
        <f>VLOOKUP(P175,Lookup!$A$1:$E$19,5,0)</f>
        <v>Region 1</v>
      </c>
      <c r="D175" s="4" t="str">
        <f>VLOOKUP(P175,Lookup!$A$1:$B$19,2,0)</f>
        <v>HB</v>
      </c>
      <c r="E175" s="4" t="str">
        <f>IF(AND((Data[[#This Row],[Min Notif Date]]&gt;$G$3),Data[[#This Row],[Min Notif Date]]&lt;$F$3),"Last Week","No")</f>
        <v>No</v>
      </c>
      <c r="F175" s="4" t="str">
        <f>VLOOKUP(MONTH(Data[[#This Row],[Min Notif Date]]),Lookup!$G$1:$H$12,2,0)</f>
        <v>1. Jan</v>
      </c>
      <c r="G175" s="4" t="str">
        <f t="shared" si="2"/>
        <v/>
      </c>
      <c r="H175" s="4" t="str">
        <f>IF(AND(Data[[#This Row],[Min Notif Time]]&gt;6,Data[[#This Row],[Min Notif Time]]&lt;17),"Business Hours","Non-Business Hours")</f>
        <v>Business Hours</v>
      </c>
      <c r="I175" s="4" t="str" cm="1">
        <f t="array" ref="I175">IFERROR(VLOOKUP(Data[[#This Row],[Min Notif Date]],Lookup!$N$1:$P$11,2,0),_xlfn.IFS(VLOOKUP(WEEKDAY(Data[[#This Row],[Min Notif Date]]),Lookup!$J$1:$L$7,3,0)="Weekend","Weekend",VLOOKUP(WEEKDAY(Data[[#This Row],[Min Notif Date]]),Lookup!$J$1:$L$7,3,0)="Weekday","Weekday"))</f>
        <v>Weekend</v>
      </c>
      <c r="J175" s="4" t="str">
        <f>VLOOKUP(WEEKDAY(Data[[#This Row],[Min Notif Date]]),Lookup!$J$1:$K$7,2,0)</f>
        <v>7. Sat</v>
      </c>
      <c r="K175" s="105">
        <f>ROUNDDOWN(Data[[#This Row],[PGE Notified Time]],0)</f>
        <v>44576</v>
      </c>
      <c r="L175" s="4">
        <f>HOUR(Data[[#This Row],[PGE Notified Time]])</f>
        <v>10</v>
      </c>
      <c r="M175">
        <v>72537</v>
      </c>
      <c r="N175">
        <v>3323582503</v>
      </c>
      <c r="O175" t="s">
        <v>24</v>
      </c>
      <c r="P175" t="s">
        <v>286</v>
      </c>
      <c r="Q175" t="s">
        <v>186</v>
      </c>
      <c r="R175" t="s">
        <v>254</v>
      </c>
      <c r="S175" s="1">
        <v>44576.433136574073</v>
      </c>
      <c r="T175" s="1">
        <v>44576.433668981481</v>
      </c>
      <c r="U175" s="1">
        <v>44576.445138888892</v>
      </c>
      <c r="V175" t="s">
        <v>172</v>
      </c>
      <c r="W175" t="s">
        <v>78</v>
      </c>
      <c r="X175" t="s">
        <v>287</v>
      </c>
      <c r="Y175" t="s">
        <v>174</v>
      </c>
      <c r="Z175" t="s">
        <v>175</v>
      </c>
      <c r="AA175" s="32">
        <v>17.283333333000002</v>
      </c>
    </row>
    <row r="176" spans="1:27" x14ac:dyDescent="0.25">
      <c r="A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 s="4" t="str">
        <f>VLOOKUP(P176,Lookup!$A$1:$D$19,4,0)</f>
        <v>Bay Area</v>
      </c>
      <c r="C176" s="4" t="str">
        <f>VLOOKUP(P176,Lookup!$A$1:$E$19,5,0)</f>
        <v>Region 3</v>
      </c>
      <c r="D176" s="4" t="str">
        <f>VLOOKUP(P176,Lookup!$A$1:$B$19,2,0)</f>
        <v>MI</v>
      </c>
      <c r="E176" s="4" t="str">
        <f>IF(AND((Data[[#This Row],[Min Notif Date]]&gt;$G$3),Data[[#This Row],[Min Notif Date]]&lt;$F$3),"Last Week","No")</f>
        <v>No</v>
      </c>
      <c r="F176" s="4" t="str">
        <f>VLOOKUP(MONTH(Data[[#This Row],[Min Notif Date]]),Lookup!$G$1:$H$12,2,0)</f>
        <v>1. Jan</v>
      </c>
      <c r="G176" s="4" t="str">
        <f t="shared" si="2"/>
        <v/>
      </c>
      <c r="H176" s="4" t="str">
        <f>IF(AND(Data[[#This Row],[Min Notif Time]]&gt;6,Data[[#This Row],[Min Notif Time]]&lt;17),"Business Hours","Non-Business Hours")</f>
        <v>Business Hours</v>
      </c>
      <c r="I176" s="4" t="str" cm="1">
        <f t="array" ref="I176">IFERROR(VLOOKUP(Data[[#This Row],[Min Notif Date]],Lookup!$N$1:$P$11,2,0),_xlfn.IFS(VLOOKUP(WEEKDAY(Data[[#This Row],[Min Notif Date]]),Lookup!$J$1:$L$7,3,0)="Weekend","Weekend",VLOOKUP(WEEKDAY(Data[[#This Row],[Min Notif Date]]),Lookup!$J$1:$L$7,3,0)="Weekday","Weekday"))</f>
        <v>Weekend</v>
      </c>
      <c r="J176" s="4" t="str">
        <f>VLOOKUP(WEEKDAY(Data[[#This Row],[Min Notif Date]]),Lookup!$J$1:$K$7,2,0)</f>
        <v>1. Sun</v>
      </c>
      <c r="K176" s="105">
        <f>ROUNDDOWN(Data[[#This Row],[PGE Notified Time]],0)</f>
        <v>44577</v>
      </c>
      <c r="L176" s="4">
        <f>HOUR(Data[[#This Row],[PGE Notified Time]])</f>
        <v>15</v>
      </c>
      <c r="M176">
        <v>72568</v>
      </c>
      <c r="O176" t="s">
        <v>19</v>
      </c>
      <c r="P176" t="s">
        <v>232</v>
      </c>
      <c r="Q176" t="s">
        <v>19</v>
      </c>
      <c r="R176" t="s">
        <v>179</v>
      </c>
      <c r="S176" s="1" t="s">
        <v>159</v>
      </c>
      <c r="T176" s="1">
        <v>44577.662499999999</v>
      </c>
      <c r="U176" s="1">
        <v>44577.875</v>
      </c>
      <c r="V176" t="s">
        <v>172</v>
      </c>
      <c r="W176" t="s">
        <v>80</v>
      </c>
      <c r="X176" t="s">
        <v>288</v>
      </c>
      <c r="Y176" t="s">
        <v>174</v>
      </c>
      <c r="Z176" t="s">
        <v>175</v>
      </c>
      <c r="AA176" s="32">
        <v>306</v>
      </c>
    </row>
    <row r="177" spans="1:27" x14ac:dyDescent="0.25">
      <c r="A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 s="4" t="str">
        <f>VLOOKUP(P177,Lookup!$A$1:$D$19,4,0)</f>
        <v>Bay Area</v>
      </c>
      <c r="C177" s="4" t="str">
        <f>VLOOKUP(P177,Lookup!$A$1:$E$19,5,0)</f>
        <v>Region 3</v>
      </c>
      <c r="D177" s="4" t="str">
        <f>VLOOKUP(P177,Lookup!$A$1:$B$19,2,0)</f>
        <v>MI</v>
      </c>
      <c r="E177" s="4" t="str">
        <f>IF(AND((Data[[#This Row],[Min Notif Date]]&gt;$G$3),Data[[#This Row],[Min Notif Date]]&lt;$F$3),"Last Week","No")</f>
        <v>No</v>
      </c>
      <c r="F177" s="4" t="str">
        <f>VLOOKUP(MONTH(Data[[#This Row],[Min Notif Date]]),Lookup!$G$1:$H$12,2,0)</f>
        <v>1. Jan</v>
      </c>
      <c r="G177" s="4" t="str">
        <f t="shared" si="2"/>
        <v/>
      </c>
      <c r="H177" s="4" t="str">
        <f>IF(AND(Data[[#This Row],[Min Notif Time]]&gt;6,Data[[#This Row],[Min Notif Time]]&lt;17),"Business Hours","Non-Business Hours")</f>
        <v>Business Hours</v>
      </c>
      <c r="I177" s="4" t="str" cm="1">
        <f t="array" ref="I177">IFERROR(VLOOKUP(Data[[#This Row],[Min Notif Date]],Lookup!$N$1:$P$11,2,0),_xlfn.IFS(VLOOKUP(WEEKDAY(Data[[#This Row],[Min Notif Date]]),Lookup!$J$1:$L$7,3,0)="Weekend","Weekend",VLOOKUP(WEEKDAY(Data[[#This Row],[Min Notif Date]]),Lookup!$J$1:$L$7,3,0)="Weekday","Weekday"))</f>
        <v>Weekend</v>
      </c>
      <c r="J177" s="4" t="str">
        <f>VLOOKUP(WEEKDAY(Data[[#This Row],[Min Notif Date]]),Lookup!$J$1:$K$7,2,0)</f>
        <v>1. Sun</v>
      </c>
      <c r="K177" s="105">
        <f>ROUNDDOWN(Data[[#This Row],[PGE Notified Time]],0)</f>
        <v>44577</v>
      </c>
      <c r="L177" s="4">
        <f>HOUR(Data[[#This Row],[PGE Notified Time]])</f>
        <v>14</v>
      </c>
      <c r="M177">
        <v>72566</v>
      </c>
      <c r="O177" t="s">
        <v>19</v>
      </c>
      <c r="P177" t="s">
        <v>232</v>
      </c>
      <c r="Q177" t="s">
        <v>19</v>
      </c>
      <c r="R177" t="s">
        <v>181</v>
      </c>
      <c r="S177" s="1" t="s">
        <v>159</v>
      </c>
      <c r="T177" s="1">
        <v>44577.585416666669</v>
      </c>
      <c r="U177" s="1">
        <v>44577.791666666664</v>
      </c>
      <c r="V177" t="s">
        <v>172</v>
      </c>
      <c r="W177" t="s">
        <v>80</v>
      </c>
      <c r="X177" t="s">
        <v>257</v>
      </c>
      <c r="Y177" t="s">
        <v>174</v>
      </c>
      <c r="Z177" t="s">
        <v>175</v>
      </c>
      <c r="AA177" s="32">
        <v>297</v>
      </c>
    </row>
    <row r="178" spans="1:27" x14ac:dyDescent="0.25">
      <c r="A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8" s="4" t="str">
        <f>VLOOKUP(P178,Lookup!$A$1:$D$19,4,0)</f>
        <v>Central Valley</v>
      </c>
      <c r="C178" s="4" t="str">
        <f>VLOOKUP(P178,Lookup!$A$1:$E$19,5,0)</f>
        <v>Region 5</v>
      </c>
      <c r="D178" s="4" t="str">
        <f>VLOOKUP(P178,Lookup!$A$1:$B$19,2,0)</f>
        <v>FR</v>
      </c>
      <c r="E178" s="4" t="str">
        <f>IF(AND((Data[[#This Row],[Min Notif Date]]&gt;$G$3),Data[[#This Row],[Min Notif Date]]&lt;$F$3),"Last Week","No")</f>
        <v>No</v>
      </c>
      <c r="F178" s="4" t="str">
        <f>VLOOKUP(MONTH(Data[[#This Row],[Min Notif Date]]),Lookup!$G$1:$H$12,2,0)</f>
        <v>1. Jan</v>
      </c>
      <c r="G178" s="4" t="str">
        <f t="shared" si="2"/>
        <v/>
      </c>
      <c r="H178" s="4" t="str">
        <f>IF(AND(Data[[#This Row],[Min Notif Time]]&gt;6,Data[[#This Row],[Min Notif Time]]&lt;17),"Business Hours","Non-Business Hours")</f>
        <v>Business Hours</v>
      </c>
      <c r="I178" s="4" t="str" cm="1">
        <f t="array" ref="I178">IFERROR(VLOOKUP(Data[[#This Row],[Min Notif Date]],Lookup!$N$1:$P$11,2,0),_xlfn.IFS(VLOOKUP(WEEKDAY(Data[[#This Row],[Min Notif Date]]),Lookup!$J$1:$L$7,3,0)="Weekend","Weekend",VLOOKUP(WEEKDAY(Data[[#This Row],[Min Notif Date]]),Lookup!$J$1:$L$7,3,0)="Weekday","Weekday"))</f>
        <v>Weekend</v>
      </c>
      <c r="J178" s="4" t="str">
        <f>VLOOKUP(WEEKDAY(Data[[#This Row],[Min Notif Date]]),Lookup!$J$1:$K$7,2,0)</f>
        <v>1. Sun</v>
      </c>
      <c r="K178" s="105">
        <f>ROUNDDOWN(Data[[#This Row],[PGE Notified Time]],0)</f>
        <v>44577</v>
      </c>
      <c r="L178" s="4">
        <f>HOUR(Data[[#This Row],[PGE Notified Time]])</f>
        <v>15</v>
      </c>
      <c r="M178">
        <v>72569</v>
      </c>
      <c r="O178" t="s">
        <v>24</v>
      </c>
      <c r="P178" t="s">
        <v>183</v>
      </c>
      <c r="Q178" t="s">
        <v>201</v>
      </c>
      <c r="R178" t="s">
        <v>171</v>
      </c>
      <c r="S178" s="1" t="s">
        <v>159</v>
      </c>
      <c r="T178" s="1">
        <v>44577.664583333331</v>
      </c>
      <c r="U178" s="1">
        <v>44577.684027777781</v>
      </c>
      <c r="V178" t="s">
        <v>172</v>
      </c>
      <c r="W178" t="s">
        <v>78</v>
      </c>
      <c r="X178" t="s">
        <v>289</v>
      </c>
      <c r="Y178" t="s">
        <v>174</v>
      </c>
      <c r="Z178" t="s">
        <v>175</v>
      </c>
      <c r="AA178" s="32">
        <v>28</v>
      </c>
    </row>
    <row r="179" spans="1:27" x14ac:dyDescent="0.25">
      <c r="A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9" s="4" t="str">
        <f>VLOOKUP(P179,Lookup!$A$1:$D$19,4,0)</f>
        <v>Bay Area</v>
      </c>
      <c r="C179" s="4" t="str">
        <f>VLOOKUP(P179,Lookup!$A$1:$E$19,5,0)</f>
        <v>Region 3</v>
      </c>
      <c r="D179" s="4" t="str">
        <f>VLOOKUP(P179,Lookup!$A$1:$B$19,2,0)</f>
        <v>MI</v>
      </c>
      <c r="E179" s="4" t="str">
        <f>IF(AND((Data[[#This Row],[Min Notif Date]]&gt;$G$3),Data[[#This Row],[Min Notif Date]]&lt;$F$3),"Last Week","No")</f>
        <v>No</v>
      </c>
      <c r="F179" s="4" t="str">
        <f>VLOOKUP(MONTH(Data[[#This Row],[Min Notif Date]]),Lookup!$G$1:$H$12,2,0)</f>
        <v>1. Jan</v>
      </c>
      <c r="G179" s="4" t="str">
        <f t="shared" si="2"/>
        <v/>
      </c>
      <c r="H179" s="4" t="str">
        <f>IF(AND(Data[[#This Row],[Min Notif Time]]&gt;6,Data[[#This Row],[Min Notif Time]]&lt;17),"Business Hours","Non-Business Hours")</f>
        <v>Business Hours</v>
      </c>
      <c r="I179" s="4" t="str" cm="1">
        <f t="array" ref="I179">IFERROR(VLOOKUP(Data[[#This Row],[Min Notif Date]],Lookup!$N$1:$P$11,2,0),_xlfn.IFS(VLOOKUP(WEEKDAY(Data[[#This Row],[Min Notif Date]]),Lookup!$J$1:$L$7,3,0)="Weekend","Weekend",VLOOKUP(WEEKDAY(Data[[#This Row],[Min Notif Date]]),Lookup!$J$1:$L$7,3,0)="Weekday","Weekday"))</f>
        <v>Weekend</v>
      </c>
      <c r="J179" s="4" t="str">
        <f>VLOOKUP(WEEKDAY(Data[[#This Row],[Min Notif Date]]),Lookup!$J$1:$K$7,2,0)</f>
        <v>1. Sun</v>
      </c>
      <c r="K179" s="105">
        <f>ROUNDDOWN(Data[[#This Row],[PGE Notified Time]],0)</f>
        <v>44577</v>
      </c>
      <c r="L179" s="4">
        <f>HOUR(Data[[#This Row],[PGE Notified Time]])</f>
        <v>10</v>
      </c>
      <c r="M179">
        <v>72563</v>
      </c>
      <c r="N179">
        <v>2220206654</v>
      </c>
      <c r="O179" t="s">
        <v>24</v>
      </c>
      <c r="P179" t="s">
        <v>232</v>
      </c>
      <c r="Q179" t="s">
        <v>201</v>
      </c>
      <c r="R179" t="s">
        <v>171</v>
      </c>
      <c r="S179" s="1">
        <v>44577.426400462966</v>
      </c>
      <c r="T179" s="1">
        <v>44577.428078703706</v>
      </c>
      <c r="U179" s="1">
        <v>44577.436111111114</v>
      </c>
      <c r="V179" t="s">
        <v>172</v>
      </c>
      <c r="W179" t="s">
        <v>78</v>
      </c>
      <c r="X179" t="s">
        <v>257</v>
      </c>
      <c r="Y179" t="s">
        <v>174</v>
      </c>
      <c r="Z179" t="s">
        <v>175</v>
      </c>
      <c r="AA179" s="32">
        <v>13.983333332999999</v>
      </c>
    </row>
    <row r="180" spans="1:27" x14ac:dyDescent="0.25">
      <c r="A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 s="4" t="str">
        <f>VLOOKUP(P180,Lookup!$A$1:$D$19,4,0)</f>
        <v>Bay Area</v>
      </c>
      <c r="C180" s="4" t="str">
        <f>VLOOKUP(P180,Lookup!$A$1:$E$19,5,0)</f>
        <v>Region 3</v>
      </c>
      <c r="D180" s="4" t="str">
        <f>VLOOKUP(P180,Lookup!$A$1:$B$19,2,0)</f>
        <v>DI</v>
      </c>
      <c r="E180" s="4" t="str">
        <f>IF(AND((Data[[#This Row],[Min Notif Date]]&gt;$G$3),Data[[#This Row],[Min Notif Date]]&lt;$F$3),"Last Week","No")</f>
        <v>No</v>
      </c>
      <c r="F180" s="4" t="str">
        <f>VLOOKUP(MONTH(Data[[#This Row],[Min Notif Date]]),Lookup!$G$1:$H$12,2,0)</f>
        <v>1. Jan</v>
      </c>
      <c r="G180" s="4" t="str">
        <f t="shared" si="2"/>
        <v/>
      </c>
      <c r="H180" s="4" t="str">
        <f>IF(AND(Data[[#This Row],[Min Notif Time]]&gt;6,Data[[#This Row],[Min Notif Time]]&lt;17),"Business Hours","Non-Business Hours")</f>
        <v>Business Hours</v>
      </c>
      <c r="I180" s="4" t="str" cm="1">
        <f t="array" ref="I180">IFERROR(VLOOKUP(Data[[#This Row],[Min Notif Date]],Lookup!$N$1:$P$11,2,0),_xlfn.IFS(VLOOKUP(WEEKDAY(Data[[#This Row],[Min Notif Date]]),Lookup!$J$1:$L$7,3,0)="Weekend","Weekend",VLOOKUP(WEEKDAY(Data[[#This Row],[Min Notif Date]]),Lookup!$J$1:$L$7,3,0)="Weekday","Weekday"))</f>
        <v>Holiday</v>
      </c>
      <c r="J180" s="4" t="str">
        <f>VLOOKUP(WEEKDAY(Data[[#This Row],[Min Notif Date]]),Lookup!$J$1:$K$7,2,0)</f>
        <v>2. Mon</v>
      </c>
      <c r="K180" s="105">
        <f>ROUNDDOWN(Data[[#This Row],[PGE Notified Time]],0)</f>
        <v>44578</v>
      </c>
      <c r="L180" s="4">
        <f>HOUR(Data[[#This Row],[PGE Notified Time]])</f>
        <v>15</v>
      </c>
      <c r="M180">
        <v>72598</v>
      </c>
      <c r="N180">
        <v>1645329337</v>
      </c>
      <c r="O180" t="s">
        <v>19</v>
      </c>
      <c r="P180" t="s">
        <v>196</v>
      </c>
      <c r="Q180" t="s">
        <v>19</v>
      </c>
      <c r="R180" t="s">
        <v>181</v>
      </c>
      <c r="S180" s="1">
        <v>44578.624849537038</v>
      </c>
      <c r="T180" s="1">
        <v>44578.638101851851</v>
      </c>
      <c r="U180" s="1">
        <v>44580.020833333336</v>
      </c>
      <c r="V180" t="s">
        <v>172</v>
      </c>
      <c r="W180" t="s">
        <v>80</v>
      </c>
      <c r="X180" t="s">
        <v>263</v>
      </c>
      <c r="Y180" t="s">
        <v>174</v>
      </c>
      <c r="Z180" t="s">
        <v>175</v>
      </c>
      <c r="AA180">
        <v>2010.216666667</v>
      </c>
    </row>
    <row r="181" spans="1:27" x14ac:dyDescent="0.25">
      <c r="A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 s="4" t="str">
        <f>VLOOKUP(P181,Lookup!$A$1:$D$19,4,0)</f>
        <v>Bay Area</v>
      </c>
      <c r="C181" s="4" t="str">
        <f>VLOOKUP(P181,Lookup!$A$1:$E$19,5,0)</f>
        <v>Region 3</v>
      </c>
      <c r="D181" s="4" t="str">
        <f>VLOOKUP(P181,Lookup!$A$1:$B$19,2,0)</f>
        <v>DI</v>
      </c>
      <c r="E181" s="4" t="str">
        <f>IF(AND((Data[[#This Row],[Min Notif Date]]&gt;$G$3),Data[[#This Row],[Min Notif Date]]&lt;$F$3),"Last Week","No")</f>
        <v>No</v>
      </c>
      <c r="F181" s="4" t="str">
        <f>VLOOKUP(MONTH(Data[[#This Row],[Min Notif Date]]),Lookup!$G$1:$H$12,2,0)</f>
        <v>1. Jan</v>
      </c>
      <c r="G181" s="4" t="str">
        <f t="shared" si="2"/>
        <v/>
      </c>
      <c r="H181" s="4" t="str">
        <f>IF(AND(Data[[#This Row],[Min Notif Time]]&gt;6,Data[[#This Row],[Min Notif Time]]&lt;17),"Business Hours","Non-Business Hours")</f>
        <v>Non-Business Hours</v>
      </c>
      <c r="I181" s="4" t="str" cm="1">
        <f t="array" ref="I181">IFERROR(VLOOKUP(Data[[#This Row],[Min Notif Date]],Lookup!$N$1:$P$11,2,0),_xlfn.IFS(VLOOKUP(WEEKDAY(Data[[#This Row],[Min Notif Date]]),Lookup!$J$1:$L$7,3,0)="Weekend","Weekend",VLOOKUP(WEEKDAY(Data[[#This Row],[Min Notif Date]]),Lookup!$J$1:$L$7,3,0)="Weekday","Weekday"))</f>
        <v>Holiday</v>
      </c>
      <c r="J181" s="4" t="str">
        <f>VLOOKUP(WEEKDAY(Data[[#This Row],[Min Notif Date]]),Lookup!$J$1:$K$7,2,0)</f>
        <v>2. Mon</v>
      </c>
      <c r="K181" s="105">
        <f>ROUNDDOWN(Data[[#This Row],[PGE Notified Time]],0)</f>
        <v>44578</v>
      </c>
      <c r="L181" s="4">
        <f>HOUR(Data[[#This Row],[PGE Notified Time]])</f>
        <v>17</v>
      </c>
      <c r="M181">
        <v>72600</v>
      </c>
      <c r="N181">
        <v>1444269134</v>
      </c>
      <c r="O181" t="s">
        <v>19</v>
      </c>
      <c r="P181" t="s">
        <v>196</v>
      </c>
      <c r="Q181" t="s">
        <v>19</v>
      </c>
      <c r="R181" t="s">
        <v>181</v>
      </c>
      <c r="S181" s="1">
        <v>44578.721226851849</v>
      </c>
      <c r="T181" s="1">
        <v>44578.744120370371</v>
      </c>
      <c r="U181" s="1">
        <v>44579.006944444445</v>
      </c>
      <c r="V181" t="s">
        <v>172</v>
      </c>
      <c r="W181" t="s">
        <v>80</v>
      </c>
      <c r="X181" t="s">
        <v>217</v>
      </c>
      <c r="Y181" t="s">
        <v>174</v>
      </c>
      <c r="Z181" t="s">
        <v>175</v>
      </c>
      <c r="AA181" s="32">
        <v>411.43333333300001</v>
      </c>
    </row>
    <row r="182" spans="1:27" x14ac:dyDescent="0.25">
      <c r="A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 s="4" t="str">
        <f>VLOOKUP(P182,Lookup!$A$1:$D$19,4,0)</f>
        <v>North Valley</v>
      </c>
      <c r="C182" s="4" t="str">
        <f>VLOOKUP(P182,Lookup!$A$1:$E$19,5,0)</f>
        <v>Region 2</v>
      </c>
      <c r="D182" s="4" t="str">
        <f>VLOOKUP(P182,Lookup!$A$1:$B$19,2,0)</f>
        <v>SA</v>
      </c>
      <c r="E182" s="4" t="str">
        <f>IF(AND((Data[[#This Row],[Min Notif Date]]&gt;$G$3),Data[[#This Row],[Min Notif Date]]&lt;$F$3),"Last Week","No")</f>
        <v>No</v>
      </c>
      <c r="F182" s="4" t="str">
        <f>VLOOKUP(MONTH(Data[[#This Row],[Min Notif Date]]),Lookup!$G$1:$H$12,2,0)</f>
        <v>1. Jan</v>
      </c>
      <c r="G182" s="4" t="str">
        <f t="shared" si="2"/>
        <v/>
      </c>
      <c r="H182" s="4" t="str">
        <f>IF(AND(Data[[#This Row],[Min Notif Time]]&gt;6,Data[[#This Row],[Min Notif Time]]&lt;17),"Business Hours","Non-Business Hours")</f>
        <v>Business Hours</v>
      </c>
      <c r="I182" s="4" t="str" cm="1">
        <f t="array" ref="I182">IFERROR(VLOOKUP(Data[[#This Row],[Min Notif Date]],Lookup!$N$1:$P$11,2,0),_xlfn.IFS(VLOOKUP(WEEKDAY(Data[[#This Row],[Min Notif Date]]),Lookup!$J$1:$L$7,3,0)="Weekend","Weekend",VLOOKUP(WEEKDAY(Data[[#This Row],[Min Notif Date]]),Lookup!$J$1:$L$7,3,0)="Weekday","Weekday"))</f>
        <v>Holiday</v>
      </c>
      <c r="J182" s="4" t="str">
        <f>VLOOKUP(WEEKDAY(Data[[#This Row],[Min Notif Date]]),Lookup!$J$1:$K$7,2,0)</f>
        <v>2. Mon</v>
      </c>
      <c r="K182" s="105">
        <f>ROUNDDOWN(Data[[#This Row],[PGE Notified Time]],0)</f>
        <v>44578</v>
      </c>
      <c r="L182" s="4">
        <f>HOUR(Data[[#This Row],[PGE Notified Time]])</f>
        <v>10</v>
      </c>
      <c r="M182">
        <v>72587</v>
      </c>
      <c r="N182">
        <v>4787917943</v>
      </c>
      <c r="O182" t="s">
        <v>19</v>
      </c>
      <c r="P182" t="s">
        <v>198</v>
      </c>
      <c r="Q182" t="s">
        <v>19</v>
      </c>
      <c r="R182" t="s">
        <v>171</v>
      </c>
      <c r="S182" s="1">
        <v>44578.362384259257</v>
      </c>
      <c r="T182" s="1">
        <v>44578.427083333336</v>
      </c>
      <c r="U182" s="1">
        <v>44578.5625</v>
      </c>
      <c r="V182" t="s">
        <v>172</v>
      </c>
      <c r="W182" t="s">
        <v>80</v>
      </c>
      <c r="X182" t="s">
        <v>226</v>
      </c>
      <c r="Y182" t="s">
        <v>174</v>
      </c>
      <c r="Z182" t="s">
        <v>175</v>
      </c>
      <c r="AA182" s="32">
        <v>288.16666666700002</v>
      </c>
    </row>
    <row r="183" spans="1:27" x14ac:dyDescent="0.25">
      <c r="A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 s="4" t="str">
        <f>VLOOKUP(P183,Lookup!$A$1:$D$19,4,0)</f>
        <v>North Valley</v>
      </c>
      <c r="C183" s="4" t="str">
        <f>VLOOKUP(P183,Lookup!$A$1:$E$19,5,0)</f>
        <v>Region 2</v>
      </c>
      <c r="D183" s="4" t="str">
        <f>VLOOKUP(P183,Lookup!$A$1:$B$19,2,0)</f>
        <v>SA</v>
      </c>
      <c r="E183" s="4" t="str">
        <f>IF(AND((Data[[#This Row],[Min Notif Date]]&gt;$G$3),Data[[#This Row],[Min Notif Date]]&lt;$F$3),"Last Week","No")</f>
        <v>No</v>
      </c>
      <c r="F183" s="4" t="str">
        <f>VLOOKUP(MONTH(Data[[#This Row],[Min Notif Date]]),Lookup!$G$1:$H$12,2,0)</f>
        <v>1. Jan</v>
      </c>
      <c r="G183" s="4" t="str">
        <f t="shared" si="2"/>
        <v/>
      </c>
      <c r="H183" s="4" t="str">
        <f>IF(AND(Data[[#This Row],[Min Notif Time]]&gt;6,Data[[#This Row],[Min Notif Time]]&lt;17),"Business Hours","Non-Business Hours")</f>
        <v>Business Hours</v>
      </c>
      <c r="I183" s="4" t="str" cm="1">
        <f t="array" ref="I183">IFERROR(VLOOKUP(Data[[#This Row],[Min Notif Date]],Lookup!$N$1:$P$11,2,0),_xlfn.IFS(VLOOKUP(WEEKDAY(Data[[#This Row],[Min Notif Date]]),Lookup!$J$1:$L$7,3,0)="Weekend","Weekend",VLOOKUP(WEEKDAY(Data[[#This Row],[Min Notif Date]]),Lookup!$J$1:$L$7,3,0)="Weekday","Weekday"))</f>
        <v>Holiday</v>
      </c>
      <c r="J183" s="4" t="str">
        <f>VLOOKUP(WEEKDAY(Data[[#This Row],[Min Notif Date]]),Lookup!$J$1:$K$7,2,0)</f>
        <v>2. Mon</v>
      </c>
      <c r="K183" s="105">
        <f>ROUNDDOWN(Data[[#This Row],[PGE Notified Time]],0)</f>
        <v>44578</v>
      </c>
      <c r="L183" s="4">
        <f>HOUR(Data[[#This Row],[PGE Notified Time]])</f>
        <v>10</v>
      </c>
      <c r="M183">
        <v>72586</v>
      </c>
      <c r="N183">
        <v>5141873345</v>
      </c>
      <c r="O183" t="s">
        <v>19</v>
      </c>
      <c r="P183" t="s">
        <v>198</v>
      </c>
      <c r="Q183" t="s">
        <v>19</v>
      </c>
      <c r="R183" t="s">
        <v>171</v>
      </c>
      <c r="S183" s="1">
        <v>44578.396481481483</v>
      </c>
      <c r="T183" s="1">
        <v>44578.42690972222</v>
      </c>
      <c r="U183" s="1">
        <v>44578.5625</v>
      </c>
      <c r="V183" t="s">
        <v>172</v>
      </c>
      <c r="W183" t="s">
        <v>80</v>
      </c>
      <c r="X183" t="s">
        <v>226</v>
      </c>
      <c r="Y183" t="s">
        <v>174</v>
      </c>
      <c r="Z183" t="s">
        <v>175</v>
      </c>
      <c r="AA183" s="32">
        <v>239.06666666699999</v>
      </c>
    </row>
    <row r="184" spans="1:27" x14ac:dyDescent="0.25">
      <c r="A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4" s="4" t="str">
        <f>VLOOKUP(P184,Lookup!$A$1:$D$19,4,0)</f>
        <v>Bay Area</v>
      </c>
      <c r="C184" s="4" t="str">
        <f>VLOOKUP(P184,Lookup!$A$1:$E$19,5,0)</f>
        <v>Region 3</v>
      </c>
      <c r="D184" s="4" t="str">
        <f>VLOOKUP(P184,Lookup!$A$1:$B$19,2,0)</f>
        <v>MI</v>
      </c>
      <c r="E184" s="4" t="str">
        <f>IF(AND((Data[[#This Row],[Min Notif Date]]&gt;$G$3),Data[[#This Row],[Min Notif Date]]&lt;$F$3),"Last Week","No")</f>
        <v>No</v>
      </c>
      <c r="F184" s="4" t="str">
        <f>VLOOKUP(MONTH(Data[[#This Row],[Min Notif Date]]),Lookup!$G$1:$H$12,2,0)</f>
        <v>1. Jan</v>
      </c>
      <c r="G184" s="4" t="str">
        <f t="shared" si="2"/>
        <v/>
      </c>
      <c r="H184" s="4" t="str">
        <f>IF(AND(Data[[#This Row],[Min Notif Time]]&gt;6,Data[[#This Row],[Min Notif Time]]&lt;17),"Business Hours","Non-Business Hours")</f>
        <v>Business Hours</v>
      </c>
      <c r="I184" s="4" t="str" cm="1">
        <f t="array" ref="I184">IFERROR(VLOOKUP(Data[[#This Row],[Min Notif Date]],Lookup!$N$1:$P$11,2,0),_xlfn.IFS(VLOOKUP(WEEKDAY(Data[[#This Row],[Min Notif Date]]),Lookup!$J$1:$L$7,3,0)="Weekend","Weekend",VLOOKUP(WEEKDAY(Data[[#This Row],[Min Notif Date]]),Lookup!$J$1:$L$7,3,0)="Weekday","Weekday"))</f>
        <v>Holiday</v>
      </c>
      <c r="J184" s="4" t="str">
        <f>VLOOKUP(WEEKDAY(Data[[#This Row],[Min Notif Date]]),Lookup!$J$1:$K$7,2,0)</f>
        <v>2. Mon</v>
      </c>
      <c r="K184" s="105">
        <f>ROUNDDOWN(Data[[#This Row],[PGE Notified Time]],0)</f>
        <v>44578</v>
      </c>
      <c r="L184" s="4">
        <f>HOUR(Data[[#This Row],[PGE Notified Time]])</f>
        <v>11</v>
      </c>
      <c r="M184">
        <v>72593</v>
      </c>
      <c r="N184">
        <v>9093550727</v>
      </c>
      <c r="O184" t="s">
        <v>22</v>
      </c>
      <c r="P184" t="s">
        <v>232</v>
      </c>
      <c r="Q184" t="s">
        <v>201</v>
      </c>
      <c r="R184" t="s">
        <v>181</v>
      </c>
      <c r="S184" s="1">
        <v>44578.477777777778</v>
      </c>
      <c r="T184" s="1">
        <v>44578.47960648148</v>
      </c>
      <c r="U184" s="1">
        <v>44578.593055555553</v>
      </c>
      <c r="V184" t="s">
        <v>172</v>
      </c>
      <c r="W184" t="s">
        <v>80</v>
      </c>
      <c r="X184" t="s">
        <v>290</v>
      </c>
      <c r="Y184" t="s">
        <v>174</v>
      </c>
      <c r="Z184" t="s">
        <v>175</v>
      </c>
      <c r="AA184" s="32">
        <v>166</v>
      </c>
    </row>
    <row r="185" spans="1:27" x14ac:dyDescent="0.25">
      <c r="A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 s="4" t="str">
        <f>VLOOKUP(P185,Lookup!$A$1:$D$19,4,0)</f>
        <v>South Bay</v>
      </c>
      <c r="C185" s="4" t="str">
        <f>VLOOKUP(P185,Lookup!$A$1:$E$19,5,0)</f>
        <v>Region 4</v>
      </c>
      <c r="D185" s="4" t="str">
        <f>VLOOKUP(P185,Lookup!$A$1:$B$19,2,0)</f>
        <v>CC</v>
      </c>
      <c r="E185" s="4" t="str">
        <f>IF(AND((Data[[#This Row],[Min Notif Date]]&gt;$G$3),Data[[#This Row],[Min Notif Date]]&lt;$F$3),"Last Week","No")</f>
        <v>No</v>
      </c>
      <c r="F185" s="4" t="str">
        <f>VLOOKUP(MONTH(Data[[#This Row],[Min Notif Date]]),Lookup!$G$1:$H$12,2,0)</f>
        <v>1. Jan</v>
      </c>
      <c r="G185" s="4" t="str">
        <f t="shared" si="2"/>
        <v/>
      </c>
      <c r="H185" s="4" t="str">
        <f>IF(AND(Data[[#This Row],[Min Notif Time]]&gt;6,Data[[#This Row],[Min Notif Time]]&lt;17),"Business Hours","Non-Business Hours")</f>
        <v>Business Hours</v>
      </c>
      <c r="I185" s="4" t="str" cm="1">
        <f t="array" ref="I185">IFERROR(VLOOKUP(Data[[#This Row],[Min Notif Date]],Lookup!$N$1:$P$11,2,0),_xlfn.IFS(VLOOKUP(WEEKDAY(Data[[#This Row],[Min Notif Date]]),Lookup!$J$1:$L$7,3,0)="Weekend","Weekend",VLOOKUP(WEEKDAY(Data[[#This Row],[Min Notif Date]]),Lookup!$J$1:$L$7,3,0)="Weekday","Weekday"))</f>
        <v>Weekday</v>
      </c>
      <c r="J185" s="4" t="str">
        <f>VLOOKUP(WEEKDAY(Data[[#This Row],[Min Notif Date]]),Lookup!$J$1:$K$7,2,0)</f>
        <v>3. Tue</v>
      </c>
      <c r="K185" s="105">
        <f>ROUNDDOWN(Data[[#This Row],[PGE Notified Time]],0)</f>
        <v>44579</v>
      </c>
      <c r="L185" s="4">
        <f>HOUR(Data[[#This Row],[PGE Notified Time]])</f>
        <v>9</v>
      </c>
      <c r="M185">
        <v>72614</v>
      </c>
      <c r="O185" t="s">
        <v>19</v>
      </c>
      <c r="P185" t="s">
        <v>213</v>
      </c>
      <c r="Q185" t="s">
        <v>19</v>
      </c>
      <c r="R185" t="s">
        <v>179</v>
      </c>
      <c r="S185" s="1" t="s">
        <v>159</v>
      </c>
      <c r="T185" s="1">
        <v>44579.415277777778</v>
      </c>
      <c r="U185" s="1">
        <v>44579.75</v>
      </c>
      <c r="V185" t="s">
        <v>172</v>
      </c>
      <c r="W185" t="s">
        <v>80</v>
      </c>
      <c r="X185" t="s">
        <v>247</v>
      </c>
      <c r="Y185" t="s">
        <v>174</v>
      </c>
      <c r="Z185" t="s">
        <v>175</v>
      </c>
      <c r="AA185" s="32">
        <v>482</v>
      </c>
    </row>
    <row r="186" spans="1:27" x14ac:dyDescent="0.25">
      <c r="A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 s="4" t="str">
        <f>VLOOKUP(P186,Lookup!$A$1:$D$19,4,0)</f>
        <v>North Valley</v>
      </c>
      <c r="C186" s="4" t="str">
        <f>VLOOKUP(P186,Lookup!$A$1:$E$19,5,0)</f>
        <v>Region 2</v>
      </c>
      <c r="D186" s="4" t="str">
        <f>VLOOKUP(P186,Lookup!$A$1:$B$19,2,0)</f>
        <v>SA</v>
      </c>
      <c r="E186" s="4" t="str">
        <f>IF(AND((Data[[#This Row],[Min Notif Date]]&gt;$G$3),Data[[#This Row],[Min Notif Date]]&lt;$F$3),"Last Week","No")</f>
        <v>No</v>
      </c>
      <c r="F186" s="4" t="str">
        <f>VLOOKUP(MONTH(Data[[#This Row],[Min Notif Date]]),Lookup!$G$1:$H$12,2,0)</f>
        <v>1. Jan</v>
      </c>
      <c r="G186" s="4" t="str">
        <f t="shared" si="2"/>
        <v/>
      </c>
      <c r="H186" s="4" t="str">
        <f>IF(AND(Data[[#This Row],[Min Notif Time]]&gt;6,Data[[#This Row],[Min Notif Time]]&lt;17),"Business Hours","Non-Business Hours")</f>
        <v>Business Hours</v>
      </c>
      <c r="I186" s="4" t="str" cm="1">
        <f t="array" ref="I186">IFERROR(VLOOKUP(Data[[#This Row],[Min Notif Date]],Lookup!$N$1:$P$11,2,0),_xlfn.IFS(VLOOKUP(WEEKDAY(Data[[#This Row],[Min Notif Date]]),Lookup!$J$1:$L$7,3,0)="Weekend","Weekend",VLOOKUP(WEEKDAY(Data[[#This Row],[Min Notif Date]]),Lookup!$J$1:$L$7,3,0)="Weekday","Weekday"))</f>
        <v>Weekday</v>
      </c>
      <c r="J186" s="4" t="str">
        <f>VLOOKUP(WEEKDAY(Data[[#This Row],[Min Notif Date]]),Lookup!$J$1:$K$7,2,0)</f>
        <v>3. Tue</v>
      </c>
      <c r="K186" s="105">
        <f>ROUNDDOWN(Data[[#This Row],[PGE Notified Time]],0)</f>
        <v>44579</v>
      </c>
      <c r="L186" s="4">
        <f>HOUR(Data[[#This Row],[PGE Notified Time]])</f>
        <v>12</v>
      </c>
      <c r="M186">
        <v>72622</v>
      </c>
      <c r="O186" t="s">
        <v>19</v>
      </c>
      <c r="P186" t="s">
        <v>198</v>
      </c>
      <c r="Q186" t="s">
        <v>19</v>
      </c>
      <c r="R186" t="s">
        <v>171</v>
      </c>
      <c r="S186" s="1" t="s">
        <v>159</v>
      </c>
      <c r="T186" s="1">
        <v>44579.520833333336</v>
      </c>
      <c r="U186" s="1">
        <v>44579.819444444445</v>
      </c>
      <c r="V186" t="s">
        <v>172</v>
      </c>
      <c r="W186" t="s">
        <v>80</v>
      </c>
      <c r="X186" t="s">
        <v>226</v>
      </c>
      <c r="Y186" t="s">
        <v>174</v>
      </c>
      <c r="Z186" t="s">
        <v>175</v>
      </c>
      <c r="AA186" s="32">
        <v>430</v>
      </c>
    </row>
    <row r="187" spans="1:27" x14ac:dyDescent="0.25">
      <c r="A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 s="4" t="str">
        <f>VLOOKUP(P187,Lookup!$A$1:$D$19,4,0)</f>
        <v>South Bay</v>
      </c>
      <c r="C187" s="4" t="str">
        <f>VLOOKUP(P187,Lookup!$A$1:$E$19,5,0)</f>
        <v>Region 4</v>
      </c>
      <c r="D187" s="4" t="str">
        <f>VLOOKUP(P187,Lookup!$A$1:$B$19,2,0)</f>
        <v>CC</v>
      </c>
      <c r="E187" s="4" t="str">
        <f>IF(AND((Data[[#This Row],[Min Notif Date]]&gt;$G$3),Data[[#This Row],[Min Notif Date]]&lt;$F$3),"Last Week","No")</f>
        <v>No</v>
      </c>
      <c r="F187" s="4" t="str">
        <f>VLOOKUP(MONTH(Data[[#This Row],[Min Notif Date]]),Lookup!$G$1:$H$12,2,0)</f>
        <v>1. Jan</v>
      </c>
      <c r="G187" s="4" t="str">
        <f t="shared" si="2"/>
        <v/>
      </c>
      <c r="H187" s="4" t="str">
        <f>IF(AND(Data[[#This Row],[Min Notif Time]]&gt;6,Data[[#This Row],[Min Notif Time]]&lt;17),"Business Hours","Non-Business Hours")</f>
        <v>Business Hours</v>
      </c>
      <c r="I187" s="4" t="str" cm="1">
        <f t="array" ref="I187">IFERROR(VLOOKUP(Data[[#This Row],[Min Notif Date]],Lookup!$N$1:$P$11,2,0),_xlfn.IFS(VLOOKUP(WEEKDAY(Data[[#This Row],[Min Notif Date]]),Lookup!$J$1:$L$7,3,0)="Weekend","Weekend",VLOOKUP(WEEKDAY(Data[[#This Row],[Min Notif Date]]),Lookup!$J$1:$L$7,3,0)="Weekday","Weekday"))</f>
        <v>Weekday</v>
      </c>
      <c r="J187" s="4" t="str">
        <f>VLOOKUP(WEEKDAY(Data[[#This Row],[Min Notif Date]]),Lookup!$J$1:$K$7,2,0)</f>
        <v>3. Tue</v>
      </c>
      <c r="K187" s="105">
        <f>ROUNDDOWN(Data[[#This Row],[PGE Notified Time]],0)</f>
        <v>44579</v>
      </c>
      <c r="L187" s="4">
        <f>HOUR(Data[[#This Row],[PGE Notified Time]])</f>
        <v>13</v>
      </c>
      <c r="M187">
        <v>72631</v>
      </c>
      <c r="N187">
        <v>40664656</v>
      </c>
      <c r="O187" t="s">
        <v>19</v>
      </c>
      <c r="P187" t="s">
        <v>213</v>
      </c>
      <c r="Q187" t="s">
        <v>19</v>
      </c>
      <c r="R187" t="s">
        <v>171</v>
      </c>
      <c r="S187" s="1">
        <v>44579.51866898148</v>
      </c>
      <c r="T187" s="1">
        <v>44579.557638888888</v>
      </c>
      <c r="U187" s="1">
        <v>44579.791666666664</v>
      </c>
      <c r="V187" t="s">
        <v>172</v>
      </c>
      <c r="W187" t="s">
        <v>80</v>
      </c>
      <c r="X187" t="s">
        <v>247</v>
      </c>
      <c r="Y187" t="s">
        <v>174</v>
      </c>
      <c r="Z187" t="s">
        <v>175</v>
      </c>
      <c r="AA187" s="32">
        <v>393.116666667</v>
      </c>
    </row>
    <row r="188" spans="1:27" x14ac:dyDescent="0.25">
      <c r="A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 s="4" t="str">
        <f>VLOOKUP(P188,Lookup!$A$1:$D$19,4,0)</f>
        <v>Bay Area</v>
      </c>
      <c r="C188" s="4" t="str">
        <f>VLOOKUP(P188,Lookup!$A$1:$E$19,5,0)</f>
        <v>Region 3</v>
      </c>
      <c r="D188" s="4" t="str">
        <f>VLOOKUP(P188,Lookup!$A$1:$B$19,2,0)</f>
        <v>SF</v>
      </c>
      <c r="E188" s="4" t="str">
        <f>IF(AND((Data[[#This Row],[Min Notif Date]]&gt;$G$3),Data[[#This Row],[Min Notif Date]]&lt;$F$3),"Last Week","No")</f>
        <v>No</v>
      </c>
      <c r="F188" s="4" t="str">
        <f>VLOOKUP(MONTH(Data[[#This Row],[Min Notif Date]]),Lookup!$G$1:$H$12,2,0)</f>
        <v>1. Jan</v>
      </c>
      <c r="G188" s="4" t="str">
        <f t="shared" si="2"/>
        <v/>
      </c>
      <c r="H188" s="4" t="str">
        <f>IF(AND(Data[[#This Row],[Min Notif Time]]&gt;6,Data[[#This Row],[Min Notif Time]]&lt;17),"Business Hours","Non-Business Hours")</f>
        <v>Business Hours</v>
      </c>
      <c r="I188" s="4" t="str" cm="1">
        <f t="array" ref="I188">IFERROR(VLOOKUP(Data[[#This Row],[Min Notif Date]],Lookup!$N$1:$P$11,2,0),_xlfn.IFS(VLOOKUP(WEEKDAY(Data[[#This Row],[Min Notif Date]]),Lookup!$J$1:$L$7,3,0)="Weekend","Weekend",VLOOKUP(WEEKDAY(Data[[#This Row],[Min Notif Date]]),Lookup!$J$1:$L$7,3,0)="Weekday","Weekday"))</f>
        <v>Weekday</v>
      </c>
      <c r="J188" s="4" t="str">
        <f>VLOOKUP(WEEKDAY(Data[[#This Row],[Min Notif Date]]),Lookup!$J$1:$K$7,2,0)</f>
        <v>3. Tue</v>
      </c>
      <c r="K188" s="105">
        <f>ROUNDDOWN(Data[[#This Row],[PGE Notified Time]],0)</f>
        <v>44579</v>
      </c>
      <c r="L188" s="4">
        <f>HOUR(Data[[#This Row],[PGE Notified Time]])</f>
        <v>12</v>
      </c>
      <c r="M188">
        <v>72625</v>
      </c>
      <c r="O188" t="s">
        <v>19</v>
      </c>
      <c r="P188" t="s">
        <v>178</v>
      </c>
      <c r="Q188" t="s">
        <v>19</v>
      </c>
      <c r="R188" t="s">
        <v>179</v>
      </c>
      <c r="S188" s="1" t="s">
        <v>159</v>
      </c>
      <c r="T188" s="1">
        <v>44579.534722222219</v>
      </c>
      <c r="U188" s="1">
        <v>44579.708333333336</v>
      </c>
      <c r="V188" t="s">
        <v>172</v>
      </c>
      <c r="W188" t="s">
        <v>80</v>
      </c>
      <c r="X188" t="s">
        <v>180</v>
      </c>
      <c r="Y188" t="s">
        <v>174</v>
      </c>
      <c r="Z188" t="s">
        <v>175</v>
      </c>
      <c r="AA188" s="32">
        <v>250</v>
      </c>
    </row>
    <row r="189" spans="1:27" x14ac:dyDescent="0.25">
      <c r="A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 s="4" t="str">
        <f>VLOOKUP(P189,Lookup!$A$1:$D$19,4,0)</f>
        <v>Bay Area</v>
      </c>
      <c r="C189" s="4" t="str">
        <f>VLOOKUP(P189,Lookup!$A$1:$E$19,5,0)</f>
        <v>Region 3</v>
      </c>
      <c r="D189" s="4" t="str">
        <f>VLOOKUP(P189,Lookup!$A$1:$B$19,2,0)</f>
        <v>MI</v>
      </c>
      <c r="E189" s="4" t="str">
        <f>IF(AND((Data[[#This Row],[Min Notif Date]]&gt;$G$3),Data[[#This Row],[Min Notif Date]]&lt;$F$3),"Last Week","No")</f>
        <v>No</v>
      </c>
      <c r="F189" s="4" t="str">
        <f>VLOOKUP(MONTH(Data[[#This Row],[Min Notif Date]]),Lookup!$G$1:$H$12,2,0)</f>
        <v>1. Jan</v>
      </c>
      <c r="G189" s="4" t="str">
        <f t="shared" si="2"/>
        <v/>
      </c>
      <c r="H189" s="4" t="str">
        <f>IF(AND(Data[[#This Row],[Min Notif Time]]&gt;6,Data[[#This Row],[Min Notif Time]]&lt;17),"Business Hours","Non-Business Hours")</f>
        <v>Business Hours</v>
      </c>
      <c r="I189" s="4" t="str" cm="1">
        <f t="array" ref="I189">IFERROR(VLOOKUP(Data[[#This Row],[Min Notif Date]],Lookup!$N$1:$P$11,2,0),_xlfn.IFS(VLOOKUP(WEEKDAY(Data[[#This Row],[Min Notif Date]]),Lookup!$J$1:$L$7,3,0)="Weekend","Weekend",VLOOKUP(WEEKDAY(Data[[#This Row],[Min Notif Date]]),Lookup!$J$1:$L$7,3,0)="Weekday","Weekday"))</f>
        <v>Weekday</v>
      </c>
      <c r="J189" s="4" t="str">
        <f>VLOOKUP(WEEKDAY(Data[[#This Row],[Min Notif Date]]),Lookup!$J$1:$K$7,2,0)</f>
        <v>3. Tue</v>
      </c>
      <c r="K189" s="105">
        <f>ROUNDDOWN(Data[[#This Row],[PGE Notified Time]],0)</f>
        <v>44579</v>
      </c>
      <c r="L189" s="4">
        <f>HOUR(Data[[#This Row],[PGE Notified Time]])</f>
        <v>12</v>
      </c>
      <c r="M189">
        <v>72621</v>
      </c>
      <c r="O189" t="s">
        <v>19</v>
      </c>
      <c r="P189" t="s">
        <v>232</v>
      </c>
      <c r="Q189" t="s">
        <v>19</v>
      </c>
      <c r="R189" t="s">
        <v>171</v>
      </c>
      <c r="S189" s="1" t="s">
        <v>159</v>
      </c>
      <c r="T189" s="1">
        <v>44579.518055555556</v>
      </c>
      <c r="U189" s="1">
        <v>44579.6875</v>
      </c>
      <c r="V189" t="s">
        <v>172</v>
      </c>
      <c r="W189" t="s">
        <v>80</v>
      </c>
      <c r="X189" t="s">
        <v>290</v>
      </c>
      <c r="Y189" t="s">
        <v>174</v>
      </c>
      <c r="Z189" t="s">
        <v>175</v>
      </c>
      <c r="AA189" s="32">
        <v>244</v>
      </c>
    </row>
    <row r="190" spans="1:27" x14ac:dyDescent="0.25">
      <c r="A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 s="4" t="str">
        <f>VLOOKUP(P190,Lookup!$A$1:$D$19,4,0)</f>
        <v>Bay Area</v>
      </c>
      <c r="C190" s="4" t="str">
        <f>VLOOKUP(P190,Lookup!$A$1:$E$19,5,0)</f>
        <v>Region 3</v>
      </c>
      <c r="D190" s="4" t="str">
        <f>VLOOKUP(P190,Lookup!$A$1:$B$19,2,0)</f>
        <v>EB</v>
      </c>
      <c r="E190" s="4" t="str">
        <f>IF(AND((Data[[#This Row],[Min Notif Date]]&gt;$G$3),Data[[#This Row],[Min Notif Date]]&lt;$F$3),"Last Week","No")</f>
        <v>No</v>
      </c>
      <c r="F190" s="4" t="str">
        <f>VLOOKUP(MONTH(Data[[#This Row],[Min Notif Date]]),Lookup!$G$1:$H$12,2,0)</f>
        <v>1. Jan</v>
      </c>
      <c r="G190" s="4" t="str">
        <f t="shared" si="2"/>
        <v/>
      </c>
      <c r="H190" s="4" t="str">
        <f>IF(AND(Data[[#This Row],[Min Notif Time]]&gt;6,Data[[#This Row],[Min Notif Time]]&lt;17),"Business Hours","Non-Business Hours")</f>
        <v>Business Hours</v>
      </c>
      <c r="I190" s="4" t="str" cm="1">
        <f t="array" ref="I190">IFERROR(VLOOKUP(Data[[#This Row],[Min Notif Date]],Lookup!$N$1:$P$11,2,0),_xlfn.IFS(VLOOKUP(WEEKDAY(Data[[#This Row],[Min Notif Date]]),Lookup!$J$1:$L$7,3,0)="Weekend","Weekend",VLOOKUP(WEEKDAY(Data[[#This Row],[Min Notif Date]]),Lookup!$J$1:$L$7,3,0)="Weekday","Weekday"))</f>
        <v>Weekday</v>
      </c>
      <c r="J190" s="4" t="str">
        <f>VLOOKUP(WEEKDAY(Data[[#This Row],[Min Notif Date]]),Lookup!$J$1:$K$7,2,0)</f>
        <v>3. Tue</v>
      </c>
      <c r="K190" s="105">
        <f>ROUNDDOWN(Data[[#This Row],[PGE Notified Time]],0)</f>
        <v>44579</v>
      </c>
      <c r="L190" s="4">
        <f>HOUR(Data[[#This Row],[PGE Notified Time]])</f>
        <v>12</v>
      </c>
      <c r="M190">
        <v>72620</v>
      </c>
      <c r="O190" t="s">
        <v>19</v>
      </c>
      <c r="P190" t="s">
        <v>170</v>
      </c>
      <c r="Q190" t="s">
        <v>19</v>
      </c>
      <c r="R190" t="s">
        <v>171</v>
      </c>
      <c r="S190" s="1" t="s">
        <v>159</v>
      </c>
      <c r="T190" s="1">
        <v>44579.51666666667</v>
      </c>
      <c r="U190" s="1">
        <v>44579.645833333336</v>
      </c>
      <c r="V190" t="s">
        <v>172</v>
      </c>
      <c r="W190" t="s">
        <v>80</v>
      </c>
      <c r="X190" t="s">
        <v>173</v>
      </c>
      <c r="Y190" t="s">
        <v>174</v>
      </c>
      <c r="Z190" t="s">
        <v>175</v>
      </c>
      <c r="AA190" s="32">
        <v>186</v>
      </c>
    </row>
    <row r="191" spans="1:27" x14ac:dyDescent="0.25">
      <c r="A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 s="4" t="str">
        <f>VLOOKUP(P191,Lookup!$A$1:$D$19,4,0)</f>
        <v>North Valley</v>
      </c>
      <c r="C191" s="4" t="str">
        <f>VLOOKUP(P191,Lookup!$A$1:$E$19,5,0)</f>
        <v>Region 2</v>
      </c>
      <c r="D191" s="4" t="str">
        <f>VLOOKUP(P191,Lookup!$A$1:$B$19,2,0)</f>
        <v>SA</v>
      </c>
      <c r="E191" s="4" t="str">
        <f>IF(AND((Data[[#This Row],[Min Notif Date]]&gt;$G$3),Data[[#This Row],[Min Notif Date]]&lt;$F$3),"Last Week","No")</f>
        <v>No</v>
      </c>
      <c r="F191" s="4" t="str">
        <f>VLOOKUP(MONTH(Data[[#This Row],[Min Notif Date]]),Lookup!$G$1:$H$12,2,0)</f>
        <v>1. Jan</v>
      </c>
      <c r="G191" s="4" t="str">
        <f t="shared" si="2"/>
        <v/>
      </c>
      <c r="H191" s="4" t="str">
        <f>IF(AND(Data[[#This Row],[Min Notif Time]]&gt;6,Data[[#This Row],[Min Notif Time]]&lt;17),"Business Hours","Non-Business Hours")</f>
        <v>Business Hours</v>
      </c>
      <c r="I191" s="4" t="str" cm="1">
        <f t="array" ref="I191">IFERROR(VLOOKUP(Data[[#This Row],[Min Notif Date]],Lookup!$N$1:$P$11,2,0),_xlfn.IFS(VLOOKUP(WEEKDAY(Data[[#This Row],[Min Notif Date]]),Lookup!$J$1:$L$7,3,0)="Weekend","Weekend",VLOOKUP(WEEKDAY(Data[[#This Row],[Min Notif Date]]),Lookup!$J$1:$L$7,3,0)="Weekday","Weekday"))</f>
        <v>Weekday</v>
      </c>
      <c r="J191" s="4" t="str">
        <f>VLOOKUP(WEEKDAY(Data[[#This Row],[Min Notif Date]]),Lookup!$J$1:$K$7,2,0)</f>
        <v>3. Tue</v>
      </c>
      <c r="K191" s="105">
        <f>ROUNDDOWN(Data[[#This Row],[PGE Notified Time]],0)</f>
        <v>44579</v>
      </c>
      <c r="L191" s="4">
        <f>HOUR(Data[[#This Row],[PGE Notified Time]])</f>
        <v>10</v>
      </c>
      <c r="M191">
        <v>72615</v>
      </c>
      <c r="O191" t="s">
        <v>19</v>
      </c>
      <c r="P191" t="s">
        <v>198</v>
      </c>
      <c r="Q191" t="s">
        <v>19</v>
      </c>
      <c r="R191" t="s">
        <v>181</v>
      </c>
      <c r="S191" s="1" t="s">
        <v>159</v>
      </c>
      <c r="T191" s="1">
        <v>44579.423611111109</v>
      </c>
      <c r="U191" s="1">
        <v>44579.520833333336</v>
      </c>
      <c r="V191" t="s">
        <v>172</v>
      </c>
      <c r="W191" t="s">
        <v>78</v>
      </c>
      <c r="X191" t="s">
        <v>256</v>
      </c>
      <c r="Y191" t="s">
        <v>174</v>
      </c>
      <c r="Z191" t="s">
        <v>175</v>
      </c>
      <c r="AA191" s="32">
        <v>140</v>
      </c>
    </row>
    <row r="192" spans="1:27" x14ac:dyDescent="0.25">
      <c r="A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 s="4" t="str">
        <f>VLOOKUP(P192,Lookup!$A$1:$D$19,4,0)</f>
        <v>Central Valley</v>
      </c>
      <c r="C192" s="4" t="str">
        <f>VLOOKUP(P192,Lookup!$A$1:$E$19,5,0)</f>
        <v>Region 5</v>
      </c>
      <c r="D192" s="4" t="str">
        <f>VLOOKUP(P192,Lookup!$A$1:$B$19,2,0)</f>
        <v>FR</v>
      </c>
      <c r="E192" s="4" t="str">
        <f>IF(AND((Data[[#This Row],[Min Notif Date]]&gt;$G$3),Data[[#This Row],[Min Notif Date]]&lt;$F$3),"Last Week","No")</f>
        <v>No</v>
      </c>
      <c r="F192" s="4" t="str">
        <f>VLOOKUP(MONTH(Data[[#This Row],[Min Notif Date]]),Lookup!$G$1:$H$12,2,0)</f>
        <v>1. Jan</v>
      </c>
      <c r="G192" s="4" t="str">
        <f t="shared" si="2"/>
        <v/>
      </c>
      <c r="H192" s="4" t="str">
        <f>IF(AND(Data[[#This Row],[Min Notif Time]]&gt;6,Data[[#This Row],[Min Notif Time]]&lt;17),"Business Hours","Non-Business Hours")</f>
        <v>Business Hours</v>
      </c>
      <c r="I192" s="4" t="str" cm="1">
        <f t="array" ref="I192">IFERROR(VLOOKUP(Data[[#This Row],[Min Notif Date]],Lookup!$N$1:$P$11,2,0),_xlfn.IFS(VLOOKUP(WEEKDAY(Data[[#This Row],[Min Notif Date]]),Lookup!$J$1:$L$7,3,0)="Weekend","Weekend",VLOOKUP(WEEKDAY(Data[[#This Row],[Min Notif Date]]),Lookup!$J$1:$L$7,3,0)="Weekday","Weekday"))</f>
        <v>Weekday</v>
      </c>
      <c r="J192" s="4" t="str">
        <f>VLOOKUP(WEEKDAY(Data[[#This Row],[Min Notif Date]]),Lookup!$J$1:$K$7,2,0)</f>
        <v>3. Tue</v>
      </c>
      <c r="K192" s="105">
        <f>ROUNDDOWN(Data[[#This Row],[PGE Notified Time]],0)</f>
        <v>44579</v>
      </c>
      <c r="L192" s="4">
        <f>HOUR(Data[[#This Row],[PGE Notified Time]])</f>
        <v>13</v>
      </c>
      <c r="M192">
        <v>72633</v>
      </c>
      <c r="O192" t="s">
        <v>19</v>
      </c>
      <c r="P192" t="s">
        <v>183</v>
      </c>
      <c r="Q192" t="s">
        <v>19</v>
      </c>
      <c r="R192" t="s">
        <v>171</v>
      </c>
      <c r="S192" s="1" t="s">
        <v>159</v>
      </c>
      <c r="T192" s="1">
        <v>44579.563888888886</v>
      </c>
      <c r="U192" s="1">
        <v>44579.65625</v>
      </c>
      <c r="V192" t="s">
        <v>172</v>
      </c>
      <c r="W192" t="s">
        <v>78</v>
      </c>
      <c r="X192" t="s">
        <v>291</v>
      </c>
      <c r="Y192" t="s">
        <v>174</v>
      </c>
      <c r="Z192" t="s">
        <v>175</v>
      </c>
      <c r="AA192" s="32">
        <v>133</v>
      </c>
    </row>
    <row r="193" spans="1:27" x14ac:dyDescent="0.25">
      <c r="A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 s="4" t="str">
        <f>VLOOKUP(P193,Lookup!$A$1:$D$19,4,0)</f>
        <v>Bay Area</v>
      </c>
      <c r="C193" s="4" t="str">
        <f>VLOOKUP(P193,Lookup!$A$1:$E$19,5,0)</f>
        <v>Region 3</v>
      </c>
      <c r="D193" s="4" t="str">
        <f>VLOOKUP(P193,Lookup!$A$1:$B$19,2,0)</f>
        <v>SF</v>
      </c>
      <c r="E193" s="4" t="str">
        <f>IF(AND((Data[[#This Row],[Min Notif Date]]&gt;$G$3),Data[[#This Row],[Min Notif Date]]&lt;$F$3),"Last Week","No")</f>
        <v>No</v>
      </c>
      <c r="F193" s="4" t="str">
        <f>VLOOKUP(MONTH(Data[[#This Row],[Min Notif Date]]),Lookup!$G$1:$H$12,2,0)</f>
        <v>1. Jan</v>
      </c>
      <c r="G193" s="4" t="str">
        <f t="shared" si="2"/>
        <v/>
      </c>
      <c r="H193" s="4" t="str">
        <f>IF(AND(Data[[#This Row],[Min Notif Time]]&gt;6,Data[[#This Row],[Min Notif Time]]&lt;17),"Business Hours","Non-Business Hours")</f>
        <v>Business Hours</v>
      </c>
      <c r="I193" s="4" t="str" cm="1">
        <f t="array" ref="I193">IFERROR(VLOOKUP(Data[[#This Row],[Min Notif Date]],Lookup!$N$1:$P$11,2,0),_xlfn.IFS(VLOOKUP(WEEKDAY(Data[[#This Row],[Min Notif Date]]),Lookup!$J$1:$L$7,3,0)="Weekend","Weekend",VLOOKUP(WEEKDAY(Data[[#This Row],[Min Notif Date]]),Lookup!$J$1:$L$7,3,0)="Weekday","Weekday"))</f>
        <v>Weekday</v>
      </c>
      <c r="J193" s="4" t="str">
        <f>VLOOKUP(WEEKDAY(Data[[#This Row],[Min Notif Date]]),Lookup!$J$1:$K$7,2,0)</f>
        <v>3. Tue</v>
      </c>
      <c r="K193" s="105">
        <f>ROUNDDOWN(Data[[#This Row],[PGE Notified Time]],0)</f>
        <v>44579</v>
      </c>
      <c r="L193" s="4">
        <f>HOUR(Data[[#This Row],[PGE Notified Time]])</f>
        <v>13</v>
      </c>
      <c r="M193">
        <v>72626</v>
      </c>
      <c r="O193" t="s">
        <v>19</v>
      </c>
      <c r="P193" t="s">
        <v>178</v>
      </c>
      <c r="Q193" t="s">
        <v>19</v>
      </c>
      <c r="R193" t="s">
        <v>179</v>
      </c>
      <c r="S193" s="1" t="s">
        <v>159</v>
      </c>
      <c r="T193" s="1">
        <v>44579.543749999997</v>
      </c>
      <c r="U193" s="1">
        <v>44579.635416666664</v>
      </c>
      <c r="V193" t="s">
        <v>172</v>
      </c>
      <c r="W193" t="s">
        <v>78</v>
      </c>
      <c r="X193" t="s">
        <v>180</v>
      </c>
      <c r="Y193" t="s">
        <v>174</v>
      </c>
      <c r="Z193" t="s">
        <v>175</v>
      </c>
      <c r="AA193" s="32">
        <v>132</v>
      </c>
    </row>
    <row r="194" spans="1:27" x14ac:dyDescent="0.25">
      <c r="A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 s="4" t="str">
        <f>VLOOKUP(P194,Lookup!$A$1:$D$19,4,0)</f>
        <v>North Coast</v>
      </c>
      <c r="C194" s="4" t="str">
        <f>VLOOKUP(P194,Lookup!$A$1:$E$19,5,0)</f>
        <v>Region 1</v>
      </c>
      <c r="D194" s="4" t="str">
        <f>VLOOKUP(P194,Lookup!$A$1:$B$19,2,0)</f>
        <v>SO</v>
      </c>
      <c r="E194" s="4" t="str">
        <f>IF(AND((Data[[#This Row],[Min Notif Date]]&gt;$G$3),Data[[#This Row],[Min Notif Date]]&lt;$F$3),"Last Week","No")</f>
        <v>No</v>
      </c>
      <c r="F194" s="4" t="str">
        <f>VLOOKUP(MONTH(Data[[#This Row],[Min Notif Date]]),Lookup!$G$1:$H$12,2,0)</f>
        <v>1. Jan</v>
      </c>
      <c r="G194" s="4" t="str">
        <f t="shared" si="2"/>
        <v/>
      </c>
      <c r="H194" s="4" t="str">
        <f>IF(AND(Data[[#This Row],[Min Notif Time]]&gt;6,Data[[#This Row],[Min Notif Time]]&lt;17),"Business Hours","Non-Business Hours")</f>
        <v>Business Hours</v>
      </c>
      <c r="I194" s="4" t="str" cm="1">
        <f t="array" ref="I194">IFERROR(VLOOKUP(Data[[#This Row],[Min Notif Date]],Lookup!$N$1:$P$11,2,0),_xlfn.IFS(VLOOKUP(WEEKDAY(Data[[#This Row],[Min Notif Date]]),Lookup!$J$1:$L$7,3,0)="Weekend","Weekend",VLOOKUP(WEEKDAY(Data[[#This Row],[Min Notif Date]]),Lookup!$J$1:$L$7,3,0)="Weekday","Weekday"))</f>
        <v>Weekday</v>
      </c>
      <c r="J194" s="4" t="str">
        <f>VLOOKUP(WEEKDAY(Data[[#This Row],[Min Notif Date]]),Lookup!$J$1:$K$7,2,0)</f>
        <v>3. Tue</v>
      </c>
      <c r="K194" s="105">
        <f>ROUNDDOWN(Data[[#This Row],[PGE Notified Time]],0)</f>
        <v>44579</v>
      </c>
      <c r="L194" s="4">
        <f>HOUR(Data[[#This Row],[PGE Notified Time]])</f>
        <v>11</v>
      </c>
      <c r="M194">
        <v>72619</v>
      </c>
      <c r="O194" t="s">
        <v>19</v>
      </c>
      <c r="P194" t="s">
        <v>191</v>
      </c>
      <c r="Q194" t="s">
        <v>19</v>
      </c>
      <c r="R194" t="s">
        <v>179</v>
      </c>
      <c r="S194" s="1" t="s">
        <v>159</v>
      </c>
      <c r="T194" s="1">
        <v>44579.497916666667</v>
      </c>
      <c r="U194" s="1">
        <v>44579.583333333336</v>
      </c>
      <c r="V194" t="s">
        <v>172</v>
      </c>
      <c r="W194" t="s">
        <v>78</v>
      </c>
      <c r="X194" t="s">
        <v>205</v>
      </c>
      <c r="Y194" t="s">
        <v>174</v>
      </c>
      <c r="Z194" t="s">
        <v>175</v>
      </c>
      <c r="AA194" s="32">
        <v>123</v>
      </c>
    </row>
    <row r="195" spans="1:27" x14ac:dyDescent="0.25">
      <c r="A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 s="4" t="str">
        <f>VLOOKUP(P195,Lookup!$A$1:$D$19,4,0)</f>
        <v>Central Valley</v>
      </c>
      <c r="C195" s="4" t="str">
        <f>VLOOKUP(P195,Lookup!$A$1:$E$19,5,0)</f>
        <v>Region 5</v>
      </c>
      <c r="D195" s="4" t="str">
        <f>VLOOKUP(P195,Lookup!$A$1:$B$19,2,0)</f>
        <v>KE</v>
      </c>
      <c r="E195" s="4" t="str">
        <f>IF(AND((Data[[#This Row],[Min Notif Date]]&gt;$G$3),Data[[#This Row],[Min Notif Date]]&lt;$F$3),"Last Week","No")</f>
        <v>No</v>
      </c>
      <c r="F195" s="4" t="str">
        <f>VLOOKUP(MONTH(Data[[#This Row],[Min Notif Date]]),Lookup!$G$1:$H$12,2,0)</f>
        <v>1. Jan</v>
      </c>
      <c r="G195" s="4" t="str">
        <f t="shared" si="2"/>
        <v/>
      </c>
      <c r="H195" s="4" t="str">
        <f>IF(AND(Data[[#This Row],[Min Notif Time]]&gt;6,Data[[#This Row],[Min Notif Time]]&lt;17),"Business Hours","Non-Business Hours")</f>
        <v>Non-Business Hours</v>
      </c>
      <c r="I195" s="4" t="str" cm="1">
        <f t="array" ref="I195">IFERROR(VLOOKUP(Data[[#This Row],[Min Notif Date]],Lookup!$N$1:$P$11,2,0),_xlfn.IFS(VLOOKUP(WEEKDAY(Data[[#This Row],[Min Notif Date]]),Lookup!$J$1:$L$7,3,0)="Weekend","Weekend",VLOOKUP(WEEKDAY(Data[[#This Row],[Min Notif Date]]),Lookup!$J$1:$L$7,3,0)="Weekday","Weekday"))</f>
        <v>Weekday</v>
      </c>
      <c r="J195" s="4" t="str">
        <f>VLOOKUP(WEEKDAY(Data[[#This Row],[Min Notif Date]]),Lookup!$J$1:$K$7,2,0)</f>
        <v>3. Tue</v>
      </c>
      <c r="K195" s="105">
        <f>ROUNDDOWN(Data[[#This Row],[PGE Notified Time]],0)</f>
        <v>44579</v>
      </c>
      <c r="L195" s="4">
        <f>HOUR(Data[[#This Row],[PGE Notified Time]])</f>
        <v>19</v>
      </c>
      <c r="M195">
        <v>72647</v>
      </c>
      <c r="N195">
        <v>6799956741</v>
      </c>
      <c r="O195" t="s">
        <v>19</v>
      </c>
      <c r="P195" t="s">
        <v>194</v>
      </c>
      <c r="Q195" t="s">
        <v>19</v>
      </c>
      <c r="R195" t="s">
        <v>171</v>
      </c>
      <c r="S195" s="1">
        <v>44579.775243055556</v>
      </c>
      <c r="T195" s="1">
        <v>44579.820011574076</v>
      </c>
      <c r="U195" s="1">
        <v>44579.84375</v>
      </c>
      <c r="V195" t="s">
        <v>172</v>
      </c>
      <c r="W195" t="s">
        <v>78</v>
      </c>
      <c r="X195" t="s">
        <v>195</v>
      </c>
      <c r="Y195" t="s">
        <v>174</v>
      </c>
      <c r="Z195" t="s">
        <v>175</v>
      </c>
      <c r="AA195" s="32">
        <v>98.65</v>
      </c>
    </row>
    <row r="196" spans="1:27" x14ac:dyDescent="0.25">
      <c r="A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 s="4" t="str">
        <f>VLOOKUP(P196,Lookup!$A$1:$D$19,4,0)</f>
        <v>South Bay</v>
      </c>
      <c r="C196" s="4" t="str">
        <f>VLOOKUP(P196,Lookup!$A$1:$E$19,5,0)</f>
        <v>Region 4</v>
      </c>
      <c r="D196" s="4" t="str">
        <f>VLOOKUP(P196,Lookup!$A$1:$B$19,2,0)</f>
        <v>DA</v>
      </c>
      <c r="E196" s="4" t="str">
        <f>IF(AND((Data[[#This Row],[Min Notif Date]]&gt;$G$3),Data[[#This Row],[Min Notif Date]]&lt;$F$3),"Last Week","No")</f>
        <v>No</v>
      </c>
      <c r="F196" s="4" t="str">
        <f>VLOOKUP(MONTH(Data[[#This Row],[Min Notif Date]]),Lookup!$G$1:$H$12,2,0)</f>
        <v>1. Jan</v>
      </c>
      <c r="G196" s="4" t="str">
        <f t="shared" si="2"/>
        <v/>
      </c>
      <c r="H196" s="4" t="str">
        <f>IF(AND(Data[[#This Row],[Min Notif Time]]&gt;6,Data[[#This Row],[Min Notif Time]]&lt;17),"Business Hours","Non-Business Hours")</f>
        <v>Business Hours</v>
      </c>
      <c r="I196" s="4" t="str" cm="1">
        <f t="array" ref="I196">IFERROR(VLOOKUP(Data[[#This Row],[Min Notif Date]],Lookup!$N$1:$P$11,2,0),_xlfn.IFS(VLOOKUP(WEEKDAY(Data[[#This Row],[Min Notif Date]]),Lookup!$J$1:$L$7,3,0)="Weekend","Weekend",VLOOKUP(WEEKDAY(Data[[#This Row],[Min Notif Date]]),Lookup!$J$1:$L$7,3,0)="Weekday","Weekday"))</f>
        <v>Weekday</v>
      </c>
      <c r="J196" s="4" t="str">
        <f>VLOOKUP(WEEKDAY(Data[[#This Row],[Min Notif Date]]),Lookup!$J$1:$K$7,2,0)</f>
        <v>3. Tue</v>
      </c>
      <c r="K196" s="105">
        <f>ROUNDDOWN(Data[[#This Row],[PGE Notified Time]],0)</f>
        <v>44579</v>
      </c>
      <c r="L196" s="4">
        <f>HOUR(Data[[#This Row],[PGE Notified Time]])</f>
        <v>15</v>
      </c>
      <c r="M196">
        <v>72639</v>
      </c>
      <c r="O196" t="s">
        <v>19</v>
      </c>
      <c r="P196" t="s">
        <v>267</v>
      </c>
      <c r="Q196" t="s">
        <v>19</v>
      </c>
      <c r="R196" t="s">
        <v>211</v>
      </c>
      <c r="S196" s="1" t="s">
        <v>159</v>
      </c>
      <c r="T196" s="1">
        <v>44579.645833333336</v>
      </c>
      <c r="U196" s="1">
        <v>44579.693055555559</v>
      </c>
      <c r="V196" t="s">
        <v>172</v>
      </c>
      <c r="W196" t="s">
        <v>78</v>
      </c>
      <c r="X196" t="s">
        <v>292</v>
      </c>
      <c r="Y196" t="s">
        <v>174</v>
      </c>
      <c r="Z196" t="s">
        <v>175</v>
      </c>
      <c r="AA196" s="32">
        <v>68</v>
      </c>
    </row>
    <row r="197" spans="1:27" x14ac:dyDescent="0.25">
      <c r="A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 s="4" t="str">
        <f>VLOOKUP(P197,Lookup!$A$1:$D$19,4,0)</f>
        <v>North Coast</v>
      </c>
      <c r="C197" s="4" t="str">
        <f>VLOOKUP(P197,Lookup!$A$1:$E$19,5,0)</f>
        <v>Region 1</v>
      </c>
      <c r="D197" s="4" t="str">
        <f>VLOOKUP(P197,Lookup!$A$1:$B$19,2,0)</f>
        <v>HB</v>
      </c>
      <c r="E197" s="4" t="str">
        <f>IF(AND((Data[[#This Row],[Min Notif Date]]&gt;$G$3),Data[[#This Row],[Min Notif Date]]&lt;$F$3),"Last Week","No")</f>
        <v>No</v>
      </c>
      <c r="F197" s="4" t="str">
        <f>VLOOKUP(MONTH(Data[[#This Row],[Min Notif Date]]),Lookup!$G$1:$H$12,2,0)</f>
        <v>1. Jan</v>
      </c>
      <c r="G197" s="4" t="str">
        <f t="shared" ref="G197:G260" si="3">IF(AA197&lt;0,"Negative","")</f>
        <v/>
      </c>
      <c r="H197" s="4" t="str">
        <f>IF(AND(Data[[#This Row],[Min Notif Time]]&gt;6,Data[[#This Row],[Min Notif Time]]&lt;17),"Business Hours","Non-Business Hours")</f>
        <v>Business Hours</v>
      </c>
      <c r="I197" s="4" t="str" cm="1">
        <f t="array" ref="I197">IFERROR(VLOOKUP(Data[[#This Row],[Min Notif Date]],Lookup!$N$1:$P$11,2,0),_xlfn.IFS(VLOOKUP(WEEKDAY(Data[[#This Row],[Min Notif Date]]),Lookup!$J$1:$L$7,3,0)="Weekend","Weekend",VLOOKUP(WEEKDAY(Data[[#This Row],[Min Notif Date]]),Lookup!$J$1:$L$7,3,0)="Weekday","Weekday"))</f>
        <v>Weekday</v>
      </c>
      <c r="J197" s="4" t="str">
        <f>VLOOKUP(WEEKDAY(Data[[#This Row],[Min Notif Date]]),Lookup!$J$1:$K$7,2,0)</f>
        <v>3. Tue</v>
      </c>
      <c r="K197" s="105">
        <f>ROUNDDOWN(Data[[#This Row],[PGE Notified Time]],0)</f>
        <v>44579</v>
      </c>
      <c r="L197" s="4">
        <f>HOUR(Data[[#This Row],[PGE Notified Time]])</f>
        <v>14</v>
      </c>
      <c r="M197">
        <v>72636</v>
      </c>
      <c r="O197" t="s">
        <v>19</v>
      </c>
      <c r="P197" t="s">
        <v>286</v>
      </c>
      <c r="Q197" t="s">
        <v>19</v>
      </c>
      <c r="R197" t="s">
        <v>179</v>
      </c>
      <c r="S197" s="1" t="s">
        <v>159</v>
      </c>
      <c r="T197" s="1">
        <v>44579.607638888891</v>
      </c>
      <c r="U197" s="1">
        <v>44579.645833333336</v>
      </c>
      <c r="V197" t="s">
        <v>172</v>
      </c>
      <c r="W197" t="s">
        <v>78</v>
      </c>
      <c r="X197" t="s">
        <v>293</v>
      </c>
      <c r="Y197" t="s">
        <v>174</v>
      </c>
      <c r="Z197" t="s">
        <v>175</v>
      </c>
      <c r="AA197" s="32">
        <v>55</v>
      </c>
    </row>
    <row r="198" spans="1:27" x14ac:dyDescent="0.25">
      <c r="A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 s="4" t="str">
        <f>VLOOKUP(P198,Lookup!$A$1:$D$19,4,0)</f>
        <v>Bay Area</v>
      </c>
      <c r="C198" s="4" t="str">
        <f>VLOOKUP(P198,Lookup!$A$1:$E$19,5,0)</f>
        <v>Region 3</v>
      </c>
      <c r="D198" s="4" t="str">
        <f>VLOOKUP(P198,Lookup!$A$1:$B$19,2,0)</f>
        <v>PN</v>
      </c>
      <c r="E198" s="4" t="str">
        <f>IF(AND((Data[[#This Row],[Min Notif Date]]&gt;$G$3),Data[[#This Row],[Min Notif Date]]&lt;$F$3),"Last Week","No")</f>
        <v>No</v>
      </c>
      <c r="F198" s="4" t="str">
        <f>VLOOKUP(MONTH(Data[[#This Row],[Min Notif Date]]),Lookup!$G$1:$H$12,2,0)</f>
        <v>1. Jan</v>
      </c>
      <c r="G198" s="4" t="str">
        <f t="shared" si="3"/>
        <v/>
      </c>
      <c r="H198" s="4" t="str">
        <f>IF(AND(Data[[#This Row],[Min Notif Time]]&gt;6,Data[[#This Row],[Min Notif Time]]&lt;17),"Business Hours","Non-Business Hours")</f>
        <v>Business Hours</v>
      </c>
      <c r="I198" s="4" t="str" cm="1">
        <f t="array" ref="I198">IFERROR(VLOOKUP(Data[[#This Row],[Min Notif Date]],Lookup!$N$1:$P$11,2,0),_xlfn.IFS(VLOOKUP(WEEKDAY(Data[[#This Row],[Min Notif Date]]),Lookup!$J$1:$L$7,3,0)="Weekend","Weekend",VLOOKUP(WEEKDAY(Data[[#This Row],[Min Notif Date]]),Lookup!$J$1:$L$7,3,0)="Weekday","Weekday"))</f>
        <v>Weekday</v>
      </c>
      <c r="J198" s="4" t="str">
        <f>VLOOKUP(WEEKDAY(Data[[#This Row],[Min Notif Date]]),Lookup!$J$1:$K$7,2,0)</f>
        <v>3. Tue</v>
      </c>
      <c r="K198" s="105">
        <f>ROUNDDOWN(Data[[#This Row],[PGE Notified Time]],0)</f>
        <v>44579</v>
      </c>
      <c r="L198" s="4">
        <f>HOUR(Data[[#This Row],[PGE Notified Time]])</f>
        <v>11</v>
      </c>
      <c r="M198">
        <v>72618</v>
      </c>
      <c r="N198">
        <v>8228783</v>
      </c>
      <c r="O198" t="s">
        <v>24</v>
      </c>
      <c r="P198" t="s">
        <v>185</v>
      </c>
      <c r="Q198" t="s">
        <v>201</v>
      </c>
      <c r="R198" t="s">
        <v>171</v>
      </c>
      <c r="S198" s="1">
        <v>44579.466886574075</v>
      </c>
      <c r="T198" s="1">
        <v>44579.466666666667</v>
      </c>
      <c r="U198" s="1">
        <v>44579.494444444441</v>
      </c>
      <c r="V198" t="s">
        <v>172</v>
      </c>
      <c r="W198" t="s">
        <v>79</v>
      </c>
      <c r="X198" t="s">
        <v>250</v>
      </c>
      <c r="Y198" t="s">
        <v>174</v>
      </c>
      <c r="Z198" t="s">
        <v>175</v>
      </c>
      <c r="AA198" s="32">
        <v>40</v>
      </c>
    </row>
    <row r="199" spans="1:27" x14ac:dyDescent="0.25">
      <c r="A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 s="4" t="str">
        <f>VLOOKUP(P199,Lookup!$A$1:$D$19,4,0)</f>
        <v>North Coast</v>
      </c>
      <c r="C199" s="4" t="str">
        <f>VLOOKUP(P199,Lookup!$A$1:$E$19,5,0)</f>
        <v>Region 1</v>
      </c>
      <c r="D199" s="4" t="str">
        <f>VLOOKUP(P199,Lookup!$A$1:$B$19,2,0)</f>
        <v>NB</v>
      </c>
      <c r="E199" s="4" t="str">
        <f>IF(AND((Data[[#This Row],[Min Notif Date]]&gt;$G$3),Data[[#This Row],[Min Notif Date]]&lt;$F$3),"Last Week","No")</f>
        <v>No</v>
      </c>
      <c r="F199" s="4" t="str">
        <f>VLOOKUP(MONTH(Data[[#This Row],[Min Notif Date]]),Lookup!$G$1:$H$12,2,0)</f>
        <v>1. Jan</v>
      </c>
      <c r="G199" s="4" t="str">
        <f t="shared" si="3"/>
        <v/>
      </c>
      <c r="H199" s="4" t="str">
        <f>IF(AND(Data[[#This Row],[Min Notif Time]]&gt;6,Data[[#This Row],[Min Notif Time]]&lt;17),"Business Hours","Non-Business Hours")</f>
        <v>Business Hours</v>
      </c>
      <c r="I199" s="4" t="str" cm="1">
        <f t="array" ref="I199">IFERROR(VLOOKUP(Data[[#This Row],[Min Notif Date]],Lookup!$N$1:$P$11,2,0),_xlfn.IFS(VLOOKUP(WEEKDAY(Data[[#This Row],[Min Notif Date]]),Lookup!$J$1:$L$7,3,0)="Weekend","Weekend",VLOOKUP(WEEKDAY(Data[[#This Row],[Min Notif Date]]),Lookup!$J$1:$L$7,3,0)="Weekday","Weekday"))</f>
        <v>Weekday</v>
      </c>
      <c r="J199" s="4" t="str">
        <f>VLOOKUP(WEEKDAY(Data[[#This Row],[Min Notif Date]]),Lookup!$J$1:$K$7,2,0)</f>
        <v>3. Tue</v>
      </c>
      <c r="K199" s="105">
        <f>ROUNDDOWN(Data[[#This Row],[PGE Notified Time]],0)</f>
        <v>44579</v>
      </c>
      <c r="L199" s="4">
        <f>HOUR(Data[[#This Row],[PGE Notified Time]])</f>
        <v>14</v>
      </c>
      <c r="M199">
        <v>72635</v>
      </c>
      <c r="N199">
        <v>3642593823</v>
      </c>
      <c r="O199" t="s">
        <v>24</v>
      </c>
      <c r="P199" t="s">
        <v>207</v>
      </c>
      <c r="Q199" t="s">
        <v>201</v>
      </c>
      <c r="R199" t="s">
        <v>171</v>
      </c>
      <c r="S199" s="1">
        <v>44579.604178240741</v>
      </c>
      <c r="T199" s="1">
        <v>44579.606249999997</v>
      </c>
      <c r="U199" s="1">
        <v>44579.631249999999</v>
      </c>
      <c r="V199" t="s">
        <v>172</v>
      </c>
      <c r="W199" t="s">
        <v>79</v>
      </c>
      <c r="X199" t="s">
        <v>294</v>
      </c>
      <c r="Y199" t="s">
        <v>174</v>
      </c>
      <c r="Z199" t="s">
        <v>175</v>
      </c>
      <c r="AA199" s="32">
        <v>38.983333332999997</v>
      </c>
    </row>
    <row r="200" spans="1:27" x14ac:dyDescent="0.25">
      <c r="A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0" s="4" t="str">
        <f>VLOOKUP(P200,Lookup!$A$1:$D$19,4,0)</f>
        <v>North Coast</v>
      </c>
      <c r="C200" s="4" t="str">
        <f>VLOOKUP(P200,Lookup!$A$1:$E$19,5,0)</f>
        <v>Region 1</v>
      </c>
      <c r="D200" s="4" t="str">
        <f>VLOOKUP(P200,Lookup!$A$1:$B$19,2,0)</f>
        <v>NB</v>
      </c>
      <c r="E200" s="4" t="str">
        <f>IF(AND((Data[[#This Row],[Min Notif Date]]&gt;$G$3),Data[[#This Row],[Min Notif Date]]&lt;$F$3),"Last Week","No")</f>
        <v>No</v>
      </c>
      <c r="F200" s="4" t="str">
        <f>VLOOKUP(MONTH(Data[[#This Row],[Min Notif Date]]),Lookup!$G$1:$H$12,2,0)</f>
        <v>1. Jan</v>
      </c>
      <c r="G200" s="4" t="str">
        <f t="shared" si="3"/>
        <v/>
      </c>
      <c r="H200" s="4" t="str">
        <f>IF(AND(Data[[#This Row],[Min Notif Time]]&gt;6,Data[[#This Row],[Min Notif Time]]&lt;17),"Business Hours","Non-Business Hours")</f>
        <v>Business Hours</v>
      </c>
      <c r="I200" s="4" t="str" cm="1">
        <f t="array" ref="I200">IFERROR(VLOOKUP(Data[[#This Row],[Min Notif Date]],Lookup!$N$1:$P$11,2,0),_xlfn.IFS(VLOOKUP(WEEKDAY(Data[[#This Row],[Min Notif Date]]),Lookup!$J$1:$L$7,3,0)="Weekend","Weekend",VLOOKUP(WEEKDAY(Data[[#This Row],[Min Notif Date]]),Lookup!$J$1:$L$7,3,0)="Weekday","Weekday"))</f>
        <v>Weekday</v>
      </c>
      <c r="J200" s="4" t="str">
        <f>VLOOKUP(WEEKDAY(Data[[#This Row],[Min Notif Date]]),Lookup!$J$1:$K$7,2,0)</f>
        <v>3. Tue</v>
      </c>
      <c r="K200" s="105">
        <f>ROUNDDOWN(Data[[#This Row],[PGE Notified Time]],0)</f>
        <v>44579</v>
      </c>
      <c r="L200" s="4">
        <f>HOUR(Data[[#This Row],[PGE Notified Time]])</f>
        <v>16</v>
      </c>
      <c r="M200">
        <v>72643</v>
      </c>
      <c r="N200">
        <v>3577777581</v>
      </c>
      <c r="O200" t="s">
        <v>24</v>
      </c>
      <c r="P200" t="s">
        <v>207</v>
      </c>
      <c r="Q200" t="s">
        <v>201</v>
      </c>
      <c r="R200" t="s">
        <v>171</v>
      </c>
      <c r="S200" s="1">
        <v>44579.688680555555</v>
      </c>
      <c r="T200" s="1">
        <v>44579.690625000003</v>
      </c>
      <c r="U200" s="1">
        <v>44579.714583333334</v>
      </c>
      <c r="V200" t="s">
        <v>172</v>
      </c>
      <c r="W200" t="s">
        <v>79</v>
      </c>
      <c r="X200" t="s">
        <v>294</v>
      </c>
      <c r="Y200" t="s">
        <v>174</v>
      </c>
      <c r="Z200" t="s">
        <v>175</v>
      </c>
      <c r="AA200" s="32">
        <v>37.299999999999997</v>
      </c>
    </row>
    <row r="201" spans="1:27" x14ac:dyDescent="0.25">
      <c r="A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 s="4" t="str">
        <f>VLOOKUP(P201,Lookup!$A$1:$D$19,4,0)</f>
        <v>Central Valley</v>
      </c>
      <c r="C201" s="4" t="str">
        <f>VLOOKUP(P201,Lookup!$A$1:$E$19,5,0)</f>
        <v>Region 5</v>
      </c>
      <c r="D201" s="4" t="str">
        <f>VLOOKUP(P201,Lookup!$A$1:$B$19,2,0)</f>
        <v>ST</v>
      </c>
      <c r="E201" s="4" t="str">
        <f>IF(AND((Data[[#This Row],[Min Notif Date]]&gt;$G$3),Data[[#This Row],[Min Notif Date]]&lt;$F$3),"Last Week","No")</f>
        <v>No</v>
      </c>
      <c r="F201" s="4" t="str">
        <f>VLOOKUP(MONTH(Data[[#This Row],[Min Notif Date]]),Lookup!$G$1:$H$12,2,0)</f>
        <v>1. Jan</v>
      </c>
      <c r="G201" s="4" t="str">
        <f t="shared" si="3"/>
        <v/>
      </c>
      <c r="H201" s="4" t="str">
        <f>IF(AND(Data[[#This Row],[Min Notif Time]]&gt;6,Data[[#This Row],[Min Notif Time]]&lt;17),"Business Hours","Non-Business Hours")</f>
        <v>Business Hours</v>
      </c>
      <c r="I201" s="4" t="str" cm="1">
        <f t="array" ref="I201">IFERROR(VLOOKUP(Data[[#This Row],[Min Notif Date]],Lookup!$N$1:$P$11,2,0),_xlfn.IFS(VLOOKUP(WEEKDAY(Data[[#This Row],[Min Notif Date]]),Lookup!$J$1:$L$7,3,0)="Weekend","Weekend",VLOOKUP(WEEKDAY(Data[[#This Row],[Min Notif Date]]),Lookup!$J$1:$L$7,3,0)="Weekday","Weekday"))</f>
        <v>Weekday</v>
      </c>
      <c r="J201" s="4" t="str">
        <f>VLOOKUP(WEEKDAY(Data[[#This Row],[Min Notif Date]]),Lookup!$J$1:$K$7,2,0)</f>
        <v>3. Tue</v>
      </c>
      <c r="K201" s="105">
        <f>ROUNDDOWN(Data[[#This Row],[PGE Notified Time]],0)</f>
        <v>44579</v>
      </c>
      <c r="L201" s="4">
        <f>HOUR(Data[[#This Row],[PGE Notified Time]])</f>
        <v>11</v>
      </c>
      <c r="M201">
        <v>72616</v>
      </c>
      <c r="N201">
        <v>5425579</v>
      </c>
      <c r="O201" t="s">
        <v>24</v>
      </c>
      <c r="P201" t="s">
        <v>176</v>
      </c>
      <c r="Q201" t="s">
        <v>201</v>
      </c>
      <c r="R201" t="s">
        <v>171</v>
      </c>
      <c r="S201" s="1">
        <v>44579.469189814816</v>
      </c>
      <c r="T201" s="1">
        <v>44579.471643518518</v>
      </c>
      <c r="U201" s="1">
        <v>44579.493055555555</v>
      </c>
      <c r="V201" t="s">
        <v>172</v>
      </c>
      <c r="W201" t="s">
        <v>78</v>
      </c>
      <c r="X201" t="s">
        <v>295</v>
      </c>
      <c r="Y201" t="s">
        <v>174</v>
      </c>
      <c r="Z201" t="s">
        <v>175</v>
      </c>
      <c r="AA201" s="32">
        <v>34.366666666999997</v>
      </c>
    </row>
    <row r="202" spans="1:27" x14ac:dyDescent="0.25">
      <c r="A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 s="4" t="str">
        <f>VLOOKUP(P202,Lookup!$A$1:$D$19,4,0)</f>
        <v>North Valley</v>
      </c>
      <c r="C202" s="4" t="str">
        <f>VLOOKUP(P202,Lookup!$A$1:$E$19,5,0)</f>
        <v>Region 2</v>
      </c>
      <c r="D202" s="4" t="str">
        <f>VLOOKUP(P202,Lookup!$A$1:$B$19,2,0)</f>
        <v>SA</v>
      </c>
      <c r="E202" s="4" t="str">
        <f>IF(AND((Data[[#This Row],[Min Notif Date]]&gt;$G$3),Data[[#This Row],[Min Notif Date]]&lt;$F$3),"Last Week","No")</f>
        <v>No</v>
      </c>
      <c r="F202" s="4" t="str">
        <f>VLOOKUP(MONTH(Data[[#This Row],[Min Notif Date]]),Lookup!$G$1:$H$12,2,0)</f>
        <v>1. Jan</v>
      </c>
      <c r="G202" s="4" t="str">
        <f t="shared" si="3"/>
        <v/>
      </c>
      <c r="H202" s="4" t="str">
        <f>IF(AND(Data[[#This Row],[Min Notif Time]]&gt;6,Data[[#This Row],[Min Notif Time]]&lt;17),"Business Hours","Non-Business Hours")</f>
        <v>Business Hours</v>
      </c>
      <c r="I202" s="4" t="str" cm="1">
        <f t="array" ref="I202">IFERROR(VLOOKUP(Data[[#This Row],[Min Notif Date]],Lookup!$N$1:$P$11,2,0),_xlfn.IFS(VLOOKUP(WEEKDAY(Data[[#This Row],[Min Notif Date]]),Lookup!$J$1:$L$7,3,0)="Weekend","Weekend",VLOOKUP(WEEKDAY(Data[[#This Row],[Min Notif Date]]),Lookup!$J$1:$L$7,3,0)="Weekday","Weekday"))</f>
        <v>Weekday</v>
      </c>
      <c r="J202" s="4" t="str">
        <f>VLOOKUP(WEEKDAY(Data[[#This Row],[Min Notif Date]]),Lookup!$J$1:$K$7,2,0)</f>
        <v>3. Tue</v>
      </c>
      <c r="K202" s="105">
        <f>ROUNDDOWN(Data[[#This Row],[PGE Notified Time]],0)</f>
        <v>44579</v>
      </c>
      <c r="L202" s="4">
        <f>HOUR(Data[[#This Row],[PGE Notified Time]])</f>
        <v>9</v>
      </c>
      <c r="M202">
        <v>72612</v>
      </c>
      <c r="N202">
        <v>9212274</v>
      </c>
      <c r="O202" t="s">
        <v>24</v>
      </c>
      <c r="P202" t="s">
        <v>198</v>
      </c>
      <c r="Q202" t="s">
        <v>201</v>
      </c>
      <c r="R202" t="s">
        <v>171</v>
      </c>
      <c r="S202" s="1">
        <v>44579.404189814813</v>
      </c>
      <c r="T202" s="1">
        <v>44579.405555555553</v>
      </c>
      <c r="U202" s="1">
        <v>44579.427083333336</v>
      </c>
      <c r="V202" t="s">
        <v>172</v>
      </c>
      <c r="W202" t="s">
        <v>78</v>
      </c>
      <c r="X202" t="s">
        <v>227</v>
      </c>
      <c r="Y202" t="s">
        <v>174</v>
      </c>
      <c r="Z202" t="s">
        <v>175</v>
      </c>
      <c r="AA202" s="32">
        <v>32.966666666999998</v>
      </c>
    </row>
    <row r="203" spans="1:27" x14ac:dyDescent="0.25">
      <c r="A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3" s="4" t="str">
        <f>VLOOKUP(P203,Lookup!$A$1:$D$19,4,0)</f>
        <v>South Bay</v>
      </c>
      <c r="C203" s="4" t="str">
        <f>VLOOKUP(P203,Lookup!$A$1:$E$19,5,0)</f>
        <v>Region 4</v>
      </c>
      <c r="D203" s="4" t="str">
        <f>VLOOKUP(P203,Lookup!$A$1:$B$19,2,0)</f>
        <v>DA</v>
      </c>
      <c r="E203" s="4" t="str">
        <f>IF(AND((Data[[#This Row],[Min Notif Date]]&gt;$G$3),Data[[#This Row],[Min Notif Date]]&lt;$F$3),"Last Week","No")</f>
        <v>No</v>
      </c>
      <c r="F203" s="4" t="str">
        <f>VLOOKUP(MONTH(Data[[#This Row],[Min Notif Date]]),Lookup!$G$1:$H$12,2,0)</f>
        <v>1. Jan</v>
      </c>
      <c r="G203" s="4" t="str">
        <f t="shared" si="3"/>
        <v/>
      </c>
      <c r="H203" s="4" t="str">
        <f>IF(AND(Data[[#This Row],[Min Notif Time]]&gt;6,Data[[#This Row],[Min Notif Time]]&lt;17),"Business Hours","Non-Business Hours")</f>
        <v>Business Hours</v>
      </c>
      <c r="I203" s="4" t="str" cm="1">
        <f t="array" ref="I203">IFERROR(VLOOKUP(Data[[#This Row],[Min Notif Date]],Lookup!$N$1:$P$11,2,0),_xlfn.IFS(VLOOKUP(WEEKDAY(Data[[#This Row],[Min Notif Date]]),Lookup!$J$1:$L$7,3,0)="Weekend","Weekend",VLOOKUP(WEEKDAY(Data[[#This Row],[Min Notif Date]]),Lookup!$J$1:$L$7,3,0)="Weekday","Weekday"))</f>
        <v>Weekday</v>
      </c>
      <c r="J203" s="4" t="str">
        <f>VLOOKUP(WEEKDAY(Data[[#This Row],[Min Notif Date]]),Lookup!$J$1:$K$7,2,0)</f>
        <v>3. Tue</v>
      </c>
      <c r="K203" s="105">
        <f>ROUNDDOWN(Data[[#This Row],[PGE Notified Time]],0)</f>
        <v>44579</v>
      </c>
      <c r="L203" s="4">
        <f>HOUR(Data[[#This Row],[PGE Notified Time]])</f>
        <v>13</v>
      </c>
      <c r="M203">
        <v>72634</v>
      </c>
      <c r="N203">
        <v>9155662233</v>
      </c>
      <c r="O203" t="s">
        <v>24</v>
      </c>
      <c r="P203" t="s">
        <v>267</v>
      </c>
      <c r="Q203" t="s">
        <v>201</v>
      </c>
      <c r="R203" t="s">
        <v>171</v>
      </c>
      <c r="S203" s="1">
        <v>44579.578414351854</v>
      </c>
      <c r="T203" s="1">
        <v>44579.578935185185</v>
      </c>
      <c r="U203" s="1">
        <v>44579.59375</v>
      </c>
      <c r="V203" t="s">
        <v>172</v>
      </c>
      <c r="W203" t="s">
        <v>78</v>
      </c>
      <c r="X203" t="s">
        <v>296</v>
      </c>
      <c r="Y203" t="s">
        <v>174</v>
      </c>
      <c r="Z203" t="s">
        <v>175</v>
      </c>
      <c r="AA203" s="32">
        <v>22.083333332999999</v>
      </c>
    </row>
    <row r="204" spans="1:27" x14ac:dyDescent="0.25">
      <c r="A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 s="4" t="str">
        <f>VLOOKUP(P204,Lookup!$A$1:$D$19,4,0)</f>
        <v>North Coast</v>
      </c>
      <c r="C204" s="4" t="str">
        <f>VLOOKUP(P204,Lookup!$A$1:$E$19,5,0)</f>
        <v>Region 1</v>
      </c>
      <c r="D204" s="4" t="str">
        <f>VLOOKUP(P204,Lookup!$A$1:$B$19,2,0)</f>
        <v>NB</v>
      </c>
      <c r="E204" s="4" t="str">
        <f>IF(AND((Data[[#This Row],[Min Notif Date]]&gt;$G$3),Data[[#This Row],[Min Notif Date]]&lt;$F$3),"Last Week","No")</f>
        <v>No</v>
      </c>
      <c r="F204" s="4" t="str">
        <f>VLOOKUP(MONTH(Data[[#This Row],[Min Notif Date]]),Lookup!$G$1:$H$12,2,0)</f>
        <v>1. Jan</v>
      </c>
      <c r="G204" s="4" t="str">
        <f t="shared" si="3"/>
        <v/>
      </c>
      <c r="H204" s="4" t="str">
        <f>IF(AND(Data[[#This Row],[Min Notif Time]]&gt;6,Data[[#This Row],[Min Notif Time]]&lt;17),"Business Hours","Non-Business Hours")</f>
        <v>Business Hours</v>
      </c>
      <c r="I204" s="4" t="str" cm="1">
        <f t="array" ref="I204">IFERROR(VLOOKUP(Data[[#This Row],[Min Notif Date]],Lookup!$N$1:$P$11,2,0),_xlfn.IFS(VLOOKUP(WEEKDAY(Data[[#This Row],[Min Notif Date]]),Lookup!$J$1:$L$7,3,0)="Weekend","Weekend",VLOOKUP(WEEKDAY(Data[[#This Row],[Min Notif Date]]),Lookup!$J$1:$L$7,3,0)="Weekday","Weekday"))</f>
        <v>Weekday</v>
      </c>
      <c r="J204" s="4" t="str">
        <f>VLOOKUP(WEEKDAY(Data[[#This Row],[Min Notif Date]]),Lookup!$J$1:$K$7,2,0)</f>
        <v>4. Wed</v>
      </c>
      <c r="K204" s="105">
        <f>ROUNDDOWN(Data[[#This Row],[PGE Notified Time]],0)</f>
        <v>44580</v>
      </c>
      <c r="L204" s="4">
        <f>HOUR(Data[[#This Row],[PGE Notified Time]])</f>
        <v>10</v>
      </c>
      <c r="M204">
        <v>72660</v>
      </c>
      <c r="N204">
        <v>3720020586</v>
      </c>
      <c r="O204" t="s">
        <v>19</v>
      </c>
      <c r="P204" t="s">
        <v>207</v>
      </c>
      <c r="Q204" t="s">
        <v>19</v>
      </c>
      <c r="R204" t="s">
        <v>171</v>
      </c>
      <c r="S204" s="1">
        <v>44579.632430555554</v>
      </c>
      <c r="T204" s="1">
        <v>44580.423611111109</v>
      </c>
      <c r="U204" s="1">
        <v>44580.5</v>
      </c>
      <c r="V204" t="s">
        <v>172</v>
      </c>
      <c r="W204" t="s">
        <v>80</v>
      </c>
      <c r="X204" t="s">
        <v>215</v>
      </c>
      <c r="Y204" t="s">
        <v>174</v>
      </c>
      <c r="Z204" t="s">
        <v>175</v>
      </c>
      <c r="AA204" s="32">
        <v>1249.3</v>
      </c>
    </row>
    <row r="205" spans="1:27" x14ac:dyDescent="0.25">
      <c r="A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 s="4" t="str">
        <f>VLOOKUP(P205,Lookup!$A$1:$D$19,4,0)</f>
        <v>North Coast</v>
      </c>
      <c r="C205" s="4" t="str">
        <f>VLOOKUP(P205,Lookup!$A$1:$E$19,5,0)</f>
        <v>Region 1</v>
      </c>
      <c r="D205" s="4" t="str">
        <f>VLOOKUP(P205,Lookup!$A$1:$B$19,2,0)</f>
        <v>NB</v>
      </c>
      <c r="E205" s="4" t="str">
        <f>IF(AND((Data[[#This Row],[Min Notif Date]]&gt;$G$3),Data[[#This Row],[Min Notif Date]]&lt;$F$3),"Last Week","No")</f>
        <v>No</v>
      </c>
      <c r="F205" s="4" t="str">
        <f>VLOOKUP(MONTH(Data[[#This Row],[Min Notif Date]]),Lookup!$G$1:$H$12,2,0)</f>
        <v>1. Jan</v>
      </c>
      <c r="G205" s="4" t="str">
        <f t="shared" si="3"/>
        <v/>
      </c>
      <c r="H205" s="4" t="str">
        <f>IF(AND(Data[[#This Row],[Min Notif Time]]&gt;6,Data[[#This Row],[Min Notif Time]]&lt;17),"Business Hours","Non-Business Hours")</f>
        <v>Business Hours</v>
      </c>
      <c r="I205" s="4" t="str" cm="1">
        <f t="array" ref="I205">IFERROR(VLOOKUP(Data[[#This Row],[Min Notif Date]],Lookup!$N$1:$P$11,2,0),_xlfn.IFS(VLOOKUP(WEEKDAY(Data[[#This Row],[Min Notif Date]]),Lookup!$J$1:$L$7,3,0)="Weekend","Weekend",VLOOKUP(WEEKDAY(Data[[#This Row],[Min Notif Date]]),Lookup!$J$1:$L$7,3,0)="Weekday","Weekday"))</f>
        <v>Weekday</v>
      </c>
      <c r="J205" s="4" t="str">
        <f>VLOOKUP(WEEKDAY(Data[[#This Row],[Min Notif Date]]),Lookup!$J$1:$K$7,2,0)</f>
        <v>4. Wed</v>
      </c>
      <c r="K205" s="105">
        <f>ROUNDDOWN(Data[[#This Row],[PGE Notified Time]],0)</f>
        <v>44580</v>
      </c>
      <c r="L205" s="4">
        <f>HOUR(Data[[#This Row],[PGE Notified Time]])</f>
        <v>12</v>
      </c>
      <c r="M205">
        <v>72669</v>
      </c>
      <c r="O205" t="s">
        <v>19</v>
      </c>
      <c r="P205" t="s">
        <v>207</v>
      </c>
      <c r="Q205" t="s">
        <v>19</v>
      </c>
      <c r="R205" t="s">
        <v>171</v>
      </c>
      <c r="S205" s="1" t="s">
        <v>159</v>
      </c>
      <c r="T205" s="1">
        <v>44580.53125</v>
      </c>
      <c r="U205" s="1">
        <v>44581.083333333336</v>
      </c>
      <c r="V205" t="s">
        <v>172</v>
      </c>
      <c r="W205" t="s">
        <v>80</v>
      </c>
      <c r="X205" t="s">
        <v>234</v>
      </c>
      <c r="Y205" t="s">
        <v>174</v>
      </c>
      <c r="Z205" t="s">
        <v>175</v>
      </c>
      <c r="AA205" s="32">
        <v>795</v>
      </c>
    </row>
    <row r="206" spans="1:27" x14ac:dyDescent="0.25">
      <c r="A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 s="4" t="str">
        <f>VLOOKUP(P206,Lookup!$A$1:$D$19,4,0)</f>
        <v>Central Valley</v>
      </c>
      <c r="C206" s="4" t="str">
        <f>VLOOKUP(P206,Lookup!$A$1:$E$19,5,0)</f>
        <v>Region 5</v>
      </c>
      <c r="D206" s="4" t="str">
        <f>VLOOKUP(P206,Lookup!$A$1:$B$19,2,0)</f>
        <v>FR</v>
      </c>
      <c r="E206" s="4" t="str">
        <f>IF(AND((Data[[#This Row],[Min Notif Date]]&gt;$G$3),Data[[#This Row],[Min Notif Date]]&lt;$F$3),"Last Week","No")</f>
        <v>No</v>
      </c>
      <c r="F206" s="4" t="str">
        <f>VLOOKUP(MONTH(Data[[#This Row],[Min Notif Date]]),Lookup!$G$1:$H$12,2,0)</f>
        <v>1. Jan</v>
      </c>
      <c r="G206" s="4" t="str">
        <f t="shared" si="3"/>
        <v/>
      </c>
      <c r="H206" s="4" t="str">
        <f>IF(AND(Data[[#This Row],[Min Notif Time]]&gt;6,Data[[#This Row],[Min Notif Time]]&lt;17),"Business Hours","Non-Business Hours")</f>
        <v>Business Hours</v>
      </c>
      <c r="I206" s="4" t="str" cm="1">
        <f t="array" ref="I206">IFERROR(VLOOKUP(Data[[#This Row],[Min Notif Date]],Lookup!$N$1:$P$11,2,0),_xlfn.IFS(VLOOKUP(WEEKDAY(Data[[#This Row],[Min Notif Date]]),Lookup!$J$1:$L$7,3,0)="Weekend","Weekend",VLOOKUP(WEEKDAY(Data[[#This Row],[Min Notif Date]]),Lookup!$J$1:$L$7,3,0)="Weekday","Weekday"))</f>
        <v>Weekday</v>
      </c>
      <c r="J206" s="4" t="str">
        <f>VLOOKUP(WEEKDAY(Data[[#This Row],[Min Notif Date]]),Lookup!$J$1:$K$7,2,0)</f>
        <v>4. Wed</v>
      </c>
      <c r="K206" s="105">
        <f>ROUNDDOWN(Data[[#This Row],[PGE Notified Time]],0)</f>
        <v>44580</v>
      </c>
      <c r="L206" s="4">
        <f>HOUR(Data[[#This Row],[PGE Notified Time]])</f>
        <v>15</v>
      </c>
      <c r="M206">
        <v>72674</v>
      </c>
      <c r="N206">
        <v>7484207681</v>
      </c>
      <c r="O206" t="s">
        <v>19</v>
      </c>
      <c r="P206" t="s">
        <v>183</v>
      </c>
      <c r="Q206" t="s">
        <v>19</v>
      </c>
      <c r="R206" t="s">
        <v>181</v>
      </c>
      <c r="S206" s="1">
        <v>44580.622893518521</v>
      </c>
      <c r="T206" s="1">
        <v>44580.643750000003</v>
      </c>
      <c r="U206" s="1">
        <v>44581</v>
      </c>
      <c r="V206" t="s">
        <v>172</v>
      </c>
      <c r="W206" t="s">
        <v>80</v>
      </c>
      <c r="X206" t="s">
        <v>184</v>
      </c>
      <c r="Y206" t="s">
        <v>174</v>
      </c>
      <c r="Z206" t="s">
        <v>175</v>
      </c>
      <c r="AA206" s="32">
        <v>543.03333333299997</v>
      </c>
    </row>
    <row r="207" spans="1:27" x14ac:dyDescent="0.25">
      <c r="A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 s="4" t="str">
        <f>VLOOKUP(P207,Lookup!$A$1:$D$19,4,0)</f>
        <v>Bay Area</v>
      </c>
      <c r="C207" s="4" t="str">
        <f>VLOOKUP(P207,Lookup!$A$1:$E$19,5,0)</f>
        <v>Region 3</v>
      </c>
      <c r="D207" s="4" t="str">
        <f>VLOOKUP(P207,Lookup!$A$1:$B$19,2,0)</f>
        <v>DI</v>
      </c>
      <c r="E207" s="4" t="str">
        <f>IF(AND((Data[[#This Row],[Min Notif Date]]&gt;$G$3),Data[[#This Row],[Min Notif Date]]&lt;$F$3),"Last Week","No")</f>
        <v>No</v>
      </c>
      <c r="F207" s="4" t="str">
        <f>VLOOKUP(MONTH(Data[[#This Row],[Min Notif Date]]),Lookup!$G$1:$H$12,2,0)</f>
        <v>1. Jan</v>
      </c>
      <c r="G207" s="4" t="str">
        <f t="shared" si="3"/>
        <v/>
      </c>
      <c r="H207" s="4" t="str">
        <f>IF(AND(Data[[#This Row],[Min Notif Time]]&gt;6,Data[[#This Row],[Min Notif Time]]&lt;17),"Business Hours","Non-Business Hours")</f>
        <v>Non-Business Hours</v>
      </c>
      <c r="I207" s="4" t="str" cm="1">
        <f t="array" ref="I207">IFERROR(VLOOKUP(Data[[#This Row],[Min Notif Date]],Lookup!$N$1:$P$11,2,0),_xlfn.IFS(VLOOKUP(WEEKDAY(Data[[#This Row],[Min Notif Date]]),Lookup!$J$1:$L$7,3,0)="Weekend","Weekend",VLOOKUP(WEEKDAY(Data[[#This Row],[Min Notif Date]]),Lookup!$J$1:$L$7,3,0)="Weekday","Weekday"))</f>
        <v>Weekday</v>
      </c>
      <c r="J207" s="4" t="str">
        <f>VLOOKUP(WEEKDAY(Data[[#This Row],[Min Notif Date]]),Lookup!$J$1:$K$7,2,0)</f>
        <v>4. Wed</v>
      </c>
      <c r="K207" s="105">
        <f>ROUNDDOWN(Data[[#This Row],[PGE Notified Time]],0)</f>
        <v>44580</v>
      </c>
      <c r="L207" s="4">
        <f>HOUR(Data[[#This Row],[PGE Notified Time]])</f>
        <v>18</v>
      </c>
      <c r="M207">
        <v>72682</v>
      </c>
      <c r="N207">
        <v>2034583234</v>
      </c>
      <c r="O207" t="s">
        <v>19</v>
      </c>
      <c r="P207" t="s">
        <v>196</v>
      </c>
      <c r="Q207" t="s">
        <v>19</v>
      </c>
      <c r="R207" t="s">
        <v>171</v>
      </c>
      <c r="S207" s="1">
        <v>44580.745752314811</v>
      </c>
      <c r="T207" s="1">
        <v>44580.78738425926</v>
      </c>
      <c r="U207" s="1">
        <v>44581.041666666664</v>
      </c>
      <c r="V207" t="s">
        <v>172</v>
      </c>
      <c r="W207" t="s">
        <v>80</v>
      </c>
      <c r="X207" t="s">
        <v>297</v>
      </c>
      <c r="Y207" t="s">
        <v>174</v>
      </c>
      <c r="Z207" t="s">
        <v>175</v>
      </c>
      <c r="AA207" s="32">
        <v>426.116666667</v>
      </c>
    </row>
    <row r="208" spans="1:27" x14ac:dyDescent="0.25">
      <c r="A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 s="4" t="str">
        <f>VLOOKUP(P208,Lookup!$A$1:$D$19,4,0)</f>
        <v>South Bay</v>
      </c>
      <c r="C208" s="4" t="str">
        <f>VLOOKUP(P208,Lookup!$A$1:$E$19,5,0)</f>
        <v>Region 4</v>
      </c>
      <c r="D208" s="4" t="str">
        <f>VLOOKUP(P208,Lookup!$A$1:$B$19,2,0)</f>
        <v>DA</v>
      </c>
      <c r="E208" s="4" t="str">
        <f>IF(AND((Data[[#This Row],[Min Notif Date]]&gt;$G$3),Data[[#This Row],[Min Notif Date]]&lt;$F$3),"Last Week","No")</f>
        <v>No</v>
      </c>
      <c r="F208" s="4" t="str">
        <f>VLOOKUP(MONTH(Data[[#This Row],[Min Notif Date]]),Lookup!$G$1:$H$12,2,0)</f>
        <v>1. Jan</v>
      </c>
      <c r="G208" s="4" t="str">
        <f t="shared" si="3"/>
        <v/>
      </c>
      <c r="H208" s="4" t="str">
        <f>IF(AND(Data[[#This Row],[Min Notif Time]]&gt;6,Data[[#This Row],[Min Notif Time]]&lt;17),"Business Hours","Non-Business Hours")</f>
        <v>Business Hours</v>
      </c>
      <c r="I208" s="4" t="str" cm="1">
        <f t="array" ref="I208">IFERROR(VLOOKUP(Data[[#This Row],[Min Notif Date]],Lookup!$N$1:$P$11,2,0),_xlfn.IFS(VLOOKUP(WEEKDAY(Data[[#This Row],[Min Notif Date]]),Lookup!$J$1:$L$7,3,0)="Weekend","Weekend",VLOOKUP(WEEKDAY(Data[[#This Row],[Min Notif Date]]),Lookup!$J$1:$L$7,3,0)="Weekday","Weekday"))</f>
        <v>Weekday</v>
      </c>
      <c r="J208" s="4" t="str">
        <f>VLOOKUP(WEEKDAY(Data[[#This Row],[Min Notif Date]]),Lookup!$J$1:$K$7,2,0)</f>
        <v>4. Wed</v>
      </c>
      <c r="K208" s="105">
        <f>ROUNDDOWN(Data[[#This Row],[PGE Notified Time]],0)</f>
        <v>44580</v>
      </c>
      <c r="L208" s="4">
        <f>HOUR(Data[[#This Row],[PGE Notified Time]])</f>
        <v>10</v>
      </c>
      <c r="M208">
        <v>72661</v>
      </c>
      <c r="O208" t="s">
        <v>19</v>
      </c>
      <c r="P208" t="s">
        <v>267</v>
      </c>
      <c r="Q208" t="s">
        <v>19</v>
      </c>
      <c r="R208" t="s">
        <v>181</v>
      </c>
      <c r="S208" s="1" t="s">
        <v>159</v>
      </c>
      <c r="T208" s="1">
        <v>44580.446527777778</v>
      </c>
      <c r="U208" s="1">
        <v>44580.6875</v>
      </c>
      <c r="V208" t="s">
        <v>172</v>
      </c>
      <c r="W208" t="s">
        <v>80</v>
      </c>
      <c r="X208" t="s">
        <v>298</v>
      </c>
      <c r="Y208" t="s">
        <v>174</v>
      </c>
      <c r="Z208" t="s">
        <v>175</v>
      </c>
      <c r="AA208" s="32">
        <v>347</v>
      </c>
    </row>
    <row r="209" spans="1:27" x14ac:dyDescent="0.25">
      <c r="A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 s="4" t="str">
        <f>VLOOKUP(P209,Lookup!$A$1:$D$19,4,0)</f>
        <v>North Coast</v>
      </c>
      <c r="C209" s="4" t="str">
        <f>VLOOKUP(P209,Lookup!$A$1:$E$19,5,0)</f>
        <v>Region 1</v>
      </c>
      <c r="D209" s="4" t="str">
        <f>VLOOKUP(P209,Lookup!$A$1:$B$19,2,0)</f>
        <v>NB</v>
      </c>
      <c r="E209" s="4" t="str">
        <f>IF(AND((Data[[#This Row],[Min Notif Date]]&gt;$G$3),Data[[#This Row],[Min Notif Date]]&lt;$F$3),"Last Week","No")</f>
        <v>No</v>
      </c>
      <c r="F209" s="4" t="str">
        <f>VLOOKUP(MONTH(Data[[#This Row],[Min Notif Date]]),Lookup!$G$1:$H$12,2,0)</f>
        <v>1. Jan</v>
      </c>
      <c r="G209" s="4" t="str">
        <f t="shared" si="3"/>
        <v/>
      </c>
      <c r="H209" s="4" t="str">
        <f>IF(AND(Data[[#This Row],[Min Notif Time]]&gt;6,Data[[#This Row],[Min Notif Time]]&lt;17),"Business Hours","Non-Business Hours")</f>
        <v>Business Hours</v>
      </c>
      <c r="I209" s="4" t="str" cm="1">
        <f t="array" ref="I209">IFERROR(VLOOKUP(Data[[#This Row],[Min Notif Date]],Lookup!$N$1:$P$11,2,0),_xlfn.IFS(VLOOKUP(WEEKDAY(Data[[#This Row],[Min Notif Date]]),Lookup!$J$1:$L$7,3,0)="Weekend","Weekend",VLOOKUP(WEEKDAY(Data[[#This Row],[Min Notif Date]]),Lookup!$J$1:$L$7,3,0)="Weekday","Weekday"))</f>
        <v>Weekday</v>
      </c>
      <c r="J209" s="4" t="str">
        <f>VLOOKUP(WEEKDAY(Data[[#This Row],[Min Notif Date]]),Lookup!$J$1:$K$7,2,0)</f>
        <v>4. Wed</v>
      </c>
      <c r="K209" s="105">
        <f>ROUNDDOWN(Data[[#This Row],[PGE Notified Time]],0)</f>
        <v>44580</v>
      </c>
      <c r="L209" s="4">
        <f>HOUR(Data[[#This Row],[PGE Notified Time]])</f>
        <v>9</v>
      </c>
      <c r="M209">
        <v>72657</v>
      </c>
      <c r="O209" t="s">
        <v>19</v>
      </c>
      <c r="P209" t="s">
        <v>207</v>
      </c>
      <c r="Q209" t="s">
        <v>19</v>
      </c>
      <c r="R209" t="s">
        <v>171</v>
      </c>
      <c r="S209" s="1" t="s">
        <v>159</v>
      </c>
      <c r="T209" s="1">
        <v>44580.406944444447</v>
      </c>
      <c r="U209" s="1">
        <v>44580.583333333336</v>
      </c>
      <c r="V209" t="s">
        <v>172</v>
      </c>
      <c r="W209" t="s">
        <v>80</v>
      </c>
      <c r="X209" t="s">
        <v>299</v>
      </c>
      <c r="Y209" t="s">
        <v>174</v>
      </c>
      <c r="Z209" t="s">
        <v>175</v>
      </c>
      <c r="AA209" s="32">
        <v>254</v>
      </c>
    </row>
    <row r="210" spans="1:27" x14ac:dyDescent="0.25">
      <c r="A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 s="4" t="str">
        <f>VLOOKUP(P210,Lookup!$A$1:$D$19,4,0)</f>
        <v>Bay Area</v>
      </c>
      <c r="C210" s="4" t="str">
        <f>VLOOKUP(P210,Lookup!$A$1:$E$19,5,0)</f>
        <v>Region 3</v>
      </c>
      <c r="D210" s="4" t="str">
        <f>VLOOKUP(P210,Lookup!$A$1:$B$19,2,0)</f>
        <v>DI</v>
      </c>
      <c r="E210" s="4" t="str">
        <f>IF(AND((Data[[#This Row],[Min Notif Date]]&gt;$G$3),Data[[#This Row],[Min Notif Date]]&lt;$F$3),"Last Week","No")</f>
        <v>No</v>
      </c>
      <c r="F210" s="4" t="str">
        <f>VLOOKUP(MONTH(Data[[#This Row],[Min Notif Date]]),Lookup!$G$1:$H$12,2,0)</f>
        <v>1. Jan</v>
      </c>
      <c r="G210" s="4" t="str">
        <f t="shared" si="3"/>
        <v/>
      </c>
      <c r="H210" s="4" t="str">
        <f>IF(AND(Data[[#This Row],[Min Notif Time]]&gt;6,Data[[#This Row],[Min Notif Time]]&lt;17),"Business Hours","Non-Business Hours")</f>
        <v>Business Hours</v>
      </c>
      <c r="I210" s="4" t="str" cm="1">
        <f t="array" ref="I210">IFERROR(VLOOKUP(Data[[#This Row],[Min Notif Date]],Lookup!$N$1:$P$11,2,0),_xlfn.IFS(VLOOKUP(WEEKDAY(Data[[#This Row],[Min Notif Date]]),Lookup!$J$1:$L$7,3,0)="Weekend","Weekend",VLOOKUP(WEEKDAY(Data[[#This Row],[Min Notif Date]]),Lookup!$J$1:$L$7,3,0)="Weekday","Weekday"))</f>
        <v>Weekday</v>
      </c>
      <c r="J210" s="4" t="str">
        <f>VLOOKUP(WEEKDAY(Data[[#This Row],[Min Notif Date]]),Lookup!$J$1:$K$7,2,0)</f>
        <v>4. Wed</v>
      </c>
      <c r="K210" s="105">
        <f>ROUNDDOWN(Data[[#This Row],[PGE Notified Time]],0)</f>
        <v>44580</v>
      </c>
      <c r="L210" s="4">
        <f>HOUR(Data[[#This Row],[PGE Notified Time]])</f>
        <v>11</v>
      </c>
      <c r="M210">
        <v>72665</v>
      </c>
      <c r="O210" t="s">
        <v>19</v>
      </c>
      <c r="P210" t="s">
        <v>196</v>
      </c>
      <c r="Q210" t="s">
        <v>19</v>
      </c>
      <c r="R210" t="s">
        <v>171</v>
      </c>
      <c r="S210" s="1" t="s">
        <v>159</v>
      </c>
      <c r="T210" s="1">
        <v>44580.486111111109</v>
      </c>
      <c r="U210" s="1">
        <v>44580.635416666664</v>
      </c>
      <c r="V210" t="s">
        <v>172</v>
      </c>
      <c r="W210" t="s">
        <v>80</v>
      </c>
      <c r="X210" t="s">
        <v>261</v>
      </c>
      <c r="Y210" t="s">
        <v>174</v>
      </c>
      <c r="Z210" t="s">
        <v>175</v>
      </c>
      <c r="AA210" s="32">
        <v>215</v>
      </c>
    </row>
    <row r="211" spans="1:27" x14ac:dyDescent="0.25">
      <c r="A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 s="4" t="str">
        <f>VLOOKUP(P211,Lookup!$A$1:$D$19,4,0)</f>
        <v>Bay Area</v>
      </c>
      <c r="C211" s="4" t="str">
        <f>VLOOKUP(P211,Lookup!$A$1:$E$19,5,0)</f>
        <v>Region 3</v>
      </c>
      <c r="D211" s="4" t="str">
        <f>VLOOKUP(P211,Lookup!$A$1:$B$19,2,0)</f>
        <v>PN</v>
      </c>
      <c r="E211" s="4" t="str">
        <f>IF(AND((Data[[#This Row],[Min Notif Date]]&gt;$G$3),Data[[#This Row],[Min Notif Date]]&lt;$F$3),"Last Week","No")</f>
        <v>No</v>
      </c>
      <c r="F211" s="4" t="str">
        <f>VLOOKUP(MONTH(Data[[#This Row],[Min Notif Date]]),Lookup!$G$1:$H$12,2,0)</f>
        <v>1. Jan</v>
      </c>
      <c r="G211" s="4" t="str">
        <f t="shared" si="3"/>
        <v/>
      </c>
      <c r="H211" s="4" t="str">
        <f>IF(AND(Data[[#This Row],[Min Notif Time]]&gt;6,Data[[#This Row],[Min Notif Time]]&lt;17),"Business Hours","Non-Business Hours")</f>
        <v>Business Hours</v>
      </c>
      <c r="I211" s="4" t="str" cm="1">
        <f t="array" ref="I211">IFERROR(VLOOKUP(Data[[#This Row],[Min Notif Date]],Lookup!$N$1:$P$11,2,0),_xlfn.IFS(VLOOKUP(WEEKDAY(Data[[#This Row],[Min Notif Date]]),Lookup!$J$1:$L$7,3,0)="Weekend","Weekend",VLOOKUP(WEEKDAY(Data[[#This Row],[Min Notif Date]]),Lookup!$J$1:$L$7,3,0)="Weekday","Weekday"))</f>
        <v>Weekday</v>
      </c>
      <c r="J211" s="4" t="str">
        <f>VLOOKUP(WEEKDAY(Data[[#This Row],[Min Notif Date]]),Lookup!$J$1:$K$7,2,0)</f>
        <v>4. Wed</v>
      </c>
      <c r="K211" s="105">
        <f>ROUNDDOWN(Data[[#This Row],[PGE Notified Time]],0)</f>
        <v>44580</v>
      </c>
      <c r="L211" s="4">
        <f>HOUR(Data[[#This Row],[PGE Notified Time]])</f>
        <v>9</v>
      </c>
      <c r="M211">
        <v>72659</v>
      </c>
      <c r="O211" t="s">
        <v>19</v>
      </c>
      <c r="P211" t="s">
        <v>185</v>
      </c>
      <c r="Q211" t="s">
        <v>19</v>
      </c>
      <c r="R211" t="s">
        <v>179</v>
      </c>
      <c r="S211" s="1" t="s">
        <v>159</v>
      </c>
      <c r="T211" s="1">
        <v>44580.411111111112</v>
      </c>
      <c r="U211" s="1">
        <v>44580.548611111109</v>
      </c>
      <c r="V211" t="s">
        <v>172</v>
      </c>
      <c r="W211" t="s">
        <v>80</v>
      </c>
      <c r="X211" t="s">
        <v>300</v>
      </c>
      <c r="Y211" t="s">
        <v>174</v>
      </c>
      <c r="Z211" t="s">
        <v>175</v>
      </c>
      <c r="AA211" s="32">
        <v>198</v>
      </c>
    </row>
    <row r="212" spans="1:27" x14ac:dyDescent="0.25">
      <c r="A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 s="4" t="str">
        <f>VLOOKUP(P212,Lookup!$A$1:$D$19,4,0)</f>
        <v>Bay Area</v>
      </c>
      <c r="C212" s="4" t="str">
        <f>VLOOKUP(P212,Lookup!$A$1:$E$19,5,0)</f>
        <v>Region 3</v>
      </c>
      <c r="D212" s="4" t="str">
        <f>VLOOKUP(P212,Lookup!$A$1:$B$19,2,0)</f>
        <v>MI</v>
      </c>
      <c r="E212" s="4" t="str">
        <f>IF(AND((Data[[#This Row],[Min Notif Date]]&gt;$G$3),Data[[#This Row],[Min Notif Date]]&lt;$F$3),"Last Week","No")</f>
        <v>No</v>
      </c>
      <c r="F212" s="4" t="str">
        <f>VLOOKUP(MONTH(Data[[#This Row],[Min Notif Date]]),Lookup!$G$1:$H$12,2,0)</f>
        <v>1. Jan</v>
      </c>
      <c r="G212" s="4" t="str">
        <f t="shared" si="3"/>
        <v/>
      </c>
      <c r="H212" s="4" t="str">
        <f>IF(AND(Data[[#This Row],[Min Notif Time]]&gt;6,Data[[#This Row],[Min Notif Time]]&lt;17),"Business Hours","Non-Business Hours")</f>
        <v>Non-Business Hours</v>
      </c>
      <c r="I212" s="4" t="str" cm="1">
        <f t="array" ref="I212">IFERROR(VLOOKUP(Data[[#This Row],[Min Notif Date]],Lookup!$N$1:$P$11,2,0),_xlfn.IFS(VLOOKUP(WEEKDAY(Data[[#This Row],[Min Notif Date]]),Lookup!$J$1:$L$7,3,0)="Weekend","Weekend",VLOOKUP(WEEKDAY(Data[[#This Row],[Min Notif Date]]),Lookup!$J$1:$L$7,3,0)="Weekday","Weekday"))</f>
        <v>Weekday</v>
      </c>
      <c r="J212" s="4" t="str">
        <f>VLOOKUP(WEEKDAY(Data[[#This Row],[Min Notif Date]]),Lookup!$J$1:$K$7,2,0)</f>
        <v>4. Wed</v>
      </c>
      <c r="K212" s="105">
        <f>ROUNDDOWN(Data[[#This Row],[PGE Notified Time]],0)</f>
        <v>44580</v>
      </c>
      <c r="L212" s="4">
        <f>HOUR(Data[[#This Row],[PGE Notified Time]])</f>
        <v>17</v>
      </c>
      <c r="M212">
        <v>72680</v>
      </c>
      <c r="N212">
        <v>2034451302</v>
      </c>
      <c r="O212" t="s">
        <v>19</v>
      </c>
      <c r="P212" t="s">
        <v>232</v>
      </c>
      <c r="Q212" t="s">
        <v>19</v>
      </c>
      <c r="R212" t="s">
        <v>179</v>
      </c>
      <c r="S212" s="1">
        <v>44580.688252314816</v>
      </c>
      <c r="T212" s="1">
        <v>44580.741666666669</v>
      </c>
      <c r="U212" s="1">
        <v>44580.791666666664</v>
      </c>
      <c r="V212" t="s">
        <v>172</v>
      </c>
      <c r="W212" t="s">
        <v>78</v>
      </c>
      <c r="X212" t="s">
        <v>288</v>
      </c>
      <c r="Y212" t="s">
        <v>174</v>
      </c>
      <c r="Z212" t="s">
        <v>175</v>
      </c>
      <c r="AA212" s="32">
        <v>148.91666666699999</v>
      </c>
    </row>
    <row r="213" spans="1:27" x14ac:dyDescent="0.25">
      <c r="A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 s="4" t="str">
        <f>VLOOKUP(P213,Lookup!$A$1:$D$19,4,0)</f>
        <v>North Coast</v>
      </c>
      <c r="C213" s="4" t="str">
        <f>VLOOKUP(P213,Lookup!$A$1:$E$19,5,0)</f>
        <v>Region 1</v>
      </c>
      <c r="D213" s="4" t="str">
        <f>VLOOKUP(P213,Lookup!$A$1:$B$19,2,0)</f>
        <v>SO</v>
      </c>
      <c r="E213" s="4" t="str">
        <f>IF(AND((Data[[#This Row],[Min Notif Date]]&gt;$G$3),Data[[#This Row],[Min Notif Date]]&lt;$F$3),"Last Week","No")</f>
        <v>No</v>
      </c>
      <c r="F213" s="4" t="str">
        <f>VLOOKUP(MONTH(Data[[#This Row],[Min Notif Date]]),Lookup!$G$1:$H$12,2,0)</f>
        <v>1. Jan</v>
      </c>
      <c r="G213" s="4" t="str">
        <f t="shared" si="3"/>
        <v/>
      </c>
      <c r="H213" s="4" t="str">
        <f>IF(AND(Data[[#This Row],[Min Notif Time]]&gt;6,Data[[#This Row],[Min Notif Time]]&lt;17),"Business Hours","Non-Business Hours")</f>
        <v>Business Hours</v>
      </c>
      <c r="I213" s="4" t="str" cm="1">
        <f t="array" ref="I213">IFERROR(VLOOKUP(Data[[#This Row],[Min Notif Date]],Lookup!$N$1:$P$11,2,0),_xlfn.IFS(VLOOKUP(WEEKDAY(Data[[#This Row],[Min Notif Date]]),Lookup!$J$1:$L$7,3,0)="Weekend","Weekend",VLOOKUP(WEEKDAY(Data[[#This Row],[Min Notif Date]]),Lookup!$J$1:$L$7,3,0)="Weekday","Weekday"))</f>
        <v>Weekday</v>
      </c>
      <c r="J213" s="4" t="str">
        <f>VLOOKUP(WEEKDAY(Data[[#This Row],[Min Notif Date]]),Lookup!$J$1:$K$7,2,0)</f>
        <v>4. Wed</v>
      </c>
      <c r="K213" s="105">
        <f>ROUNDDOWN(Data[[#This Row],[PGE Notified Time]],0)</f>
        <v>44580</v>
      </c>
      <c r="L213" s="4">
        <f>HOUR(Data[[#This Row],[PGE Notified Time]])</f>
        <v>12</v>
      </c>
      <c r="M213">
        <v>72668</v>
      </c>
      <c r="N213">
        <v>3734631760</v>
      </c>
      <c r="O213" t="s">
        <v>19</v>
      </c>
      <c r="P213" t="s">
        <v>191</v>
      </c>
      <c r="Q213" t="s">
        <v>19</v>
      </c>
      <c r="R213" t="s">
        <v>211</v>
      </c>
      <c r="S213" s="1">
        <v>44580.472673611112</v>
      </c>
      <c r="T213" s="1">
        <v>44580.520833333336</v>
      </c>
      <c r="U213" s="1">
        <v>44580.572916666664</v>
      </c>
      <c r="V213" t="s">
        <v>172</v>
      </c>
      <c r="W213" t="s">
        <v>78</v>
      </c>
      <c r="X213" t="s">
        <v>192</v>
      </c>
      <c r="Y213" t="s">
        <v>174</v>
      </c>
      <c r="Z213" t="s">
        <v>175</v>
      </c>
      <c r="AA213" s="32">
        <v>144.35</v>
      </c>
    </row>
    <row r="214" spans="1:27" x14ac:dyDescent="0.25">
      <c r="A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 s="4" t="str">
        <f>VLOOKUP(P214,Lookup!$A$1:$D$19,4,0)</f>
        <v>Central Valley</v>
      </c>
      <c r="C214" s="4" t="str">
        <f>VLOOKUP(P214,Lookup!$A$1:$E$19,5,0)</f>
        <v>Region 5</v>
      </c>
      <c r="D214" s="4" t="str">
        <f>VLOOKUP(P214,Lookup!$A$1:$B$19,2,0)</f>
        <v>YO</v>
      </c>
      <c r="E214" s="4" t="str">
        <f>IF(AND((Data[[#This Row],[Min Notif Date]]&gt;$G$3),Data[[#This Row],[Min Notif Date]]&lt;$F$3),"Last Week","No")</f>
        <v>No</v>
      </c>
      <c r="F214" s="4" t="str">
        <f>VLOOKUP(MONTH(Data[[#This Row],[Min Notif Date]]),Lookup!$G$1:$H$12,2,0)</f>
        <v>1. Jan</v>
      </c>
      <c r="G214" s="4" t="str">
        <f t="shared" si="3"/>
        <v/>
      </c>
      <c r="H214" s="4" t="str">
        <f>IF(AND(Data[[#This Row],[Min Notif Time]]&gt;6,Data[[#This Row],[Min Notif Time]]&lt;17),"Business Hours","Non-Business Hours")</f>
        <v>Business Hours</v>
      </c>
      <c r="I214" s="4" t="str" cm="1">
        <f t="array" ref="I214">IFERROR(VLOOKUP(Data[[#This Row],[Min Notif Date]],Lookup!$N$1:$P$11,2,0),_xlfn.IFS(VLOOKUP(WEEKDAY(Data[[#This Row],[Min Notif Date]]),Lookup!$J$1:$L$7,3,0)="Weekend","Weekend",VLOOKUP(WEEKDAY(Data[[#This Row],[Min Notif Date]]),Lookup!$J$1:$L$7,3,0)="Weekday","Weekday"))</f>
        <v>Weekday</v>
      </c>
      <c r="J214" s="4" t="str">
        <f>VLOOKUP(WEEKDAY(Data[[#This Row],[Min Notif Date]]),Lookup!$J$1:$K$7,2,0)</f>
        <v>4. Wed</v>
      </c>
      <c r="K214" s="105">
        <f>ROUNDDOWN(Data[[#This Row],[PGE Notified Time]],0)</f>
        <v>44580</v>
      </c>
      <c r="L214" s="4">
        <f>HOUR(Data[[#This Row],[PGE Notified Time]])</f>
        <v>15</v>
      </c>
      <c r="M214">
        <v>72675</v>
      </c>
      <c r="O214" t="s">
        <v>19</v>
      </c>
      <c r="P214" t="s">
        <v>219</v>
      </c>
      <c r="Q214" t="s">
        <v>19</v>
      </c>
      <c r="R214" t="s">
        <v>181</v>
      </c>
      <c r="S214" s="1" t="s">
        <v>159</v>
      </c>
      <c r="T214" s="1">
        <v>44580.664583333331</v>
      </c>
      <c r="U214" s="1">
        <v>44580.729166666664</v>
      </c>
      <c r="V214" t="s">
        <v>172</v>
      </c>
      <c r="W214" t="s">
        <v>78</v>
      </c>
      <c r="X214" t="s">
        <v>280</v>
      </c>
      <c r="Y214" t="s">
        <v>174</v>
      </c>
      <c r="Z214" t="s">
        <v>175</v>
      </c>
      <c r="AA214" s="32">
        <v>93</v>
      </c>
    </row>
    <row r="215" spans="1:27" x14ac:dyDescent="0.25">
      <c r="A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 s="4" t="str">
        <f>VLOOKUP(P215,Lookup!$A$1:$D$19,4,0)</f>
        <v>Central Valley</v>
      </c>
      <c r="C215" s="4" t="str">
        <f>VLOOKUP(P215,Lookup!$A$1:$E$19,5,0)</f>
        <v>Region 5</v>
      </c>
      <c r="D215" s="4" t="str">
        <f>VLOOKUP(P215,Lookup!$A$1:$B$19,2,0)</f>
        <v>KE</v>
      </c>
      <c r="E215" s="4" t="str">
        <f>IF(AND((Data[[#This Row],[Min Notif Date]]&gt;$G$3),Data[[#This Row],[Min Notif Date]]&lt;$F$3),"Last Week","No")</f>
        <v>No</v>
      </c>
      <c r="F215" s="4" t="str">
        <f>VLOOKUP(MONTH(Data[[#This Row],[Min Notif Date]]),Lookup!$G$1:$H$12,2,0)</f>
        <v>1. Jan</v>
      </c>
      <c r="G215" s="4" t="str">
        <f t="shared" si="3"/>
        <v/>
      </c>
      <c r="H215" s="4" t="str">
        <f>IF(AND(Data[[#This Row],[Min Notif Time]]&gt;6,Data[[#This Row],[Min Notif Time]]&lt;17),"Business Hours","Non-Business Hours")</f>
        <v>Business Hours</v>
      </c>
      <c r="I215" s="4" t="str" cm="1">
        <f t="array" ref="I215">IFERROR(VLOOKUP(Data[[#This Row],[Min Notif Date]],Lookup!$N$1:$P$11,2,0),_xlfn.IFS(VLOOKUP(WEEKDAY(Data[[#This Row],[Min Notif Date]]),Lookup!$J$1:$L$7,3,0)="Weekend","Weekend",VLOOKUP(WEEKDAY(Data[[#This Row],[Min Notif Date]]),Lookup!$J$1:$L$7,3,0)="Weekday","Weekday"))</f>
        <v>Weekday</v>
      </c>
      <c r="J215" s="4" t="str">
        <f>VLOOKUP(WEEKDAY(Data[[#This Row],[Min Notif Date]]),Lookup!$J$1:$K$7,2,0)</f>
        <v>4. Wed</v>
      </c>
      <c r="K215" s="105">
        <f>ROUNDDOWN(Data[[#This Row],[PGE Notified Time]],0)</f>
        <v>44580</v>
      </c>
      <c r="L215" s="4">
        <f>HOUR(Data[[#This Row],[PGE Notified Time]])</f>
        <v>12</v>
      </c>
      <c r="M215">
        <v>72667</v>
      </c>
      <c r="N215">
        <v>3525544</v>
      </c>
      <c r="O215" t="s">
        <v>24</v>
      </c>
      <c r="P215" t="s">
        <v>194</v>
      </c>
      <c r="Q215" t="s">
        <v>201</v>
      </c>
      <c r="R215" t="s">
        <v>171</v>
      </c>
      <c r="S215" s="1">
        <v>44580.510844907411</v>
      </c>
      <c r="T215" s="1">
        <v>44580.512928240743</v>
      </c>
      <c r="U215" s="1">
        <v>44580.540972222225</v>
      </c>
      <c r="V215" t="s">
        <v>172</v>
      </c>
      <c r="W215" t="s">
        <v>80</v>
      </c>
      <c r="X215" t="s">
        <v>209</v>
      </c>
      <c r="Y215" t="s">
        <v>174</v>
      </c>
      <c r="Z215" t="s">
        <v>175</v>
      </c>
      <c r="AA215" s="32">
        <v>43.383333333000003</v>
      </c>
    </row>
    <row r="216" spans="1:27" x14ac:dyDescent="0.25">
      <c r="A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 s="4" t="str">
        <f>VLOOKUP(P216,Lookup!$A$1:$D$19,4,0)</f>
        <v>North Valley</v>
      </c>
      <c r="C216" s="4" t="str">
        <f>VLOOKUP(P216,Lookup!$A$1:$E$19,5,0)</f>
        <v>Region 2</v>
      </c>
      <c r="D216" s="4" t="str">
        <f>VLOOKUP(P216,Lookup!$A$1:$B$19,2,0)</f>
        <v>SA</v>
      </c>
      <c r="E216" s="4" t="str">
        <f>IF(AND((Data[[#This Row],[Min Notif Date]]&gt;$G$3),Data[[#This Row],[Min Notif Date]]&lt;$F$3),"Last Week","No")</f>
        <v>No</v>
      </c>
      <c r="F216" s="4" t="str">
        <f>VLOOKUP(MONTH(Data[[#This Row],[Min Notif Date]]),Lookup!$G$1:$H$12,2,0)</f>
        <v>1. Jan</v>
      </c>
      <c r="G216" s="4" t="str">
        <f t="shared" si="3"/>
        <v/>
      </c>
      <c r="H216" s="4" t="str">
        <f>IF(AND(Data[[#This Row],[Min Notif Time]]&gt;6,Data[[#This Row],[Min Notif Time]]&lt;17),"Business Hours","Non-Business Hours")</f>
        <v>Business Hours</v>
      </c>
      <c r="I216" s="4" t="str" cm="1">
        <f t="array" ref="I216">IFERROR(VLOOKUP(Data[[#This Row],[Min Notif Date]],Lookup!$N$1:$P$11,2,0),_xlfn.IFS(VLOOKUP(WEEKDAY(Data[[#This Row],[Min Notif Date]]),Lookup!$J$1:$L$7,3,0)="Weekend","Weekend",VLOOKUP(WEEKDAY(Data[[#This Row],[Min Notif Date]]),Lookup!$J$1:$L$7,3,0)="Weekday","Weekday"))</f>
        <v>Weekday</v>
      </c>
      <c r="J216" s="4" t="str">
        <f>VLOOKUP(WEEKDAY(Data[[#This Row],[Min Notif Date]]),Lookup!$J$1:$K$7,2,0)</f>
        <v>4. Wed</v>
      </c>
      <c r="K216" s="105">
        <f>ROUNDDOWN(Data[[#This Row],[PGE Notified Time]],0)</f>
        <v>44580</v>
      </c>
      <c r="L216" s="4">
        <f>HOUR(Data[[#This Row],[PGE Notified Time]])</f>
        <v>11</v>
      </c>
      <c r="M216">
        <v>72663</v>
      </c>
      <c r="N216">
        <v>5480727565</v>
      </c>
      <c r="O216" t="s">
        <v>24</v>
      </c>
      <c r="P216" t="s">
        <v>198</v>
      </c>
      <c r="Q216" t="s">
        <v>201</v>
      </c>
      <c r="R216" t="s">
        <v>171</v>
      </c>
      <c r="S216" s="1">
        <v>44580.466793981483</v>
      </c>
      <c r="T216" s="1">
        <v>44580.467314814814</v>
      </c>
      <c r="U216" s="1">
        <v>44580.489583333336</v>
      </c>
      <c r="V216" t="s">
        <v>172</v>
      </c>
      <c r="W216" t="s">
        <v>78</v>
      </c>
      <c r="X216" t="s">
        <v>226</v>
      </c>
      <c r="Y216" t="s">
        <v>174</v>
      </c>
      <c r="Z216" t="s">
        <v>175</v>
      </c>
      <c r="AA216" s="32">
        <v>32.816666667</v>
      </c>
    </row>
    <row r="217" spans="1:27" x14ac:dyDescent="0.25">
      <c r="A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7" s="4" t="str">
        <f>VLOOKUP(P217,Lookup!$A$1:$D$19,4,0)</f>
        <v>Central Valley</v>
      </c>
      <c r="C217" s="4" t="str">
        <f>VLOOKUP(P217,Lookup!$A$1:$E$19,5,0)</f>
        <v>Region 5</v>
      </c>
      <c r="D217" s="4" t="str">
        <f>VLOOKUP(P217,Lookup!$A$1:$B$19,2,0)</f>
        <v>YO</v>
      </c>
      <c r="E217" s="4" t="str">
        <f>IF(AND((Data[[#This Row],[Min Notif Date]]&gt;$G$3),Data[[#This Row],[Min Notif Date]]&lt;$F$3),"Last Week","No")</f>
        <v>No</v>
      </c>
      <c r="F217" s="4" t="str">
        <f>VLOOKUP(MONTH(Data[[#This Row],[Min Notif Date]]),Lookup!$G$1:$H$12,2,0)</f>
        <v>1. Jan</v>
      </c>
      <c r="G217" s="4" t="str">
        <f t="shared" si="3"/>
        <v/>
      </c>
      <c r="H217" s="4" t="str">
        <f>IF(AND(Data[[#This Row],[Min Notif Time]]&gt;6,Data[[#This Row],[Min Notif Time]]&lt;17),"Business Hours","Non-Business Hours")</f>
        <v>Business Hours</v>
      </c>
      <c r="I217" s="4" t="str" cm="1">
        <f t="array" ref="I217">IFERROR(VLOOKUP(Data[[#This Row],[Min Notif Date]],Lookup!$N$1:$P$11,2,0),_xlfn.IFS(VLOOKUP(WEEKDAY(Data[[#This Row],[Min Notif Date]]),Lookup!$J$1:$L$7,3,0)="Weekend","Weekend",VLOOKUP(WEEKDAY(Data[[#This Row],[Min Notif Date]]),Lookup!$J$1:$L$7,3,0)="Weekday","Weekday"))</f>
        <v>Weekday</v>
      </c>
      <c r="J217" s="4" t="str">
        <f>VLOOKUP(WEEKDAY(Data[[#This Row],[Min Notif Date]]),Lookup!$J$1:$K$7,2,0)</f>
        <v>4. Wed</v>
      </c>
      <c r="K217" s="105">
        <f>ROUNDDOWN(Data[[#This Row],[PGE Notified Time]],0)</f>
        <v>44580</v>
      </c>
      <c r="L217" s="4">
        <f>HOUR(Data[[#This Row],[PGE Notified Time]])</f>
        <v>11</v>
      </c>
      <c r="M217">
        <v>72666</v>
      </c>
      <c r="N217">
        <v>9488242156</v>
      </c>
      <c r="O217" t="s">
        <v>24</v>
      </c>
      <c r="P217" t="s">
        <v>219</v>
      </c>
      <c r="Q217" t="s">
        <v>201</v>
      </c>
      <c r="R217" t="s">
        <v>171</v>
      </c>
      <c r="S217" s="1">
        <v>44580.486967592595</v>
      </c>
      <c r="T217" s="1">
        <v>44580.486111111109</v>
      </c>
      <c r="U217" s="1">
        <v>44580.503472222219</v>
      </c>
      <c r="V217" t="s">
        <v>172</v>
      </c>
      <c r="W217" t="s">
        <v>78</v>
      </c>
      <c r="X217" t="s">
        <v>220</v>
      </c>
      <c r="Y217" t="s">
        <v>174</v>
      </c>
      <c r="Z217" t="s">
        <v>175</v>
      </c>
      <c r="AA217" s="32">
        <v>25</v>
      </c>
    </row>
    <row r="218" spans="1:27" x14ac:dyDescent="0.25">
      <c r="A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 s="4" t="str">
        <f>VLOOKUP(P218,Lookup!$A$1:$D$19,4,0)</f>
        <v>North Coast</v>
      </c>
      <c r="C218" s="4" t="str">
        <f>VLOOKUP(P218,Lookup!$A$1:$E$19,5,0)</f>
        <v>Region 1</v>
      </c>
      <c r="D218" s="4" t="str">
        <f>VLOOKUP(P218,Lookup!$A$1:$B$19,2,0)</f>
        <v>NB</v>
      </c>
      <c r="E218" s="4" t="str">
        <f>IF(AND((Data[[#This Row],[Min Notif Date]]&gt;$G$3),Data[[#This Row],[Min Notif Date]]&lt;$F$3),"Last Week","No")</f>
        <v>No</v>
      </c>
      <c r="F218" s="4" t="str">
        <f>VLOOKUP(MONTH(Data[[#This Row],[Min Notif Date]]),Lookup!$G$1:$H$12,2,0)</f>
        <v>1. Jan</v>
      </c>
      <c r="G218" s="4" t="str">
        <f t="shared" si="3"/>
        <v/>
      </c>
      <c r="H218" s="4" t="str">
        <f>IF(AND(Data[[#This Row],[Min Notif Time]]&gt;6,Data[[#This Row],[Min Notif Time]]&lt;17),"Business Hours","Non-Business Hours")</f>
        <v>Business Hours</v>
      </c>
      <c r="I218" s="4" t="str" cm="1">
        <f t="array" ref="I218">IFERROR(VLOOKUP(Data[[#This Row],[Min Notif Date]],Lookup!$N$1:$P$11,2,0),_xlfn.IFS(VLOOKUP(WEEKDAY(Data[[#This Row],[Min Notif Date]]),Lookup!$J$1:$L$7,3,0)="Weekend","Weekend",VLOOKUP(WEEKDAY(Data[[#This Row],[Min Notif Date]]),Lookup!$J$1:$L$7,3,0)="Weekday","Weekday"))</f>
        <v>Weekday</v>
      </c>
      <c r="J218" s="4" t="str">
        <f>VLOOKUP(WEEKDAY(Data[[#This Row],[Min Notif Date]]),Lookup!$J$1:$K$7,2,0)</f>
        <v>5. Thu</v>
      </c>
      <c r="K218" s="105">
        <f>ROUNDDOWN(Data[[#This Row],[PGE Notified Time]],0)</f>
        <v>44581</v>
      </c>
      <c r="L218" s="4">
        <f>HOUR(Data[[#This Row],[PGE Notified Time]])</f>
        <v>12</v>
      </c>
      <c r="M218">
        <v>72702</v>
      </c>
      <c r="O218" t="s">
        <v>19</v>
      </c>
      <c r="P218" t="s">
        <v>207</v>
      </c>
      <c r="Q218" t="s">
        <v>19</v>
      </c>
      <c r="R218" t="s">
        <v>171</v>
      </c>
      <c r="S218" s="1" t="s">
        <v>159</v>
      </c>
      <c r="T218" s="1">
        <v>44581.502083333333</v>
      </c>
      <c r="U218" s="1">
        <v>44581.833333333336</v>
      </c>
      <c r="V218" t="s">
        <v>172</v>
      </c>
      <c r="W218" t="s">
        <v>80</v>
      </c>
      <c r="X218" t="s">
        <v>301</v>
      </c>
      <c r="Y218" t="s">
        <v>174</v>
      </c>
      <c r="Z218" t="s">
        <v>175</v>
      </c>
      <c r="AA218" s="32">
        <v>477</v>
      </c>
    </row>
    <row r="219" spans="1:27" x14ac:dyDescent="0.25">
      <c r="A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 s="4" t="str">
        <f>VLOOKUP(P219,Lookup!$A$1:$D$19,4,0)</f>
        <v>North Valley</v>
      </c>
      <c r="C219" s="4" t="str">
        <f>VLOOKUP(P219,Lookup!$A$1:$E$19,5,0)</f>
        <v>Region 2</v>
      </c>
      <c r="D219" s="4" t="str">
        <f>VLOOKUP(P219,Lookup!$A$1:$B$19,2,0)</f>
        <v>SA</v>
      </c>
      <c r="E219" s="4" t="str">
        <f>IF(AND((Data[[#This Row],[Min Notif Date]]&gt;$G$3),Data[[#This Row],[Min Notif Date]]&lt;$F$3),"Last Week","No")</f>
        <v>No</v>
      </c>
      <c r="F219" s="4" t="str">
        <f>VLOOKUP(MONTH(Data[[#This Row],[Min Notif Date]]),Lookup!$G$1:$H$12,2,0)</f>
        <v>1. Jan</v>
      </c>
      <c r="G219" s="4" t="str">
        <f t="shared" si="3"/>
        <v/>
      </c>
      <c r="H219" s="4" t="str">
        <f>IF(AND(Data[[#This Row],[Min Notif Time]]&gt;6,Data[[#This Row],[Min Notif Time]]&lt;17),"Business Hours","Non-Business Hours")</f>
        <v>Business Hours</v>
      </c>
      <c r="I219" s="4" t="str" cm="1">
        <f t="array" ref="I219">IFERROR(VLOOKUP(Data[[#This Row],[Min Notif Date]],Lookup!$N$1:$P$11,2,0),_xlfn.IFS(VLOOKUP(WEEKDAY(Data[[#This Row],[Min Notif Date]]),Lookup!$J$1:$L$7,3,0)="Weekend","Weekend",VLOOKUP(WEEKDAY(Data[[#This Row],[Min Notif Date]]),Lookup!$J$1:$L$7,3,0)="Weekday","Weekday"))</f>
        <v>Weekday</v>
      </c>
      <c r="J219" s="4" t="str">
        <f>VLOOKUP(WEEKDAY(Data[[#This Row],[Min Notif Date]]),Lookup!$J$1:$K$7,2,0)</f>
        <v>5. Thu</v>
      </c>
      <c r="K219" s="105">
        <f>ROUNDDOWN(Data[[#This Row],[PGE Notified Time]],0)</f>
        <v>44581</v>
      </c>
      <c r="L219" s="4">
        <f>HOUR(Data[[#This Row],[PGE Notified Time]])</f>
        <v>16</v>
      </c>
      <c r="M219">
        <v>72717</v>
      </c>
      <c r="N219">
        <v>5197019588</v>
      </c>
      <c r="O219" t="s">
        <v>19</v>
      </c>
      <c r="P219" t="s">
        <v>198</v>
      </c>
      <c r="Q219" t="s">
        <v>19</v>
      </c>
      <c r="R219" t="s">
        <v>171</v>
      </c>
      <c r="S219" s="1">
        <v>44581.6328587963</v>
      </c>
      <c r="T219" s="1">
        <v>44581.67863425926</v>
      </c>
      <c r="U219" s="1">
        <v>44581.895833333336</v>
      </c>
      <c r="V219" t="s">
        <v>172</v>
      </c>
      <c r="W219" t="s">
        <v>80</v>
      </c>
      <c r="X219" t="s">
        <v>302</v>
      </c>
      <c r="Y219" t="s">
        <v>174</v>
      </c>
      <c r="Z219" t="s">
        <v>175</v>
      </c>
      <c r="AA219" s="32">
        <v>378.68333333300001</v>
      </c>
    </row>
    <row r="220" spans="1:27" x14ac:dyDescent="0.25">
      <c r="A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 s="4" t="str">
        <f>VLOOKUP(P220,Lookup!$A$1:$D$19,4,0)</f>
        <v>North Valley</v>
      </c>
      <c r="C220" s="4" t="str">
        <f>VLOOKUP(P220,Lookup!$A$1:$E$19,5,0)</f>
        <v>Region 2</v>
      </c>
      <c r="D220" s="4" t="str">
        <f>VLOOKUP(P220,Lookup!$A$1:$B$19,2,0)</f>
        <v>SA</v>
      </c>
      <c r="E220" s="4" t="str">
        <f>IF(AND((Data[[#This Row],[Min Notif Date]]&gt;$G$3),Data[[#This Row],[Min Notif Date]]&lt;$F$3),"Last Week","No")</f>
        <v>No</v>
      </c>
      <c r="F220" s="4" t="str">
        <f>VLOOKUP(MONTH(Data[[#This Row],[Min Notif Date]]),Lookup!$G$1:$H$12,2,0)</f>
        <v>1. Jan</v>
      </c>
      <c r="G220" s="4" t="str">
        <f t="shared" si="3"/>
        <v/>
      </c>
      <c r="H220" s="4" t="str">
        <f>IF(AND(Data[[#This Row],[Min Notif Time]]&gt;6,Data[[#This Row],[Min Notif Time]]&lt;17),"Business Hours","Non-Business Hours")</f>
        <v>Business Hours</v>
      </c>
      <c r="I220" s="4" t="str" cm="1">
        <f t="array" ref="I220">IFERROR(VLOOKUP(Data[[#This Row],[Min Notif Date]],Lookup!$N$1:$P$11,2,0),_xlfn.IFS(VLOOKUP(WEEKDAY(Data[[#This Row],[Min Notif Date]]),Lookup!$J$1:$L$7,3,0)="Weekend","Weekend",VLOOKUP(WEEKDAY(Data[[#This Row],[Min Notif Date]]),Lookup!$J$1:$L$7,3,0)="Weekday","Weekday"))</f>
        <v>Weekday</v>
      </c>
      <c r="J220" s="4" t="str">
        <f>VLOOKUP(WEEKDAY(Data[[#This Row],[Min Notif Date]]),Lookup!$J$1:$K$7,2,0)</f>
        <v>5. Thu</v>
      </c>
      <c r="K220" s="105">
        <f>ROUNDDOWN(Data[[#This Row],[PGE Notified Time]],0)</f>
        <v>44581</v>
      </c>
      <c r="L220" s="4">
        <f>HOUR(Data[[#This Row],[PGE Notified Time]])</f>
        <v>13</v>
      </c>
      <c r="M220">
        <v>72707</v>
      </c>
      <c r="O220" t="s">
        <v>19</v>
      </c>
      <c r="P220" t="s">
        <v>198</v>
      </c>
      <c r="Q220" t="s">
        <v>19</v>
      </c>
      <c r="R220" t="s">
        <v>171</v>
      </c>
      <c r="S220" s="1" t="s">
        <v>159</v>
      </c>
      <c r="T220" s="1">
        <v>44581.554166666669</v>
      </c>
      <c r="U220" s="1">
        <v>44581.791666666664</v>
      </c>
      <c r="V220" t="s">
        <v>172</v>
      </c>
      <c r="W220" t="s">
        <v>80</v>
      </c>
      <c r="X220" t="s">
        <v>303</v>
      </c>
      <c r="Y220" t="s">
        <v>174</v>
      </c>
      <c r="Z220" t="s">
        <v>175</v>
      </c>
      <c r="AA220" s="32">
        <v>342</v>
      </c>
    </row>
    <row r="221" spans="1:27" x14ac:dyDescent="0.25">
      <c r="A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 s="4" t="str">
        <f>VLOOKUP(P221,Lookup!$A$1:$D$19,4,0)</f>
        <v>North Coast</v>
      </c>
      <c r="C221" s="4" t="str">
        <f>VLOOKUP(P221,Lookup!$A$1:$E$19,5,0)</f>
        <v>Region 1</v>
      </c>
      <c r="D221" s="4" t="str">
        <f>VLOOKUP(P221,Lookup!$A$1:$B$19,2,0)</f>
        <v>SO</v>
      </c>
      <c r="E221" s="4" t="str">
        <f>IF(AND((Data[[#This Row],[Min Notif Date]]&gt;$G$3),Data[[#This Row],[Min Notif Date]]&lt;$F$3),"Last Week","No")</f>
        <v>No</v>
      </c>
      <c r="F221" s="4" t="str">
        <f>VLOOKUP(MONTH(Data[[#This Row],[Min Notif Date]]),Lookup!$G$1:$H$12,2,0)</f>
        <v>1. Jan</v>
      </c>
      <c r="G221" s="4" t="str">
        <f t="shared" si="3"/>
        <v/>
      </c>
      <c r="H221" s="4" t="str">
        <f>IF(AND(Data[[#This Row],[Min Notif Time]]&gt;6,Data[[#This Row],[Min Notif Time]]&lt;17),"Business Hours","Non-Business Hours")</f>
        <v>Business Hours</v>
      </c>
      <c r="I221" s="4" t="str" cm="1">
        <f t="array" ref="I221">IFERROR(VLOOKUP(Data[[#This Row],[Min Notif Date]],Lookup!$N$1:$P$11,2,0),_xlfn.IFS(VLOOKUP(WEEKDAY(Data[[#This Row],[Min Notif Date]]),Lookup!$J$1:$L$7,3,0)="Weekend","Weekend",VLOOKUP(WEEKDAY(Data[[#This Row],[Min Notif Date]]),Lookup!$J$1:$L$7,3,0)="Weekday","Weekday"))</f>
        <v>Weekday</v>
      </c>
      <c r="J221" s="4" t="str">
        <f>VLOOKUP(WEEKDAY(Data[[#This Row],[Min Notif Date]]),Lookup!$J$1:$K$7,2,0)</f>
        <v>5. Thu</v>
      </c>
      <c r="K221" s="105">
        <f>ROUNDDOWN(Data[[#This Row],[PGE Notified Time]],0)</f>
        <v>44581</v>
      </c>
      <c r="L221" s="4">
        <f>HOUR(Data[[#This Row],[PGE Notified Time]])</f>
        <v>9</v>
      </c>
      <c r="M221">
        <v>72691</v>
      </c>
      <c r="O221" t="s">
        <v>19</v>
      </c>
      <c r="P221" t="s">
        <v>191</v>
      </c>
      <c r="Q221" t="s">
        <v>19</v>
      </c>
      <c r="R221" t="s">
        <v>171</v>
      </c>
      <c r="S221" s="1" t="s">
        <v>159</v>
      </c>
      <c r="T221" s="1">
        <v>44581.40347222222</v>
      </c>
      <c r="U221" s="1">
        <v>44581.628472222219</v>
      </c>
      <c r="V221" t="s">
        <v>172</v>
      </c>
      <c r="W221" t="s">
        <v>80</v>
      </c>
      <c r="X221" t="s">
        <v>192</v>
      </c>
      <c r="Y221" t="s">
        <v>174</v>
      </c>
      <c r="Z221" t="s">
        <v>175</v>
      </c>
      <c r="AA221" s="32">
        <v>324</v>
      </c>
    </row>
    <row r="222" spans="1:27" x14ac:dyDescent="0.25">
      <c r="A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 s="4" t="str">
        <f>VLOOKUP(P222,Lookup!$A$1:$D$19,4,0)</f>
        <v>Central Valley</v>
      </c>
      <c r="C222" s="4" t="str">
        <f>VLOOKUP(P222,Lookup!$A$1:$E$19,5,0)</f>
        <v>Region 5</v>
      </c>
      <c r="D222" s="4" t="str">
        <f>VLOOKUP(P222,Lookup!$A$1:$B$19,2,0)</f>
        <v>YO</v>
      </c>
      <c r="E222" s="4" t="str">
        <f>IF(AND((Data[[#This Row],[Min Notif Date]]&gt;$G$3),Data[[#This Row],[Min Notif Date]]&lt;$F$3),"Last Week","No")</f>
        <v>No</v>
      </c>
      <c r="F222" s="4" t="str">
        <f>VLOOKUP(MONTH(Data[[#This Row],[Min Notif Date]]),Lookup!$G$1:$H$12,2,0)</f>
        <v>1. Jan</v>
      </c>
      <c r="G222" s="4" t="str">
        <f t="shared" si="3"/>
        <v/>
      </c>
      <c r="H222" s="4" t="str">
        <f>IF(AND(Data[[#This Row],[Min Notif Time]]&gt;6,Data[[#This Row],[Min Notif Time]]&lt;17),"Business Hours","Non-Business Hours")</f>
        <v>Non-Business Hours</v>
      </c>
      <c r="I222" s="4" t="str" cm="1">
        <f t="array" ref="I222">IFERROR(VLOOKUP(Data[[#This Row],[Min Notif Date]],Lookup!$N$1:$P$11,2,0),_xlfn.IFS(VLOOKUP(WEEKDAY(Data[[#This Row],[Min Notif Date]]),Lookup!$J$1:$L$7,3,0)="Weekend","Weekend",VLOOKUP(WEEKDAY(Data[[#This Row],[Min Notif Date]]),Lookup!$J$1:$L$7,3,0)="Weekday","Weekday"))</f>
        <v>Weekday</v>
      </c>
      <c r="J222" s="4" t="str">
        <f>VLOOKUP(WEEKDAY(Data[[#This Row],[Min Notif Date]]),Lookup!$J$1:$K$7,2,0)</f>
        <v>5. Thu</v>
      </c>
      <c r="K222" s="105">
        <f>ROUNDDOWN(Data[[#This Row],[PGE Notified Time]],0)</f>
        <v>44581</v>
      </c>
      <c r="L222" s="4">
        <f>HOUR(Data[[#This Row],[PGE Notified Time]])</f>
        <v>19</v>
      </c>
      <c r="M222">
        <v>72723</v>
      </c>
      <c r="N222">
        <v>9507161754</v>
      </c>
      <c r="O222" t="s">
        <v>19</v>
      </c>
      <c r="P222" t="s">
        <v>219</v>
      </c>
      <c r="Q222" t="s">
        <v>19</v>
      </c>
      <c r="R222" t="s">
        <v>171</v>
      </c>
      <c r="S222" s="1">
        <v>44581.775138888886</v>
      </c>
      <c r="T222" s="1">
        <v>44581.799814814818</v>
      </c>
      <c r="U222" s="1">
        <v>44581.916666666664</v>
      </c>
      <c r="V222" t="s">
        <v>172</v>
      </c>
      <c r="W222" t="s">
        <v>80</v>
      </c>
      <c r="X222" t="s">
        <v>220</v>
      </c>
      <c r="Y222" t="s">
        <v>174</v>
      </c>
      <c r="Z222" t="s">
        <v>175</v>
      </c>
      <c r="AA222" s="32">
        <v>203.8</v>
      </c>
    </row>
    <row r="223" spans="1:27" x14ac:dyDescent="0.25">
      <c r="A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 s="4" t="str">
        <f>VLOOKUP(P223,Lookup!$A$1:$D$19,4,0)</f>
        <v>North Coast</v>
      </c>
      <c r="C223" s="4" t="str">
        <f>VLOOKUP(P223,Lookup!$A$1:$E$19,5,0)</f>
        <v>Region 1</v>
      </c>
      <c r="D223" s="4" t="str">
        <f>VLOOKUP(P223,Lookup!$A$1:$B$19,2,0)</f>
        <v>NB</v>
      </c>
      <c r="E223" s="4" t="str">
        <f>IF(AND((Data[[#This Row],[Min Notif Date]]&gt;$G$3),Data[[#This Row],[Min Notif Date]]&lt;$F$3),"Last Week","No")</f>
        <v>No</v>
      </c>
      <c r="F223" s="4" t="str">
        <f>VLOOKUP(MONTH(Data[[#This Row],[Min Notif Date]]),Lookup!$G$1:$H$12,2,0)</f>
        <v>1. Jan</v>
      </c>
      <c r="G223" s="4" t="str">
        <f t="shared" si="3"/>
        <v/>
      </c>
      <c r="H223" s="4" t="str">
        <f>IF(AND(Data[[#This Row],[Min Notif Time]]&gt;6,Data[[#This Row],[Min Notif Time]]&lt;17),"Business Hours","Non-Business Hours")</f>
        <v>Business Hours</v>
      </c>
      <c r="I223" s="4" t="str" cm="1">
        <f t="array" ref="I223">IFERROR(VLOOKUP(Data[[#This Row],[Min Notif Date]],Lookup!$N$1:$P$11,2,0),_xlfn.IFS(VLOOKUP(WEEKDAY(Data[[#This Row],[Min Notif Date]]),Lookup!$J$1:$L$7,3,0)="Weekend","Weekend",VLOOKUP(WEEKDAY(Data[[#This Row],[Min Notif Date]]),Lookup!$J$1:$L$7,3,0)="Weekday","Weekday"))</f>
        <v>Weekday</v>
      </c>
      <c r="J223" s="4" t="str">
        <f>VLOOKUP(WEEKDAY(Data[[#This Row],[Min Notif Date]]),Lookup!$J$1:$K$7,2,0)</f>
        <v>5. Thu</v>
      </c>
      <c r="K223" s="105">
        <f>ROUNDDOWN(Data[[#This Row],[PGE Notified Time]],0)</f>
        <v>44581</v>
      </c>
      <c r="L223" s="4">
        <f>HOUR(Data[[#This Row],[PGE Notified Time]])</f>
        <v>9</v>
      </c>
      <c r="M223">
        <v>72690</v>
      </c>
      <c r="O223" t="s">
        <v>19</v>
      </c>
      <c r="P223" t="s">
        <v>207</v>
      </c>
      <c r="Q223" t="s">
        <v>19</v>
      </c>
      <c r="R223" t="s">
        <v>211</v>
      </c>
      <c r="S223" s="1" t="s">
        <v>159</v>
      </c>
      <c r="T223" s="1">
        <v>44581.395833333336</v>
      </c>
      <c r="U223" s="1">
        <v>44581.520833333336</v>
      </c>
      <c r="V223" t="s">
        <v>172</v>
      </c>
      <c r="W223" t="s">
        <v>80</v>
      </c>
      <c r="X223" t="s">
        <v>251</v>
      </c>
      <c r="Y223" t="s">
        <v>174</v>
      </c>
      <c r="Z223" t="s">
        <v>175</v>
      </c>
      <c r="AA223" s="32">
        <v>180</v>
      </c>
    </row>
    <row r="224" spans="1:27" x14ac:dyDescent="0.25">
      <c r="A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 s="4" t="str">
        <f>VLOOKUP(P224,Lookup!$A$1:$D$19,4,0)</f>
        <v>Central Valley</v>
      </c>
      <c r="C224" s="4" t="str">
        <f>VLOOKUP(P224,Lookup!$A$1:$E$19,5,0)</f>
        <v>Region 5</v>
      </c>
      <c r="D224" s="4" t="str">
        <f>VLOOKUP(P224,Lookup!$A$1:$B$19,2,0)</f>
        <v>FR</v>
      </c>
      <c r="E224" s="4" t="str">
        <f>IF(AND((Data[[#This Row],[Min Notif Date]]&gt;$G$3),Data[[#This Row],[Min Notif Date]]&lt;$F$3),"Last Week","No")</f>
        <v>No</v>
      </c>
      <c r="F224" s="4" t="str">
        <f>VLOOKUP(MONTH(Data[[#This Row],[Min Notif Date]]),Lookup!$G$1:$H$12,2,0)</f>
        <v>1. Jan</v>
      </c>
      <c r="G224" s="4" t="str">
        <f t="shared" si="3"/>
        <v/>
      </c>
      <c r="H224" s="4" t="str">
        <f>IF(AND(Data[[#This Row],[Min Notif Time]]&gt;6,Data[[#This Row],[Min Notif Time]]&lt;17),"Business Hours","Non-Business Hours")</f>
        <v>Non-Business Hours</v>
      </c>
      <c r="I224" s="4" t="str" cm="1">
        <f t="array" ref="I224">IFERROR(VLOOKUP(Data[[#This Row],[Min Notif Date]],Lookup!$N$1:$P$11,2,0),_xlfn.IFS(VLOOKUP(WEEKDAY(Data[[#This Row],[Min Notif Date]]),Lookup!$J$1:$L$7,3,0)="Weekend","Weekend",VLOOKUP(WEEKDAY(Data[[#This Row],[Min Notif Date]]),Lookup!$J$1:$L$7,3,0)="Weekday","Weekday"))</f>
        <v>Weekday</v>
      </c>
      <c r="J224" s="4" t="str">
        <f>VLOOKUP(WEEKDAY(Data[[#This Row],[Min Notif Date]]),Lookup!$J$1:$K$7,2,0)</f>
        <v>5. Thu</v>
      </c>
      <c r="K224" s="105">
        <f>ROUNDDOWN(Data[[#This Row],[PGE Notified Time]],0)</f>
        <v>44581</v>
      </c>
      <c r="L224" s="4">
        <f>HOUR(Data[[#This Row],[PGE Notified Time]])</f>
        <v>21</v>
      </c>
      <c r="M224">
        <v>72727</v>
      </c>
      <c r="N224">
        <v>7315018382</v>
      </c>
      <c r="O224" t="s">
        <v>19</v>
      </c>
      <c r="P224" t="s">
        <v>183</v>
      </c>
      <c r="Q224" t="s">
        <v>19</v>
      </c>
      <c r="R224" t="s">
        <v>179</v>
      </c>
      <c r="S224" s="1">
        <v>44581.86314814815</v>
      </c>
      <c r="T224" s="1">
        <v>44581.884976851848</v>
      </c>
      <c r="U224" s="1">
        <v>44581.979166666664</v>
      </c>
      <c r="V224" t="s">
        <v>172</v>
      </c>
      <c r="W224" t="s">
        <v>79</v>
      </c>
      <c r="X224" t="s">
        <v>184</v>
      </c>
      <c r="Y224" t="s">
        <v>174</v>
      </c>
      <c r="Z224" t="s">
        <v>175</v>
      </c>
      <c r="AA224" s="32">
        <v>167.06666666699999</v>
      </c>
    </row>
    <row r="225" spans="1:27" x14ac:dyDescent="0.25">
      <c r="A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 s="4" t="str">
        <f>VLOOKUP(P225,Lookup!$A$1:$D$19,4,0)</f>
        <v>Bay Area</v>
      </c>
      <c r="C225" s="4" t="str">
        <f>VLOOKUP(P225,Lookup!$A$1:$E$19,5,0)</f>
        <v>Region 3</v>
      </c>
      <c r="D225" s="4" t="str">
        <f>VLOOKUP(P225,Lookup!$A$1:$B$19,2,0)</f>
        <v>PN</v>
      </c>
      <c r="E225" s="4" t="str">
        <f>IF(AND((Data[[#This Row],[Min Notif Date]]&gt;$G$3),Data[[#This Row],[Min Notif Date]]&lt;$F$3),"Last Week","No")</f>
        <v>No</v>
      </c>
      <c r="F225" s="4" t="str">
        <f>VLOOKUP(MONTH(Data[[#This Row],[Min Notif Date]]),Lookup!$G$1:$H$12,2,0)</f>
        <v>1. Jan</v>
      </c>
      <c r="G225" s="4" t="str">
        <f t="shared" si="3"/>
        <v/>
      </c>
      <c r="H225" s="4" t="str">
        <f>IF(AND(Data[[#This Row],[Min Notif Time]]&gt;6,Data[[#This Row],[Min Notif Time]]&lt;17),"Business Hours","Non-Business Hours")</f>
        <v>Business Hours</v>
      </c>
      <c r="I225" s="4" t="str" cm="1">
        <f t="array" ref="I225">IFERROR(VLOOKUP(Data[[#This Row],[Min Notif Date]],Lookup!$N$1:$P$11,2,0),_xlfn.IFS(VLOOKUP(WEEKDAY(Data[[#This Row],[Min Notif Date]]),Lookup!$J$1:$L$7,3,0)="Weekend","Weekend",VLOOKUP(WEEKDAY(Data[[#This Row],[Min Notif Date]]),Lookup!$J$1:$L$7,3,0)="Weekday","Weekday"))</f>
        <v>Weekday</v>
      </c>
      <c r="J225" s="4" t="str">
        <f>VLOOKUP(WEEKDAY(Data[[#This Row],[Min Notif Date]]),Lookup!$J$1:$K$7,2,0)</f>
        <v>5. Thu</v>
      </c>
      <c r="K225" s="105">
        <f>ROUNDDOWN(Data[[#This Row],[PGE Notified Time]],0)</f>
        <v>44581</v>
      </c>
      <c r="L225" s="4">
        <f>HOUR(Data[[#This Row],[PGE Notified Time]])</f>
        <v>11</v>
      </c>
      <c r="M225">
        <v>72700</v>
      </c>
      <c r="O225" t="s">
        <v>19</v>
      </c>
      <c r="P225" t="s">
        <v>185</v>
      </c>
      <c r="Q225" t="s">
        <v>19</v>
      </c>
      <c r="R225" t="s">
        <v>304</v>
      </c>
      <c r="S225" s="1" t="s">
        <v>159</v>
      </c>
      <c r="T225" s="1">
        <v>44581.490277777775</v>
      </c>
      <c r="U225" s="1">
        <v>44581.592361111114</v>
      </c>
      <c r="V225" t="s">
        <v>172</v>
      </c>
      <c r="W225" t="s">
        <v>78</v>
      </c>
      <c r="X225" t="s">
        <v>266</v>
      </c>
      <c r="Y225" t="s">
        <v>174</v>
      </c>
      <c r="Z225" t="s">
        <v>175</v>
      </c>
      <c r="AA225" s="32">
        <v>147</v>
      </c>
    </row>
    <row r="226" spans="1:27" x14ac:dyDescent="0.25">
      <c r="A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 s="4" t="str">
        <f>VLOOKUP(P226,Lookup!$A$1:$D$19,4,0)</f>
        <v>Bay Area</v>
      </c>
      <c r="C226" s="4" t="str">
        <f>VLOOKUP(P226,Lookup!$A$1:$E$19,5,0)</f>
        <v>Region 3</v>
      </c>
      <c r="D226" s="4" t="str">
        <f>VLOOKUP(P226,Lookup!$A$1:$B$19,2,0)</f>
        <v>PN</v>
      </c>
      <c r="E226" s="4" t="str">
        <f>IF(AND((Data[[#This Row],[Min Notif Date]]&gt;$G$3),Data[[#This Row],[Min Notif Date]]&lt;$F$3),"Last Week","No")</f>
        <v>No</v>
      </c>
      <c r="F226" s="4" t="str">
        <f>VLOOKUP(MONTH(Data[[#This Row],[Min Notif Date]]),Lookup!$G$1:$H$12,2,0)</f>
        <v>1. Jan</v>
      </c>
      <c r="G226" s="4" t="str">
        <f t="shared" si="3"/>
        <v/>
      </c>
      <c r="H226" s="4" t="str">
        <f>IF(AND(Data[[#This Row],[Min Notif Time]]&gt;6,Data[[#This Row],[Min Notif Time]]&lt;17),"Business Hours","Non-Business Hours")</f>
        <v>Business Hours</v>
      </c>
      <c r="I226" s="4" t="str" cm="1">
        <f t="array" ref="I226">IFERROR(VLOOKUP(Data[[#This Row],[Min Notif Date]],Lookup!$N$1:$P$11,2,0),_xlfn.IFS(VLOOKUP(WEEKDAY(Data[[#This Row],[Min Notif Date]]),Lookup!$J$1:$L$7,3,0)="Weekend","Weekend",VLOOKUP(WEEKDAY(Data[[#This Row],[Min Notif Date]]),Lookup!$J$1:$L$7,3,0)="Weekday","Weekday"))</f>
        <v>Weekday</v>
      </c>
      <c r="J226" s="4" t="str">
        <f>VLOOKUP(WEEKDAY(Data[[#This Row],[Min Notif Date]]),Lookup!$J$1:$K$7,2,0)</f>
        <v>5. Thu</v>
      </c>
      <c r="K226" s="105">
        <f>ROUNDDOWN(Data[[#This Row],[PGE Notified Time]],0)</f>
        <v>44581</v>
      </c>
      <c r="L226" s="4">
        <f>HOUR(Data[[#This Row],[PGE Notified Time]])</f>
        <v>11</v>
      </c>
      <c r="M226">
        <v>72706</v>
      </c>
      <c r="O226" t="s">
        <v>19</v>
      </c>
      <c r="P226" t="s">
        <v>185</v>
      </c>
      <c r="Q226" t="s">
        <v>19</v>
      </c>
      <c r="R226" t="s">
        <v>171</v>
      </c>
      <c r="S226" s="1" t="s">
        <v>159</v>
      </c>
      <c r="T226" s="1">
        <v>44581.458333333336</v>
      </c>
      <c r="U226" s="1">
        <v>44581.520833333336</v>
      </c>
      <c r="V226" t="s">
        <v>172</v>
      </c>
      <c r="W226" t="s">
        <v>78</v>
      </c>
      <c r="X226" t="s">
        <v>187</v>
      </c>
      <c r="Y226" t="s">
        <v>174</v>
      </c>
      <c r="Z226" t="s">
        <v>175</v>
      </c>
      <c r="AA226" s="32">
        <v>90</v>
      </c>
    </row>
    <row r="227" spans="1:27" x14ac:dyDescent="0.25">
      <c r="A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7" s="4" t="str">
        <f>VLOOKUP(P227,Lookup!$A$1:$D$19,4,0)</f>
        <v>Bay Area</v>
      </c>
      <c r="C227" s="4" t="str">
        <f>VLOOKUP(P227,Lookup!$A$1:$E$19,5,0)</f>
        <v>Region 3</v>
      </c>
      <c r="D227" s="4" t="str">
        <f>VLOOKUP(P227,Lookup!$A$1:$B$19,2,0)</f>
        <v>SF</v>
      </c>
      <c r="E227" s="4" t="str">
        <f>IF(AND((Data[[#This Row],[Min Notif Date]]&gt;$G$3),Data[[#This Row],[Min Notif Date]]&lt;$F$3),"Last Week","No")</f>
        <v>No</v>
      </c>
      <c r="F227" s="4" t="str">
        <f>VLOOKUP(MONTH(Data[[#This Row],[Min Notif Date]]),Lookup!$G$1:$H$12,2,0)</f>
        <v>1. Jan</v>
      </c>
      <c r="G227" s="4" t="str">
        <f t="shared" si="3"/>
        <v/>
      </c>
      <c r="H227" s="4" t="str">
        <f>IF(AND(Data[[#This Row],[Min Notif Time]]&gt;6,Data[[#This Row],[Min Notif Time]]&lt;17),"Business Hours","Non-Business Hours")</f>
        <v>Business Hours</v>
      </c>
      <c r="I227" s="4" t="str" cm="1">
        <f t="array" ref="I227">IFERROR(VLOOKUP(Data[[#This Row],[Min Notif Date]],Lookup!$N$1:$P$11,2,0),_xlfn.IFS(VLOOKUP(WEEKDAY(Data[[#This Row],[Min Notif Date]]),Lookup!$J$1:$L$7,3,0)="Weekend","Weekend",VLOOKUP(WEEKDAY(Data[[#This Row],[Min Notif Date]]),Lookup!$J$1:$L$7,3,0)="Weekday","Weekday"))</f>
        <v>Weekday</v>
      </c>
      <c r="J227" s="4" t="str">
        <f>VLOOKUP(WEEKDAY(Data[[#This Row],[Min Notif Date]]),Lookup!$J$1:$K$7,2,0)</f>
        <v>5. Thu</v>
      </c>
      <c r="K227" s="105">
        <f>ROUNDDOWN(Data[[#This Row],[PGE Notified Time]],0)</f>
        <v>44581</v>
      </c>
      <c r="L227" s="4">
        <f>HOUR(Data[[#This Row],[PGE Notified Time]])</f>
        <v>13</v>
      </c>
      <c r="M227">
        <v>72708</v>
      </c>
      <c r="N227">
        <v>6097654320</v>
      </c>
      <c r="O227" t="s">
        <v>22</v>
      </c>
      <c r="P227" t="s">
        <v>178</v>
      </c>
      <c r="Q227" t="s">
        <v>201</v>
      </c>
      <c r="R227" t="s">
        <v>181</v>
      </c>
      <c r="S227" s="1">
        <v>44581.563043981485</v>
      </c>
      <c r="T227" s="1">
        <v>44581.563645833332</v>
      </c>
      <c r="U227" s="1">
        <v>44581.620138888888</v>
      </c>
      <c r="V227" t="s">
        <v>172</v>
      </c>
      <c r="W227" t="s">
        <v>79</v>
      </c>
      <c r="X227" t="s">
        <v>180</v>
      </c>
      <c r="Y227" t="s">
        <v>174</v>
      </c>
      <c r="Z227" t="s">
        <v>175</v>
      </c>
      <c r="AA227" s="32">
        <v>82.216666666999998</v>
      </c>
    </row>
    <row r="228" spans="1:27" x14ac:dyDescent="0.25">
      <c r="A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 s="4" t="str">
        <f>VLOOKUP(P228,Lookup!$A$1:$D$19,4,0)</f>
        <v>Bay Area</v>
      </c>
      <c r="C228" s="4" t="str">
        <f>VLOOKUP(P228,Lookup!$A$1:$E$19,5,0)</f>
        <v>Region 3</v>
      </c>
      <c r="D228" s="4" t="str">
        <f>VLOOKUP(P228,Lookup!$A$1:$B$19,2,0)</f>
        <v>PN</v>
      </c>
      <c r="E228" s="4" t="str">
        <f>IF(AND((Data[[#This Row],[Min Notif Date]]&gt;$G$3),Data[[#This Row],[Min Notif Date]]&lt;$F$3),"Last Week","No")</f>
        <v>No</v>
      </c>
      <c r="F228" s="4" t="str">
        <f>VLOOKUP(MONTH(Data[[#This Row],[Min Notif Date]]),Lookup!$G$1:$H$12,2,0)</f>
        <v>1. Jan</v>
      </c>
      <c r="G228" s="4" t="str">
        <f t="shared" si="3"/>
        <v/>
      </c>
      <c r="H228" s="4" t="str">
        <f>IF(AND(Data[[#This Row],[Min Notif Time]]&gt;6,Data[[#This Row],[Min Notif Time]]&lt;17),"Business Hours","Non-Business Hours")</f>
        <v>Business Hours</v>
      </c>
      <c r="I228" s="4" t="str" cm="1">
        <f t="array" ref="I228">IFERROR(VLOOKUP(Data[[#This Row],[Min Notif Date]],Lookup!$N$1:$P$11,2,0),_xlfn.IFS(VLOOKUP(WEEKDAY(Data[[#This Row],[Min Notif Date]]),Lookup!$J$1:$L$7,3,0)="Weekend","Weekend",VLOOKUP(WEEKDAY(Data[[#This Row],[Min Notif Date]]),Lookup!$J$1:$L$7,3,0)="Weekday","Weekday"))</f>
        <v>Weekday</v>
      </c>
      <c r="J228" s="4" t="str">
        <f>VLOOKUP(WEEKDAY(Data[[#This Row],[Min Notif Date]]),Lookup!$J$1:$K$7,2,0)</f>
        <v>5. Thu</v>
      </c>
      <c r="K228" s="105">
        <f>ROUNDDOWN(Data[[#This Row],[PGE Notified Time]],0)</f>
        <v>44581</v>
      </c>
      <c r="L228" s="4">
        <f>HOUR(Data[[#This Row],[PGE Notified Time]])</f>
        <v>14</v>
      </c>
      <c r="M228">
        <v>72710</v>
      </c>
      <c r="O228" t="s">
        <v>19</v>
      </c>
      <c r="P228" t="s">
        <v>185</v>
      </c>
      <c r="Q228" t="s">
        <v>19</v>
      </c>
      <c r="R228" t="s">
        <v>179</v>
      </c>
      <c r="S228" s="1" t="s">
        <v>159</v>
      </c>
      <c r="T228" s="1">
        <v>44581.59652777778</v>
      </c>
      <c r="U228" s="1">
        <v>44581.635416666664</v>
      </c>
      <c r="V228" t="s">
        <v>172</v>
      </c>
      <c r="W228" t="s">
        <v>78</v>
      </c>
      <c r="X228" t="s">
        <v>246</v>
      </c>
      <c r="Y228" t="s">
        <v>174</v>
      </c>
      <c r="Z228" t="s">
        <v>175</v>
      </c>
      <c r="AA228" s="32">
        <v>56</v>
      </c>
    </row>
    <row r="229" spans="1:27" x14ac:dyDescent="0.25">
      <c r="A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 s="4" t="str">
        <f>VLOOKUP(P229,Lookup!$A$1:$D$19,4,0)</f>
        <v>South Bay</v>
      </c>
      <c r="C229" s="4" t="str">
        <f>VLOOKUP(P229,Lookup!$A$1:$E$19,5,0)</f>
        <v>Region 4</v>
      </c>
      <c r="D229" s="4" t="str">
        <f>VLOOKUP(P229,Lookup!$A$1:$B$19,2,0)</f>
        <v>CC</v>
      </c>
      <c r="E229" s="4" t="str">
        <f>IF(AND((Data[[#This Row],[Min Notif Date]]&gt;$G$3),Data[[#This Row],[Min Notif Date]]&lt;$F$3),"Last Week","No")</f>
        <v>No</v>
      </c>
      <c r="F229" s="4" t="str">
        <f>VLOOKUP(MONTH(Data[[#This Row],[Min Notif Date]]),Lookup!$G$1:$H$12,2,0)</f>
        <v>1. Jan</v>
      </c>
      <c r="G229" s="4" t="str">
        <f t="shared" si="3"/>
        <v/>
      </c>
      <c r="H229" s="4" t="str">
        <f>IF(AND(Data[[#This Row],[Min Notif Time]]&gt;6,Data[[#This Row],[Min Notif Time]]&lt;17),"Business Hours","Non-Business Hours")</f>
        <v>Business Hours</v>
      </c>
      <c r="I229" s="4" t="str" cm="1">
        <f t="array" ref="I229">IFERROR(VLOOKUP(Data[[#This Row],[Min Notif Date]],Lookup!$N$1:$P$11,2,0),_xlfn.IFS(VLOOKUP(WEEKDAY(Data[[#This Row],[Min Notif Date]]),Lookup!$J$1:$L$7,3,0)="Weekend","Weekend",VLOOKUP(WEEKDAY(Data[[#This Row],[Min Notif Date]]),Lookup!$J$1:$L$7,3,0)="Weekday","Weekday"))</f>
        <v>Weekday</v>
      </c>
      <c r="J229" s="4" t="str">
        <f>VLOOKUP(WEEKDAY(Data[[#This Row],[Min Notif Date]]),Lookup!$J$1:$K$7,2,0)</f>
        <v>5. Thu</v>
      </c>
      <c r="K229" s="105">
        <f>ROUNDDOWN(Data[[#This Row],[PGE Notified Time]],0)</f>
        <v>44581</v>
      </c>
      <c r="L229" s="4">
        <f>HOUR(Data[[#This Row],[PGE Notified Time]])</f>
        <v>10</v>
      </c>
      <c r="M229">
        <v>72695</v>
      </c>
      <c r="N229">
        <v>8775948842</v>
      </c>
      <c r="O229" t="s">
        <v>24</v>
      </c>
      <c r="P229" t="s">
        <v>213</v>
      </c>
      <c r="Q229" t="s">
        <v>201</v>
      </c>
      <c r="R229" t="s">
        <v>171</v>
      </c>
      <c r="S229" s="1">
        <v>44581.45417824074</v>
      </c>
      <c r="T229" s="1">
        <v>44581.454942129632</v>
      </c>
      <c r="U229" s="1">
        <v>44581.493055555555</v>
      </c>
      <c r="V229" t="s">
        <v>172</v>
      </c>
      <c r="W229" t="s">
        <v>80</v>
      </c>
      <c r="X229" t="s">
        <v>305</v>
      </c>
      <c r="Y229" t="s">
        <v>174</v>
      </c>
      <c r="Z229" t="s">
        <v>175</v>
      </c>
      <c r="AA229" s="32">
        <v>55.983333332999997</v>
      </c>
    </row>
    <row r="230" spans="1:27" x14ac:dyDescent="0.25">
      <c r="A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 s="4" t="str">
        <f>VLOOKUP(P230,Lookup!$A$1:$D$19,4,0)</f>
        <v>Bay Area</v>
      </c>
      <c r="C230" s="4" t="str">
        <f>VLOOKUP(P230,Lookup!$A$1:$E$19,5,0)</f>
        <v>Region 3</v>
      </c>
      <c r="D230" s="4" t="str">
        <f>VLOOKUP(P230,Lookup!$A$1:$B$19,2,0)</f>
        <v>SF</v>
      </c>
      <c r="E230" s="4" t="str">
        <f>IF(AND((Data[[#This Row],[Min Notif Date]]&gt;$G$3),Data[[#This Row],[Min Notif Date]]&lt;$F$3),"Last Week","No")</f>
        <v>No</v>
      </c>
      <c r="F230" s="4" t="str">
        <f>VLOOKUP(MONTH(Data[[#This Row],[Min Notif Date]]),Lookup!$G$1:$H$12,2,0)</f>
        <v>1. Jan</v>
      </c>
      <c r="G230" s="4" t="str">
        <f t="shared" si="3"/>
        <v/>
      </c>
      <c r="H230" s="4" t="str">
        <f>IF(AND(Data[[#This Row],[Min Notif Time]]&gt;6,Data[[#This Row],[Min Notif Time]]&lt;17),"Business Hours","Non-Business Hours")</f>
        <v>Business Hours</v>
      </c>
      <c r="I230" s="4" t="str" cm="1">
        <f t="array" ref="I230">IFERROR(VLOOKUP(Data[[#This Row],[Min Notif Date]],Lookup!$N$1:$P$11,2,0),_xlfn.IFS(VLOOKUP(WEEKDAY(Data[[#This Row],[Min Notif Date]]),Lookup!$J$1:$L$7,3,0)="Weekend","Weekend",VLOOKUP(WEEKDAY(Data[[#This Row],[Min Notif Date]]),Lookup!$J$1:$L$7,3,0)="Weekday","Weekday"))</f>
        <v>Weekday</v>
      </c>
      <c r="J230" s="4" t="str">
        <f>VLOOKUP(WEEKDAY(Data[[#This Row],[Min Notif Date]]),Lookup!$J$1:$K$7,2,0)</f>
        <v>5. Thu</v>
      </c>
      <c r="K230" s="105">
        <f>ROUNDDOWN(Data[[#This Row],[PGE Notified Time]],0)</f>
        <v>44581</v>
      </c>
      <c r="L230" s="4">
        <f>HOUR(Data[[#This Row],[PGE Notified Time]])</f>
        <v>14</v>
      </c>
      <c r="M230">
        <v>72711</v>
      </c>
      <c r="O230" t="s">
        <v>19</v>
      </c>
      <c r="P230" t="s">
        <v>178</v>
      </c>
      <c r="Q230" t="s">
        <v>19</v>
      </c>
      <c r="R230" t="s">
        <v>171</v>
      </c>
      <c r="S230" s="1" t="s">
        <v>159</v>
      </c>
      <c r="T230" s="1">
        <v>44581.609027777777</v>
      </c>
      <c r="U230" s="1">
        <v>44581.645833333336</v>
      </c>
      <c r="V230" t="s">
        <v>172</v>
      </c>
      <c r="W230" t="s">
        <v>78</v>
      </c>
      <c r="X230" t="s">
        <v>180</v>
      </c>
      <c r="Y230" t="s">
        <v>174</v>
      </c>
      <c r="Z230" t="s">
        <v>175</v>
      </c>
      <c r="AA230" s="32">
        <v>53</v>
      </c>
    </row>
    <row r="231" spans="1:27" x14ac:dyDescent="0.25">
      <c r="A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 s="4" t="str">
        <f>VLOOKUP(P231,Lookup!$A$1:$D$19,4,0)</f>
        <v>Bay Area</v>
      </c>
      <c r="C231" s="4" t="str">
        <f>VLOOKUP(P231,Lookup!$A$1:$E$19,5,0)</f>
        <v>Region 3</v>
      </c>
      <c r="D231" s="4" t="str">
        <f>VLOOKUP(P231,Lookup!$A$1:$B$19,2,0)</f>
        <v>PN</v>
      </c>
      <c r="E231" s="4" t="str">
        <f>IF(AND((Data[[#This Row],[Min Notif Date]]&gt;$G$3),Data[[#This Row],[Min Notif Date]]&lt;$F$3),"Last Week","No")</f>
        <v>No</v>
      </c>
      <c r="F231" s="4" t="str">
        <f>VLOOKUP(MONTH(Data[[#This Row],[Min Notif Date]]),Lookup!$G$1:$H$12,2,0)</f>
        <v>1. Jan</v>
      </c>
      <c r="G231" s="4" t="str">
        <f t="shared" si="3"/>
        <v/>
      </c>
      <c r="H231" s="4" t="str">
        <f>IF(AND(Data[[#This Row],[Min Notif Time]]&gt;6,Data[[#This Row],[Min Notif Time]]&lt;17),"Business Hours","Non-Business Hours")</f>
        <v>Business Hours</v>
      </c>
      <c r="I231" s="4" t="str" cm="1">
        <f t="array" ref="I231">IFERROR(VLOOKUP(Data[[#This Row],[Min Notif Date]],Lookup!$N$1:$P$11,2,0),_xlfn.IFS(VLOOKUP(WEEKDAY(Data[[#This Row],[Min Notif Date]]),Lookup!$J$1:$L$7,3,0)="Weekend","Weekend",VLOOKUP(WEEKDAY(Data[[#This Row],[Min Notif Date]]),Lookup!$J$1:$L$7,3,0)="Weekday","Weekday"))</f>
        <v>Weekday</v>
      </c>
      <c r="J231" s="4" t="str">
        <f>VLOOKUP(WEEKDAY(Data[[#This Row],[Min Notif Date]]),Lookup!$J$1:$K$7,2,0)</f>
        <v>5. Thu</v>
      </c>
      <c r="K231" s="105">
        <f>ROUNDDOWN(Data[[#This Row],[PGE Notified Time]],0)</f>
        <v>44581</v>
      </c>
      <c r="L231" s="4">
        <f>HOUR(Data[[#This Row],[PGE Notified Time]])</f>
        <v>16</v>
      </c>
      <c r="M231">
        <v>72718</v>
      </c>
      <c r="N231">
        <v>6497427743</v>
      </c>
      <c r="O231" t="s">
        <v>24</v>
      </c>
      <c r="P231" t="s">
        <v>185</v>
      </c>
      <c r="Q231" t="s">
        <v>201</v>
      </c>
      <c r="R231" t="s">
        <v>171</v>
      </c>
      <c r="S231" s="1">
        <v>44581.681226851855</v>
      </c>
      <c r="T231" s="1">
        <v>44581.682291666664</v>
      </c>
      <c r="U231" s="1">
        <v>44581.709722222222</v>
      </c>
      <c r="V231" t="s">
        <v>172</v>
      </c>
      <c r="W231" t="s">
        <v>80</v>
      </c>
      <c r="X231" t="s">
        <v>252</v>
      </c>
      <c r="Y231" t="s">
        <v>174</v>
      </c>
      <c r="Z231" t="s">
        <v>175</v>
      </c>
      <c r="AA231" s="32">
        <v>41.033333333000002</v>
      </c>
    </row>
    <row r="232" spans="1:27" x14ac:dyDescent="0.25">
      <c r="A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 s="4" t="str">
        <f>VLOOKUP(P232,Lookup!$A$1:$D$19,4,0)</f>
        <v>Bay Area</v>
      </c>
      <c r="C232" s="4" t="str">
        <f>VLOOKUP(P232,Lookup!$A$1:$E$19,5,0)</f>
        <v>Region 3</v>
      </c>
      <c r="D232" s="4" t="str">
        <f>VLOOKUP(P232,Lookup!$A$1:$B$19,2,0)</f>
        <v>PN</v>
      </c>
      <c r="E232" s="4" t="str">
        <f>IF(AND((Data[[#This Row],[Min Notif Date]]&gt;$G$3),Data[[#This Row],[Min Notif Date]]&lt;$F$3),"Last Week","No")</f>
        <v>No</v>
      </c>
      <c r="F232" s="4" t="str">
        <f>VLOOKUP(MONTH(Data[[#This Row],[Min Notif Date]]),Lookup!$G$1:$H$12,2,0)</f>
        <v>1. Jan</v>
      </c>
      <c r="G232" s="4" t="str">
        <f t="shared" si="3"/>
        <v/>
      </c>
      <c r="H232" s="4" t="str">
        <f>IF(AND(Data[[#This Row],[Min Notif Time]]&gt;6,Data[[#This Row],[Min Notif Time]]&lt;17),"Business Hours","Non-Business Hours")</f>
        <v>Business Hours</v>
      </c>
      <c r="I232" s="4" t="str" cm="1">
        <f t="array" ref="I232">IFERROR(VLOOKUP(Data[[#This Row],[Min Notif Date]],Lookup!$N$1:$P$11,2,0),_xlfn.IFS(VLOOKUP(WEEKDAY(Data[[#This Row],[Min Notif Date]]),Lookup!$J$1:$L$7,3,0)="Weekend","Weekend",VLOOKUP(WEEKDAY(Data[[#This Row],[Min Notif Date]]),Lookup!$J$1:$L$7,3,0)="Weekday","Weekday"))</f>
        <v>Weekday</v>
      </c>
      <c r="J232" s="4" t="str">
        <f>VLOOKUP(WEEKDAY(Data[[#This Row],[Min Notif Date]]),Lookup!$J$1:$K$7,2,0)</f>
        <v>5. Thu</v>
      </c>
      <c r="K232" s="105">
        <f>ROUNDDOWN(Data[[#This Row],[PGE Notified Time]],0)</f>
        <v>44581</v>
      </c>
      <c r="L232" s="4">
        <f>HOUR(Data[[#This Row],[PGE Notified Time]])</f>
        <v>13</v>
      </c>
      <c r="M232">
        <v>72709</v>
      </c>
      <c r="O232" t="s">
        <v>19</v>
      </c>
      <c r="P232" t="s">
        <v>185</v>
      </c>
      <c r="Q232" t="s">
        <v>19</v>
      </c>
      <c r="R232" t="s">
        <v>179</v>
      </c>
      <c r="S232" s="1" t="s">
        <v>159</v>
      </c>
      <c r="T232" s="1">
        <v>44581.581250000003</v>
      </c>
      <c r="U232" s="1">
        <v>44581.604166666664</v>
      </c>
      <c r="V232" t="s">
        <v>172</v>
      </c>
      <c r="W232" t="s">
        <v>78</v>
      </c>
      <c r="X232" t="s">
        <v>236</v>
      </c>
      <c r="Y232" t="s">
        <v>174</v>
      </c>
      <c r="Z232" t="s">
        <v>175</v>
      </c>
      <c r="AA232" s="32">
        <v>33</v>
      </c>
    </row>
    <row r="233" spans="1:27" x14ac:dyDescent="0.25">
      <c r="A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 s="4" t="str">
        <f>VLOOKUP(P233,Lookup!$A$1:$D$19,4,0)</f>
        <v>Central Valley</v>
      </c>
      <c r="C233" s="4" t="str">
        <f>VLOOKUP(P233,Lookup!$A$1:$E$19,5,0)</f>
        <v>Region 5</v>
      </c>
      <c r="D233" s="4" t="str">
        <f>VLOOKUP(P233,Lookup!$A$1:$B$19,2,0)</f>
        <v>YO</v>
      </c>
      <c r="E233" s="4" t="str">
        <f>IF(AND((Data[[#This Row],[Min Notif Date]]&gt;$G$3),Data[[#This Row],[Min Notif Date]]&lt;$F$3),"Last Week","No")</f>
        <v>No</v>
      </c>
      <c r="F233" s="4" t="str">
        <f>VLOOKUP(MONTH(Data[[#This Row],[Min Notif Date]]),Lookup!$G$1:$H$12,2,0)</f>
        <v>1. Jan</v>
      </c>
      <c r="G233" s="4" t="str">
        <f t="shared" si="3"/>
        <v/>
      </c>
      <c r="H233" s="4" t="str">
        <f>IF(AND(Data[[#This Row],[Min Notif Time]]&gt;6,Data[[#This Row],[Min Notif Time]]&lt;17),"Business Hours","Non-Business Hours")</f>
        <v>Business Hours</v>
      </c>
      <c r="I233" s="4" t="str" cm="1">
        <f t="array" ref="I233">IFERROR(VLOOKUP(Data[[#This Row],[Min Notif Date]],Lookup!$N$1:$P$11,2,0),_xlfn.IFS(VLOOKUP(WEEKDAY(Data[[#This Row],[Min Notif Date]]),Lookup!$J$1:$L$7,3,0)="Weekend","Weekend",VLOOKUP(WEEKDAY(Data[[#This Row],[Min Notif Date]]),Lookup!$J$1:$L$7,3,0)="Weekday","Weekday"))</f>
        <v>Weekday</v>
      </c>
      <c r="J233" s="4" t="str">
        <f>VLOOKUP(WEEKDAY(Data[[#This Row],[Min Notif Date]]),Lookup!$J$1:$K$7,2,0)</f>
        <v>5. Thu</v>
      </c>
      <c r="K233" s="105">
        <f>ROUNDDOWN(Data[[#This Row],[PGE Notified Time]],0)</f>
        <v>44581</v>
      </c>
      <c r="L233" s="4">
        <f>HOUR(Data[[#This Row],[PGE Notified Time]])</f>
        <v>15</v>
      </c>
      <c r="M233">
        <v>72715</v>
      </c>
      <c r="N233">
        <v>9285532927</v>
      </c>
      <c r="O233" t="s">
        <v>24</v>
      </c>
      <c r="P233" t="s">
        <v>219</v>
      </c>
      <c r="Q233" t="s">
        <v>201</v>
      </c>
      <c r="R233" t="s">
        <v>171</v>
      </c>
      <c r="S233" s="1">
        <v>44581.645115740743</v>
      </c>
      <c r="T233" s="1">
        <v>44581.646550925929</v>
      </c>
      <c r="U233" s="1">
        <v>44581.657638888886</v>
      </c>
      <c r="V233" t="s">
        <v>172</v>
      </c>
      <c r="W233" t="s">
        <v>78</v>
      </c>
      <c r="X233" t="s">
        <v>220</v>
      </c>
      <c r="Y233" t="s">
        <v>174</v>
      </c>
      <c r="Z233" t="s">
        <v>175</v>
      </c>
      <c r="AA233" s="32">
        <v>18.033333333000002</v>
      </c>
    </row>
    <row r="234" spans="1:27" x14ac:dyDescent="0.25">
      <c r="A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 s="4" t="str">
        <f>VLOOKUP(P234,Lookup!$A$1:$D$19,4,0)</f>
        <v>Bay Area</v>
      </c>
      <c r="C234" s="4" t="str">
        <f>VLOOKUP(P234,Lookup!$A$1:$E$19,5,0)</f>
        <v>Region 3</v>
      </c>
      <c r="D234" s="4" t="str">
        <f>VLOOKUP(P234,Lookup!$A$1:$B$19,2,0)</f>
        <v>EB</v>
      </c>
      <c r="E234" s="4" t="str">
        <f>IF(AND((Data[[#This Row],[Min Notif Date]]&gt;$G$3),Data[[#This Row],[Min Notif Date]]&lt;$F$3),"Last Week","No")</f>
        <v>No</v>
      </c>
      <c r="F234" s="4" t="str">
        <f>VLOOKUP(MONTH(Data[[#This Row],[Min Notif Date]]),Lookup!$G$1:$H$12,2,0)</f>
        <v>1. Jan</v>
      </c>
      <c r="G234" s="4" t="str">
        <f t="shared" si="3"/>
        <v/>
      </c>
      <c r="H234" s="4" t="str">
        <f>IF(AND(Data[[#This Row],[Min Notif Time]]&gt;6,Data[[#This Row],[Min Notif Time]]&lt;17),"Business Hours","Non-Business Hours")</f>
        <v>Business Hours</v>
      </c>
      <c r="I234" s="4" t="str" cm="1">
        <f t="array" ref="I234">IFERROR(VLOOKUP(Data[[#This Row],[Min Notif Date]],Lookup!$N$1:$P$11,2,0),_xlfn.IFS(VLOOKUP(WEEKDAY(Data[[#This Row],[Min Notif Date]]),Lookup!$J$1:$L$7,3,0)="Weekend","Weekend",VLOOKUP(WEEKDAY(Data[[#This Row],[Min Notif Date]]),Lookup!$J$1:$L$7,3,0)="Weekday","Weekday"))</f>
        <v>Weekday</v>
      </c>
      <c r="J234" s="4" t="str">
        <f>VLOOKUP(WEEKDAY(Data[[#This Row],[Min Notif Date]]),Lookup!$J$1:$K$7,2,0)</f>
        <v>6. Fri</v>
      </c>
      <c r="K234" s="105">
        <f>ROUNDDOWN(Data[[#This Row],[PGE Notified Time]],0)</f>
        <v>44582</v>
      </c>
      <c r="L234" s="4">
        <f>HOUR(Data[[#This Row],[PGE Notified Time]])</f>
        <v>10</v>
      </c>
      <c r="M234">
        <v>72739</v>
      </c>
      <c r="N234">
        <v>4961178489</v>
      </c>
      <c r="O234" t="s">
        <v>19</v>
      </c>
      <c r="P234" t="s">
        <v>170</v>
      </c>
      <c r="Q234" t="s">
        <v>19</v>
      </c>
      <c r="R234" t="s">
        <v>179</v>
      </c>
      <c r="S234" s="1">
        <v>44581.411180555559</v>
      </c>
      <c r="T234" s="1">
        <v>44582.425659722219</v>
      </c>
      <c r="U234" s="1">
        <v>44582.479166666664</v>
      </c>
      <c r="V234" t="s">
        <v>172</v>
      </c>
      <c r="W234" t="s">
        <v>80</v>
      </c>
      <c r="X234" t="s">
        <v>188</v>
      </c>
      <c r="Y234" t="s">
        <v>174</v>
      </c>
      <c r="Z234" t="s">
        <v>175</v>
      </c>
      <c r="AA234">
        <v>1537.9</v>
      </c>
    </row>
    <row r="235" spans="1:27" x14ac:dyDescent="0.25">
      <c r="A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 s="4" t="str">
        <f>VLOOKUP(P235,Lookup!$A$1:$D$19,4,0)</f>
        <v>Bay Area</v>
      </c>
      <c r="C235" s="4" t="str">
        <f>VLOOKUP(P235,Lookup!$A$1:$E$19,5,0)</f>
        <v>Region 3</v>
      </c>
      <c r="D235" s="4" t="str">
        <f>VLOOKUP(P235,Lookup!$A$1:$B$19,2,0)</f>
        <v>EB</v>
      </c>
      <c r="E235" s="4" t="str">
        <f>IF(AND((Data[[#This Row],[Min Notif Date]]&gt;$G$3),Data[[#This Row],[Min Notif Date]]&lt;$F$3),"Last Week","No")</f>
        <v>No</v>
      </c>
      <c r="F235" s="4" t="str">
        <f>VLOOKUP(MONTH(Data[[#This Row],[Min Notif Date]]),Lookup!$G$1:$H$12,2,0)</f>
        <v>1. Jan</v>
      </c>
      <c r="G235" s="4" t="str">
        <f t="shared" si="3"/>
        <v/>
      </c>
      <c r="H235" s="4" t="str">
        <f>IF(AND(Data[[#This Row],[Min Notif Time]]&gt;6,Data[[#This Row],[Min Notif Time]]&lt;17),"Business Hours","Non-Business Hours")</f>
        <v>Business Hours</v>
      </c>
      <c r="I235" s="4" t="str" cm="1">
        <f t="array" ref="I235">IFERROR(VLOOKUP(Data[[#This Row],[Min Notif Date]],Lookup!$N$1:$P$11,2,0),_xlfn.IFS(VLOOKUP(WEEKDAY(Data[[#This Row],[Min Notif Date]]),Lookup!$J$1:$L$7,3,0)="Weekend","Weekend",VLOOKUP(WEEKDAY(Data[[#This Row],[Min Notif Date]]),Lookup!$J$1:$L$7,3,0)="Weekday","Weekday"))</f>
        <v>Weekday</v>
      </c>
      <c r="J235" s="4" t="str">
        <f>VLOOKUP(WEEKDAY(Data[[#This Row],[Min Notif Date]]),Lookup!$J$1:$K$7,2,0)</f>
        <v>6. Fri</v>
      </c>
      <c r="K235" s="105">
        <f>ROUNDDOWN(Data[[#This Row],[PGE Notified Time]],0)</f>
        <v>44582</v>
      </c>
      <c r="L235" s="4">
        <f>HOUR(Data[[#This Row],[PGE Notified Time]])</f>
        <v>9</v>
      </c>
      <c r="M235">
        <v>72735</v>
      </c>
      <c r="N235" t="s">
        <v>306</v>
      </c>
      <c r="O235" t="s">
        <v>19</v>
      </c>
      <c r="P235" t="s">
        <v>170</v>
      </c>
      <c r="Q235" t="s">
        <v>19</v>
      </c>
      <c r="R235" t="s">
        <v>211</v>
      </c>
      <c r="S235" s="1">
        <v>44582.369386574072</v>
      </c>
      <c r="T235" s="1">
        <v>44582.392361111109</v>
      </c>
      <c r="U235" s="1">
        <v>44582.645833333336</v>
      </c>
      <c r="V235" t="s">
        <v>172</v>
      </c>
      <c r="W235" t="s">
        <v>80</v>
      </c>
      <c r="X235" t="s">
        <v>173</v>
      </c>
      <c r="Y235" t="s">
        <v>174</v>
      </c>
      <c r="Z235" t="s">
        <v>175</v>
      </c>
      <c r="AA235" s="32">
        <v>398.08333333299998</v>
      </c>
    </row>
    <row r="236" spans="1:27" x14ac:dyDescent="0.25">
      <c r="A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 s="4" t="str">
        <f>VLOOKUP(P236,Lookup!$A$1:$D$19,4,0)</f>
        <v>Bay Area</v>
      </c>
      <c r="C236" s="4" t="str">
        <f>VLOOKUP(P236,Lookup!$A$1:$E$19,5,0)</f>
        <v>Region 3</v>
      </c>
      <c r="D236" s="4" t="str">
        <f>VLOOKUP(P236,Lookup!$A$1:$B$19,2,0)</f>
        <v>EB</v>
      </c>
      <c r="E236" s="4" t="str">
        <f>IF(AND((Data[[#This Row],[Min Notif Date]]&gt;$G$3),Data[[#This Row],[Min Notif Date]]&lt;$F$3),"Last Week","No")</f>
        <v>No</v>
      </c>
      <c r="F236" s="4" t="str">
        <f>VLOOKUP(MONTH(Data[[#This Row],[Min Notif Date]]),Lookup!$G$1:$H$12,2,0)</f>
        <v>1. Jan</v>
      </c>
      <c r="G236" s="4" t="str">
        <f t="shared" si="3"/>
        <v/>
      </c>
      <c r="H236" s="4" t="str">
        <f>IF(AND(Data[[#This Row],[Min Notif Time]]&gt;6,Data[[#This Row],[Min Notif Time]]&lt;17),"Business Hours","Non-Business Hours")</f>
        <v>Business Hours</v>
      </c>
      <c r="I236" s="4" t="str" cm="1">
        <f t="array" ref="I236">IFERROR(VLOOKUP(Data[[#This Row],[Min Notif Date]],Lookup!$N$1:$P$11,2,0),_xlfn.IFS(VLOOKUP(WEEKDAY(Data[[#This Row],[Min Notif Date]]),Lookup!$J$1:$L$7,3,0)="Weekend","Weekend",VLOOKUP(WEEKDAY(Data[[#This Row],[Min Notif Date]]),Lookup!$J$1:$L$7,3,0)="Weekday","Weekday"))</f>
        <v>Weekday</v>
      </c>
      <c r="J236" s="4" t="str">
        <f>VLOOKUP(WEEKDAY(Data[[#This Row],[Min Notif Date]]),Lookup!$J$1:$K$7,2,0)</f>
        <v>6. Fri</v>
      </c>
      <c r="K236" s="105">
        <f>ROUNDDOWN(Data[[#This Row],[PGE Notified Time]],0)</f>
        <v>44582</v>
      </c>
      <c r="L236" s="4">
        <f>HOUR(Data[[#This Row],[PGE Notified Time]])</f>
        <v>10</v>
      </c>
      <c r="M236">
        <v>72745</v>
      </c>
      <c r="O236" t="s">
        <v>19</v>
      </c>
      <c r="P236" t="s">
        <v>170</v>
      </c>
      <c r="Q236" t="s">
        <v>19</v>
      </c>
      <c r="R236" t="s">
        <v>171</v>
      </c>
      <c r="S236" s="1" t="s">
        <v>159</v>
      </c>
      <c r="T236" s="1">
        <v>44582.449305555558</v>
      </c>
      <c r="U236" s="1">
        <v>44582.708333333336</v>
      </c>
      <c r="V236" t="s">
        <v>172</v>
      </c>
      <c r="W236" t="s">
        <v>80</v>
      </c>
      <c r="X236" t="s">
        <v>307</v>
      </c>
      <c r="Y236" t="s">
        <v>174</v>
      </c>
      <c r="Z236" t="s">
        <v>175</v>
      </c>
      <c r="AA236" s="32">
        <v>373</v>
      </c>
    </row>
    <row r="237" spans="1:27" x14ac:dyDescent="0.25">
      <c r="A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 s="4" t="str">
        <f>VLOOKUP(P237,Lookup!$A$1:$D$19,4,0)</f>
        <v>Bay Area</v>
      </c>
      <c r="C237" s="4" t="str">
        <f>VLOOKUP(P237,Lookup!$A$1:$E$19,5,0)</f>
        <v>Region 3</v>
      </c>
      <c r="D237" s="4" t="str">
        <f>VLOOKUP(P237,Lookup!$A$1:$B$19,2,0)</f>
        <v>EB</v>
      </c>
      <c r="E237" s="4" t="str">
        <f>IF(AND((Data[[#This Row],[Min Notif Date]]&gt;$G$3),Data[[#This Row],[Min Notif Date]]&lt;$F$3),"Last Week","No")</f>
        <v>No</v>
      </c>
      <c r="F237" s="4" t="str">
        <f>VLOOKUP(MONTH(Data[[#This Row],[Min Notif Date]]),Lookup!$G$1:$H$12,2,0)</f>
        <v>1. Jan</v>
      </c>
      <c r="G237" s="4" t="str">
        <f t="shared" si="3"/>
        <v/>
      </c>
      <c r="H237" s="4" t="str">
        <f>IF(AND(Data[[#This Row],[Min Notif Time]]&gt;6,Data[[#This Row],[Min Notif Time]]&lt;17),"Business Hours","Non-Business Hours")</f>
        <v>Business Hours</v>
      </c>
      <c r="I237" s="4" t="str" cm="1">
        <f t="array" ref="I237">IFERROR(VLOOKUP(Data[[#This Row],[Min Notif Date]],Lookup!$N$1:$P$11,2,0),_xlfn.IFS(VLOOKUP(WEEKDAY(Data[[#This Row],[Min Notif Date]]),Lookup!$J$1:$L$7,3,0)="Weekend","Weekend",VLOOKUP(WEEKDAY(Data[[#This Row],[Min Notif Date]]),Lookup!$J$1:$L$7,3,0)="Weekday","Weekday"))</f>
        <v>Weekday</v>
      </c>
      <c r="J237" s="4" t="str">
        <f>VLOOKUP(WEEKDAY(Data[[#This Row],[Min Notif Date]]),Lookup!$J$1:$K$7,2,0)</f>
        <v>6. Fri</v>
      </c>
      <c r="K237" s="105">
        <f>ROUNDDOWN(Data[[#This Row],[PGE Notified Time]],0)</f>
        <v>44582</v>
      </c>
      <c r="L237" s="4">
        <f>HOUR(Data[[#This Row],[PGE Notified Time]])</f>
        <v>9</v>
      </c>
      <c r="M237">
        <v>72737</v>
      </c>
      <c r="O237" t="s">
        <v>19</v>
      </c>
      <c r="P237" t="s">
        <v>170</v>
      </c>
      <c r="Q237" t="s">
        <v>19</v>
      </c>
      <c r="R237" t="s">
        <v>181</v>
      </c>
      <c r="S237" s="1" t="s">
        <v>159</v>
      </c>
      <c r="T237" s="1">
        <v>44582.407638888886</v>
      </c>
      <c r="U237" s="1">
        <v>44582.604166666664</v>
      </c>
      <c r="V237" t="s">
        <v>172</v>
      </c>
      <c r="W237" t="s">
        <v>80</v>
      </c>
      <c r="X237" t="s">
        <v>182</v>
      </c>
      <c r="Y237" t="s">
        <v>174</v>
      </c>
      <c r="Z237" t="s">
        <v>175</v>
      </c>
      <c r="AA237" s="32">
        <v>283</v>
      </c>
    </row>
    <row r="238" spans="1:27" x14ac:dyDescent="0.25">
      <c r="A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 s="4" t="str">
        <f>VLOOKUP(P238,Lookup!$A$1:$D$19,4,0)</f>
        <v>Bay Area</v>
      </c>
      <c r="C238" s="4" t="str">
        <f>VLOOKUP(P238,Lookup!$A$1:$E$19,5,0)</f>
        <v>Region 3</v>
      </c>
      <c r="D238" s="4" t="str">
        <f>VLOOKUP(P238,Lookup!$A$1:$B$19,2,0)</f>
        <v>EB</v>
      </c>
      <c r="E238" s="4" t="str">
        <f>IF(AND((Data[[#This Row],[Min Notif Date]]&gt;$G$3),Data[[#This Row],[Min Notif Date]]&lt;$F$3),"Last Week","No")</f>
        <v>No</v>
      </c>
      <c r="F238" s="4" t="str">
        <f>VLOOKUP(MONTH(Data[[#This Row],[Min Notif Date]]),Lookup!$G$1:$H$12,2,0)</f>
        <v>1. Jan</v>
      </c>
      <c r="G238" s="4" t="str">
        <f t="shared" si="3"/>
        <v/>
      </c>
      <c r="H238" s="4" t="str">
        <f>IF(AND(Data[[#This Row],[Min Notif Time]]&gt;6,Data[[#This Row],[Min Notif Time]]&lt;17),"Business Hours","Non-Business Hours")</f>
        <v>Business Hours</v>
      </c>
      <c r="I238" s="4" t="str" cm="1">
        <f t="array" ref="I238">IFERROR(VLOOKUP(Data[[#This Row],[Min Notif Date]],Lookup!$N$1:$P$11,2,0),_xlfn.IFS(VLOOKUP(WEEKDAY(Data[[#This Row],[Min Notif Date]]),Lookup!$J$1:$L$7,3,0)="Weekend","Weekend",VLOOKUP(WEEKDAY(Data[[#This Row],[Min Notif Date]]),Lookup!$J$1:$L$7,3,0)="Weekday","Weekday"))</f>
        <v>Weekday</v>
      </c>
      <c r="J238" s="4" t="str">
        <f>VLOOKUP(WEEKDAY(Data[[#This Row],[Min Notif Date]]),Lookup!$J$1:$K$7,2,0)</f>
        <v>6. Fri</v>
      </c>
      <c r="K238" s="105">
        <f>ROUNDDOWN(Data[[#This Row],[PGE Notified Time]],0)</f>
        <v>44582</v>
      </c>
      <c r="L238" s="4">
        <f>HOUR(Data[[#This Row],[PGE Notified Time]])</f>
        <v>13</v>
      </c>
      <c r="M238">
        <v>72751</v>
      </c>
      <c r="N238">
        <v>2775701522</v>
      </c>
      <c r="O238" t="s">
        <v>19</v>
      </c>
      <c r="P238" t="s">
        <v>170</v>
      </c>
      <c r="Q238" t="s">
        <v>19</v>
      </c>
      <c r="R238" t="s">
        <v>171</v>
      </c>
      <c r="S238" s="1">
        <v>44582.534814814811</v>
      </c>
      <c r="T238" s="1">
        <v>44582.561111111114</v>
      </c>
      <c r="U238" s="1">
        <v>44582.614583333336</v>
      </c>
      <c r="V238" t="s">
        <v>172</v>
      </c>
      <c r="W238" t="s">
        <v>78</v>
      </c>
      <c r="X238" t="s">
        <v>200</v>
      </c>
      <c r="Y238" t="s">
        <v>174</v>
      </c>
      <c r="Z238" t="s">
        <v>175</v>
      </c>
      <c r="AA238" s="32">
        <v>114.866666667</v>
      </c>
    </row>
    <row r="239" spans="1:27" x14ac:dyDescent="0.25">
      <c r="A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 s="4" t="str">
        <f>VLOOKUP(P239,Lookup!$A$1:$D$19,4,0)</f>
        <v>Central Valley</v>
      </c>
      <c r="C239" s="4" t="str">
        <f>VLOOKUP(P239,Lookup!$A$1:$E$19,5,0)</f>
        <v>Region 5</v>
      </c>
      <c r="D239" s="4" t="str">
        <f>VLOOKUP(P239,Lookup!$A$1:$B$19,2,0)</f>
        <v>ST</v>
      </c>
      <c r="E239" s="4" t="str">
        <f>IF(AND((Data[[#This Row],[Min Notif Date]]&gt;$G$3),Data[[#This Row],[Min Notif Date]]&lt;$F$3),"Last Week","No")</f>
        <v>No</v>
      </c>
      <c r="F239" s="4" t="str">
        <f>VLOOKUP(MONTH(Data[[#This Row],[Min Notif Date]]),Lookup!$G$1:$H$12,2,0)</f>
        <v>1. Jan</v>
      </c>
      <c r="G239" s="4" t="str">
        <f t="shared" si="3"/>
        <v/>
      </c>
      <c r="H239" s="4" t="str">
        <f>IF(AND(Data[[#This Row],[Min Notif Time]]&gt;6,Data[[#This Row],[Min Notif Time]]&lt;17),"Business Hours","Non-Business Hours")</f>
        <v>Business Hours</v>
      </c>
      <c r="I239" s="4" t="str" cm="1">
        <f t="array" ref="I239">IFERROR(VLOOKUP(Data[[#This Row],[Min Notif Date]],Lookup!$N$1:$P$11,2,0),_xlfn.IFS(VLOOKUP(WEEKDAY(Data[[#This Row],[Min Notif Date]]),Lookup!$J$1:$L$7,3,0)="Weekend","Weekend",VLOOKUP(WEEKDAY(Data[[#This Row],[Min Notif Date]]),Lookup!$J$1:$L$7,3,0)="Weekday","Weekday"))</f>
        <v>Weekday</v>
      </c>
      <c r="J239" s="4" t="str">
        <f>VLOOKUP(WEEKDAY(Data[[#This Row],[Min Notif Date]]),Lookup!$J$1:$K$7,2,0)</f>
        <v>6. Fri</v>
      </c>
      <c r="K239" s="105">
        <f>ROUNDDOWN(Data[[#This Row],[PGE Notified Time]],0)</f>
        <v>44582</v>
      </c>
      <c r="L239" s="4">
        <f>HOUR(Data[[#This Row],[PGE Notified Time]])</f>
        <v>10</v>
      </c>
      <c r="M239">
        <v>72748</v>
      </c>
      <c r="O239" t="s">
        <v>24</v>
      </c>
      <c r="P239" t="s">
        <v>176</v>
      </c>
      <c r="Q239" t="s">
        <v>186</v>
      </c>
      <c r="R239" t="s">
        <v>179</v>
      </c>
      <c r="S239" s="1" t="s">
        <v>159</v>
      </c>
      <c r="T239" s="1">
        <v>44582.431250000001</v>
      </c>
      <c r="U239" s="1">
        <v>44582.489583333336</v>
      </c>
      <c r="V239" t="s">
        <v>172</v>
      </c>
      <c r="W239" t="s">
        <v>80</v>
      </c>
      <c r="X239" t="s">
        <v>308</v>
      </c>
      <c r="Y239" t="s">
        <v>174</v>
      </c>
      <c r="Z239" t="s">
        <v>175</v>
      </c>
      <c r="AA239" s="32">
        <v>84</v>
      </c>
    </row>
    <row r="240" spans="1:27" x14ac:dyDescent="0.25">
      <c r="A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0" s="4" t="str">
        <f>VLOOKUP(P240,Lookup!$A$1:$D$19,4,0)</f>
        <v>Central Valley</v>
      </c>
      <c r="C240" s="4" t="str">
        <f>VLOOKUP(P240,Lookup!$A$1:$E$19,5,0)</f>
        <v>Region 5</v>
      </c>
      <c r="D240" s="4" t="str">
        <f>VLOOKUP(P240,Lookup!$A$1:$B$19,2,0)</f>
        <v>KE</v>
      </c>
      <c r="E240" s="4" t="str">
        <f>IF(AND((Data[[#This Row],[Min Notif Date]]&gt;$G$3),Data[[#This Row],[Min Notif Date]]&lt;$F$3),"Last Week","No")</f>
        <v>No</v>
      </c>
      <c r="F240" s="4" t="str">
        <f>VLOOKUP(MONTH(Data[[#This Row],[Min Notif Date]]),Lookup!$G$1:$H$12,2,0)</f>
        <v>1. Jan</v>
      </c>
      <c r="G240" s="4" t="str">
        <f t="shared" si="3"/>
        <v/>
      </c>
      <c r="H240" s="4" t="str">
        <f>IF(AND(Data[[#This Row],[Min Notif Time]]&gt;6,Data[[#This Row],[Min Notif Time]]&lt;17),"Business Hours","Non-Business Hours")</f>
        <v>Business Hours</v>
      </c>
      <c r="I240" s="4" t="str" cm="1">
        <f t="array" ref="I240">IFERROR(VLOOKUP(Data[[#This Row],[Min Notif Date]],Lookup!$N$1:$P$11,2,0),_xlfn.IFS(VLOOKUP(WEEKDAY(Data[[#This Row],[Min Notif Date]]),Lookup!$J$1:$L$7,3,0)="Weekend","Weekend",VLOOKUP(WEEKDAY(Data[[#This Row],[Min Notif Date]]),Lookup!$J$1:$L$7,3,0)="Weekday","Weekday"))</f>
        <v>Weekday</v>
      </c>
      <c r="J240" s="4" t="str">
        <f>VLOOKUP(WEEKDAY(Data[[#This Row],[Min Notif Date]]),Lookup!$J$1:$K$7,2,0)</f>
        <v>6. Fri</v>
      </c>
      <c r="K240" s="105">
        <f>ROUNDDOWN(Data[[#This Row],[PGE Notified Time]],0)</f>
        <v>44582</v>
      </c>
      <c r="L240" s="4">
        <f>HOUR(Data[[#This Row],[PGE Notified Time]])</f>
        <v>10</v>
      </c>
      <c r="M240">
        <v>72738</v>
      </c>
      <c r="O240" t="s">
        <v>24</v>
      </c>
      <c r="P240" t="s">
        <v>194</v>
      </c>
      <c r="Q240" t="s">
        <v>201</v>
      </c>
      <c r="R240" t="s">
        <v>171</v>
      </c>
      <c r="S240" s="1" t="s">
        <v>159</v>
      </c>
      <c r="T240" s="1">
        <v>44582.424305555556</v>
      </c>
      <c r="U240" s="1">
        <v>44582.478472222225</v>
      </c>
      <c r="V240" t="s">
        <v>172</v>
      </c>
      <c r="W240" t="s">
        <v>80</v>
      </c>
      <c r="X240" t="s">
        <v>309</v>
      </c>
      <c r="Y240" t="s">
        <v>174</v>
      </c>
      <c r="Z240" t="s">
        <v>175</v>
      </c>
      <c r="AA240" s="32">
        <v>78</v>
      </c>
    </row>
    <row r="241" spans="1:27" x14ac:dyDescent="0.25">
      <c r="A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 s="4" t="str">
        <f>VLOOKUP(P241,Lookup!$A$1:$D$19,4,0)</f>
        <v>Bay Area</v>
      </c>
      <c r="C241" s="4" t="str">
        <f>VLOOKUP(P241,Lookup!$A$1:$E$19,5,0)</f>
        <v>Region 3</v>
      </c>
      <c r="D241" s="4" t="str">
        <f>VLOOKUP(P241,Lookup!$A$1:$B$19,2,0)</f>
        <v>DI</v>
      </c>
      <c r="E241" s="4" t="str">
        <f>IF(AND((Data[[#This Row],[Min Notif Date]]&gt;$G$3),Data[[#This Row],[Min Notif Date]]&lt;$F$3),"Last Week","No")</f>
        <v>No</v>
      </c>
      <c r="F241" s="4" t="str">
        <f>VLOOKUP(MONTH(Data[[#This Row],[Min Notif Date]]),Lookup!$G$1:$H$12,2,0)</f>
        <v>1. Jan</v>
      </c>
      <c r="G241" s="4" t="str">
        <f t="shared" si="3"/>
        <v/>
      </c>
      <c r="H241" s="4" t="str">
        <f>IF(AND(Data[[#This Row],[Min Notif Time]]&gt;6,Data[[#This Row],[Min Notif Time]]&lt;17),"Business Hours","Non-Business Hours")</f>
        <v>Business Hours</v>
      </c>
      <c r="I241" s="4" t="str" cm="1">
        <f t="array" ref="I241">IFERROR(VLOOKUP(Data[[#This Row],[Min Notif Date]],Lookup!$N$1:$P$11,2,0),_xlfn.IFS(VLOOKUP(WEEKDAY(Data[[#This Row],[Min Notif Date]]),Lookup!$J$1:$L$7,3,0)="Weekend","Weekend",VLOOKUP(WEEKDAY(Data[[#This Row],[Min Notif Date]]),Lookup!$J$1:$L$7,3,0)="Weekday","Weekday"))</f>
        <v>Weekday</v>
      </c>
      <c r="J241" s="4" t="str">
        <f>VLOOKUP(WEEKDAY(Data[[#This Row],[Min Notif Date]]),Lookup!$J$1:$K$7,2,0)</f>
        <v>6. Fri</v>
      </c>
      <c r="K241" s="105">
        <f>ROUNDDOWN(Data[[#This Row],[PGE Notified Time]],0)</f>
        <v>44582</v>
      </c>
      <c r="L241" s="4">
        <f>HOUR(Data[[#This Row],[PGE Notified Time]])</f>
        <v>15</v>
      </c>
      <c r="M241">
        <v>72753</v>
      </c>
      <c r="O241" t="s">
        <v>24</v>
      </c>
      <c r="P241" t="s">
        <v>196</v>
      </c>
      <c r="Q241" t="s">
        <v>201</v>
      </c>
      <c r="R241" t="s">
        <v>171</v>
      </c>
      <c r="S241" s="1" t="s">
        <v>159</v>
      </c>
      <c r="T241" s="1">
        <v>44582.636805555558</v>
      </c>
      <c r="U241" s="1">
        <v>44582.686111111114</v>
      </c>
      <c r="V241" t="s">
        <v>172</v>
      </c>
      <c r="W241" t="s">
        <v>80</v>
      </c>
      <c r="X241" t="s">
        <v>202</v>
      </c>
      <c r="Y241" t="s">
        <v>174</v>
      </c>
      <c r="Z241" t="s">
        <v>175</v>
      </c>
      <c r="AA241" s="32">
        <v>71</v>
      </c>
    </row>
    <row r="242" spans="1:27" x14ac:dyDescent="0.25">
      <c r="A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 s="4" t="str">
        <f>VLOOKUP(P242,Lookup!$A$1:$D$19,4,0)</f>
        <v>Central Valley</v>
      </c>
      <c r="C242" s="4" t="str">
        <f>VLOOKUP(P242,Lookup!$A$1:$E$19,5,0)</f>
        <v>Region 5</v>
      </c>
      <c r="D242" s="4" t="str">
        <f>VLOOKUP(P242,Lookup!$A$1:$B$19,2,0)</f>
        <v>KE</v>
      </c>
      <c r="E242" s="4" t="str">
        <f>IF(AND((Data[[#This Row],[Min Notif Date]]&gt;$G$3),Data[[#This Row],[Min Notif Date]]&lt;$F$3),"Last Week","No")</f>
        <v>No</v>
      </c>
      <c r="F242" s="4" t="str">
        <f>VLOOKUP(MONTH(Data[[#This Row],[Min Notif Date]]),Lookup!$G$1:$H$12,2,0)</f>
        <v>1. Jan</v>
      </c>
      <c r="G242" s="4" t="str">
        <f t="shared" si="3"/>
        <v/>
      </c>
      <c r="H242" s="4" t="str">
        <f>IF(AND(Data[[#This Row],[Min Notif Time]]&gt;6,Data[[#This Row],[Min Notif Time]]&lt;17),"Business Hours","Non-Business Hours")</f>
        <v>Business Hours</v>
      </c>
      <c r="I242" s="4" t="str" cm="1">
        <f t="array" ref="I242">IFERROR(VLOOKUP(Data[[#This Row],[Min Notif Date]],Lookup!$N$1:$P$11,2,0),_xlfn.IFS(VLOOKUP(WEEKDAY(Data[[#This Row],[Min Notif Date]]),Lookup!$J$1:$L$7,3,0)="Weekend","Weekend",VLOOKUP(WEEKDAY(Data[[#This Row],[Min Notif Date]]),Lookup!$J$1:$L$7,3,0)="Weekday","Weekday"))</f>
        <v>Weekday</v>
      </c>
      <c r="J242" s="4" t="str">
        <f>VLOOKUP(WEEKDAY(Data[[#This Row],[Min Notif Date]]),Lookup!$J$1:$K$7,2,0)</f>
        <v>6. Fri</v>
      </c>
      <c r="K242" s="105">
        <f>ROUNDDOWN(Data[[#This Row],[PGE Notified Time]],0)</f>
        <v>44582</v>
      </c>
      <c r="L242" s="4">
        <f>HOUR(Data[[#This Row],[PGE Notified Time]])</f>
        <v>13</v>
      </c>
      <c r="M242">
        <v>72750</v>
      </c>
      <c r="N242" t="s">
        <v>310</v>
      </c>
      <c r="O242" t="s">
        <v>24</v>
      </c>
      <c r="P242" t="s">
        <v>194</v>
      </c>
      <c r="Q242" t="s">
        <v>201</v>
      </c>
      <c r="R242" t="s">
        <v>171</v>
      </c>
      <c r="S242" s="1">
        <v>44582.535729166666</v>
      </c>
      <c r="T242" s="1">
        <v>44582.548611111109</v>
      </c>
      <c r="U242" s="1">
        <v>44582.575694444444</v>
      </c>
      <c r="V242" t="s">
        <v>172</v>
      </c>
      <c r="W242" t="s">
        <v>80</v>
      </c>
      <c r="X242" t="s">
        <v>209</v>
      </c>
      <c r="Y242" t="s">
        <v>174</v>
      </c>
      <c r="Z242" t="s">
        <v>175</v>
      </c>
      <c r="AA242" s="32">
        <v>57.55</v>
      </c>
    </row>
    <row r="243" spans="1:27" x14ac:dyDescent="0.25">
      <c r="A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 s="4" t="str">
        <f>VLOOKUP(P243,Lookup!$A$1:$D$19,4,0)</f>
        <v>Central Valley</v>
      </c>
      <c r="C243" s="4" t="str">
        <f>VLOOKUP(P243,Lookup!$A$1:$E$19,5,0)</f>
        <v>Region 5</v>
      </c>
      <c r="D243" s="4" t="str">
        <f>VLOOKUP(P243,Lookup!$A$1:$B$19,2,0)</f>
        <v>FR</v>
      </c>
      <c r="E243" s="4" t="str">
        <f>IF(AND((Data[[#This Row],[Min Notif Date]]&gt;$G$3),Data[[#This Row],[Min Notif Date]]&lt;$F$3),"Last Week","No")</f>
        <v>No</v>
      </c>
      <c r="F243" s="4" t="str">
        <f>VLOOKUP(MONTH(Data[[#This Row],[Min Notif Date]]),Lookup!$G$1:$H$12,2,0)</f>
        <v>1. Jan</v>
      </c>
      <c r="G243" s="4" t="str">
        <f t="shared" si="3"/>
        <v/>
      </c>
      <c r="H243" s="4" t="str">
        <f>IF(AND(Data[[#This Row],[Min Notif Time]]&gt;6,Data[[#This Row],[Min Notif Time]]&lt;17),"Business Hours","Non-Business Hours")</f>
        <v>Business Hours</v>
      </c>
      <c r="I243" s="4" t="str" cm="1">
        <f t="array" ref="I243">IFERROR(VLOOKUP(Data[[#This Row],[Min Notif Date]],Lookup!$N$1:$P$11,2,0),_xlfn.IFS(VLOOKUP(WEEKDAY(Data[[#This Row],[Min Notif Date]]),Lookup!$J$1:$L$7,3,0)="Weekend","Weekend",VLOOKUP(WEEKDAY(Data[[#This Row],[Min Notif Date]]),Lookup!$J$1:$L$7,3,0)="Weekday","Weekday"))</f>
        <v>Weekday</v>
      </c>
      <c r="J243" s="4" t="str">
        <f>VLOOKUP(WEEKDAY(Data[[#This Row],[Min Notif Date]]),Lookup!$J$1:$K$7,2,0)</f>
        <v>6. Fri</v>
      </c>
      <c r="K243" s="105">
        <f>ROUNDDOWN(Data[[#This Row],[PGE Notified Time]],0)</f>
        <v>44582</v>
      </c>
      <c r="L243" s="4">
        <f>HOUR(Data[[#This Row],[PGE Notified Time]])</f>
        <v>9</v>
      </c>
      <c r="M243">
        <v>72736</v>
      </c>
      <c r="O243" t="s">
        <v>24</v>
      </c>
      <c r="P243" t="s">
        <v>183</v>
      </c>
      <c r="Q243" t="s">
        <v>201</v>
      </c>
      <c r="R243" t="s">
        <v>171</v>
      </c>
      <c r="S243" s="1" t="s">
        <v>159</v>
      </c>
      <c r="T243" s="1">
        <v>44582.395833333336</v>
      </c>
      <c r="U243" s="1">
        <v>44582.429166666669</v>
      </c>
      <c r="V243" t="s">
        <v>172</v>
      </c>
      <c r="W243" t="s">
        <v>80</v>
      </c>
      <c r="X243" t="s">
        <v>184</v>
      </c>
      <c r="Y243" t="s">
        <v>174</v>
      </c>
      <c r="Z243" t="s">
        <v>175</v>
      </c>
      <c r="AA243" s="32">
        <v>48</v>
      </c>
    </row>
    <row r="244" spans="1:27" x14ac:dyDescent="0.25">
      <c r="A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4" s="4" t="str">
        <f>VLOOKUP(P244,Lookup!$A$1:$D$19,4,0)</f>
        <v>North Valley</v>
      </c>
      <c r="C244" s="4" t="str">
        <f>VLOOKUP(P244,Lookup!$A$1:$E$19,5,0)</f>
        <v>Region 2</v>
      </c>
      <c r="D244" s="4" t="str">
        <f>VLOOKUP(P244,Lookup!$A$1:$B$19,2,0)</f>
        <v>SA</v>
      </c>
      <c r="E244" s="4" t="str">
        <f>IF(AND((Data[[#This Row],[Min Notif Date]]&gt;$G$3),Data[[#This Row],[Min Notif Date]]&lt;$F$3),"Last Week","No")</f>
        <v>No</v>
      </c>
      <c r="F244" s="4" t="str">
        <f>VLOOKUP(MONTH(Data[[#This Row],[Min Notif Date]]),Lookup!$G$1:$H$12,2,0)</f>
        <v>1. Jan</v>
      </c>
      <c r="G244" s="4" t="str">
        <f t="shared" si="3"/>
        <v/>
      </c>
      <c r="H244" s="4" t="str">
        <f>IF(AND(Data[[#This Row],[Min Notif Time]]&gt;6,Data[[#This Row],[Min Notif Time]]&lt;17),"Business Hours","Non-Business Hours")</f>
        <v>Business Hours</v>
      </c>
      <c r="I244" s="4" t="str" cm="1">
        <f t="array" ref="I244">IFERROR(VLOOKUP(Data[[#This Row],[Min Notif Date]],Lookup!$N$1:$P$11,2,0),_xlfn.IFS(VLOOKUP(WEEKDAY(Data[[#This Row],[Min Notif Date]]),Lookup!$J$1:$L$7,3,0)="Weekend","Weekend",VLOOKUP(WEEKDAY(Data[[#This Row],[Min Notif Date]]),Lookup!$J$1:$L$7,3,0)="Weekday","Weekday"))</f>
        <v>Weekday</v>
      </c>
      <c r="J244" s="4" t="str">
        <f>VLOOKUP(WEEKDAY(Data[[#This Row],[Min Notif Date]]),Lookup!$J$1:$K$7,2,0)</f>
        <v>6. Fri</v>
      </c>
      <c r="K244" s="105">
        <f>ROUNDDOWN(Data[[#This Row],[PGE Notified Time]],0)</f>
        <v>44582</v>
      </c>
      <c r="L244" s="4">
        <f>HOUR(Data[[#This Row],[PGE Notified Time]])</f>
        <v>10</v>
      </c>
      <c r="M244">
        <v>72740</v>
      </c>
      <c r="N244">
        <v>1675253786</v>
      </c>
      <c r="O244" t="s">
        <v>24</v>
      </c>
      <c r="P244" t="s">
        <v>198</v>
      </c>
      <c r="Q244" t="s">
        <v>186</v>
      </c>
      <c r="R244" t="s">
        <v>254</v>
      </c>
      <c r="S244" s="1">
        <v>44582.422337962962</v>
      </c>
      <c r="T244" s="1">
        <v>44582.427210648151</v>
      </c>
      <c r="U244" s="1">
        <v>44582.447222222225</v>
      </c>
      <c r="V244" t="s">
        <v>172</v>
      </c>
      <c r="W244" t="s">
        <v>78</v>
      </c>
      <c r="X244" t="s">
        <v>311</v>
      </c>
      <c r="Y244" t="s">
        <v>174</v>
      </c>
      <c r="Z244" t="s">
        <v>175</v>
      </c>
      <c r="AA244" s="32">
        <v>35.833333332999999</v>
      </c>
    </row>
    <row r="245" spans="1:27" x14ac:dyDescent="0.25">
      <c r="A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5" s="4" t="str">
        <f>VLOOKUP(P245,Lookup!$A$1:$D$19,4,0)</f>
        <v>Bay Area</v>
      </c>
      <c r="C245" s="4" t="str">
        <f>VLOOKUP(P245,Lookup!$A$1:$E$19,5,0)</f>
        <v>Region 3</v>
      </c>
      <c r="D245" s="4" t="str">
        <f>VLOOKUP(P245,Lookup!$A$1:$B$19,2,0)</f>
        <v>SF</v>
      </c>
      <c r="E245" s="4" t="str">
        <f>IF(AND((Data[[#This Row],[Min Notif Date]]&gt;$G$3),Data[[#This Row],[Min Notif Date]]&lt;$F$3),"Last Week","No")</f>
        <v>No</v>
      </c>
      <c r="F245" s="4" t="str">
        <f>VLOOKUP(MONTH(Data[[#This Row],[Min Notif Date]]),Lookup!$G$1:$H$12,2,0)</f>
        <v>1. Jan</v>
      </c>
      <c r="G245" s="4" t="str">
        <f t="shared" si="3"/>
        <v/>
      </c>
      <c r="H245" s="4" t="str">
        <f>IF(AND(Data[[#This Row],[Min Notif Time]]&gt;6,Data[[#This Row],[Min Notif Time]]&lt;17),"Business Hours","Non-Business Hours")</f>
        <v>Non-Business Hours</v>
      </c>
      <c r="I245" s="4" t="str" cm="1">
        <f t="array" ref="I245">IFERROR(VLOOKUP(Data[[#This Row],[Min Notif Date]],Lookup!$N$1:$P$11,2,0),_xlfn.IFS(VLOOKUP(WEEKDAY(Data[[#This Row],[Min Notif Date]]),Lookup!$J$1:$L$7,3,0)="Weekend","Weekend",VLOOKUP(WEEKDAY(Data[[#This Row],[Min Notif Date]]),Lookup!$J$1:$L$7,3,0)="Weekday","Weekday"))</f>
        <v>Weekday</v>
      </c>
      <c r="J245" s="4" t="str">
        <f>VLOOKUP(WEEKDAY(Data[[#This Row],[Min Notif Date]]),Lookup!$J$1:$K$7,2,0)</f>
        <v>6. Fri</v>
      </c>
      <c r="K245" s="105">
        <f>ROUNDDOWN(Data[[#This Row],[PGE Notified Time]],0)</f>
        <v>44582</v>
      </c>
      <c r="L245" s="4">
        <f>HOUR(Data[[#This Row],[PGE Notified Time]])</f>
        <v>17</v>
      </c>
      <c r="M245">
        <v>72758</v>
      </c>
      <c r="N245">
        <v>3575935</v>
      </c>
      <c r="O245" t="s">
        <v>24</v>
      </c>
      <c r="P245" t="s">
        <v>178</v>
      </c>
      <c r="Q245" t="s">
        <v>186</v>
      </c>
      <c r="R245" t="s">
        <v>179</v>
      </c>
      <c r="S245" s="1">
        <v>44582.721168981479</v>
      </c>
      <c r="T245" s="1">
        <v>44582.728148148148</v>
      </c>
      <c r="U245" s="1">
        <v>44582.743750000001</v>
      </c>
      <c r="V245" t="s">
        <v>172</v>
      </c>
      <c r="W245" t="s">
        <v>78</v>
      </c>
      <c r="X245" t="s">
        <v>180</v>
      </c>
      <c r="Y245" t="s">
        <v>174</v>
      </c>
      <c r="Z245" t="s">
        <v>175</v>
      </c>
      <c r="AA245" s="32">
        <v>32.516666667000003</v>
      </c>
    </row>
    <row r="246" spans="1:27" x14ac:dyDescent="0.25">
      <c r="A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 s="4" t="str">
        <f>VLOOKUP(P246,Lookup!$A$1:$D$19,4,0)</f>
        <v>North Valley</v>
      </c>
      <c r="C246" s="4" t="str">
        <f>VLOOKUP(P246,Lookup!$A$1:$E$19,5,0)</f>
        <v>Region 2</v>
      </c>
      <c r="D246" s="4" t="str">
        <f>VLOOKUP(P246,Lookup!$A$1:$B$19,2,0)</f>
        <v>NV</v>
      </c>
      <c r="E246" s="4" t="str">
        <f>IF(AND((Data[[#This Row],[Min Notif Date]]&gt;$G$3),Data[[#This Row],[Min Notif Date]]&lt;$F$3),"Last Week","No")</f>
        <v>No</v>
      </c>
      <c r="F246" s="4" t="str">
        <f>VLOOKUP(MONTH(Data[[#This Row],[Min Notif Date]]),Lookup!$G$1:$H$12,2,0)</f>
        <v>1. Jan</v>
      </c>
      <c r="G246" s="4" t="str">
        <f t="shared" si="3"/>
        <v/>
      </c>
      <c r="H246" s="4" t="str">
        <f>IF(AND(Data[[#This Row],[Min Notif Time]]&gt;6,Data[[#This Row],[Min Notif Time]]&lt;17),"Business Hours","Non-Business Hours")</f>
        <v>Business Hours</v>
      </c>
      <c r="I246" s="4" t="str" cm="1">
        <f t="array" ref="I246">IFERROR(VLOOKUP(Data[[#This Row],[Min Notif Date]],Lookup!$N$1:$P$11,2,0),_xlfn.IFS(VLOOKUP(WEEKDAY(Data[[#This Row],[Min Notif Date]]),Lookup!$J$1:$L$7,3,0)="Weekend","Weekend",VLOOKUP(WEEKDAY(Data[[#This Row],[Min Notif Date]]),Lookup!$J$1:$L$7,3,0)="Weekday","Weekday"))</f>
        <v>Weekday</v>
      </c>
      <c r="J246" s="4" t="str">
        <f>VLOOKUP(WEEKDAY(Data[[#This Row],[Min Notif Date]]),Lookup!$J$1:$K$7,2,0)</f>
        <v>6. Fri</v>
      </c>
      <c r="K246" s="105">
        <f>ROUNDDOWN(Data[[#This Row],[PGE Notified Time]],0)</f>
        <v>44582</v>
      </c>
      <c r="L246" s="4">
        <f>HOUR(Data[[#This Row],[PGE Notified Time]])</f>
        <v>8</v>
      </c>
      <c r="M246">
        <v>72733</v>
      </c>
      <c r="O246" t="s">
        <v>24</v>
      </c>
      <c r="P246" t="s">
        <v>244</v>
      </c>
      <c r="Q246" t="s">
        <v>201</v>
      </c>
      <c r="R246" t="s">
        <v>171</v>
      </c>
      <c r="S246" s="1" t="s">
        <v>159</v>
      </c>
      <c r="T246" s="1">
        <v>44582.373611111114</v>
      </c>
      <c r="U246" s="1">
        <v>44582.386805555558</v>
      </c>
      <c r="V246" t="s">
        <v>172</v>
      </c>
      <c r="W246" t="s">
        <v>78</v>
      </c>
      <c r="X246" t="s">
        <v>312</v>
      </c>
      <c r="Y246" t="s">
        <v>174</v>
      </c>
      <c r="Z246" t="s">
        <v>175</v>
      </c>
      <c r="AA246" s="32">
        <v>19</v>
      </c>
    </row>
    <row r="247" spans="1:27" x14ac:dyDescent="0.25">
      <c r="A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 s="4" t="str">
        <f>VLOOKUP(P247,Lookup!$A$1:$D$19,4,0)</f>
        <v>Bay Area</v>
      </c>
      <c r="C247" s="4" t="str">
        <f>VLOOKUP(P247,Lookup!$A$1:$E$19,5,0)</f>
        <v>Region 3</v>
      </c>
      <c r="D247" s="4" t="str">
        <f>VLOOKUP(P247,Lookup!$A$1:$B$19,2,0)</f>
        <v>MI</v>
      </c>
      <c r="E247" s="4" t="str">
        <f>IF(AND((Data[[#This Row],[Min Notif Date]]&gt;$G$3),Data[[#This Row],[Min Notif Date]]&lt;$F$3),"Last Week","No")</f>
        <v>No</v>
      </c>
      <c r="F247" s="4" t="str">
        <f>VLOOKUP(MONTH(Data[[#This Row],[Min Notif Date]]),Lookup!$G$1:$H$12,2,0)</f>
        <v>1. Jan</v>
      </c>
      <c r="G247" s="4" t="str">
        <f t="shared" si="3"/>
        <v/>
      </c>
      <c r="H247" s="4" t="str">
        <f>IF(AND(Data[[#This Row],[Min Notif Time]]&gt;6,Data[[#This Row],[Min Notif Time]]&lt;17),"Business Hours","Non-Business Hours")</f>
        <v>Business Hours</v>
      </c>
      <c r="I247" s="4" t="str" cm="1">
        <f t="array" ref="I247">IFERROR(VLOOKUP(Data[[#This Row],[Min Notif Date]],Lookup!$N$1:$P$11,2,0),_xlfn.IFS(VLOOKUP(WEEKDAY(Data[[#This Row],[Min Notif Date]]),Lookup!$J$1:$L$7,3,0)="Weekend","Weekend",VLOOKUP(WEEKDAY(Data[[#This Row],[Min Notif Date]]),Lookup!$J$1:$L$7,3,0)="Weekday","Weekday"))</f>
        <v>Weekend</v>
      </c>
      <c r="J247" s="4" t="str">
        <f>VLOOKUP(WEEKDAY(Data[[#This Row],[Min Notif Date]]),Lookup!$J$1:$K$7,2,0)</f>
        <v>7. Sat</v>
      </c>
      <c r="K247" s="105">
        <f>ROUNDDOWN(Data[[#This Row],[PGE Notified Time]],0)</f>
        <v>44583</v>
      </c>
      <c r="L247" s="4">
        <f>HOUR(Data[[#This Row],[PGE Notified Time]])</f>
        <v>13</v>
      </c>
      <c r="M247">
        <v>72781</v>
      </c>
      <c r="O247" t="s">
        <v>19</v>
      </c>
      <c r="P247" t="s">
        <v>232</v>
      </c>
      <c r="Q247" t="s">
        <v>19</v>
      </c>
      <c r="R247" t="s">
        <v>179</v>
      </c>
      <c r="S247" s="1" t="s">
        <v>159</v>
      </c>
      <c r="T247" s="1">
        <v>44583.570138888892</v>
      </c>
      <c r="U247" s="1">
        <v>44583.875</v>
      </c>
      <c r="V247" t="s">
        <v>172</v>
      </c>
      <c r="W247" t="s">
        <v>80</v>
      </c>
      <c r="X247" t="s">
        <v>255</v>
      </c>
      <c r="Y247" t="s">
        <v>174</v>
      </c>
      <c r="Z247" t="s">
        <v>175</v>
      </c>
      <c r="AA247" s="32">
        <v>439</v>
      </c>
    </row>
    <row r="248" spans="1:27" x14ac:dyDescent="0.25">
      <c r="A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 s="4" t="str">
        <f>VLOOKUP(P248,Lookup!$A$1:$D$19,4,0)</f>
        <v>Bay Area</v>
      </c>
      <c r="C248" s="4" t="str">
        <f>VLOOKUP(P248,Lookup!$A$1:$E$19,5,0)</f>
        <v>Region 3</v>
      </c>
      <c r="D248" s="4" t="str">
        <f>VLOOKUP(P248,Lookup!$A$1:$B$19,2,0)</f>
        <v>MI</v>
      </c>
      <c r="E248" s="4" t="str">
        <f>IF(AND((Data[[#This Row],[Min Notif Date]]&gt;$G$3),Data[[#This Row],[Min Notif Date]]&lt;$F$3),"Last Week","No")</f>
        <v>No</v>
      </c>
      <c r="F248" s="4" t="str">
        <f>VLOOKUP(MONTH(Data[[#This Row],[Min Notif Date]]),Lookup!$G$1:$H$12,2,0)</f>
        <v>1. Jan</v>
      </c>
      <c r="G248" s="4" t="str">
        <f t="shared" si="3"/>
        <v/>
      </c>
      <c r="H248" s="4" t="str">
        <f>IF(AND(Data[[#This Row],[Min Notif Time]]&gt;6,Data[[#This Row],[Min Notif Time]]&lt;17),"Business Hours","Non-Business Hours")</f>
        <v>Business Hours</v>
      </c>
      <c r="I248" s="4" t="str" cm="1">
        <f t="array" ref="I248">IFERROR(VLOOKUP(Data[[#This Row],[Min Notif Date]],Lookup!$N$1:$P$11,2,0),_xlfn.IFS(VLOOKUP(WEEKDAY(Data[[#This Row],[Min Notif Date]]),Lookup!$J$1:$L$7,3,0)="Weekend","Weekend",VLOOKUP(WEEKDAY(Data[[#This Row],[Min Notif Date]]),Lookup!$J$1:$L$7,3,0)="Weekday","Weekday"))</f>
        <v>Weekend</v>
      </c>
      <c r="J248" s="4" t="str">
        <f>VLOOKUP(WEEKDAY(Data[[#This Row],[Min Notif Date]]),Lookup!$J$1:$K$7,2,0)</f>
        <v>7. Sat</v>
      </c>
      <c r="K248" s="105">
        <f>ROUNDDOWN(Data[[#This Row],[PGE Notified Time]],0)</f>
        <v>44583</v>
      </c>
      <c r="L248" s="4">
        <f>HOUR(Data[[#This Row],[PGE Notified Time]])</f>
        <v>13</v>
      </c>
      <c r="M248">
        <v>72780</v>
      </c>
      <c r="O248" t="s">
        <v>19</v>
      </c>
      <c r="P248" t="s">
        <v>232</v>
      </c>
      <c r="Q248" t="s">
        <v>19</v>
      </c>
      <c r="R248" t="s">
        <v>179</v>
      </c>
      <c r="S248" s="1" t="s">
        <v>159</v>
      </c>
      <c r="T248" s="1">
        <v>44583.556944444441</v>
      </c>
      <c r="U248" s="1">
        <v>44583.729166666664</v>
      </c>
      <c r="V248" t="s">
        <v>172</v>
      </c>
      <c r="W248" t="s">
        <v>80</v>
      </c>
      <c r="X248" t="s">
        <v>233</v>
      </c>
      <c r="Y248" t="s">
        <v>174</v>
      </c>
      <c r="Z248" t="s">
        <v>175</v>
      </c>
      <c r="AA248" s="32">
        <v>248</v>
      </c>
    </row>
    <row r="249" spans="1:27" x14ac:dyDescent="0.25">
      <c r="A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 s="4" t="str">
        <f>VLOOKUP(P249,Lookup!$A$1:$D$19,4,0)</f>
        <v>Central Valley</v>
      </c>
      <c r="C249" s="4" t="str">
        <f>VLOOKUP(P249,Lookup!$A$1:$E$19,5,0)</f>
        <v>Region 5</v>
      </c>
      <c r="D249" s="4" t="str">
        <f>VLOOKUP(P249,Lookup!$A$1:$B$19,2,0)</f>
        <v>YO</v>
      </c>
      <c r="E249" s="4" t="str">
        <f>IF(AND((Data[[#This Row],[Min Notif Date]]&gt;$G$3),Data[[#This Row],[Min Notif Date]]&lt;$F$3),"Last Week","No")</f>
        <v>No</v>
      </c>
      <c r="F249" s="4" t="str">
        <f>VLOOKUP(MONTH(Data[[#This Row],[Min Notif Date]]),Lookup!$G$1:$H$12,2,0)</f>
        <v>1. Jan</v>
      </c>
      <c r="G249" s="4" t="str">
        <f t="shared" si="3"/>
        <v/>
      </c>
      <c r="H249" s="4" t="str">
        <f>IF(AND(Data[[#This Row],[Min Notif Time]]&gt;6,Data[[#This Row],[Min Notif Time]]&lt;17),"Business Hours","Non-Business Hours")</f>
        <v>Non-Business Hours</v>
      </c>
      <c r="I249" s="4" t="str" cm="1">
        <f t="array" ref="I249">IFERROR(VLOOKUP(Data[[#This Row],[Min Notif Date]],Lookup!$N$1:$P$11,2,0),_xlfn.IFS(VLOOKUP(WEEKDAY(Data[[#This Row],[Min Notif Date]]),Lookup!$J$1:$L$7,3,0)="Weekend","Weekend",VLOOKUP(WEEKDAY(Data[[#This Row],[Min Notif Date]]),Lookup!$J$1:$L$7,3,0)="Weekday","Weekday"))</f>
        <v>Weekend</v>
      </c>
      <c r="J249" s="4" t="str">
        <f>VLOOKUP(WEEKDAY(Data[[#This Row],[Min Notif Date]]),Lookup!$J$1:$K$7,2,0)</f>
        <v>7. Sat</v>
      </c>
      <c r="K249" s="105">
        <f>ROUNDDOWN(Data[[#This Row],[PGE Notified Time]],0)</f>
        <v>44583</v>
      </c>
      <c r="L249" s="4">
        <f>HOUR(Data[[#This Row],[PGE Notified Time]])</f>
        <v>19</v>
      </c>
      <c r="M249">
        <v>72793</v>
      </c>
      <c r="N249">
        <v>9881004165</v>
      </c>
      <c r="O249" t="s">
        <v>19</v>
      </c>
      <c r="P249" t="s">
        <v>219</v>
      </c>
      <c r="Q249" t="s">
        <v>19</v>
      </c>
      <c r="R249" t="s">
        <v>179</v>
      </c>
      <c r="S249" s="1">
        <v>44583.753055555557</v>
      </c>
      <c r="T249" s="1">
        <v>44583.793807870374</v>
      </c>
      <c r="U249" s="1">
        <v>44583.895833333336</v>
      </c>
      <c r="V249" t="s">
        <v>172</v>
      </c>
      <c r="W249" t="s">
        <v>80</v>
      </c>
      <c r="X249" t="s">
        <v>222</v>
      </c>
      <c r="Y249" t="s">
        <v>174</v>
      </c>
      <c r="Z249" t="s">
        <v>175</v>
      </c>
      <c r="AA249" s="32">
        <v>205.6</v>
      </c>
    </row>
    <row r="250" spans="1:27" x14ac:dyDescent="0.25">
      <c r="A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 s="4" t="str">
        <f>VLOOKUP(P250,Lookup!$A$1:$D$19,4,0)</f>
        <v>Bay Area</v>
      </c>
      <c r="C250" s="4" t="str">
        <f>VLOOKUP(P250,Lookup!$A$1:$E$19,5,0)</f>
        <v>Region 3</v>
      </c>
      <c r="D250" s="4" t="str">
        <f>VLOOKUP(P250,Lookup!$A$1:$B$19,2,0)</f>
        <v>PN</v>
      </c>
      <c r="E250" s="4" t="str">
        <f>IF(AND((Data[[#This Row],[Min Notif Date]]&gt;$G$3),Data[[#This Row],[Min Notif Date]]&lt;$F$3),"Last Week","No")</f>
        <v>No</v>
      </c>
      <c r="F250" s="4" t="str">
        <f>VLOOKUP(MONTH(Data[[#This Row],[Min Notif Date]]),Lookup!$G$1:$H$12,2,0)</f>
        <v>1. Jan</v>
      </c>
      <c r="G250" s="4" t="str">
        <f t="shared" si="3"/>
        <v/>
      </c>
      <c r="H250" s="4" t="str">
        <f>IF(AND(Data[[#This Row],[Min Notif Time]]&gt;6,Data[[#This Row],[Min Notif Time]]&lt;17),"Business Hours","Non-Business Hours")</f>
        <v>Business Hours</v>
      </c>
      <c r="I250" s="4" t="str" cm="1">
        <f t="array" ref="I250">IFERROR(VLOOKUP(Data[[#This Row],[Min Notif Date]],Lookup!$N$1:$P$11,2,0),_xlfn.IFS(VLOOKUP(WEEKDAY(Data[[#This Row],[Min Notif Date]]),Lookup!$J$1:$L$7,3,0)="Weekend","Weekend",VLOOKUP(WEEKDAY(Data[[#This Row],[Min Notif Date]]),Lookup!$J$1:$L$7,3,0)="Weekday","Weekday"))</f>
        <v>Weekend</v>
      </c>
      <c r="J250" s="4" t="str">
        <f>VLOOKUP(WEEKDAY(Data[[#This Row],[Min Notif Date]]),Lookup!$J$1:$K$7,2,0)</f>
        <v>7. Sat</v>
      </c>
      <c r="K250" s="105">
        <f>ROUNDDOWN(Data[[#This Row],[PGE Notified Time]],0)</f>
        <v>44583</v>
      </c>
      <c r="L250" s="4">
        <f>HOUR(Data[[#This Row],[PGE Notified Time]])</f>
        <v>14</v>
      </c>
      <c r="M250">
        <v>72785</v>
      </c>
      <c r="N250">
        <v>6316005657</v>
      </c>
      <c r="O250" t="s">
        <v>19</v>
      </c>
      <c r="P250" t="s">
        <v>185</v>
      </c>
      <c r="Q250" t="s">
        <v>19</v>
      </c>
      <c r="R250" t="s">
        <v>171</v>
      </c>
      <c r="S250" s="1">
        <v>44583.598368055558</v>
      </c>
      <c r="T250" s="1">
        <v>44583.623055555552</v>
      </c>
      <c r="U250" s="1">
        <v>44583.729166666664</v>
      </c>
      <c r="V250" t="s">
        <v>172</v>
      </c>
      <c r="W250" t="s">
        <v>80</v>
      </c>
      <c r="X250" t="s">
        <v>252</v>
      </c>
      <c r="Y250" t="s">
        <v>174</v>
      </c>
      <c r="Z250" t="s">
        <v>175</v>
      </c>
      <c r="AA250" s="32">
        <v>188.35</v>
      </c>
    </row>
    <row r="251" spans="1:27" x14ac:dyDescent="0.25">
      <c r="A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1" s="4" t="str">
        <f>VLOOKUP(P251,Lookup!$A$1:$D$19,4,0)</f>
        <v>South Bay</v>
      </c>
      <c r="C251" s="4" t="str">
        <f>VLOOKUP(P251,Lookup!$A$1:$E$19,5,0)</f>
        <v>Region 4</v>
      </c>
      <c r="D251" s="4" t="str">
        <f>VLOOKUP(P251,Lookup!$A$1:$B$19,2,0)</f>
        <v>SJ</v>
      </c>
      <c r="E251" s="4" t="str">
        <f>IF(AND((Data[[#This Row],[Min Notif Date]]&gt;$G$3),Data[[#This Row],[Min Notif Date]]&lt;$F$3),"Last Week","No")</f>
        <v>No</v>
      </c>
      <c r="F251" s="4" t="str">
        <f>VLOOKUP(MONTH(Data[[#This Row],[Min Notif Date]]),Lookup!$G$1:$H$12,2,0)</f>
        <v>1. Jan</v>
      </c>
      <c r="G251" s="4" t="str">
        <f t="shared" si="3"/>
        <v/>
      </c>
      <c r="H251" s="4" t="str">
        <f>IF(AND(Data[[#This Row],[Min Notif Time]]&gt;6,Data[[#This Row],[Min Notif Time]]&lt;17),"Business Hours","Non-Business Hours")</f>
        <v>Business Hours</v>
      </c>
      <c r="I251" s="4" t="str" cm="1">
        <f t="array" ref="I251">IFERROR(VLOOKUP(Data[[#This Row],[Min Notif Date]],Lookup!$N$1:$P$11,2,0),_xlfn.IFS(VLOOKUP(WEEKDAY(Data[[#This Row],[Min Notif Date]]),Lookup!$J$1:$L$7,3,0)="Weekend","Weekend",VLOOKUP(WEEKDAY(Data[[#This Row],[Min Notif Date]]),Lookup!$J$1:$L$7,3,0)="Weekday","Weekday"))</f>
        <v>Weekend</v>
      </c>
      <c r="J251" s="4" t="str">
        <f>VLOOKUP(WEEKDAY(Data[[#This Row],[Min Notif Date]]),Lookup!$J$1:$K$7,2,0)</f>
        <v>7. Sat</v>
      </c>
      <c r="K251" s="105">
        <f>ROUNDDOWN(Data[[#This Row],[PGE Notified Time]],0)</f>
        <v>44583</v>
      </c>
      <c r="L251" s="4">
        <f>HOUR(Data[[#This Row],[PGE Notified Time]])</f>
        <v>14</v>
      </c>
      <c r="M251">
        <v>72783</v>
      </c>
      <c r="N251">
        <v>1126370</v>
      </c>
      <c r="O251" t="s">
        <v>22</v>
      </c>
      <c r="P251" t="s">
        <v>276</v>
      </c>
      <c r="Q251" t="s">
        <v>201</v>
      </c>
      <c r="R251" t="s">
        <v>181</v>
      </c>
      <c r="S251" s="1">
        <v>44583.599768518521</v>
      </c>
      <c r="T251" s="1">
        <v>44583.599305555559</v>
      </c>
      <c r="U251" s="1">
        <v>44583.697916666664</v>
      </c>
      <c r="V251" t="s">
        <v>172</v>
      </c>
      <c r="W251" t="s">
        <v>80</v>
      </c>
      <c r="X251" t="s">
        <v>268</v>
      </c>
      <c r="Y251" t="s">
        <v>174</v>
      </c>
      <c r="Z251" t="s">
        <v>175</v>
      </c>
      <c r="AA251" s="32">
        <v>142</v>
      </c>
    </row>
    <row r="252" spans="1:27" x14ac:dyDescent="0.25">
      <c r="A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 s="4" t="str">
        <f>VLOOKUP(P252,Lookup!$A$1:$D$19,4,0)</f>
        <v>South Bay</v>
      </c>
      <c r="C252" s="4" t="str">
        <f>VLOOKUP(P252,Lookup!$A$1:$E$19,5,0)</f>
        <v>Region 4</v>
      </c>
      <c r="D252" s="4" t="str">
        <f>VLOOKUP(P252,Lookup!$A$1:$B$19,2,0)</f>
        <v>CC</v>
      </c>
      <c r="E252" s="4" t="str">
        <f>IF(AND((Data[[#This Row],[Min Notif Date]]&gt;$G$3),Data[[#This Row],[Min Notif Date]]&lt;$F$3),"Last Week","No")</f>
        <v>No</v>
      </c>
      <c r="F252" s="4" t="str">
        <f>VLOOKUP(MONTH(Data[[#This Row],[Min Notif Date]]),Lookup!$G$1:$H$12,2,0)</f>
        <v>1. Jan</v>
      </c>
      <c r="G252" s="4" t="str">
        <f t="shared" si="3"/>
        <v/>
      </c>
      <c r="H252" s="4" t="str">
        <f>IF(AND(Data[[#This Row],[Min Notif Time]]&gt;6,Data[[#This Row],[Min Notif Time]]&lt;17),"Business Hours","Non-Business Hours")</f>
        <v>Non-Business Hours</v>
      </c>
      <c r="I252" s="4" t="str" cm="1">
        <f t="array" ref="I252">IFERROR(VLOOKUP(Data[[#This Row],[Min Notif Date]],Lookup!$N$1:$P$11,2,0),_xlfn.IFS(VLOOKUP(WEEKDAY(Data[[#This Row],[Min Notif Date]]),Lookup!$J$1:$L$7,3,0)="Weekend","Weekend",VLOOKUP(WEEKDAY(Data[[#This Row],[Min Notif Date]]),Lookup!$J$1:$L$7,3,0)="Weekday","Weekday"))</f>
        <v>Weekend</v>
      </c>
      <c r="J252" s="4" t="str">
        <f>VLOOKUP(WEEKDAY(Data[[#This Row],[Min Notif Date]]),Lookup!$J$1:$K$7,2,0)</f>
        <v>7. Sat</v>
      </c>
      <c r="K252" s="105">
        <f>ROUNDDOWN(Data[[#This Row],[PGE Notified Time]],0)</f>
        <v>44583</v>
      </c>
      <c r="L252" s="4">
        <f>HOUR(Data[[#This Row],[PGE Notified Time]])</f>
        <v>17</v>
      </c>
      <c r="M252">
        <v>72791</v>
      </c>
      <c r="N252">
        <v>413473095</v>
      </c>
      <c r="O252" t="s">
        <v>24</v>
      </c>
      <c r="P252" t="s">
        <v>213</v>
      </c>
      <c r="Q252" t="s">
        <v>186</v>
      </c>
      <c r="R252" t="s">
        <v>179</v>
      </c>
      <c r="S252" s="1">
        <v>44583.738726851851</v>
      </c>
      <c r="T252" s="1">
        <v>44583.741539351853</v>
      </c>
      <c r="U252" s="1">
        <v>44583.784722222219</v>
      </c>
      <c r="V252" t="s">
        <v>172</v>
      </c>
      <c r="W252" t="s">
        <v>80</v>
      </c>
      <c r="X252" t="s">
        <v>214</v>
      </c>
      <c r="Y252" t="s">
        <v>174</v>
      </c>
      <c r="Z252" t="s">
        <v>175</v>
      </c>
      <c r="AA252" s="32">
        <v>66.233333333000004</v>
      </c>
    </row>
    <row r="253" spans="1:27" x14ac:dyDescent="0.25">
      <c r="A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3" s="4" t="str">
        <f>VLOOKUP(P253,Lookup!$A$1:$D$19,4,0)</f>
        <v>North Valley</v>
      </c>
      <c r="C253" s="4" t="str">
        <f>VLOOKUP(P253,Lookup!$A$1:$E$19,5,0)</f>
        <v>Region 2</v>
      </c>
      <c r="D253" s="4" t="str">
        <f>VLOOKUP(P253,Lookup!$A$1:$B$19,2,0)</f>
        <v>SA</v>
      </c>
      <c r="E253" s="4" t="str">
        <f>IF(AND((Data[[#This Row],[Min Notif Date]]&gt;$G$3),Data[[#This Row],[Min Notif Date]]&lt;$F$3),"Last Week","No")</f>
        <v>No</v>
      </c>
      <c r="F253" s="4" t="str">
        <f>VLOOKUP(MONTH(Data[[#This Row],[Min Notif Date]]),Lookup!$G$1:$H$12,2,0)</f>
        <v>1. Jan</v>
      </c>
      <c r="G253" s="4" t="str">
        <f t="shared" si="3"/>
        <v/>
      </c>
      <c r="H253" s="4" t="str">
        <f>IF(AND(Data[[#This Row],[Min Notif Time]]&gt;6,Data[[#This Row],[Min Notif Time]]&lt;17),"Business Hours","Non-Business Hours")</f>
        <v>Business Hours</v>
      </c>
      <c r="I253" s="4" t="str" cm="1">
        <f t="array" ref="I253">IFERROR(VLOOKUP(Data[[#This Row],[Min Notif Date]],Lookup!$N$1:$P$11,2,0),_xlfn.IFS(VLOOKUP(WEEKDAY(Data[[#This Row],[Min Notif Date]]),Lookup!$J$1:$L$7,3,0)="Weekend","Weekend",VLOOKUP(WEEKDAY(Data[[#This Row],[Min Notif Date]]),Lookup!$J$1:$L$7,3,0)="Weekday","Weekday"))</f>
        <v>Weekend</v>
      </c>
      <c r="J253" s="4" t="str">
        <f>VLOOKUP(WEEKDAY(Data[[#This Row],[Min Notif Date]]),Lookup!$J$1:$K$7,2,0)</f>
        <v>7. Sat</v>
      </c>
      <c r="K253" s="105">
        <f>ROUNDDOWN(Data[[#This Row],[PGE Notified Time]],0)</f>
        <v>44583</v>
      </c>
      <c r="L253" s="4">
        <f>HOUR(Data[[#This Row],[PGE Notified Time]])</f>
        <v>8</v>
      </c>
      <c r="M253">
        <v>72772</v>
      </c>
      <c r="N253">
        <v>5540886556</v>
      </c>
      <c r="O253" t="s">
        <v>24</v>
      </c>
      <c r="P253" t="s">
        <v>198</v>
      </c>
      <c r="Q253" t="s">
        <v>201</v>
      </c>
      <c r="R253" t="s">
        <v>171</v>
      </c>
      <c r="S253" s="1">
        <v>44583.33871527778</v>
      </c>
      <c r="T253" s="1">
        <v>44583.339675925927</v>
      </c>
      <c r="U253" s="1">
        <v>44583.35833333333</v>
      </c>
      <c r="V253" t="s">
        <v>172</v>
      </c>
      <c r="W253" t="s">
        <v>78</v>
      </c>
      <c r="X253" t="s">
        <v>226</v>
      </c>
      <c r="Y253" t="s">
        <v>174</v>
      </c>
      <c r="Z253" t="s">
        <v>175</v>
      </c>
      <c r="AA253" s="32">
        <v>28.25</v>
      </c>
    </row>
    <row r="254" spans="1:27" x14ac:dyDescent="0.25">
      <c r="A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 s="4" t="str">
        <f>VLOOKUP(P254,Lookup!$A$1:$D$19,4,0)</f>
        <v>Central Valley</v>
      </c>
      <c r="C254" s="4" t="str">
        <f>VLOOKUP(P254,Lookup!$A$1:$E$19,5,0)</f>
        <v>Region 5</v>
      </c>
      <c r="D254" s="4" t="str">
        <f>VLOOKUP(P254,Lookup!$A$1:$B$19,2,0)</f>
        <v>FR</v>
      </c>
      <c r="E254" s="4" t="str">
        <f>IF(AND((Data[[#This Row],[Min Notif Date]]&gt;$G$3),Data[[#This Row],[Min Notif Date]]&lt;$F$3),"Last Week","No")</f>
        <v>No</v>
      </c>
      <c r="F254" s="4" t="str">
        <f>VLOOKUP(MONTH(Data[[#This Row],[Min Notif Date]]),Lookup!$G$1:$H$12,2,0)</f>
        <v>1. Jan</v>
      </c>
      <c r="G254" s="4" t="str">
        <f t="shared" si="3"/>
        <v/>
      </c>
      <c r="H254" s="4" t="str">
        <f>IF(AND(Data[[#This Row],[Min Notif Time]]&gt;6,Data[[#This Row],[Min Notif Time]]&lt;17),"Business Hours","Non-Business Hours")</f>
        <v>Business Hours</v>
      </c>
      <c r="I254" s="4" t="str" cm="1">
        <f t="array" ref="I254">IFERROR(VLOOKUP(Data[[#This Row],[Min Notif Date]],Lookup!$N$1:$P$11,2,0),_xlfn.IFS(VLOOKUP(WEEKDAY(Data[[#This Row],[Min Notif Date]]),Lookup!$J$1:$L$7,3,0)="Weekend","Weekend",VLOOKUP(WEEKDAY(Data[[#This Row],[Min Notif Date]]),Lookup!$J$1:$L$7,3,0)="Weekday","Weekday"))</f>
        <v>Weekend</v>
      </c>
      <c r="J254" s="4" t="str">
        <f>VLOOKUP(WEEKDAY(Data[[#This Row],[Min Notif Date]]),Lookup!$J$1:$K$7,2,0)</f>
        <v>7. Sat</v>
      </c>
      <c r="K254" s="105">
        <f>ROUNDDOWN(Data[[#This Row],[PGE Notified Time]],0)</f>
        <v>44583</v>
      </c>
      <c r="L254" s="4">
        <f>HOUR(Data[[#This Row],[PGE Notified Time]])</f>
        <v>12</v>
      </c>
      <c r="M254">
        <v>72776</v>
      </c>
      <c r="N254">
        <v>6909259672</v>
      </c>
      <c r="O254" t="s">
        <v>24</v>
      </c>
      <c r="P254" t="s">
        <v>183</v>
      </c>
      <c r="Q254" t="s">
        <v>201</v>
      </c>
      <c r="R254" t="s">
        <v>171</v>
      </c>
      <c r="S254" s="1">
        <v>44583.516724537039</v>
      </c>
      <c r="T254" s="1">
        <v>44583.51666666667</v>
      </c>
      <c r="U254" s="1">
        <v>44583.534722222219</v>
      </c>
      <c r="V254" t="s">
        <v>172</v>
      </c>
      <c r="W254" t="s">
        <v>78</v>
      </c>
      <c r="X254" t="s">
        <v>184</v>
      </c>
      <c r="Y254" t="s">
        <v>174</v>
      </c>
      <c r="Z254" t="s">
        <v>175</v>
      </c>
      <c r="AA254" s="32">
        <v>26</v>
      </c>
    </row>
    <row r="255" spans="1:27" x14ac:dyDescent="0.25">
      <c r="A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 s="4" t="str">
        <f>VLOOKUP(P255,Lookup!$A$1:$D$19,4,0)</f>
        <v>Central Valley</v>
      </c>
      <c r="C255" s="4" t="str">
        <f>VLOOKUP(P255,Lookup!$A$1:$E$19,5,0)</f>
        <v>Region 5</v>
      </c>
      <c r="D255" s="4" t="str">
        <f>VLOOKUP(P255,Lookup!$A$1:$B$19,2,0)</f>
        <v>YO</v>
      </c>
      <c r="E255" s="4" t="str">
        <f>IF(AND((Data[[#This Row],[Min Notif Date]]&gt;$G$3),Data[[#This Row],[Min Notif Date]]&lt;$F$3),"Last Week","No")</f>
        <v>No</v>
      </c>
      <c r="F255" s="4" t="str">
        <f>VLOOKUP(MONTH(Data[[#This Row],[Min Notif Date]]),Lookup!$G$1:$H$12,2,0)</f>
        <v>1. Jan</v>
      </c>
      <c r="G255" s="4" t="str">
        <f t="shared" si="3"/>
        <v/>
      </c>
      <c r="H255" s="4" t="str">
        <f>IF(AND(Data[[#This Row],[Min Notif Time]]&gt;6,Data[[#This Row],[Min Notif Time]]&lt;17),"Business Hours","Non-Business Hours")</f>
        <v>Business Hours</v>
      </c>
      <c r="I255" s="4" t="str" cm="1">
        <f t="array" ref="I255">IFERROR(VLOOKUP(Data[[#This Row],[Min Notif Date]],Lookup!$N$1:$P$11,2,0),_xlfn.IFS(VLOOKUP(WEEKDAY(Data[[#This Row],[Min Notif Date]]),Lookup!$J$1:$L$7,3,0)="Weekend","Weekend",VLOOKUP(WEEKDAY(Data[[#This Row],[Min Notif Date]]),Lookup!$J$1:$L$7,3,0)="Weekday","Weekday"))</f>
        <v>Weekend</v>
      </c>
      <c r="J255" s="4" t="str">
        <f>VLOOKUP(WEEKDAY(Data[[#This Row],[Min Notif Date]]),Lookup!$J$1:$K$7,2,0)</f>
        <v>7. Sat</v>
      </c>
      <c r="K255" s="105">
        <f>ROUNDDOWN(Data[[#This Row],[PGE Notified Time]],0)</f>
        <v>44583</v>
      </c>
      <c r="L255" s="4">
        <f>HOUR(Data[[#This Row],[PGE Notified Time]])</f>
        <v>13</v>
      </c>
      <c r="M255">
        <v>72779</v>
      </c>
      <c r="N255">
        <v>9501793676</v>
      </c>
      <c r="O255" t="s">
        <v>24</v>
      </c>
      <c r="P255" t="s">
        <v>219</v>
      </c>
      <c r="Q255" t="s">
        <v>201</v>
      </c>
      <c r="R255" t="s">
        <v>171</v>
      </c>
      <c r="S255" s="1">
        <v>44583.530590277776</v>
      </c>
      <c r="T255" s="1">
        <v>44583.541666666664</v>
      </c>
      <c r="U255" s="1">
        <v>44583.544444444444</v>
      </c>
      <c r="V255" t="s">
        <v>172</v>
      </c>
      <c r="W255" t="s">
        <v>78</v>
      </c>
      <c r="X255" t="s">
        <v>220</v>
      </c>
      <c r="Y255" t="s">
        <v>174</v>
      </c>
      <c r="Z255" t="s">
        <v>175</v>
      </c>
      <c r="AA255" s="32">
        <v>19.95</v>
      </c>
    </row>
    <row r="256" spans="1:27" x14ac:dyDescent="0.25">
      <c r="A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 s="4" t="str">
        <f>VLOOKUP(P256,Lookup!$A$1:$D$19,4,0)</f>
        <v>North Valley</v>
      </c>
      <c r="C256" s="4" t="str">
        <f>VLOOKUP(P256,Lookup!$A$1:$E$19,5,0)</f>
        <v>Region 2</v>
      </c>
      <c r="D256" s="4" t="str">
        <f>VLOOKUP(P256,Lookup!$A$1:$B$19,2,0)</f>
        <v>SA</v>
      </c>
      <c r="E256" s="4" t="str">
        <f>IF(AND((Data[[#This Row],[Min Notif Date]]&gt;$G$3),Data[[#This Row],[Min Notif Date]]&lt;$F$3),"Last Week","No")</f>
        <v>No</v>
      </c>
      <c r="F256" s="4" t="str">
        <f>VLOOKUP(MONTH(Data[[#This Row],[Min Notif Date]]),Lookup!$G$1:$H$12,2,0)</f>
        <v>1. Jan</v>
      </c>
      <c r="G256" s="4" t="str">
        <f t="shared" si="3"/>
        <v/>
      </c>
      <c r="H256" s="4" t="str">
        <f>IF(AND(Data[[#This Row],[Min Notif Time]]&gt;6,Data[[#This Row],[Min Notif Time]]&lt;17),"Business Hours","Non-Business Hours")</f>
        <v>Non-Business Hours</v>
      </c>
      <c r="I256" s="4" t="str" cm="1">
        <f t="array" ref="I256">IFERROR(VLOOKUP(Data[[#This Row],[Min Notif Date]],Lookup!$N$1:$P$11,2,0),_xlfn.IFS(VLOOKUP(WEEKDAY(Data[[#This Row],[Min Notif Date]]),Lookup!$J$1:$L$7,3,0)="Weekend","Weekend",VLOOKUP(WEEKDAY(Data[[#This Row],[Min Notif Date]]),Lookup!$J$1:$L$7,3,0)="Weekday","Weekday"))</f>
        <v>Weekend</v>
      </c>
      <c r="J256" s="4" t="str">
        <f>VLOOKUP(WEEKDAY(Data[[#This Row],[Min Notif Date]]),Lookup!$J$1:$K$7,2,0)</f>
        <v>1. Sun</v>
      </c>
      <c r="K256" s="105">
        <f>ROUNDDOWN(Data[[#This Row],[PGE Notified Time]],0)</f>
        <v>44584</v>
      </c>
      <c r="L256" s="4">
        <f>HOUR(Data[[#This Row],[PGE Notified Time]])</f>
        <v>18</v>
      </c>
      <c r="M256">
        <v>72814</v>
      </c>
      <c r="N256">
        <v>6013430808</v>
      </c>
      <c r="O256" t="s">
        <v>19</v>
      </c>
      <c r="P256" t="s">
        <v>198</v>
      </c>
      <c r="Q256" t="s">
        <v>19</v>
      </c>
      <c r="R256" t="s">
        <v>171</v>
      </c>
      <c r="S256" s="1">
        <v>44584.737025462964</v>
      </c>
      <c r="T256" s="1">
        <v>44584.769849537035</v>
      </c>
      <c r="U256" s="1">
        <v>44584.941666666666</v>
      </c>
      <c r="V256" t="s">
        <v>172</v>
      </c>
      <c r="W256" t="s">
        <v>80</v>
      </c>
      <c r="X256" t="s">
        <v>313</v>
      </c>
      <c r="Y256" t="s">
        <v>174</v>
      </c>
      <c r="Z256" t="s">
        <v>175</v>
      </c>
      <c r="AA256" s="32">
        <v>294.68333333300001</v>
      </c>
    </row>
    <row r="257" spans="1:27" x14ac:dyDescent="0.25">
      <c r="A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 s="4" t="str">
        <f>VLOOKUP(P257,Lookup!$A$1:$D$19,4,0)</f>
        <v>North Valley</v>
      </c>
      <c r="C257" s="4" t="str">
        <f>VLOOKUP(P257,Lookup!$A$1:$E$19,5,0)</f>
        <v>Region 2</v>
      </c>
      <c r="D257" s="4" t="str">
        <f>VLOOKUP(P257,Lookup!$A$1:$B$19,2,0)</f>
        <v>SI</v>
      </c>
      <c r="E257" s="4" t="str">
        <f>IF(AND((Data[[#This Row],[Min Notif Date]]&gt;$G$3),Data[[#This Row],[Min Notif Date]]&lt;$F$3),"Last Week","No")</f>
        <v>No</v>
      </c>
      <c r="F257" s="4" t="str">
        <f>VLOOKUP(MONTH(Data[[#This Row],[Min Notif Date]]),Lookup!$G$1:$H$12,2,0)</f>
        <v>1. Jan</v>
      </c>
      <c r="G257" s="4" t="str">
        <f t="shared" si="3"/>
        <v/>
      </c>
      <c r="H257" s="4" t="str">
        <f>IF(AND(Data[[#This Row],[Min Notif Time]]&gt;6,Data[[#This Row],[Min Notif Time]]&lt;17),"Business Hours","Non-Business Hours")</f>
        <v>Business Hours</v>
      </c>
      <c r="I257" s="4" t="str" cm="1">
        <f t="array" ref="I257">IFERROR(VLOOKUP(Data[[#This Row],[Min Notif Date]],Lookup!$N$1:$P$11,2,0),_xlfn.IFS(VLOOKUP(WEEKDAY(Data[[#This Row],[Min Notif Date]]),Lookup!$J$1:$L$7,3,0)="Weekend","Weekend",VLOOKUP(WEEKDAY(Data[[#This Row],[Min Notif Date]]),Lookup!$J$1:$L$7,3,0)="Weekday","Weekday"))</f>
        <v>Weekend</v>
      </c>
      <c r="J257" s="4" t="str">
        <f>VLOOKUP(WEEKDAY(Data[[#This Row],[Min Notif Date]]),Lookup!$J$1:$K$7,2,0)</f>
        <v>1. Sun</v>
      </c>
      <c r="K257" s="105">
        <f>ROUNDDOWN(Data[[#This Row],[PGE Notified Time]],0)</f>
        <v>44584</v>
      </c>
      <c r="L257" s="4">
        <f>HOUR(Data[[#This Row],[PGE Notified Time]])</f>
        <v>12</v>
      </c>
      <c r="M257">
        <v>72808</v>
      </c>
      <c r="N257">
        <v>1265462862</v>
      </c>
      <c r="O257" t="s">
        <v>19</v>
      </c>
      <c r="P257" t="s">
        <v>189</v>
      </c>
      <c r="Q257" t="s">
        <v>19</v>
      </c>
      <c r="R257" t="s">
        <v>179</v>
      </c>
      <c r="S257" s="1">
        <v>44584.465578703705</v>
      </c>
      <c r="T257" s="1">
        <v>44584.524351851855</v>
      </c>
      <c r="U257" s="1">
        <v>44584.619444444441</v>
      </c>
      <c r="V257" t="s">
        <v>172</v>
      </c>
      <c r="W257" t="s">
        <v>80</v>
      </c>
      <c r="X257" t="s">
        <v>314</v>
      </c>
      <c r="Y257" t="s">
        <v>174</v>
      </c>
      <c r="Z257" t="s">
        <v>175</v>
      </c>
      <c r="AA257" s="32">
        <v>221.56666666699999</v>
      </c>
    </row>
    <row r="258" spans="1:27" x14ac:dyDescent="0.25">
      <c r="A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 s="4" t="str">
        <f>VLOOKUP(P258,Lookup!$A$1:$D$19,4,0)</f>
        <v>Bay Area</v>
      </c>
      <c r="C258" s="4" t="str">
        <f>VLOOKUP(P258,Lookup!$A$1:$E$19,5,0)</f>
        <v>Region 3</v>
      </c>
      <c r="D258" s="4" t="str">
        <f>VLOOKUP(P258,Lookup!$A$1:$B$19,2,0)</f>
        <v>EB</v>
      </c>
      <c r="E258" s="4" t="str">
        <f>IF(AND((Data[[#This Row],[Min Notif Date]]&gt;$G$3),Data[[#This Row],[Min Notif Date]]&lt;$F$3),"Last Week","No")</f>
        <v>No</v>
      </c>
      <c r="F258" s="4" t="str">
        <f>VLOOKUP(MONTH(Data[[#This Row],[Min Notif Date]]),Lookup!$G$1:$H$12,2,0)</f>
        <v>1. Jan</v>
      </c>
      <c r="G258" s="4" t="str">
        <f t="shared" si="3"/>
        <v/>
      </c>
      <c r="H258" s="4" t="str">
        <f>IF(AND(Data[[#This Row],[Min Notif Time]]&gt;6,Data[[#This Row],[Min Notif Time]]&lt;17),"Business Hours","Non-Business Hours")</f>
        <v>Business Hours</v>
      </c>
      <c r="I258" s="4" t="str" cm="1">
        <f t="array" ref="I258">IFERROR(VLOOKUP(Data[[#This Row],[Min Notif Date]],Lookup!$N$1:$P$11,2,0),_xlfn.IFS(VLOOKUP(WEEKDAY(Data[[#This Row],[Min Notif Date]]),Lookup!$J$1:$L$7,3,0)="Weekend","Weekend",VLOOKUP(WEEKDAY(Data[[#This Row],[Min Notif Date]]),Lookup!$J$1:$L$7,3,0)="Weekday","Weekday"))</f>
        <v>Weekend</v>
      </c>
      <c r="J258" s="4" t="str">
        <f>VLOOKUP(WEEKDAY(Data[[#This Row],[Min Notif Date]]),Lookup!$J$1:$K$7,2,0)</f>
        <v>1. Sun</v>
      </c>
      <c r="K258" s="105">
        <f>ROUNDDOWN(Data[[#This Row],[PGE Notified Time]],0)</f>
        <v>44584</v>
      </c>
      <c r="L258" s="4">
        <f>HOUR(Data[[#This Row],[PGE Notified Time]])</f>
        <v>10</v>
      </c>
      <c r="M258">
        <v>72806</v>
      </c>
      <c r="N258">
        <v>2589479982</v>
      </c>
      <c r="O258" t="s">
        <v>24</v>
      </c>
      <c r="P258" t="s">
        <v>170</v>
      </c>
      <c r="Q258" t="s">
        <v>186</v>
      </c>
      <c r="R258" t="s">
        <v>179</v>
      </c>
      <c r="S258" s="1">
        <v>44584.445462962962</v>
      </c>
      <c r="T258" s="1">
        <v>44584.449305555558</v>
      </c>
      <c r="U258" s="1">
        <v>44584.568055555559</v>
      </c>
      <c r="V258" t="s">
        <v>172</v>
      </c>
      <c r="W258" t="s">
        <v>80</v>
      </c>
      <c r="X258" t="s">
        <v>200</v>
      </c>
      <c r="Y258" t="s">
        <v>174</v>
      </c>
      <c r="Z258" t="s">
        <v>175</v>
      </c>
      <c r="AA258" s="32">
        <v>176.533333333</v>
      </c>
    </row>
    <row r="259" spans="1:27" x14ac:dyDescent="0.25">
      <c r="A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 s="4" t="str">
        <f>VLOOKUP(P259,Lookup!$A$1:$D$19,4,0)</f>
        <v>South Bay</v>
      </c>
      <c r="C259" s="4" t="str">
        <f>VLOOKUP(P259,Lookup!$A$1:$E$19,5,0)</f>
        <v>Region 4</v>
      </c>
      <c r="D259" s="4" t="str">
        <f>VLOOKUP(P259,Lookup!$A$1:$B$19,2,0)</f>
        <v>SJ</v>
      </c>
      <c r="E259" s="4" t="str">
        <f>IF(AND((Data[[#This Row],[Min Notif Date]]&gt;$G$3),Data[[#This Row],[Min Notif Date]]&lt;$F$3),"Last Week","No")</f>
        <v>No</v>
      </c>
      <c r="F259" s="4" t="str">
        <f>VLOOKUP(MONTH(Data[[#This Row],[Min Notif Date]]),Lookup!$G$1:$H$12,2,0)</f>
        <v>1. Jan</v>
      </c>
      <c r="G259" s="4" t="str">
        <f t="shared" si="3"/>
        <v/>
      </c>
      <c r="H259" s="4" t="str">
        <f>IF(AND(Data[[#This Row],[Min Notif Time]]&gt;6,Data[[#This Row],[Min Notif Time]]&lt;17),"Business Hours","Non-Business Hours")</f>
        <v>Business Hours</v>
      </c>
      <c r="I259" s="4" t="str" cm="1">
        <f t="array" ref="I259">IFERROR(VLOOKUP(Data[[#This Row],[Min Notif Date]],Lookup!$N$1:$P$11,2,0),_xlfn.IFS(VLOOKUP(WEEKDAY(Data[[#This Row],[Min Notif Date]]),Lookup!$J$1:$L$7,3,0)="Weekend","Weekend",VLOOKUP(WEEKDAY(Data[[#This Row],[Min Notif Date]]),Lookup!$J$1:$L$7,3,0)="Weekday","Weekday"))</f>
        <v>Weekend</v>
      </c>
      <c r="J259" s="4" t="str">
        <f>VLOOKUP(WEEKDAY(Data[[#This Row],[Min Notif Date]]),Lookup!$J$1:$K$7,2,0)</f>
        <v>1. Sun</v>
      </c>
      <c r="K259" s="105">
        <f>ROUNDDOWN(Data[[#This Row],[PGE Notified Time]],0)</f>
        <v>44584</v>
      </c>
      <c r="L259" s="4">
        <f>HOUR(Data[[#This Row],[PGE Notified Time]])</f>
        <v>14</v>
      </c>
      <c r="M259">
        <v>72811</v>
      </c>
      <c r="N259">
        <v>6922653160</v>
      </c>
      <c r="O259" t="s">
        <v>24</v>
      </c>
      <c r="P259" t="s">
        <v>276</v>
      </c>
      <c r="Q259" t="s">
        <v>186</v>
      </c>
      <c r="R259" t="s">
        <v>179</v>
      </c>
      <c r="S259" s="1">
        <v>44584.609409722223</v>
      </c>
      <c r="T259" s="1">
        <v>44584.611030092594</v>
      </c>
      <c r="U259" s="1">
        <v>44584.619444444441</v>
      </c>
      <c r="V259" t="s">
        <v>172</v>
      </c>
      <c r="W259" t="s">
        <v>78</v>
      </c>
      <c r="X259" t="s">
        <v>281</v>
      </c>
      <c r="Y259" t="s">
        <v>174</v>
      </c>
      <c r="Z259" t="s">
        <v>175</v>
      </c>
      <c r="AA259" s="32">
        <v>14.45</v>
      </c>
    </row>
    <row r="260" spans="1:27" x14ac:dyDescent="0.25">
      <c r="A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 s="4" t="str">
        <f>VLOOKUP(P260,Lookup!$A$1:$D$19,4,0)</f>
        <v>Central Valley</v>
      </c>
      <c r="C260" s="4" t="str">
        <f>VLOOKUP(P260,Lookup!$A$1:$E$19,5,0)</f>
        <v>Region 5</v>
      </c>
      <c r="D260" s="4" t="str">
        <f>VLOOKUP(P260,Lookup!$A$1:$B$19,2,0)</f>
        <v>YO</v>
      </c>
      <c r="E260" s="4" t="str">
        <f>IF(AND((Data[[#This Row],[Min Notif Date]]&gt;$G$3),Data[[#This Row],[Min Notif Date]]&lt;$F$3),"Last Week","No")</f>
        <v>No</v>
      </c>
      <c r="F260" s="4" t="str">
        <f>VLOOKUP(MONTH(Data[[#This Row],[Min Notif Date]]),Lookup!$G$1:$H$12,2,0)</f>
        <v>1. Jan</v>
      </c>
      <c r="G260" s="4" t="str">
        <f t="shared" si="3"/>
        <v/>
      </c>
      <c r="H260" s="4" t="str">
        <f>IF(AND(Data[[#This Row],[Min Notif Time]]&gt;6,Data[[#This Row],[Min Notif Time]]&lt;17),"Business Hours","Non-Business Hours")</f>
        <v>Business Hours</v>
      </c>
      <c r="I260" s="4" t="str" cm="1">
        <f t="array" ref="I260">IFERROR(VLOOKUP(Data[[#This Row],[Min Notif Date]],Lookup!$N$1:$P$11,2,0),_xlfn.IFS(VLOOKUP(WEEKDAY(Data[[#This Row],[Min Notif Date]]),Lookup!$J$1:$L$7,3,0)="Weekend","Weekend",VLOOKUP(WEEKDAY(Data[[#This Row],[Min Notif Date]]),Lookup!$J$1:$L$7,3,0)="Weekday","Weekday"))</f>
        <v>Weekday</v>
      </c>
      <c r="J260" s="4" t="str">
        <f>VLOOKUP(WEEKDAY(Data[[#This Row],[Min Notif Date]]),Lookup!$J$1:$K$7,2,0)</f>
        <v>2. Mon</v>
      </c>
      <c r="K260" s="105">
        <f>ROUNDDOWN(Data[[#This Row],[PGE Notified Time]],0)</f>
        <v>44585</v>
      </c>
      <c r="L260" s="4">
        <f>HOUR(Data[[#This Row],[PGE Notified Time]])</f>
        <v>9</v>
      </c>
      <c r="M260">
        <v>72833</v>
      </c>
      <c r="O260" t="s">
        <v>19</v>
      </c>
      <c r="P260" t="s">
        <v>219</v>
      </c>
      <c r="Q260" t="s">
        <v>19</v>
      </c>
      <c r="R260" t="s">
        <v>181</v>
      </c>
      <c r="S260" s="1" t="s">
        <v>159</v>
      </c>
      <c r="T260" s="1">
        <v>44585.402777777781</v>
      </c>
      <c r="U260" s="1">
        <v>44586.0625</v>
      </c>
      <c r="V260" t="s">
        <v>172</v>
      </c>
      <c r="W260" t="s">
        <v>80</v>
      </c>
      <c r="X260" t="s">
        <v>220</v>
      </c>
      <c r="Y260" t="s">
        <v>174</v>
      </c>
      <c r="Z260" t="s">
        <v>175</v>
      </c>
      <c r="AA260" s="32">
        <v>950</v>
      </c>
    </row>
    <row r="261" spans="1:27" x14ac:dyDescent="0.25">
      <c r="A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 s="4" t="str">
        <f>VLOOKUP(P261,Lookup!$A$1:$D$19,4,0)</f>
        <v>Bay Area</v>
      </c>
      <c r="C261" s="4" t="str">
        <f>VLOOKUP(P261,Lookup!$A$1:$E$19,5,0)</f>
        <v>Region 3</v>
      </c>
      <c r="D261" s="4" t="str">
        <f>VLOOKUP(P261,Lookup!$A$1:$B$19,2,0)</f>
        <v>SF</v>
      </c>
      <c r="E261" s="4" t="str">
        <f>IF(AND((Data[[#This Row],[Min Notif Date]]&gt;$G$3),Data[[#This Row],[Min Notif Date]]&lt;$F$3),"Last Week","No")</f>
        <v>No</v>
      </c>
      <c r="F261" s="4" t="str">
        <f>VLOOKUP(MONTH(Data[[#This Row],[Min Notif Date]]),Lookup!$G$1:$H$12,2,0)</f>
        <v>1. Jan</v>
      </c>
      <c r="G261" s="4" t="str">
        <f t="shared" ref="G261:G324" si="4">IF(AA261&lt;0,"Negative","")</f>
        <v/>
      </c>
      <c r="H261" s="4" t="str">
        <f>IF(AND(Data[[#This Row],[Min Notif Time]]&gt;6,Data[[#This Row],[Min Notif Time]]&lt;17),"Business Hours","Non-Business Hours")</f>
        <v>Non-Business Hours</v>
      </c>
      <c r="I261" s="4" t="str" cm="1">
        <f t="array" ref="I261">IFERROR(VLOOKUP(Data[[#This Row],[Min Notif Date]],Lookup!$N$1:$P$11,2,0),_xlfn.IFS(VLOOKUP(WEEKDAY(Data[[#This Row],[Min Notif Date]]),Lookup!$J$1:$L$7,3,0)="Weekend","Weekend",VLOOKUP(WEEKDAY(Data[[#This Row],[Min Notif Date]]),Lookup!$J$1:$L$7,3,0)="Weekday","Weekday"))</f>
        <v>Weekday</v>
      </c>
      <c r="J261" s="4" t="str">
        <f>VLOOKUP(WEEKDAY(Data[[#This Row],[Min Notif Date]]),Lookup!$J$1:$K$7,2,0)</f>
        <v>2. Mon</v>
      </c>
      <c r="K261" s="105">
        <f>ROUNDDOWN(Data[[#This Row],[PGE Notified Time]],0)</f>
        <v>44585</v>
      </c>
      <c r="L261" s="4">
        <f>HOUR(Data[[#This Row],[PGE Notified Time]])</f>
        <v>5</v>
      </c>
      <c r="M261">
        <v>72826</v>
      </c>
      <c r="O261" t="s">
        <v>19</v>
      </c>
      <c r="P261" t="s">
        <v>178</v>
      </c>
      <c r="Q261" t="s">
        <v>19</v>
      </c>
      <c r="R261" t="s">
        <v>181</v>
      </c>
      <c r="S261" s="1" t="s">
        <v>159</v>
      </c>
      <c r="T261" s="1">
        <v>44585.245833333334</v>
      </c>
      <c r="U261" s="1">
        <v>44585.625</v>
      </c>
      <c r="V261" t="s">
        <v>172</v>
      </c>
      <c r="W261" t="s">
        <v>80</v>
      </c>
      <c r="X261" t="s">
        <v>180</v>
      </c>
      <c r="Y261" t="s">
        <v>174</v>
      </c>
      <c r="Z261" t="s">
        <v>175</v>
      </c>
      <c r="AA261" s="32">
        <v>546</v>
      </c>
    </row>
    <row r="262" spans="1:27" x14ac:dyDescent="0.25">
      <c r="A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 s="4" t="str">
        <f>VLOOKUP(P262,Lookup!$A$1:$D$19,4,0)</f>
        <v>Bay Area</v>
      </c>
      <c r="C262" s="4" t="str">
        <f>VLOOKUP(P262,Lookup!$A$1:$E$19,5,0)</f>
        <v>Region 3</v>
      </c>
      <c r="D262" s="4" t="str">
        <f>VLOOKUP(P262,Lookup!$A$1:$B$19,2,0)</f>
        <v>DI</v>
      </c>
      <c r="E262" s="4" t="str">
        <f>IF(AND((Data[[#This Row],[Min Notif Date]]&gt;$G$3),Data[[#This Row],[Min Notif Date]]&lt;$F$3),"Last Week","No")</f>
        <v>No</v>
      </c>
      <c r="F262" s="4" t="str">
        <f>VLOOKUP(MONTH(Data[[#This Row],[Min Notif Date]]),Lookup!$G$1:$H$12,2,0)</f>
        <v>1. Jan</v>
      </c>
      <c r="G262" s="4" t="str">
        <f t="shared" si="4"/>
        <v/>
      </c>
      <c r="H262" s="4" t="str">
        <f>IF(AND(Data[[#This Row],[Min Notif Time]]&gt;6,Data[[#This Row],[Min Notif Time]]&lt;17),"Business Hours","Non-Business Hours")</f>
        <v>Business Hours</v>
      </c>
      <c r="I262" s="4" t="str" cm="1">
        <f t="array" ref="I262">IFERROR(VLOOKUP(Data[[#This Row],[Min Notif Date]],Lookup!$N$1:$P$11,2,0),_xlfn.IFS(VLOOKUP(WEEKDAY(Data[[#This Row],[Min Notif Date]]),Lookup!$J$1:$L$7,3,0)="Weekend","Weekend",VLOOKUP(WEEKDAY(Data[[#This Row],[Min Notif Date]]),Lookup!$J$1:$L$7,3,0)="Weekday","Weekday"))</f>
        <v>Weekday</v>
      </c>
      <c r="J262" s="4" t="str">
        <f>VLOOKUP(WEEKDAY(Data[[#This Row],[Min Notif Date]]),Lookup!$J$1:$K$7,2,0)</f>
        <v>2. Mon</v>
      </c>
      <c r="K262" s="105">
        <f>ROUNDDOWN(Data[[#This Row],[PGE Notified Time]],0)</f>
        <v>44585</v>
      </c>
      <c r="L262" s="4">
        <f>HOUR(Data[[#This Row],[PGE Notified Time]])</f>
        <v>14</v>
      </c>
      <c r="M262">
        <v>72857</v>
      </c>
      <c r="O262" t="s">
        <v>19</v>
      </c>
      <c r="P262" t="s">
        <v>196</v>
      </c>
      <c r="Q262" t="s">
        <v>19</v>
      </c>
      <c r="R262" t="s">
        <v>179</v>
      </c>
      <c r="S262" s="1" t="s">
        <v>159</v>
      </c>
      <c r="T262" s="1">
        <v>44585.595833333333</v>
      </c>
      <c r="U262" s="1">
        <v>44585.958333333336</v>
      </c>
      <c r="V262" t="s">
        <v>172</v>
      </c>
      <c r="W262" t="s">
        <v>80</v>
      </c>
      <c r="X262" t="s">
        <v>202</v>
      </c>
      <c r="Y262" t="s">
        <v>174</v>
      </c>
      <c r="Z262" t="s">
        <v>175</v>
      </c>
      <c r="AA262" s="32">
        <v>522</v>
      </c>
    </row>
    <row r="263" spans="1:27" x14ac:dyDescent="0.25">
      <c r="A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 s="4" t="str">
        <f>VLOOKUP(P263,Lookup!$A$1:$D$19,4,0)</f>
        <v>North Coast</v>
      </c>
      <c r="C263" s="4" t="str">
        <f>VLOOKUP(P263,Lookup!$A$1:$E$19,5,0)</f>
        <v>Region 1</v>
      </c>
      <c r="D263" s="4" t="str">
        <f>VLOOKUP(P263,Lookup!$A$1:$B$19,2,0)</f>
        <v>NB</v>
      </c>
      <c r="E263" s="4" t="str">
        <f>IF(AND((Data[[#This Row],[Min Notif Date]]&gt;$G$3),Data[[#This Row],[Min Notif Date]]&lt;$F$3),"Last Week","No")</f>
        <v>No</v>
      </c>
      <c r="F263" s="4" t="str">
        <f>VLOOKUP(MONTH(Data[[#This Row],[Min Notif Date]]),Lookup!$G$1:$H$12,2,0)</f>
        <v>1. Jan</v>
      </c>
      <c r="G263" s="4" t="str">
        <f t="shared" si="4"/>
        <v/>
      </c>
      <c r="H263" s="4" t="str">
        <f>IF(AND(Data[[#This Row],[Min Notif Time]]&gt;6,Data[[#This Row],[Min Notif Time]]&lt;17),"Business Hours","Non-Business Hours")</f>
        <v>Business Hours</v>
      </c>
      <c r="I263" s="4" t="str" cm="1">
        <f t="array" ref="I263">IFERROR(VLOOKUP(Data[[#This Row],[Min Notif Date]],Lookup!$N$1:$P$11,2,0),_xlfn.IFS(VLOOKUP(WEEKDAY(Data[[#This Row],[Min Notif Date]]),Lookup!$J$1:$L$7,3,0)="Weekend","Weekend",VLOOKUP(WEEKDAY(Data[[#This Row],[Min Notif Date]]),Lookup!$J$1:$L$7,3,0)="Weekday","Weekday"))</f>
        <v>Weekday</v>
      </c>
      <c r="J263" s="4" t="str">
        <f>VLOOKUP(WEEKDAY(Data[[#This Row],[Min Notif Date]]),Lookup!$J$1:$K$7,2,0)</f>
        <v>2. Mon</v>
      </c>
      <c r="K263" s="105">
        <f>ROUNDDOWN(Data[[#This Row],[PGE Notified Time]],0)</f>
        <v>44585</v>
      </c>
      <c r="L263" s="4">
        <f>HOUR(Data[[#This Row],[PGE Notified Time]])</f>
        <v>12</v>
      </c>
      <c r="M263">
        <v>72848</v>
      </c>
      <c r="O263" t="s">
        <v>19</v>
      </c>
      <c r="P263" t="s">
        <v>207</v>
      </c>
      <c r="Q263" t="s">
        <v>19</v>
      </c>
      <c r="R263" t="s">
        <v>181</v>
      </c>
      <c r="S263" s="1" t="s">
        <v>159</v>
      </c>
      <c r="T263" s="1">
        <v>44585.523611111108</v>
      </c>
      <c r="U263" s="1">
        <v>44585.834722222222</v>
      </c>
      <c r="V263" t="s">
        <v>172</v>
      </c>
      <c r="W263" t="s">
        <v>80</v>
      </c>
      <c r="X263" t="s">
        <v>301</v>
      </c>
      <c r="Y263" t="s">
        <v>174</v>
      </c>
      <c r="Z263" t="s">
        <v>175</v>
      </c>
      <c r="AA263" s="32">
        <v>448</v>
      </c>
    </row>
    <row r="264" spans="1:27" x14ac:dyDescent="0.25">
      <c r="A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 s="4" t="str">
        <f>VLOOKUP(P264,Lookup!$A$1:$D$19,4,0)</f>
        <v>Central Valley</v>
      </c>
      <c r="C264" s="4" t="str">
        <f>VLOOKUP(P264,Lookup!$A$1:$E$19,5,0)</f>
        <v>Region 5</v>
      </c>
      <c r="D264" s="4" t="str">
        <f>VLOOKUP(P264,Lookup!$A$1:$B$19,2,0)</f>
        <v>YO</v>
      </c>
      <c r="E264" s="4" t="str">
        <f>IF(AND((Data[[#This Row],[Min Notif Date]]&gt;$G$3),Data[[#This Row],[Min Notif Date]]&lt;$F$3),"Last Week","No")</f>
        <v>No</v>
      </c>
      <c r="F264" s="4" t="str">
        <f>VLOOKUP(MONTH(Data[[#This Row],[Min Notif Date]]),Lookup!$G$1:$H$12,2,0)</f>
        <v>1. Jan</v>
      </c>
      <c r="G264" s="4" t="str">
        <f t="shared" si="4"/>
        <v/>
      </c>
      <c r="H264" s="4" t="str">
        <f>IF(AND(Data[[#This Row],[Min Notif Time]]&gt;6,Data[[#This Row],[Min Notif Time]]&lt;17),"Business Hours","Non-Business Hours")</f>
        <v>Business Hours</v>
      </c>
      <c r="I264" s="4" t="str" cm="1">
        <f t="array" ref="I264">IFERROR(VLOOKUP(Data[[#This Row],[Min Notif Date]],Lookup!$N$1:$P$11,2,0),_xlfn.IFS(VLOOKUP(WEEKDAY(Data[[#This Row],[Min Notif Date]]),Lookup!$J$1:$L$7,3,0)="Weekend","Weekend",VLOOKUP(WEEKDAY(Data[[#This Row],[Min Notif Date]]),Lookup!$J$1:$L$7,3,0)="Weekday","Weekday"))</f>
        <v>Weekday</v>
      </c>
      <c r="J264" s="4" t="str">
        <f>VLOOKUP(WEEKDAY(Data[[#This Row],[Min Notif Date]]),Lookup!$J$1:$K$7,2,0)</f>
        <v>2. Mon</v>
      </c>
      <c r="K264" s="105">
        <f>ROUNDDOWN(Data[[#This Row],[PGE Notified Time]],0)</f>
        <v>44585</v>
      </c>
      <c r="L264" s="4">
        <f>HOUR(Data[[#This Row],[PGE Notified Time]])</f>
        <v>11</v>
      </c>
      <c r="M264">
        <v>72844</v>
      </c>
      <c r="O264" t="s">
        <v>19</v>
      </c>
      <c r="P264" t="s">
        <v>219</v>
      </c>
      <c r="Q264" t="s">
        <v>19</v>
      </c>
      <c r="R264" t="s">
        <v>181</v>
      </c>
      <c r="S264" s="1" t="s">
        <v>159</v>
      </c>
      <c r="T264" s="1">
        <v>44585.498611111114</v>
      </c>
      <c r="U264" s="1">
        <v>44585.701388888891</v>
      </c>
      <c r="V264" t="s">
        <v>172</v>
      </c>
      <c r="W264" t="s">
        <v>80</v>
      </c>
      <c r="X264" t="s">
        <v>315</v>
      </c>
      <c r="Y264" t="s">
        <v>174</v>
      </c>
      <c r="Z264" t="s">
        <v>175</v>
      </c>
      <c r="AA264" s="32">
        <v>292</v>
      </c>
    </row>
    <row r="265" spans="1:27" x14ac:dyDescent="0.25">
      <c r="A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 s="4" t="str">
        <f>VLOOKUP(P265,Lookup!$A$1:$D$19,4,0)</f>
        <v>Bay Area</v>
      </c>
      <c r="C265" s="4" t="str">
        <f>VLOOKUP(P265,Lookup!$A$1:$E$19,5,0)</f>
        <v>Region 3</v>
      </c>
      <c r="D265" s="4" t="str">
        <f>VLOOKUP(P265,Lookup!$A$1:$B$19,2,0)</f>
        <v>EB</v>
      </c>
      <c r="E265" s="4" t="str">
        <f>IF(AND((Data[[#This Row],[Min Notif Date]]&gt;$G$3),Data[[#This Row],[Min Notif Date]]&lt;$F$3),"Last Week","No")</f>
        <v>No</v>
      </c>
      <c r="F265" s="4" t="str">
        <f>VLOOKUP(MONTH(Data[[#This Row],[Min Notif Date]]),Lookup!$G$1:$H$12,2,0)</f>
        <v>1. Jan</v>
      </c>
      <c r="G265" s="4" t="str">
        <f t="shared" si="4"/>
        <v/>
      </c>
      <c r="H265" s="4" t="str">
        <f>IF(AND(Data[[#This Row],[Min Notif Time]]&gt;6,Data[[#This Row],[Min Notif Time]]&lt;17),"Business Hours","Non-Business Hours")</f>
        <v>Business Hours</v>
      </c>
      <c r="I265" s="4" t="str" cm="1">
        <f t="array" ref="I265">IFERROR(VLOOKUP(Data[[#This Row],[Min Notif Date]],Lookup!$N$1:$P$11,2,0),_xlfn.IFS(VLOOKUP(WEEKDAY(Data[[#This Row],[Min Notif Date]]),Lookup!$J$1:$L$7,3,0)="Weekend","Weekend",VLOOKUP(WEEKDAY(Data[[#This Row],[Min Notif Date]]),Lookup!$J$1:$L$7,3,0)="Weekday","Weekday"))</f>
        <v>Weekday</v>
      </c>
      <c r="J265" s="4" t="str">
        <f>VLOOKUP(WEEKDAY(Data[[#This Row],[Min Notif Date]]),Lookup!$J$1:$K$7,2,0)</f>
        <v>2. Mon</v>
      </c>
      <c r="K265" s="105">
        <f>ROUNDDOWN(Data[[#This Row],[PGE Notified Time]],0)</f>
        <v>44585</v>
      </c>
      <c r="L265" s="4">
        <f>HOUR(Data[[#This Row],[PGE Notified Time]])</f>
        <v>8</v>
      </c>
      <c r="M265">
        <v>72839</v>
      </c>
      <c r="O265" t="s">
        <v>19</v>
      </c>
      <c r="P265" t="s">
        <v>170</v>
      </c>
      <c r="Q265" t="s">
        <v>19</v>
      </c>
      <c r="R265" t="s">
        <v>171</v>
      </c>
      <c r="S265" s="1" t="s">
        <v>159</v>
      </c>
      <c r="T265" s="1">
        <v>44585.354166666664</v>
      </c>
      <c r="U265" s="1">
        <v>44585.5</v>
      </c>
      <c r="V265" t="s">
        <v>172</v>
      </c>
      <c r="W265" t="s">
        <v>80</v>
      </c>
      <c r="X265" t="s">
        <v>316</v>
      </c>
      <c r="Y265" t="s">
        <v>174</v>
      </c>
      <c r="Z265" t="s">
        <v>175</v>
      </c>
      <c r="AA265" s="32">
        <v>210</v>
      </c>
    </row>
    <row r="266" spans="1:27" x14ac:dyDescent="0.25">
      <c r="A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 s="4" t="str">
        <f>VLOOKUP(P266,Lookup!$A$1:$D$19,4,0)</f>
        <v>North Valley</v>
      </c>
      <c r="C266" s="4" t="str">
        <f>VLOOKUP(P266,Lookup!$A$1:$E$19,5,0)</f>
        <v>Region 2</v>
      </c>
      <c r="D266" s="4" t="str">
        <f>VLOOKUP(P266,Lookup!$A$1:$B$19,2,0)</f>
        <v>SA</v>
      </c>
      <c r="E266" s="4" t="str">
        <f>IF(AND((Data[[#This Row],[Min Notif Date]]&gt;$G$3),Data[[#This Row],[Min Notif Date]]&lt;$F$3),"Last Week","No")</f>
        <v>No</v>
      </c>
      <c r="F266" s="4" t="str">
        <f>VLOOKUP(MONTH(Data[[#This Row],[Min Notif Date]]),Lookup!$G$1:$H$12,2,0)</f>
        <v>1. Jan</v>
      </c>
      <c r="G266" s="4" t="str">
        <f t="shared" si="4"/>
        <v/>
      </c>
      <c r="H266" s="4" t="str">
        <f>IF(AND(Data[[#This Row],[Min Notif Time]]&gt;6,Data[[#This Row],[Min Notif Time]]&lt;17),"Business Hours","Non-Business Hours")</f>
        <v>Business Hours</v>
      </c>
      <c r="I266" s="4" t="str" cm="1">
        <f t="array" ref="I266">IFERROR(VLOOKUP(Data[[#This Row],[Min Notif Date]],Lookup!$N$1:$P$11,2,0),_xlfn.IFS(VLOOKUP(WEEKDAY(Data[[#This Row],[Min Notif Date]]),Lookup!$J$1:$L$7,3,0)="Weekend","Weekend",VLOOKUP(WEEKDAY(Data[[#This Row],[Min Notif Date]]),Lookup!$J$1:$L$7,3,0)="Weekday","Weekday"))</f>
        <v>Weekday</v>
      </c>
      <c r="J266" s="4" t="str">
        <f>VLOOKUP(WEEKDAY(Data[[#This Row],[Min Notif Date]]),Lookup!$J$1:$K$7,2,0)</f>
        <v>2. Mon</v>
      </c>
      <c r="K266" s="105">
        <f>ROUNDDOWN(Data[[#This Row],[PGE Notified Time]],0)</f>
        <v>44585</v>
      </c>
      <c r="L266" s="4">
        <f>HOUR(Data[[#This Row],[PGE Notified Time]])</f>
        <v>14</v>
      </c>
      <c r="M266">
        <v>72858</v>
      </c>
      <c r="N266" t="s">
        <v>317</v>
      </c>
      <c r="O266" t="s">
        <v>19</v>
      </c>
      <c r="P266" t="s">
        <v>198</v>
      </c>
      <c r="Q266" t="s">
        <v>19</v>
      </c>
      <c r="R266" t="s">
        <v>179</v>
      </c>
      <c r="S266" s="1">
        <v>44585.567337962966</v>
      </c>
      <c r="T266" s="1">
        <v>44585.598773148151</v>
      </c>
      <c r="U266" s="1">
        <v>44585.702777777777</v>
      </c>
      <c r="V266" t="s">
        <v>172</v>
      </c>
      <c r="W266" t="s">
        <v>80</v>
      </c>
      <c r="X266" t="s">
        <v>318</v>
      </c>
      <c r="Y266" t="s">
        <v>174</v>
      </c>
      <c r="Z266" t="s">
        <v>175</v>
      </c>
      <c r="AA266" s="32">
        <v>195.033333333</v>
      </c>
    </row>
    <row r="267" spans="1:27" x14ac:dyDescent="0.25">
      <c r="A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 s="4" t="str">
        <f>VLOOKUP(P267,Lookup!$A$1:$D$19,4,0)</f>
        <v>Bay Area</v>
      </c>
      <c r="C267" s="4" t="str">
        <f>VLOOKUP(P267,Lookup!$A$1:$E$19,5,0)</f>
        <v>Region 3</v>
      </c>
      <c r="D267" s="4" t="str">
        <f>VLOOKUP(P267,Lookup!$A$1:$B$19,2,0)</f>
        <v>EB</v>
      </c>
      <c r="E267" s="4" t="str">
        <f>IF(AND((Data[[#This Row],[Min Notif Date]]&gt;$G$3),Data[[#This Row],[Min Notif Date]]&lt;$F$3),"Last Week","No")</f>
        <v>No</v>
      </c>
      <c r="F267" s="4" t="str">
        <f>VLOOKUP(MONTH(Data[[#This Row],[Min Notif Date]]),Lookup!$G$1:$H$12,2,0)</f>
        <v>1. Jan</v>
      </c>
      <c r="G267" s="4" t="str">
        <f t="shared" si="4"/>
        <v/>
      </c>
      <c r="H267" s="4" t="str">
        <f>IF(AND(Data[[#This Row],[Min Notif Time]]&gt;6,Data[[#This Row],[Min Notif Time]]&lt;17),"Business Hours","Non-Business Hours")</f>
        <v>Business Hours</v>
      </c>
      <c r="I267" s="4" t="str" cm="1">
        <f t="array" ref="I267">IFERROR(VLOOKUP(Data[[#This Row],[Min Notif Date]],Lookup!$N$1:$P$11,2,0),_xlfn.IFS(VLOOKUP(WEEKDAY(Data[[#This Row],[Min Notif Date]]),Lookup!$J$1:$L$7,3,0)="Weekend","Weekend",VLOOKUP(WEEKDAY(Data[[#This Row],[Min Notif Date]]),Lookup!$J$1:$L$7,3,0)="Weekday","Weekday"))</f>
        <v>Weekday</v>
      </c>
      <c r="J267" s="4" t="str">
        <f>VLOOKUP(WEEKDAY(Data[[#This Row],[Min Notif Date]]),Lookup!$J$1:$K$7,2,0)</f>
        <v>2. Mon</v>
      </c>
      <c r="K267" s="105">
        <f>ROUNDDOWN(Data[[#This Row],[PGE Notified Time]],0)</f>
        <v>44585</v>
      </c>
      <c r="L267" s="4">
        <f>HOUR(Data[[#This Row],[PGE Notified Time]])</f>
        <v>15</v>
      </c>
      <c r="M267">
        <v>72863</v>
      </c>
      <c r="O267" t="s">
        <v>19</v>
      </c>
      <c r="P267" t="s">
        <v>170</v>
      </c>
      <c r="Q267" t="s">
        <v>19</v>
      </c>
      <c r="R267" t="s">
        <v>179</v>
      </c>
      <c r="S267" s="1" t="s">
        <v>159</v>
      </c>
      <c r="T267" s="1">
        <v>44585.651388888888</v>
      </c>
      <c r="U267" s="1">
        <v>44585.770833333336</v>
      </c>
      <c r="V267" t="s">
        <v>172</v>
      </c>
      <c r="W267" t="s">
        <v>79</v>
      </c>
      <c r="X267" t="s">
        <v>182</v>
      </c>
      <c r="Y267" t="s">
        <v>174</v>
      </c>
      <c r="Z267" t="s">
        <v>175</v>
      </c>
      <c r="AA267" s="32">
        <v>172</v>
      </c>
    </row>
    <row r="268" spans="1:27" x14ac:dyDescent="0.25">
      <c r="A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 s="4" t="str">
        <f>VLOOKUP(P268,Lookup!$A$1:$D$19,4,0)</f>
        <v>North Coast</v>
      </c>
      <c r="C268" s="4" t="str">
        <f>VLOOKUP(P268,Lookup!$A$1:$E$19,5,0)</f>
        <v>Region 1</v>
      </c>
      <c r="D268" s="4" t="str">
        <f>VLOOKUP(P268,Lookup!$A$1:$B$19,2,0)</f>
        <v>NB</v>
      </c>
      <c r="E268" s="4" t="str">
        <f>IF(AND((Data[[#This Row],[Min Notif Date]]&gt;$G$3),Data[[#This Row],[Min Notif Date]]&lt;$F$3),"Last Week","No")</f>
        <v>No</v>
      </c>
      <c r="F268" s="4" t="str">
        <f>VLOOKUP(MONTH(Data[[#This Row],[Min Notif Date]]),Lookup!$G$1:$H$12,2,0)</f>
        <v>1. Jan</v>
      </c>
      <c r="G268" s="4" t="str">
        <f t="shared" si="4"/>
        <v/>
      </c>
      <c r="H268" s="4" t="str">
        <f>IF(AND(Data[[#This Row],[Min Notif Time]]&gt;6,Data[[#This Row],[Min Notif Time]]&lt;17),"Business Hours","Non-Business Hours")</f>
        <v>Business Hours</v>
      </c>
      <c r="I268" s="4" t="str" cm="1">
        <f t="array" ref="I268">IFERROR(VLOOKUP(Data[[#This Row],[Min Notif Date]],Lookup!$N$1:$P$11,2,0),_xlfn.IFS(VLOOKUP(WEEKDAY(Data[[#This Row],[Min Notif Date]]),Lookup!$J$1:$L$7,3,0)="Weekend","Weekend",VLOOKUP(WEEKDAY(Data[[#This Row],[Min Notif Date]]),Lookup!$J$1:$L$7,3,0)="Weekday","Weekday"))</f>
        <v>Weekday</v>
      </c>
      <c r="J268" s="4" t="str">
        <f>VLOOKUP(WEEKDAY(Data[[#This Row],[Min Notif Date]]),Lookup!$J$1:$K$7,2,0)</f>
        <v>2. Mon</v>
      </c>
      <c r="K268" s="105">
        <f>ROUNDDOWN(Data[[#This Row],[PGE Notified Time]],0)</f>
        <v>44585</v>
      </c>
      <c r="L268" s="4">
        <f>HOUR(Data[[#This Row],[PGE Notified Time]])</f>
        <v>12</v>
      </c>
      <c r="M268">
        <v>72849</v>
      </c>
      <c r="O268" t="s">
        <v>19</v>
      </c>
      <c r="P268" t="s">
        <v>207</v>
      </c>
      <c r="Q268" t="s">
        <v>19</v>
      </c>
      <c r="R268" t="s">
        <v>171</v>
      </c>
      <c r="S268" s="1" t="s">
        <v>159</v>
      </c>
      <c r="T268" s="1">
        <v>44585.525000000001</v>
      </c>
      <c r="U268" s="1">
        <v>44585.625</v>
      </c>
      <c r="V268" t="s">
        <v>172</v>
      </c>
      <c r="W268" t="s">
        <v>78</v>
      </c>
      <c r="X268" t="s">
        <v>215</v>
      </c>
      <c r="Y268" t="s">
        <v>174</v>
      </c>
      <c r="Z268" t="s">
        <v>175</v>
      </c>
      <c r="AA268" s="32">
        <v>144</v>
      </c>
    </row>
    <row r="269" spans="1:27" x14ac:dyDescent="0.25">
      <c r="A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 s="4" t="str">
        <f>VLOOKUP(P269,Lookup!$A$1:$D$19,4,0)</f>
        <v>Bay Area</v>
      </c>
      <c r="C269" s="4" t="str">
        <f>VLOOKUP(P269,Lookup!$A$1:$E$19,5,0)</f>
        <v>Region 3</v>
      </c>
      <c r="D269" s="4" t="str">
        <f>VLOOKUP(P269,Lookup!$A$1:$B$19,2,0)</f>
        <v>SF</v>
      </c>
      <c r="E269" s="4" t="str">
        <f>IF(AND((Data[[#This Row],[Min Notif Date]]&gt;$G$3),Data[[#This Row],[Min Notif Date]]&lt;$F$3),"Last Week","No")</f>
        <v>No</v>
      </c>
      <c r="F269" s="4" t="str">
        <f>VLOOKUP(MONTH(Data[[#This Row],[Min Notif Date]]),Lookup!$G$1:$H$12,2,0)</f>
        <v>1. Jan</v>
      </c>
      <c r="G269" s="4" t="str">
        <f t="shared" si="4"/>
        <v/>
      </c>
      <c r="H269" s="4" t="str">
        <f>IF(AND(Data[[#This Row],[Min Notif Time]]&gt;6,Data[[#This Row],[Min Notif Time]]&lt;17),"Business Hours","Non-Business Hours")</f>
        <v>Non-Business Hours</v>
      </c>
      <c r="I269" s="4" t="str" cm="1">
        <f t="array" ref="I269">IFERROR(VLOOKUP(Data[[#This Row],[Min Notif Date]],Lookup!$N$1:$P$11,2,0),_xlfn.IFS(VLOOKUP(WEEKDAY(Data[[#This Row],[Min Notif Date]]),Lookup!$J$1:$L$7,3,0)="Weekend","Weekend",VLOOKUP(WEEKDAY(Data[[#This Row],[Min Notif Date]]),Lookup!$J$1:$L$7,3,0)="Weekday","Weekday"))</f>
        <v>Weekday</v>
      </c>
      <c r="J269" s="4" t="str">
        <f>VLOOKUP(WEEKDAY(Data[[#This Row],[Min Notif Date]]),Lookup!$J$1:$K$7,2,0)</f>
        <v>2. Mon</v>
      </c>
      <c r="K269" s="105">
        <f>ROUNDDOWN(Data[[#This Row],[PGE Notified Time]],0)</f>
        <v>44585</v>
      </c>
      <c r="L269" s="4">
        <f>HOUR(Data[[#This Row],[PGE Notified Time]])</f>
        <v>18</v>
      </c>
      <c r="M269">
        <v>72867</v>
      </c>
      <c r="O269" t="s">
        <v>19</v>
      </c>
      <c r="P269" t="s">
        <v>178</v>
      </c>
      <c r="Q269" t="s">
        <v>19</v>
      </c>
      <c r="R269" t="s">
        <v>171</v>
      </c>
      <c r="S269" s="1" t="s">
        <v>159</v>
      </c>
      <c r="T269" s="1">
        <v>44585.784722222219</v>
      </c>
      <c r="U269" s="1">
        <v>44585.878472222219</v>
      </c>
      <c r="V269" t="s">
        <v>172</v>
      </c>
      <c r="W269" t="s">
        <v>78</v>
      </c>
      <c r="X269" t="s">
        <v>180</v>
      </c>
      <c r="Y269" t="s">
        <v>174</v>
      </c>
      <c r="Z269" t="s">
        <v>175</v>
      </c>
      <c r="AA269" s="32">
        <v>135</v>
      </c>
    </row>
    <row r="270" spans="1:27" x14ac:dyDescent="0.25">
      <c r="A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 s="4" t="str">
        <f>VLOOKUP(P270,Lookup!$A$1:$D$19,4,0)</f>
        <v>North Valley</v>
      </c>
      <c r="C270" s="4" t="str">
        <f>VLOOKUP(P270,Lookup!$A$1:$E$19,5,0)</f>
        <v>Region 2</v>
      </c>
      <c r="D270" s="4" t="str">
        <f>VLOOKUP(P270,Lookup!$A$1:$B$19,2,0)</f>
        <v>SI</v>
      </c>
      <c r="E270" s="4" t="str">
        <f>IF(AND((Data[[#This Row],[Min Notif Date]]&gt;$G$3),Data[[#This Row],[Min Notif Date]]&lt;$F$3),"Last Week","No")</f>
        <v>No</v>
      </c>
      <c r="F270" s="4" t="str">
        <f>VLOOKUP(MONTH(Data[[#This Row],[Min Notif Date]]),Lookup!$G$1:$H$12,2,0)</f>
        <v>1. Jan</v>
      </c>
      <c r="G270" s="4" t="str">
        <f t="shared" si="4"/>
        <v/>
      </c>
      <c r="H270" s="4" t="str">
        <f>IF(AND(Data[[#This Row],[Min Notif Time]]&gt;6,Data[[#This Row],[Min Notif Time]]&lt;17),"Business Hours","Non-Business Hours")</f>
        <v>Business Hours</v>
      </c>
      <c r="I270" s="4" t="str" cm="1">
        <f t="array" ref="I270">IFERROR(VLOOKUP(Data[[#This Row],[Min Notif Date]],Lookup!$N$1:$P$11,2,0),_xlfn.IFS(VLOOKUP(WEEKDAY(Data[[#This Row],[Min Notif Date]]),Lookup!$J$1:$L$7,3,0)="Weekend","Weekend",VLOOKUP(WEEKDAY(Data[[#This Row],[Min Notif Date]]),Lookup!$J$1:$L$7,3,0)="Weekday","Weekday"))</f>
        <v>Weekday</v>
      </c>
      <c r="J270" s="4" t="str">
        <f>VLOOKUP(WEEKDAY(Data[[#This Row],[Min Notif Date]]),Lookup!$J$1:$K$7,2,0)</f>
        <v>2. Mon</v>
      </c>
      <c r="K270" s="105">
        <f>ROUNDDOWN(Data[[#This Row],[PGE Notified Time]],0)</f>
        <v>44585</v>
      </c>
      <c r="L270" s="4">
        <f>HOUR(Data[[#This Row],[PGE Notified Time]])</f>
        <v>15</v>
      </c>
      <c r="M270">
        <v>72861</v>
      </c>
      <c r="O270" t="s">
        <v>19</v>
      </c>
      <c r="P270" t="s">
        <v>189</v>
      </c>
      <c r="Q270" t="s">
        <v>19</v>
      </c>
      <c r="R270" t="s">
        <v>171</v>
      </c>
      <c r="S270" s="1" t="s">
        <v>159</v>
      </c>
      <c r="T270" s="1">
        <v>44585.629166666666</v>
      </c>
      <c r="U270" s="1">
        <v>44585.708333333336</v>
      </c>
      <c r="V270" t="s">
        <v>172</v>
      </c>
      <c r="W270" t="s">
        <v>78</v>
      </c>
      <c r="X270" t="s">
        <v>275</v>
      </c>
      <c r="Y270" t="s">
        <v>174</v>
      </c>
      <c r="Z270" t="s">
        <v>175</v>
      </c>
      <c r="AA270" s="32">
        <v>114</v>
      </c>
    </row>
    <row r="271" spans="1:27" x14ac:dyDescent="0.25">
      <c r="A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1" s="4" t="str">
        <f>VLOOKUP(P271,Lookup!$A$1:$D$19,4,0)</f>
        <v>Central Valley</v>
      </c>
      <c r="C271" s="4" t="str">
        <f>VLOOKUP(P271,Lookup!$A$1:$E$19,5,0)</f>
        <v>Region 5</v>
      </c>
      <c r="D271" s="4" t="str">
        <f>VLOOKUP(P271,Lookup!$A$1:$B$19,2,0)</f>
        <v>ST</v>
      </c>
      <c r="E271" s="4" t="str">
        <f>IF(AND((Data[[#This Row],[Min Notif Date]]&gt;$G$3),Data[[#This Row],[Min Notif Date]]&lt;$F$3),"Last Week","No")</f>
        <v>No</v>
      </c>
      <c r="F271" s="4" t="str">
        <f>VLOOKUP(MONTH(Data[[#This Row],[Min Notif Date]]),Lookup!$G$1:$H$12,2,0)</f>
        <v>1. Jan</v>
      </c>
      <c r="G271" s="4" t="str">
        <f t="shared" si="4"/>
        <v/>
      </c>
      <c r="H271" s="4" t="str">
        <f>IF(AND(Data[[#This Row],[Min Notif Time]]&gt;6,Data[[#This Row],[Min Notif Time]]&lt;17),"Business Hours","Non-Business Hours")</f>
        <v>Business Hours</v>
      </c>
      <c r="I271" s="4" t="str" cm="1">
        <f t="array" ref="I271">IFERROR(VLOOKUP(Data[[#This Row],[Min Notif Date]],Lookup!$N$1:$P$11,2,0),_xlfn.IFS(VLOOKUP(WEEKDAY(Data[[#This Row],[Min Notif Date]]),Lookup!$J$1:$L$7,3,0)="Weekend","Weekend",VLOOKUP(WEEKDAY(Data[[#This Row],[Min Notif Date]]),Lookup!$J$1:$L$7,3,0)="Weekday","Weekday"))</f>
        <v>Weekday</v>
      </c>
      <c r="J271" s="4" t="str">
        <f>VLOOKUP(WEEKDAY(Data[[#This Row],[Min Notif Date]]),Lookup!$J$1:$K$7,2,0)</f>
        <v>2. Mon</v>
      </c>
      <c r="K271" s="105">
        <f>ROUNDDOWN(Data[[#This Row],[PGE Notified Time]],0)</f>
        <v>44585</v>
      </c>
      <c r="L271" s="4">
        <f>HOUR(Data[[#This Row],[PGE Notified Time]])</f>
        <v>14</v>
      </c>
      <c r="M271">
        <v>72854</v>
      </c>
      <c r="O271" t="s">
        <v>22</v>
      </c>
      <c r="P271" t="s">
        <v>176</v>
      </c>
      <c r="Q271" t="s">
        <v>201</v>
      </c>
      <c r="R271" t="s">
        <v>181</v>
      </c>
      <c r="S271" s="1" t="s">
        <v>159</v>
      </c>
      <c r="T271" s="1">
        <v>44585.590277777781</v>
      </c>
      <c r="U271" s="1">
        <v>44585.643055555556</v>
      </c>
      <c r="V271" t="s">
        <v>172</v>
      </c>
      <c r="W271" t="s">
        <v>78</v>
      </c>
      <c r="X271" t="s">
        <v>308</v>
      </c>
      <c r="Y271" t="s">
        <v>174</v>
      </c>
      <c r="Z271" t="s">
        <v>175</v>
      </c>
      <c r="AA271" s="32">
        <v>76</v>
      </c>
    </row>
    <row r="272" spans="1:27" x14ac:dyDescent="0.25">
      <c r="A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 s="4" t="str">
        <f>VLOOKUP(P272,Lookup!$A$1:$D$19,4,0)</f>
        <v>Central Valley</v>
      </c>
      <c r="C272" s="4" t="str">
        <f>VLOOKUP(P272,Lookup!$A$1:$E$19,5,0)</f>
        <v>Region 5</v>
      </c>
      <c r="D272" s="4" t="str">
        <f>VLOOKUP(P272,Lookup!$A$1:$B$19,2,0)</f>
        <v>ST</v>
      </c>
      <c r="E272" s="4" t="str">
        <f>IF(AND((Data[[#This Row],[Min Notif Date]]&gt;$G$3),Data[[#This Row],[Min Notif Date]]&lt;$F$3),"Last Week","No")</f>
        <v>No</v>
      </c>
      <c r="F272" s="4" t="str">
        <f>VLOOKUP(MONTH(Data[[#This Row],[Min Notif Date]]),Lookup!$G$1:$H$12,2,0)</f>
        <v>1. Jan</v>
      </c>
      <c r="G272" s="4" t="str">
        <f t="shared" si="4"/>
        <v/>
      </c>
      <c r="H272" s="4" t="str">
        <f>IF(AND(Data[[#This Row],[Min Notif Time]]&gt;6,Data[[#This Row],[Min Notif Time]]&lt;17),"Business Hours","Non-Business Hours")</f>
        <v>Business Hours</v>
      </c>
      <c r="I272" s="4" t="str" cm="1">
        <f t="array" ref="I272">IFERROR(VLOOKUP(Data[[#This Row],[Min Notif Date]],Lookup!$N$1:$P$11,2,0),_xlfn.IFS(VLOOKUP(WEEKDAY(Data[[#This Row],[Min Notif Date]]),Lookup!$J$1:$L$7,3,0)="Weekend","Weekend",VLOOKUP(WEEKDAY(Data[[#This Row],[Min Notif Date]]),Lookup!$J$1:$L$7,3,0)="Weekday","Weekday"))</f>
        <v>Weekday</v>
      </c>
      <c r="J272" s="4" t="str">
        <f>VLOOKUP(WEEKDAY(Data[[#This Row],[Min Notif Date]]),Lookup!$J$1:$K$7,2,0)</f>
        <v>2. Mon</v>
      </c>
      <c r="K272" s="105">
        <f>ROUNDDOWN(Data[[#This Row],[PGE Notified Time]],0)</f>
        <v>44585</v>
      </c>
      <c r="L272" s="4">
        <f>HOUR(Data[[#This Row],[PGE Notified Time]])</f>
        <v>13</v>
      </c>
      <c r="M272">
        <v>72851</v>
      </c>
      <c r="O272" t="s">
        <v>24</v>
      </c>
      <c r="P272" t="s">
        <v>176</v>
      </c>
      <c r="Q272" t="s">
        <v>201</v>
      </c>
      <c r="R272" t="s">
        <v>171</v>
      </c>
      <c r="S272" s="1" t="s">
        <v>159</v>
      </c>
      <c r="T272" s="1">
        <v>44585.574999999997</v>
      </c>
      <c r="U272" s="1">
        <v>44585.616666666669</v>
      </c>
      <c r="V272" t="s">
        <v>172</v>
      </c>
      <c r="W272" t="s">
        <v>80</v>
      </c>
      <c r="X272" t="s">
        <v>295</v>
      </c>
      <c r="Y272" t="s">
        <v>174</v>
      </c>
      <c r="Z272" t="s">
        <v>175</v>
      </c>
      <c r="AA272" s="32">
        <v>60</v>
      </c>
    </row>
    <row r="273" spans="1:27" x14ac:dyDescent="0.25">
      <c r="A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 s="4" t="str">
        <f>VLOOKUP(P273,Lookup!$A$1:$D$19,4,0)</f>
        <v>Bay Area</v>
      </c>
      <c r="C273" s="4" t="str">
        <f>VLOOKUP(P273,Lookup!$A$1:$E$19,5,0)</f>
        <v>Region 3</v>
      </c>
      <c r="D273" s="4" t="str">
        <f>VLOOKUP(P273,Lookup!$A$1:$B$19,2,0)</f>
        <v>PN</v>
      </c>
      <c r="E273" s="4" t="str">
        <f>IF(AND((Data[[#This Row],[Min Notif Date]]&gt;$G$3),Data[[#This Row],[Min Notif Date]]&lt;$F$3),"Last Week","No")</f>
        <v>No</v>
      </c>
      <c r="F273" s="4" t="str">
        <f>VLOOKUP(MONTH(Data[[#This Row],[Min Notif Date]]),Lookup!$G$1:$H$12,2,0)</f>
        <v>1. Jan</v>
      </c>
      <c r="G273" s="4" t="str">
        <f t="shared" si="4"/>
        <v/>
      </c>
      <c r="H273" s="4" t="str">
        <f>IF(AND(Data[[#This Row],[Min Notif Time]]&gt;6,Data[[#This Row],[Min Notif Time]]&lt;17),"Business Hours","Non-Business Hours")</f>
        <v>Business Hours</v>
      </c>
      <c r="I273" s="4" t="str" cm="1">
        <f t="array" ref="I273">IFERROR(VLOOKUP(Data[[#This Row],[Min Notif Date]],Lookup!$N$1:$P$11,2,0),_xlfn.IFS(VLOOKUP(WEEKDAY(Data[[#This Row],[Min Notif Date]]),Lookup!$J$1:$L$7,3,0)="Weekend","Weekend",VLOOKUP(WEEKDAY(Data[[#This Row],[Min Notif Date]]),Lookup!$J$1:$L$7,3,0)="Weekday","Weekday"))</f>
        <v>Weekday</v>
      </c>
      <c r="J273" s="4" t="str">
        <f>VLOOKUP(WEEKDAY(Data[[#This Row],[Min Notif Date]]),Lookup!$J$1:$K$7,2,0)</f>
        <v>2. Mon</v>
      </c>
      <c r="K273" s="105">
        <f>ROUNDDOWN(Data[[#This Row],[PGE Notified Time]],0)</f>
        <v>44585</v>
      </c>
      <c r="L273" s="4">
        <f>HOUR(Data[[#This Row],[PGE Notified Time]])</f>
        <v>14</v>
      </c>
      <c r="M273">
        <v>72856</v>
      </c>
      <c r="N273">
        <v>6428738457</v>
      </c>
      <c r="O273" t="s">
        <v>24</v>
      </c>
      <c r="P273" t="s">
        <v>185</v>
      </c>
      <c r="Q273" t="s">
        <v>201</v>
      </c>
      <c r="R273" t="s">
        <v>171</v>
      </c>
      <c r="S273" s="1">
        <v>44585.59002314815</v>
      </c>
      <c r="T273" s="1">
        <v>44585.595682870371</v>
      </c>
      <c r="U273" s="1">
        <v>44585.629861111112</v>
      </c>
      <c r="V273" t="s">
        <v>172</v>
      </c>
      <c r="W273" t="s">
        <v>80</v>
      </c>
      <c r="X273" t="s">
        <v>236</v>
      </c>
      <c r="Y273" t="s">
        <v>174</v>
      </c>
      <c r="Z273" t="s">
        <v>175</v>
      </c>
      <c r="AA273" s="32">
        <v>57.366666666999997</v>
      </c>
    </row>
    <row r="274" spans="1:27" x14ac:dyDescent="0.25">
      <c r="A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 s="4" t="str">
        <f>VLOOKUP(P274,Lookup!$A$1:$D$19,4,0)</f>
        <v>Central Valley</v>
      </c>
      <c r="C274" s="4" t="str">
        <f>VLOOKUP(P274,Lookup!$A$1:$E$19,5,0)</f>
        <v>Region 5</v>
      </c>
      <c r="D274" s="4" t="str">
        <f>VLOOKUP(P274,Lookup!$A$1:$B$19,2,0)</f>
        <v>KE</v>
      </c>
      <c r="E274" s="4" t="str">
        <f>IF(AND((Data[[#This Row],[Min Notif Date]]&gt;$G$3),Data[[#This Row],[Min Notif Date]]&lt;$F$3),"Last Week","No")</f>
        <v>No</v>
      </c>
      <c r="F274" s="4" t="str">
        <f>VLOOKUP(MONTH(Data[[#This Row],[Min Notif Date]]),Lookup!$G$1:$H$12,2,0)</f>
        <v>1. Jan</v>
      </c>
      <c r="G274" s="4" t="str">
        <f t="shared" si="4"/>
        <v/>
      </c>
      <c r="H274" s="4" t="str">
        <f>IF(AND(Data[[#This Row],[Min Notif Time]]&gt;6,Data[[#This Row],[Min Notif Time]]&lt;17),"Business Hours","Non-Business Hours")</f>
        <v>Business Hours</v>
      </c>
      <c r="I274" s="4" t="str" cm="1">
        <f t="array" ref="I274">IFERROR(VLOOKUP(Data[[#This Row],[Min Notif Date]],Lookup!$N$1:$P$11,2,0),_xlfn.IFS(VLOOKUP(WEEKDAY(Data[[#This Row],[Min Notif Date]]),Lookup!$J$1:$L$7,3,0)="Weekend","Weekend",VLOOKUP(WEEKDAY(Data[[#This Row],[Min Notif Date]]),Lookup!$J$1:$L$7,3,0)="Weekday","Weekday"))</f>
        <v>Weekday</v>
      </c>
      <c r="J274" s="4" t="str">
        <f>VLOOKUP(WEEKDAY(Data[[#This Row],[Min Notif Date]]),Lookup!$J$1:$K$7,2,0)</f>
        <v>2. Mon</v>
      </c>
      <c r="K274" s="105">
        <f>ROUNDDOWN(Data[[#This Row],[PGE Notified Time]],0)</f>
        <v>44585</v>
      </c>
      <c r="L274" s="4">
        <f>HOUR(Data[[#This Row],[PGE Notified Time]])</f>
        <v>12</v>
      </c>
      <c r="M274">
        <v>72846</v>
      </c>
      <c r="N274">
        <v>3664703</v>
      </c>
      <c r="O274" t="s">
        <v>24</v>
      </c>
      <c r="P274" t="s">
        <v>194</v>
      </c>
      <c r="Q274" t="s">
        <v>201</v>
      </c>
      <c r="R274" t="s">
        <v>171</v>
      </c>
      <c r="S274" s="1">
        <v>44585.516111111108</v>
      </c>
      <c r="T274" s="1">
        <v>44585.517395833333</v>
      </c>
      <c r="U274" s="1">
        <v>44585.555555555555</v>
      </c>
      <c r="V274" t="s">
        <v>172</v>
      </c>
      <c r="W274" t="s">
        <v>80</v>
      </c>
      <c r="X274" t="s">
        <v>209</v>
      </c>
      <c r="Y274" t="s">
        <v>174</v>
      </c>
      <c r="Z274" t="s">
        <v>175</v>
      </c>
      <c r="AA274" s="32">
        <v>56.8</v>
      </c>
    </row>
    <row r="275" spans="1:27" x14ac:dyDescent="0.25">
      <c r="A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 s="4" t="str">
        <f>VLOOKUP(P275,Lookup!$A$1:$D$19,4,0)</f>
        <v>Central Valley</v>
      </c>
      <c r="C275" s="4" t="str">
        <f>VLOOKUP(P275,Lookup!$A$1:$E$19,5,0)</f>
        <v>Region 5</v>
      </c>
      <c r="D275" s="4" t="str">
        <f>VLOOKUP(P275,Lookup!$A$1:$B$19,2,0)</f>
        <v>FR</v>
      </c>
      <c r="E275" s="4" t="str">
        <f>IF(AND((Data[[#This Row],[Min Notif Date]]&gt;$G$3),Data[[#This Row],[Min Notif Date]]&lt;$F$3),"Last Week","No")</f>
        <v>No</v>
      </c>
      <c r="F275" s="4" t="str">
        <f>VLOOKUP(MONTH(Data[[#This Row],[Min Notif Date]]),Lookup!$G$1:$H$12,2,0)</f>
        <v>1. Jan</v>
      </c>
      <c r="G275" s="4" t="str">
        <f t="shared" si="4"/>
        <v/>
      </c>
      <c r="H275" s="4" t="str">
        <f>IF(AND(Data[[#This Row],[Min Notif Time]]&gt;6,Data[[#This Row],[Min Notif Time]]&lt;17),"Business Hours","Non-Business Hours")</f>
        <v>Business Hours</v>
      </c>
      <c r="I275" s="4" t="str" cm="1">
        <f t="array" ref="I275">IFERROR(VLOOKUP(Data[[#This Row],[Min Notif Date]],Lookup!$N$1:$P$11,2,0),_xlfn.IFS(VLOOKUP(WEEKDAY(Data[[#This Row],[Min Notif Date]]),Lookup!$J$1:$L$7,3,0)="Weekend","Weekend",VLOOKUP(WEEKDAY(Data[[#This Row],[Min Notif Date]]),Lookup!$J$1:$L$7,3,0)="Weekday","Weekday"))</f>
        <v>Weekday</v>
      </c>
      <c r="J275" s="4" t="str">
        <f>VLOOKUP(WEEKDAY(Data[[#This Row],[Min Notif Date]]),Lookup!$J$1:$K$7,2,0)</f>
        <v>2. Mon</v>
      </c>
      <c r="K275" s="105">
        <f>ROUNDDOWN(Data[[#This Row],[PGE Notified Time]],0)</f>
        <v>44585</v>
      </c>
      <c r="L275" s="4">
        <f>HOUR(Data[[#This Row],[PGE Notified Time]])</f>
        <v>12</v>
      </c>
      <c r="M275">
        <v>72845</v>
      </c>
      <c r="N275">
        <v>7369543935</v>
      </c>
      <c r="O275" t="s">
        <v>24</v>
      </c>
      <c r="P275" t="s">
        <v>183</v>
      </c>
      <c r="Q275" t="s">
        <v>201</v>
      </c>
      <c r="R275" t="s">
        <v>171</v>
      </c>
      <c r="S275" s="1">
        <v>44585.509155092594</v>
      </c>
      <c r="T275" s="1">
        <v>44585.509895833333</v>
      </c>
      <c r="U275" s="1">
        <v>44585.539583333331</v>
      </c>
      <c r="V275" t="s">
        <v>172</v>
      </c>
      <c r="W275" t="s">
        <v>80</v>
      </c>
      <c r="X275" t="s">
        <v>184</v>
      </c>
      <c r="Y275" t="s">
        <v>174</v>
      </c>
      <c r="Z275" t="s">
        <v>175</v>
      </c>
      <c r="AA275" s="32">
        <v>43.816666667</v>
      </c>
    </row>
    <row r="276" spans="1:27" x14ac:dyDescent="0.25">
      <c r="A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 s="4" t="str">
        <f>VLOOKUP(P276,Lookup!$A$1:$D$19,4,0)</f>
        <v>South Bay</v>
      </c>
      <c r="C276" s="4" t="str">
        <f>VLOOKUP(P276,Lookup!$A$1:$E$19,5,0)</f>
        <v>Region 4</v>
      </c>
      <c r="D276" s="4" t="str">
        <f>VLOOKUP(P276,Lookup!$A$1:$B$19,2,0)</f>
        <v>SJ</v>
      </c>
      <c r="E276" s="4" t="str">
        <f>IF(AND((Data[[#This Row],[Min Notif Date]]&gt;$G$3),Data[[#This Row],[Min Notif Date]]&lt;$F$3),"Last Week","No")</f>
        <v>No</v>
      </c>
      <c r="F276" s="4" t="str">
        <f>VLOOKUP(MONTH(Data[[#This Row],[Min Notif Date]]),Lookup!$G$1:$H$12,2,0)</f>
        <v>1. Jan</v>
      </c>
      <c r="G276" s="4" t="str">
        <f t="shared" si="4"/>
        <v/>
      </c>
      <c r="H276" s="4" t="str">
        <f>IF(AND(Data[[#This Row],[Min Notif Time]]&gt;6,Data[[#This Row],[Min Notif Time]]&lt;17),"Business Hours","Non-Business Hours")</f>
        <v>Business Hours</v>
      </c>
      <c r="I276" s="4" t="str" cm="1">
        <f t="array" ref="I276">IFERROR(VLOOKUP(Data[[#This Row],[Min Notif Date]],Lookup!$N$1:$P$11,2,0),_xlfn.IFS(VLOOKUP(WEEKDAY(Data[[#This Row],[Min Notif Date]]),Lookup!$J$1:$L$7,3,0)="Weekend","Weekend",VLOOKUP(WEEKDAY(Data[[#This Row],[Min Notif Date]]),Lookup!$J$1:$L$7,3,0)="Weekday","Weekday"))</f>
        <v>Weekday</v>
      </c>
      <c r="J276" s="4" t="str">
        <f>VLOOKUP(WEEKDAY(Data[[#This Row],[Min Notif Date]]),Lookup!$J$1:$K$7,2,0)</f>
        <v>2. Mon</v>
      </c>
      <c r="K276" s="105">
        <f>ROUNDDOWN(Data[[#This Row],[PGE Notified Time]],0)</f>
        <v>44585</v>
      </c>
      <c r="L276" s="4">
        <f>HOUR(Data[[#This Row],[PGE Notified Time]])</f>
        <v>13</v>
      </c>
      <c r="M276">
        <v>72853</v>
      </c>
      <c r="O276" t="s">
        <v>24</v>
      </c>
      <c r="P276" t="s">
        <v>276</v>
      </c>
      <c r="Q276" t="s">
        <v>201</v>
      </c>
      <c r="R276" t="s">
        <v>171</v>
      </c>
      <c r="S276" s="1" t="s">
        <v>159</v>
      </c>
      <c r="T276" s="1">
        <v>44585.580555555556</v>
      </c>
      <c r="U276" s="1">
        <v>44585.61041666667</v>
      </c>
      <c r="V276" t="s">
        <v>172</v>
      </c>
      <c r="W276" t="s">
        <v>80</v>
      </c>
      <c r="X276" t="s">
        <v>268</v>
      </c>
      <c r="Y276" t="s">
        <v>174</v>
      </c>
      <c r="Z276" t="s">
        <v>175</v>
      </c>
      <c r="AA276" s="32">
        <v>43</v>
      </c>
    </row>
    <row r="277" spans="1:27" x14ac:dyDescent="0.25">
      <c r="A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7" s="4" t="str">
        <f>VLOOKUP(P277,Lookup!$A$1:$D$19,4,0)</f>
        <v>South Bay</v>
      </c>
      <c r="C277" s="4" t="str">
        <f>VLOOKUP(P277,Lookup!$A$1:$E$19,5,0)</f>
        <v>Region 4</v>
      </c>
      <c r="D277" s="4" t="str">
        <f>VLOOKUP(P277,Lookup!$A$1:$B$19,2,0)</f>
        <v>CC</v>
      </c>
      <c r="E277" s="4" t="str">
        <f>IF(AND((Data[[#This Row],[Min Notif Date]]&gt;$G$3),Data[[#This Row],[Min Notif Date]]&lt;$F$3),"Last Week","No")</f>
        <v>No</v>
      </c>
      <c r="F277" s="4" t="str">
        <f>VLOOKUP(MONTH(Data[[#This Row],[Min Notif Date]]),Lookup!$G$1:$H$12,2,0)</f>
        <v>1. Jan</v>
      </c>
      <c r="G277" s="4" t="str">
        <f t="shared" si="4"/>
        <v/>
      </c>
      <c r="H277" s="4" t="str">
        <f>IF(AND(Data[[#This Row],[Min Notif Time]]&gt;6,Data[[#This Row],[Min Notif Time]]&lt;17),"Business Hours","Non-Business Hours")</f>
        <v>Business Hours</v>
      </c>
      <c r="I277" s="4" t="str" cm="1">
        <f t="array" ref="I277">IFERROR(VLOOKUP(Data[[#This Row],[Min Notif Date]],Lookup!$N$1:$P$11,2,0),_xlfn.IFS(VLOOKUP(WEEKDAY(Data[[#This Row],[Min Notif Date]]),Lookup!$J$1:$L$7,3,0)="Weekend","Weekend",VLOOKUP(WEEKDAY(Data[[#This Row],[Min Notif Date]]),Lookup!$J$1:$L$7,3,0)="Weekday","Weekday"))</f>
        <v>Weekday</v>
      </c>
      <c r="J277" s="4" t="str">
        <f>VLOOKUP(WEEKDAY(Data[[#This Row],[Min Notif Date]]),Lookup!$J$1:$K$7,2,0)</f>
        <v>2. Mon</v>
      </c>
      <c r="K277" s="105">
        <f>ROUNDDOWN(Data[[#This Row],[PGE Notified Time]],0)</f>
        <v>44585</v>
      </c>
      <c r="L277" s="4">
        <f>HOUR(Data[[#This Row],[PGE Notified Time]])</f>
        <v>13</v>
      </c>
      <c r="M277">
        <v>72850</v>
      </c>
      <c r="N277">
        <v>8667293052</v>
      </c>
      <c r="O277" t="s">
        <v>22</v>
      </c>
      <c r="P277" t="s">
        <v>213</v>
      </c>
      <c r="Q277" t="s">
        <v>201</v>
      </c>
      <c r="R277" t="s">
        <v>181</v>
      </c>
      <c r="S277" s="1">
        <v>44585.544953703706</v>
      </c>
      <c r="T277" s="1">
        <v>44585.545972222222</v>
      </c>
      <c r="U277" s="1">
        <v>44585.574305555558</v>
      </c>
      <c r="V277" t="s">
        <v>172</v>
      </c>
      <c r="W277" t="s">
        <v>78</v>
      </c>
      <c r="X277" t="s">
        <v>319</v>
      </c>
      <c r="Y277" t="s">
        <v>174</v>
      </c>
      <c r="Z277" t="s">
        <v>175</v>
      </c>
      <c r="AA277" s="32">
        <v>42.266666667000003</v>
      </c>
    </row>
    <row r="278" spans="1:27" x14ac:dyDescent="0.25">
      <c r="A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 s="4" t="str">
        <f>VLOOKUP(P278,Lookup!$A$1:$D$19,4,0)</f>
        <v>North Valley</v>
      </c>
      <c r="C278" s="4" t="str">
        <f>VLOOKUP(P278,Lookup!$A$1:$E$19,5,0)</f>
        <v>Region 2</v>
      </c>
      <c r="D278" s="4" t="str">
        <f>VLOOKUP(P278,Lookup!$A$1:$B$19,2,0)</f>
        <v>SA</v>
      </c>
      <c r="E278" s="4" t="str">
        <f>IF(AND((Data[[#This Row],[Min Notif Date]]&gt;$G$3),Data[[#This Row],[Min Notif Date]]&lt;$F$3),"Last Week","No")</f>
        <v>No</v>
      </c>
      <c r="F278" s="4" t="str">
        <f>VLOOKUP(MONTH(Data[[#This Row],[Min Notif Date]]),Lookup!$G$1:$H$12,2,0)</f>
        <v>1. Jan</v>
      </c>
      <c r="G278" s="4" t="str">
        <f t="shared" si="4"/>
        <v/>
      </c>
      <c r="H278" s="4" t="str">
        <f>IF(AND(Data[[#This Row],[Min Notif Time]]&gt;6,Data[[#This Row],[Min Notif Time]]&lt;17),"Business Hours","Non-Business Hours")</f>
        <v>Business Hours</v>
      </c>
      <c r="I278" s="4" t="str" cm="1">
        <f t="array" ref="I278">IFERROR(VLOOKUP(Data[[#This Row],[Min Notif Date]],Lookup!$N$1:$P$11,2,0),_xlfn.IFS(VLOOKUP(WEEKDAY(Data[[#This Row],[Min Notif Date]]),Lookup!$J$1:$L$7,3,0)="Weekend","Weekend",VLOOKUP(WEEKDAY(Data[[#This Row],[Min Notif Date]]),Lookup!$J$1:$L$7,3,0)="Weekday","Weekday"))</f>
        <v>Weekday</v>
      </c>
      <c r="J278" s="4" t="str">
        <f>VLOOKUP(WEEKDAY(Data[[#This Row],[Min Notif Date]]),Lookup!$J$1:$K$7,2,0)</f>
        <v>2. Mon</v>
      </c>
      <c r="K278" s="105">
        <f>ROUNDDOWN(Data[[#This Row],[PGE Notified Time]],0)</f>
        <v>44585</v>
      </c>
      <c r="L278" s="4">
        <f>HOUR(Data[[#This Row],[PGE Notified Time]])</f>
        <v>15</v>
      </c>
      <c r="M278">
        <v>72862</v>
      </c>
      <c r="N278">
        <v>4799036457</v>
      </c>
      <c r="O278" t="s">
        <v>24</v>
      </c>
      <c r="P278" t="s">
        <v>198</v>
      </c>
      <c r="Q278" t="s">
        <v>201</v>
      </c>
      <c r="R278" t="s">
        <v>171</v>
      </c>
      <c r="S278" s="1">
        <v>44585.645532407405</v>
      </c>
      <c r="T278" s="1">
        <v>44585.649016203701</v>
      </c>
      <c r="U278" s="1">
        <v>44585.657638888886</v>
      </c>
      <c r="V278" t="s">
        <v>172</v>
      </c>
      <c r="W278" t="s">
        <v>78</v>
      </c>
      <c r="X278" t="s">
        <v>226</v>
      </c>
      <c r="Y278" t="s">
        <v>174</v>
      </c>
      <c r="Z278" t="s">
        <v>175</v>
      </c>
      <c r="AA278" s="32">
        <v>17.433333333</v>
      </c>
    </row>
    <row r="279" spans="1:27" x14ac:dyDescent="0.25">
      <c r="A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 s="4" t="str">
        <f>VLOOKUP(P279,Lookup!$A$1:$D$19,4,0)</f>
        <v>Bay Area</v>
      </c>
      <c r="C279" s="4" t="str">
        <f>VLOOKUP(P279,Lookup!$A$1:$E$19,5,0)</f>
        <v>Region 3</v>
      </c>
      <c r="D279" s="4" t="str">
        <f>VLOOKUP(P279,Lookup!$A$1:$B$19,2,0)</f>
        <v>PN</v>
      </c>
      <c r="E279" s="4" t="str">
        <f>IF(AND((Data[[#This Row],[Min Notif Date]]&gt;$G$3),Data[[#This Row],[Min Notif Date]]&lt;$F$3),"Last Week","No")</f>
        <v>No</v>
      </c>
      <c r="F279" s="4" t="str">
        <f>VLOOKUP(MONTH(Data[[#This Row],[Min Notif Date]]),Lookup!$G$1:$H$12,2,0)</f>
        <v>1. Jan</v>
      </c>
      <c r="G279" s="4" t="str">
        <f t="shared" si="4"/>
        <v/>
      </c>
      <c r="H279" s="4" t="str">
        <f>IF(AND(Data[[#This Row],[Min Notif Time]]&gt;6,Data[[#This Row],[Min Notif Time]]&lt;17),"Business Hours","Non-Business Hours")</f>
        <v>Business Hours</v>
      </c>
      <c r="I279" s="4" t="str" cm="1">
        <f t="array" ref="I279">IFERROR(VLOOKUP(Data[[#This Row],[Min Notif Date]],Lookup!$N$1:$P$11,2,0),_xlfn.IFS(VLOOKUP(WEEKDAY(Data[[#This Row],[Min Notif Date]]),Lookup!$J$1:$L$7,3,0)="Weekend","Weekend",VLOOKUP(WEEKDAY(Data[[#This Row],[Min Notif Date]]),Lookup!$J$1:$L$7,3,0)="Weekday","Weekday"))</f>
        <v>Weekday</v>
      </c>
      <c r="J279" s="4" t="str">
        <f>VLOOKUP(WEEKDAY(Data[[#This Row],[Min Notif Date]]),Lookup!$J$1:$K$7,2,0)</f>
        <v>3. Tue</v>
      </c>
      <c r="K279" s="105">
        <f>ROUNDDOWN(Data[[#This Row],[PGE Notified Time]],0)</f>
        <v>44586</v>
      </c>
      <c r="L279" s="4">
        <f>HOUR(Data[[#This Row],[PGE Notified Time]])</f>
        <v>16</v>
      </c>
      <c r="M279">
        <v>72902</v>
      </c>
      <c r="N279">
        <v>5423596809</v>
      </c>
      <c r="O279" t="s">
        <v>19</v>
      </c>
      <c r="P279" t="s">
        <v>185</v>
      </c>
      <c r="Q279" t="s">
        <v>19</v>
      </c>
      <c r="R279" t="s">
        <v>179</v>
      </c>
      <c r="S279" s="1">
        <v>44586.665324074071</v>
      </c>
      <c r="T279" s="1">
        <v>44586.686527777776</v>
      </c>
      <c r="U279" s="1">
        <v>44586.979166666664</v>
      </c>
      <c r="V279" t="s">
        <v>172</v>
      </c>
      <c r="W279" t="s">
        <v>80</v>
      </c>
      <c r="X279" t="s">
        <v>187</v>
      </c>
      <c r="Y279" t="s">
        <v>174</v>
      </c>
      <c r="Z279" t="s">
        <v>175</v>
      </c>
      <c r="AA279" s="32">
        <v>451.93333333300001</v>
      </c>
    </row>
    <row r="280" spans="1:27" x14ac:dyDescent="0.25">
      <c r="A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 s="4" t="str">
        <f>VLOOKUP(P280,Lookup!$A$1:$D$19,4,0)</f>
        <v>North Valley</v>
      </c>
      <c r="C280" s="4" t="str">
        <f>VLOOKUP(P280,Lookup!$A$1:$E$19,5,0)</f>
        <v>Region 2</v>
      </c>
      <c r="D280" s="4" t="str">
        <f>VLOOKUP(P280,Lookup!$A$1:$B$19,2,0)</f>
        <v>SI</v>
      </c>
      <c r="E280" s="4" t="str">
        <f>IF(AND((Data[[#This Row],[Min Notif Date]]&gt;$G$3),Data[[#This Row],[Min Notif Date]]&lt;$F$3),"Last Week","No")</f>
        <v>No</v>
      </c>
      <c r="F280" s="4" t="str">
        <f>VLOOKUP(MONTH(Data[[#This Row],[Min Notif Date]]),Lookup!$G$1:$H$12,2,0)</f>
        <v>1. Jan</v>
      </c>
      <c r="G280" s="4" t="str">
        <f t="shared" si="4"/>
        <v/>
      </c>
      <c r="H280" s="4" t="str">
        <f>IF(AND(Data[[#This Row],[Min Notif Time]]&gt;6,Data[[#This Row],[Min Notif Time]]&lt;17),"Business Hours","Non-Business Hours")</f>
        <v>Business Hours</v>
      </c>
      <c r="I280" s="4" t="str" cm="1">
        <f t="array" ref="I280">IFERROR(VLOOKUP(Data[[#This Row],[Min Notif Date]],Lookup!$N$1:$P$11,2,0),_xlfn.IFS(VLOOKUP(WEEKDAY(Data[[#This Row],[Min Notif Date]]),Lookup!$J$1:$L$7,3,0)="Weekend","Weekend",VLOOKUP(WEEKDAY(Data[[#This Row],[Min Notif Date]]),Lookup!$J$1:$L$7,3,0)="Weekday","Weekday"))</f>
        <v>Weekday</v>
      </c>
      <c r="J280" s="4" t="str">
        <f>VLOOKUP(WEEKDAY(Data[[#This Row],[Min Notif Date]]),Lookup!$J$1:$K$7,2,0)</f>
        <v>3. Tue</v>
      </c>
      <c r="K280" s="105">
        <f>ROUNDDOWN(Data[[#This Row],[PGE Notified Time]],0)</f>
        <v>44586</v>
      </c>
      <c r="L280" s="4">
        <f>HOUR(Data[[#This Row],[PGE Notified Time]])</f>
        <v>10</v>
      </c>
      <c r="M280">
        <v>72879</v>
      </c>
      <c r="O280" t="s">
        <v>19</v>
      </c>
      <c r="P280" t="s">
        <v>189</v>
      </c>
      <c r="Q280" t="s">
        <v>19</v>
      </c>
      <c r="R280" t="s">
        <v>171</v>
      </c>
      <c r="S280" s="1" t="s">
        <v>159</v>
      </c>
      <c r="T280" s="1">
        <v>44586.452777777777</v>
      </c>
      <c r="U280" s="1">
        <v>44586.6875</v>
      </c>
      <c r="V280" t="s">
        <v>172</v>
      </c>
      <c r="W280" t="s">
        <v>80</v>
      </c>
      <c r="X280" t="s">
        <v>320</v>
      </c>
      <c r="Y280" t="s">
        <v>174</v>
      </c>
      <c r="Z280" t="s">
        <v>175</v>
      </c>
      <c r="AA280" s="32">
        <v>338</v>
      </c>
    </row>
    <row r="281" spans="1:27" x14ac:dyDescent="0.25">
      <c r="A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 s="4" t="str">
        <f>VLOOKUP(P281,Lookup!$A$1:$D$19,4,0)</f>
        <v>North Coast</v>
      </c>
      <c r="C281" s="4" t="str">
        <f>VLOOKUP(P281,Lookup!$A$1:$E$19,5,0)</f>
        <v>Region 1</v>
      </c>
      <c r="D281" s="4" t="str">
        <f>VLOOKUP(P281,Lookup!$A$1:$B$19,2,0)</f>
        <v>NB</v>
      </c>
      <c r="E281" s="4" t="str">
        <f>IF(AND((Data[[#This Row],[Min Notif Date]]&gt;$G$3),Data[[#This Row],[Min Notif Date]]&lt;$F$3),"Last Week","No")</f>
        <v>No</v>
      </c>
      <c r="F281" s="4" t="str">
        <f>VLOOKUP(MONTH(Data[[#This Row],[Min Notif Date]]),Lookup!$G$1:$H$12,2,0)</f>
        <v>1. Jan</v>
      </c>
      <c r="G281" s="4" t="str">
        <f t="shared" si="4"/>
        <v/>
      </c>
      <c r="H281" s="4" t="str">
        <f>IF(AND(Data[[#This Row],[Min Notif Time]]&gt;6,Data[[#This Row],[Min Notif Time]]&lt;17),"Business Hours","Non-Business Hours")</f>
        <v>Business Hours</v>
      </c>
      <c r="I281" s="4" t="str" cm="1">
        <f t="array" ref="I281">IFERROR(VLOOKUP(Data[[#This Row],[Min Notif Date]],Lookup!$N$1:$P$11,2,0),_xlfn.IFS(VLOOKUP(WEEKDAY(Data[[#This Row],[Min Notif Date]]),Lookup!$J$1:$L$7,3,0)="Weekend","Weekend",VLOOKUP(WEEKDAY(Data[[#This Row],[Min Notif Date]]),Lookup!$J$1:$L$7,3,0)="Weekday","Weekday"))</f>
        <v>Weekday</v>
      </c>
      <c r="J281" s="4" t="str">
        <f>VLOOKUP(WEEKDAY(Data[[#This Row],[Min Notif Date]]),Lookup!$J$1:$K$7,2,0)</f>
        <v>3. Tue</v>
      </c>
      <c r="K281" s="105">
        <f>ROUNDDOWN(Data[[#This Row],[PGE Notified Time]],0)</f>
        <v>44586</v>
      </c>
      <c r="L281" s="4">
        <f>HOUR(Data[[#This Row],[PGE Notified Time]])</f>
        <v>13</v>
      </c>
      <c r="M281">
        <v>72890</v>
      </c>
      <c r="O281" t="s">
        <v>19</v>
      </c>
      <c r="P281" t="s">
        <v>207</v>
      </c>
      <c r="Q281" t="s">
        <v>19</v>
      </c>
      <c r="R281" t="s">
        <v>171</v>
      </c>
      <c r="S281" s="1" t="s">
        <v>159</v>
      </c>
      <c r="T281" s="1">
        <v>44586.55972222222</v>
      </c>
      <c r="U281" s="1">
        <v>44586.75</v>
      </c>
      <c r="V281" t="s">
        <v>172</v>
      </c>
      <c r="W281" t="s">
        <v>80</v>
      </c>
      <c r="X281" t="s">
        <v>269</v>
      </c>
      <c r="Y281" t="s">
        <v>174</v>
      </c>
      <c r="Z281" t="s">
        <v>175</v>
      </c>
      <c r="AA281" s="32">
        <v>274</v>
      </c>
    </row>
    <row r="282" spans="1:27" x14ac:dyDescent="0.25">
      <c r="A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 s="4" t="str">
        <f>VLOOKUP(P282,Lookup!$A$1:$D$19,4,0)</f>
        <v>Bay Area</v>
      </c>
      <c r="C282" s="4" t="str">
        <f>VLOOKUP(P282,Lookup!$A$1:$E$19,5,0)</f>
        <v>Region 3</v>
      </c>
      <c r="D282" s="4" t="str">
        <f>VLOOKUP(P282,Lookup!$A$1:$B$19,2,0)</f>
        <v>PN</v>
      </c>
      <c r="E282" s="4" t="str">
        <f>IF(AND((Data[[#This Row],[Min Notif Date]]&gt;$G$3),Data[[#This Row],[Min Notif Date]]&lt;$F$3),"Last Week","No")</f>
        <v>No</v>
      </c>
      <c r="F282" s="4" t="str">
        <f>VLOOKUP(MONTH(Data[[#This Row],[Min Notif Date]]),Lookup!$G$1:$H$12,2,0)</f>
        <v>1. Jan</v>
      </c>
      <c r="G282" s="4" t="str">
        <f t="shared" si="4"/>
        <v/>
      </c>
      <c r="H282" s="4" t="str">
        <f>IF(AND(Data[[#This Row],[Min Notif Time]]&gt;6,Data[[#This Row],[Min Notif Time]]&lt;17),"Business Hours","Non-Business Hours")</f>
        <v>Business Hours</v>
      </c>
      <c r="I282" s="4" t="str" cm="1">
        <f t="array" ref="I282">IFERROR(VLOOKUP(Data[[#This Row],[Min Notif Date]],Lookup!$N$1:$P$11,2,0),_xlfn.IFS(VLOOKUP(WEEKDAY(Data[[#This Row],[Min Notif Date]]),Lookup!$J$1:$L$7,3,0)="Weekend","Weekend",VLOOKUP(WEEKDAY(Data[[#This Row],[Min Notif Date]]),Lookup!$J$1:$L$7,3,0)="Weekday","Weekday"))</f>
        <v>Weekday</v>
      </c>
      <c r="J282" s="4" t="str">
        <f>VLOOKUP(WEEKDAY(Data[[#This Row],[Min Notif Date]]),Lookup!$J$1:$K$7,2,0)</f>
        <v>3. Tue</v>
      </c>
      <c r="K282" s="105">
        <f>ROUNDDOWN(Data[[#This Row],[PGE Notified Time]],0)</f>
        <v>44586</v>
      </c>
      <c r="L282" s="4">
        <f>HOUR(Data[[#This Row],[PGE Notified Time]])</f>
        <v>11</v>
      </c>
      <c r="M282">
        <v>72883</v>
      </c>
      <c r="O282" t="s">
        <v>19</v>
      </c>
      <c r="P282" t="s">
        <v>185</v>
      </c>
      <c r="Q282" t="s">
        <v>19</v>
      </c>
      <c r="R282" t="s">
        <v>171</v>
      </c>
      <c r="S282" s="1" t="s">
        <v>159</v>
      </c>
      <c r="T282" s="1">
        <v>44586.46597222222</v>
      </c>
      <c r="U282" s="1">
        <v>44586.625</v>
      </c>
      <c r="V282" t="s">
        <v>172</v>
      </c>
      <c r="W282" t="s">
        <v>80</v>
      </c>
      <c r="X282" t="s">
        <v>187</v>
      </c>
      <c r="Y282" t="s">
        <v>174</v>
      </c>
      <c r="Z282" t="s">
        <v>175</v>
      </c>
      <c r="AA282" s="32">
        <v>229</v>
      </c>
    </row>
    <row r="283" spans="1:27" x14ac:dyDescent="0.25">
      <c r="A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 s="4" t="str">
        <f>VLOOKUP(P283,Lookup!$A$1:$D$19,4,0)</f>
        <v>Bay Area</v>
      </c>
      <c r="C283" s="4" t="str">
        <f>VLOOKUP(P283,Lookup!$A$1:$E$19,5,0)</f>
        <v>Region 3</v>
      </c>
      <c r="D283" s="4" t="str">
        <f>VLOOKUP(P283,Lookup!$A$1:$B$19,2,0)</f>
        <v>MI</v>
      </c>
      <c r="E283" s="4" t="str">
        <f>IF(AND((Data[[#This Row],[Min Notif Date]]&gt;$G$3),Data[[#This Row],[Min Notif Date]]&lt;$F$3),"Last Week","No")</f>
        <v>No</v>
      </c>
      <c r="F283" s="4" t="str">
        <f>VLOOKUP(MONTH(Data[[#This Row],[Min Notif Date]]),Lookup!$G$1:$H$12,2,0)</f>
        <v>1. Jan</v>
      </c>
      <c r="G283" s="4" t="str">
        <f t="shared" si="4"/>
        <v/>
      </c>
      <c r="H283" s="4" t="str">
        <f>IF(AND(Data[[#This Row],[Min Notif Time]]&gt;6,Data[[#This Row],[Min Notif Time]]&lt;17),"Business Hours","Non-Business Hours")</f>
        <v>Business Hours</v>
      </c>
      <c r="I283" s="4" t="str" cm="1">
        <f t="array" ref="I283">IFERROR(VLOOKUP(Data[[#This Row],[Min Notif Date]],Lookup!$N$1:$P$11,2,0),_xlfn.IFS(VLOOKUP(WEEKDAY(Data[[#This Row],[Min Notif Date]]),Lookup!$J$1:$L$7,3,0)="Weekend","Weekend",VLOOKUP(WEEKDAY(Data[[#This Row],[Min Notif Date]]),Lookup!$J$1:$L$7,3,0)="Weekday","Weekday"))</f>
        <v>Weekday</v>
      </c>
      <c r="J283" s="4" t="str">
        <f>VLOOKUP(WEEKDAY(Data[[#This Row],[Min Notif Date]]),Lookup!$J$1:$K$7,2,0)</f>
        <v>3. Tue</v>
      </c>
      <c r="K283" s="105">
        <f>ROUNDDOWN(Data[[#This Row],[PGE Notified Time]],0)</f>
        <v>44586</v>
      </c>
      <c r="L283" s="4">
        <f>HOUR(Data[[#This Row],[PGE Notified Time]])</f>
        <v>14</v>
      </c>
      <c r="M283">
        <v>72892</v>
      </c>
      <c r="N283">
        <v>2362642864</v>
      </c>
      <c r="O283" t="s">
        <v>19</v>
      </c>
      <c r="P283" t="s">
        <v>232</v>
      </c>
      <c r="Q283" t="s">
        <v>19</v>
      </c>
      <c r="R283" t="s">
        <v>171</v>
      </c>
      <c r="S283" s="1">
        <v>44586.570520833331</v>
      </c>
      <c r="T283" s="1">
        <v>44586.591944444444</v>
      </c>
      <c r="U283" s="1">
        <v>44586.697916666664</v>
      </c>
      <c r="V283" t="s">
        <v>172</v>
      </c>
      <c r="W283" t="s">
        <v>80</v>
      </c>
      <c r="X283" t="s">
        <v>257</v>
      </c>
      <c r="Y283" t="s">
        <v>174</v>
      </c>
      <c r="Z283" t="s">
        <v>175</v>
      </c>
      <c r="AA283" s="32">
        <v>183.45</v>
      </c>
    </row>
    <row r="284" spans="1:27" x14ac:dyDescent="0.25">
      <c r="A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 s="4" t="str">
        <f>VLOOKUP(P284,Lookup!$A$1:$D$19,4,0)</f>
        <v>Bay Area</v>
      </c>
      <c r="C284" s="4" t="str">
        <f>VLOOKUP(P284,Lookup!$A$1:$E$19,5,0)</f>
        <v>Region 3</v>
      </c>
      <c r="D284" s="4" t="str">
        <f>VLOOKUP(P284,Lookup!$A$1:$B$19,2,0)</f>
        <v>EB</v>
      </c>
      <c r="E284" s="4" t="str">
        <f>IF(AND((Data[[#This Row],[Min Notif Date]]&gt;$G$3),Data[[#This Row],[Min Notif Date]]&lt;$F$3),"Last Week","No")</f>
        <v>No</v>
      </c>
      <c r="F284" s="4" t="str">
        <f>VLOOKUP(MONTH(Data[[#This Row],[Min Notif Date]]),Lookup!$G$1:$H$12,2,0)</f>
        <v>1. Jan</v>
      </c>
      <c r="G284" s="4" t="str">
        <f t="shared" si="4"/>
        <v/>
      </c>
      <c r="H284" s="4" t="str">
        <f>IF(AND(Data[[#This Row],[Min Notif Time]]&gt;6,Data[[#This Row],[Min Notif Time]]&lt;17),"Business Hours","Non-Business Hours")</f>
        <v>Business Hours</v>
      </c>
      <c r="I284" s="4" t="str" cm="1">
        <f t="array" ref="I284">IFERROR(VLOOKUP(Data[[#This Row],[Min Notif Date]],Lookup!$N$1:$P$11,2,0),_xlfn.IFS(VLOOKUP(WEEKDAY(Data[[#This Row],[Min Notif Date]]),Lookup!$J$1:$L$7,3,0)="Weekend","Weekend",VLOOKUP(WEEKDAY(Data[[#This Row],[Min Notif Date]]),Lookup!$J$1:$L$7,3,0)="Weekday","Weekday"))</f>
        <v>Weekday</v>
      </c>
      <c r="J284" s="4" t="str">
        <f>VLOOKUP(WEEKDAY(Data[[#This Row],[Min Notif Date]]),Lookup!$J$1:$K$7,2,0)</f>
        <v>3. Tue</v>
      </c>
      <c r="K284" s="105">
        <f>ROUNDDOWN(Data[[#This Row],[PGE Notified Time]],0)</f>
        <v>44586</v>
      </c>
      <c r="L284" s="4">
        <f>HOUR(Data[[#This Row],[PGE Notified Time]])</f>
        <v>9</v>
      </c>
      <c r="M284">
        <v>72876</v>
      </c>
      <c r="N284">
        <v>2955965305</v>
      </c>
      <c r="O284" t="s">
        <v>19</v>
      </c>
      <c r="P284" t="s">
        <v>170</v>
      </c>
      <c r="Q284" t="s">
        <v>19</v>
      </c>
      <c r="R284" t="s">
        <v>171</v>
      </c>
      <c r="S284" s="1">
        <v>44586.378969907404</v>
      </c>
      <c r="T284" s="1">
        <v>44586.406944444447</v>
      </c>
      <c r="U284" s="1">
        <v>44586.489583333336</v>
      </c>
      <c r="V284" t="s">
        <v>172</v>
      </c>
      <c r="W284" t="s">
        <v>78</v>
      </c>
      <c r="X284" t="s">
        <v>321</v>
      </c>
      <c r="Y284" t="s">
        <v>174</v>
      </c>
      <c r="Z284" t="s">
        <v>175</v>
      </c>
      <c r="AA284" s="32">
        <v>159.283333333</v>
      </c>
    </row>
    <row r="285" spans="1:27" x14ac:dyDescent="0.25">
      <c r="A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 s="4" t="str">
        <f>VLOOKUP(P285,Lookup!$A$1:$D$19,4,0)</f>
        <v>Bay Area</v>
      </c>
      <c r="C285" s="4" t="str">
        <f>VLOOKUP(P285,Lookup!$A$1:$E$19,5,0)</f>
        <v>Region 3</v>
      </c>
      <c r="D285" s="4" t="str">
        <f>VLOOKUP(P285,Lookup!$A$1:$B$19,2,0)</f>
        <v>SF</v>
      </c>
      <c r="E285" s="4" t="str">
        <f>IF(AND((Data[[#This Row],[Min Notif Date]]&gt;$G$3),Data[[#This Row],[Min Notif Date]]&lt;$F$3),"Last Week","No")</f>
        <v>No</v>
      </c>
      <c r="F285" s="4" t="str">
        <f>VLOOKUP(MONTH(Data[[#This Row],[Min Notif Date]]),Lookup!$G$1:$H$12,2,0)</f>
        <v>1. Jan</v>
      </c>
      <c r="G285" s="4" t="str">
        <f t="shared" si="4"/>
        <v/>
      </c>
      <c r="H285" s="4" t="str">
        <f>IF(AND(Data[[#This Row],[Min Notif Time]]&gt;6,Data[[#This Row],[Min Notif Time]]&lt;17),"Business Hours","Non-Business Hours")</f>
        <v>Business Hours</v>
      </c>
      <c r="I285" s="4" t="str" cm="1">
        <f t="array" ref="I285">IFERROR(VLOOKUP(Data[[#This Row],[Min Notif Date]],Lookup!$N$1:$P$11,2,0),_xlfn.IFS(VLOOKUP(WEEKDAY(Data[[#This Row],[Min Notif Date]]),Lookup!$J$1:$L$7,3,0)="Weekend","Weekend",VLOOKUP(WEEKDAY(Data[[#This Row],[Min Notif Date]]),Lookup!$J$1:$L$7,3,0)="Weekday","Weekday"))</f>
        <v>Weekday</v>
      </c>
      <c r="J285" s="4" t="str">
        <f>VLOOKUP(WEEKDAY(Data[[#This Row],[Min Notif Date]]),Lookup!$J$1:$K$7,2,0)</f>
        <v>3. Tue</v>
      </c>
      <c r="K285" s="105">
        <f>ROUNDDOWN(Data[[#This Row],[PGE Notified Time]],0)</f>
        <v>44586</v>
      </c>
      <c r="L285" s="4">
        <f>HOUR(Data[[#This Row],[PGE Notified Time]])</f>
        <v>11</v>
      </c>
      <c r="M285">
        <v>72882</v>
      </c>
      <c r="O285" t="s">
        <v>19</v>
      </c>
      <c r="P285" t="s">
        <v>178</v>
      </c>
      <c r="Q285" t="s">
        <v>19</v>
      </c>
      <c r="R285" t="s">
        <v>179</v>
      </c>
      <c r="S285" s="1" t="s">
        <v>159</v>
      </c>
      <c r="T285" s="1">
        <v>44586.461805555555</v>
      </c>
      <c r="U285" s="1">
        <v>44586.5625</v>
      </c>
      <c r="V285" t="s">
        <v>172</v>
      </c>
      <c r="W285" t="s">
        <v>78</v>
      </c>
      <c r="X285" t="s">
        <v>180</v>
      </c>
      <c r="Y285" t="s">
        <v>174</v>
      </c>
      <c r="Z285" t="s">
        <v>175</v>
      </c>
      <c r="AA285" s="32">
        <v>145</v>
      </c>
    </row>
    <row r="286" spans="1:27" x14ac:dyDescent="0.25">
      <c r="A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 s="4" t="str">
        <f>VLOOKUP(P286,Lookup!$A$1:$D$19,4,0)</f>
        <v>Central Valley</v>
      </c>
      <c r="C286" s="4" t="str">
        <f>VLOOKUP(P286,Lookup!$A$1:$E$19,5,0)</f>
        <v>Region 5</v>
      </c>
      <c r="D286" s="4" t="str">
        <f>VLOOKUP(P286,Lookup!$A$1:$B$19,2,0)</f>
        <v>FR</v>
      </c>
      <c r="E286" s="4" t="str">
        <f>IF(AND((Data[[#This Row],[Min Notif Date]]&gt;$G$3),Data[[#This Row],[Min Notif Date]]&lt;$F$3),"Last Week","No")</f>
        <v>No</v>
      </c>
      <c r="F286" s="4" t="str">
        <f>VLOOKUP(MONTH(Data[[#This Row],[Min Notif Date]]),Lookup!$G$1:$H$12,2,0)</f>
        <v>1. Jan</v>
      </c>
      <c r="G286" s="4" t="str">
        <f t="shared" si="4"/>
        <v/>
      </c>
      <c r="H286" s="4" t="str">
        <f>IF(AND(Data[[#This Row],[Min Notif Time]]&gt;6,Data[[#This Row],[Min Notif Time]]&lt;17),"Business Hours","Non-Business Hours")</f>
        <v>Business Hours</v>
      </c>
      <c r="I286" s="4" t="str" cm="1">
        <f t="array" ref="I286">IFERROR(VLOOKUP(Data[[#This Row],[Min Notif Date]],Lookup!$N$1:$P$11,2,0),_xlfn.IFS(VLOOKUP(WEEKDAY(Data[[#This Row],[Min Notif Date]]),Lookup!$J$1:$L$7,3,0)="Weekend","Weekend",VLOOKUP(WEEKDAY(Data[[#This Row],[Min Notif Date]]),Lookup!$J$1:$L$7,3,0)="Weekday","Weekday"))</f>
        <v>Weekday</v>
      </c>
      <c r="J286" s="4" t="str">
        <f>VLOOKUP(WEEKDAY(Data[[#This Row],[Min Notif Date]]),Lookup!$J$1:$K$7,2,0)</f>
        <v>3. Tue</v>
      </c>
      <c r="K286" s="105">
        <f>ROUNDDOWN(Data[[#This Row],[PGE Notified Time]],0)</f>
        <v>44586</v>
      </c>
      <c r="L286" s="4">
        <f>HOUR(Data[[#This Row],[PGE Notified Time]])</f>
        <v>11</v>
      </c>
      <c r="M286">
        <v>72886</v>
      </c>
      <c r="N286">
        <v>7205047635</v>
      </c>
      <c r="O286" t="s">
        <v>19</v>
      </c>
      <c r="P286" t="s">
        <v>183</v>
      </c>
      <c r="Q286" t="s">
        <v>19</v>
      </c>
      <c r="R286" t="s">
        <v>179</v>
      </c>
      <c r="S286" s="1">
        <v>44586.456932870373</v>
      </c>
      <c r="T286" s="1">
        <v>44586.494733796295</v>
      </c>
      <c r="U286" s="1">
        <v>44586.535416666666</v>
      </c>
      <c r="V286" t="s">
        <v>172</v>
      </c>
      <c r="W286" t="s">
        <v>78</v>
      </c>
      <c r="X286" t="s">
        <v>184</v>
      </c>
      <c r="Y286" t="s">
        <v>174</v>
      </c>
      <c r="Z286" t="s">
        <v>175</v>
      </c>
      <c r="AA286" s="32">
        <v>113.016666667</v>
      </c>
    </row>
    <row r="287" spans="1:27" x14ac:dyDescent="0.25">
      <c r="A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 s="4" t="str">
        <f>VLOOKUP(P287,Lookup!$A$1:$D$19,4,0)</f>
        <v>North Valley</v>
      </c>
      <c r="C287" s="4" t="str">
        <f>VLOOKUP(P287,Lookup!$A$1:$E$19,5,0)</f>
        <v>Region 2</v>
      </c>
      <c r="D287" s="4" t="str">
        <f>VLOOKUP(P287,Lookup!$A$1:$B$19,2,0)</f>
        <v>SA</v>
      </c>
      <c r="E287" s="4" t="str">
        <f>IF(AND((Data[[#This Row],[Min Notif Date]]&gt;$G$3),Data[[#This Row],[Min Notif Date]]&lt;$F$3),"Last Week","No")</f>
        <v>No</v>
      </c>
      <c r="F287" s="4" t="str">
        <f>VLOOKUP(MONTH(Data[[#This Row],[Min Notif Date]]),Lookup!$G$1:$H$12,2,0)</f>
        <v>1. Jan</v>
      </c>
      <c r="G287" s="4" t="str">
        <f t="shared" si="4"/>
        <v/>
      </c>
      <c r="H287" s="4" t="str">
        <f>IF(AND(Data[[#This Row],[Min Notif Time]]&gt;6,Data[[#This Row],[Min Notif Time]]&lt;17),"Business Hours","Non-Business Hours")</f>
        <v>Business Hours</v>
      </c>
      <c r="I287" s="4" t="str" cm="1">
        <f t="array" ref="I287">IFERROR(VLOOKUP(Data[[#This Row],[Min Notif Date]],Lookup!$N$1:$P$11,2,0),_xlfn.IFS(VLOOKUP(WEEKDAY(Data[[#This Row],[Min Notif Date]]),Lookup!$J$1:$L$7,3,0)="Weekend","Weekend",VLOOKUP(WEEKDAY(Data[[#This Row],[Min Notif Date]]),Lookup!$J$1:$L$7,3,0)="Weekday","Weekday"))</f>
        <v>Weekday</v>
      </c>
      <c r="J287" s="4" t="str">
        <f>VLOOKUP(WEEKDAY(Data[[#This Row],[Min Notif Date]]),Lookup!$J$1:$K$7,2,0)</f>
        <v>3. Tue</v>
      </c>
      <c r="K287" s="105">
        <f>ROUNDDOWN(Data[[#This Row],[PGE Notified Time]],0)</f>
        <v>44586</v>
      </c>
      <c r="L287" s="4">
        <f>HOUR(Data[[#This Row],[PGE Notified Time]])</f>
        <v>16</v>
      </c>
      <c r="M287">
        <v>72903</v>
      </c>
      <c r="N287">
        <v>4713596402</v>
      </c>
      <c r="O287" t="s">
        <v>24</v>
      </c>
      <c r="P287" t="s">
        <v>198</v>
      </c>
      <c r="Q287" t="s">
        <v>186</v>
      </c>
      <c r="R287" t="s">
        <v>171</v>
      </c>
      <c r="S287" s="1">
        <v>44586.684270833335</v>
      </c>
      <c r="T287" s="1">
        <v>44586.704895833333</v>
      </c>
      <c r="U287" s="1">
        <v>44586.749305555553</v>
      </c>
      <c r="V287" t="s">
        <v>172</v>
      </c>
      <c r="W287" t="s">
        <v>80</v>
      </c>
      <c r="X287" t="s">
        <v>256</v>
      </c>
      <c r="Y287" t="s">
        <v>174</v>
      </c>
      <c r="Z287" t="s">
        <v>175</v>
      </c>
      <c r="AA287" s="32">
        <v>93.65</v>
      </c>
    </row>
    <row r="288" spans="1:27" x14ac:dyDescent="0.25">
      <c r="A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 s="4" t="str">
        <f>VLOOKUP(P288,Lookup!$A$1:$D$19,4,0)</f>
        <v>North Coast</v>
      </c>
      <c r="C288" s="4" t="str">
        <f>VLOOKUP(P288,Lookup!$A$1:$E$19,5,0)</f>
        <v>Region 1</v>
      </c>
      <c r="D288" s="4" t="str">
        <f>VLOOKUP(P288,Lookup!$A$1:$B$19,2,0)</f>
        <v>NB</v>
      </c>
      <c r="E288" s="4" t="str">
        <f>IF(AND((Data[[#This Row],[Min Notif Date]]&gt;$G$3),Data[[#This Row],[Min Notif Date]]&lt;$F$3),"Last Week","No")</f>
        <v>No</v>
      </c>
      <c r="F288" s="4" t="str">
        <f>VLOOKUP(MONTH(Data[[#This Row],[Min Notif Date]]),Lookup!$G$1:$H$12,2,0)</f>
        <v>1. Jan</v>
      </c>
      <c r="G288" s="4" t="str">
        <f t="shared" si="4"/>
        <v/>
      </c>
      <c r="H288" s="4" t="str">
        <f>IF(AND(Data[[#This Row],[Min Notif Time]]&gt;6,Data[[#This Row],[Min Notif Time]]&lt;17),"Business Hours","Non-Business Hours")</f>
        <v>Business Hours</v>
      </c>
      <c r="I288" s="4" t="str" cm="1">
        <f t="array" ref="I288">IFERROR(VLOOKUP(Data[[#This Row],[Min Notif Date]],Lookup!$N$1:$P$11,2,0),_xlfn.IFS(VLOOKUP(WEEKDAY(Data[[#This Row],[Min Notif Date]]),Lookup!$J$1:$L$7,3,0)="Weekend","Weekend",VLOOKUP(WEEKDAY(Data[[#This Row],[Min Notif Date]]),Lookup!$J$1:$L$7,3,0)="Weekday","Weekday"))</f>
        <v>Weekday</v>
      </c>
      <c r="J288" s="4" t="str">
        <f>VLOOKUP(WEEKDAY(Data[[#This Row],[Min Notif Date]]),Lookup!$J$1:$K$7,2,0)</f>
        <v>3. Tue</v>
      </c>
      <c r="K288" s="105">
        <f>ROUNDDOWN(Data[[#This Row],[PGE Notified Time]],0)</f>
        <v>44586</v>
      </c>
      <c r="L288" s="4">
        <f>HOUR(Data[[#This Row],[PGE Notified Time]])</f>
        <v>15</v>
      </c>
      <c r="M288">
        <v>72895</v>
      </c>
      <c r="N288">
        <v>3775161105</v>
      </c>
      <c r="O288" t="s">
        <v>24</v>
      </c>
      <c r="P288" t="s">
        <v>207</v>
      </c>
      <c r="Q288" t="s">
        <v>201</v>
      </c>
      <c r="R288" t="s">
        <v>171</v>
      </c>
      <c r="S288" s="1">
        <v>44586.630115740743</v>
      </c>
      <c r="T288" s="1">
        <v>44586.630995370368</v>
      </c>
      <c r="U288" s="1">
        <v>44586.680555555555</v>
      </c>
      <c r="V288" t="s">
        <v>172</v>
      </c>
      <c r="W288" t="s">
        <v>80</v>
      </c>
      <c r="X288" t="s">
        <v>322</v>
      </c>
      <c r="Y288" t="s">
        <v>174</v>
      </c>
      <c r="Z288" t="s">
        <v>175</v>
      </c>
      <c r="AA288" s="32">
        <v>72.633333332999996</v>
      </c>
    </row>
    <row r="289" spans="1:27" x14ac:dyDescent="0.25">
      <c r="A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 s="4" t="str">
        <f>VLOOKUP(P289,Lookup!$A$1:$D$19,4,0)</f>
        <v>South Bay</v>
      </c>
      <c r="C289" s="4" t="str">
        <f>VLOOKUP(P289,Lookup!$A$1:$E$19,5,0)</f>
        <v>Region 4</v>
      </c>
      <c r="D289" s="4" t="str">
        <f>VLOOKUP(P289,Lookup!$A$1:$B$19,2,0)</f>
        <v>SJ</v>
      </c>
      <c r="E289" s="4" t="str">
        <f>IF(AND((Data[[#This Row],[Min Notif Date]]&gt;$G$3),Data[[#This Row],[Min Notif Date]]&lt;$F$3),"Last Week","No")</f>
        <v>No</v>
      </c>
      <c r="F289" s="4" t="str">
        <f>VLOOKUP(MONTH(Data[[#This Row],[Min Notif Date]]),Lookup!$G$1:$H$12,2,0)</f>
        <v>1. Jan</v>
      </c>
      <c r="G289" s="4" t="str">
        <f t="shared" si="4"/>
        <v/>
      </c>
      <c r="H289" s="4" t="str">
        <f>IF(AND(Data[[#This Row],[Min Notif Time]]&gt;6,Data[[#This Row],[Min Notif Time]]&lt;17),"Business Hours","Non-Business Hours")</f>
        <v>Business Hours</v>
      </c>
      <c r="I289" s="4" t="str" cm="1">
        <f t="array" ref="I289">IFERROR(VLOOKUP(Data[[#This Row],[Min Notif Date]],Lookup!$N$1:$P$11,2,0),_xlfn.IFS(VLOOKUP(WEEKDAY(Data[[#This Row],[Min Notif Date]]),Lookup!$J$1:$L$7,3,0)="Weekend","Weekend",VLOOKUP(WEEKDAY(Data[[#This Row],[Min Notif Date]]),Lookup!$J$1:$L$7,3,0)="Weekday","Weekday"))</f>
        <v>Weekday</v>
      </c>
      <c r="J289" s="4" t="str">
        <f>VLOOKUP(WEEKDAY(Data[[#This Row],[Min Notif Date]]),Lookup!$J$1:$K$7,2,0)</f>
        <v>3. Tue</v>
      </c>
      <c r="K289" s="105">
        <f>ROUNDDOWN(Data[[#This Row],[PGE Notified Time]],0)</f>
        <v>44586</v>
      </c>
      <c r="L289" s="4">
        <f>HOUR(Data[[#This Row],[PGE Notified Time]])</f>
        <v>14</v>
      </c>
      <c r="M289">
        <v>72894</v>
      </c>
      <c r="N289">
        <v>7983056555</v>
      </c>
      <c r="O289" t="s">
        <v>24</v>
      </c>
      <c r="P289" t="s">
        <v>276</v>
      </c>
      <c r="Q289" t="s">
        <v>201</v>
      </c>
      <c r="R289" t="s">
        <v>171</v>
      </c>
      <c r="S289" s="1">
        <v>44586.602638888886</v>
      </c>
      <c r="T289" s="1">
        <v>44586.612500000003</v>
      </c>
      <c r="U289" s="1">
        <v>44586.652777777781</v>
      </c>
      <c r="V289" t="s">
        <v>172</v>
      </c>
      <c r="W289" t="s">
        <v>80</v>
      </c>
      <c r="X289" t="s">
        <v>281</v>
      </c>
      <c r="Y289" t="s">
        <v>174</v>
      </c>
      <c r="Z289" t="s">
        <v>175</v>
      </c>
      <c r="AA289" s="32">
        <v>72.2</v>
      </c>
    </row>
    <row r="290" spans="1:27" x14ac:dyDescent="0.25">
      <c r="A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 s="4" t="str">
        <f>VLOOKUP(P290,Lookup!$A$1:$D$19,4,0)</f>
        <v>South Bay</v>
      </c>
      <c r="C290" s="4" t="str">
        <f>VLOOKUP(P290,Lookup!$A$1:$E$19,5,0)</f>
        <v>Region 4</v>
      </c>
      <c r="D290" s="4" t="str">
        <f>VLOOKUP(P290,Lookup!$A$1:$B$19,2,0)</f>
        <v>CC</v>
      </c>
      <c r="E290" s="4" t="str">
        <f>IF(AND((Data[[#This Row],[Min Notif Date]]&gt;$G$3),Data[[#This Row],[Min Notif Date]]&lt;$F$3),"Last Week","No")</f>
        <v>No</v>
      </c>
      <c r="F290" s="4" t="str">
        <f>VLOOKUP(MONTH(Data[[#This Row],[Min Notif Date]]),Lookup!$G$1:$H$12,2,0)</f>
        <v>1. Jan</v>
      </c>
      <c r="G290" s="4" t="str">
        <f t="shared" si="4"/>
        <v/>
      </c>
      <c r="H290" s="4" t="str">
        <f>IF(AND(Data[[#This Row],[Min Notif Time]]&gt;6,Data[[#This Row],[Min Notif Time]]&lt;17),"Business Hours","Non-Business Hours")</f>
        <v>Business Hours</v>
      </c>
      <c r="I290" s="4" t="str" cm="1">
        <f t="array" ref="I290">IFERROR(VLOOKUP(Data[[#This Row],[Min Notif Date]],Lookup!$N$1:$P$11,2,0),_xlfn.IFS(VLOOKUP(WEEKDAY(Data[[#This Row],[Min Notif Date]]),Lookup!$J$1:$L$7,3,0)="Weekend","Weekend",VLOOKUP(WEEKDAY(Data[[#This Row],[Min Notif Date]]),Lookup!$J$1:$L$7,3,0)="Weekday","Weekday"))</f>
        <v>Weekday</v>
      </c>
      <c r="J290" s="4" t="str">
        <f>VLOOKUP(WEEKDAY(Data[[#This Row],[Min Notif Date]]),Lookup!$J$1:$K$7,2,0)</f>
        <v>3. Tue</v>
      </c>
      <c r="K290" s="105">
        <f>ROUNDDOWN(Data[[#This Row],[PGE Notified Time]],0)</f>
        <v>44586</v>
      </c>
      <c r="L290" s="4">
        <f>HOUR(Data[[#This Row],[PGE Notified Time]])</f>
        <v>10</v>
      </c>
      <c r="M290">
        <v>72877</v>
      </c>
      <c r="N290">
        <v>105577761</v>
      </c>
      <c r="O290" t="s">
        <v>19</v>
      </c>
      <c r="P290" t="s">
        <v>213</v>
      </c>
      <c r="Q290" t="s">
        <v>19</v>
      </c>
      <c r="R290" t="s">
        <v>171</v>
      </c>
      <c r="S290" s="1">
        <v>44586.420648148145</v>
      </c>
      <c r="T290" s="1">
        <v>44586.421215277776</v>
      </c>
      <c r="U290" s="1">
        <v>44586.465277777781</v>
      </c>
      <c r="V290" t="s">
        <v>172</v>
      </c>
      <c r="W290" t="s">
        <v>78</v>
      </c>
      <c r="X290" t="s">
        <v>323</v>
      </c>
      <c r="Y290" t="s">
        <v>174</v>
      </c>
      <c r="Z290" t="s">
        <v>175</v>
      </c>
      <c r="AA290" s="32">
        <v>64.266666666999996</v>
      </c>
    </row>
    <row r="291" spans="1:27" x14ac:dyDescent="0.25">
      <c r="A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 s="4" t="str">
        <f>VLOOKUP(P291,Lookup!$A$1:$D$19,4,0)</f>
        <v>Bay Area</v>
      </c>
      <c r="C291" s="4" t="str">
        <f>VLOOKUP(P291,Lookup!$A$1:$E$19,5,0)</f>
        <v>Region 3</v>
      </c>
      <c r="D291" s="4" t="str">
        <f>VLOOKUP(P291,Lookup!$A$1:$B$19,2,0)</f>
        <v>PN</v>
      </c>
      <c r="E291" s="4" t="str">
        <f>IF(AND((Data[[#This Row],[Min Notif Date]]&gt;$G$3),Data[[#This Row],[Min Notif Date]]&lt;$F$3),"Last Week","No")</f>
        <v>No</v>
      </c>
      <c r="F291" s="4" t="str">
        <f>VLOOKUP(MONTH(Data[[#This Row],[Min Notif Date]]),Lookup!$G$1:$H$12,2,0)</f>
        <v>1. Jan</v>
      </c>
      <c r="G291" s="4" t="str">
        <f t="shared" si="4"/>
        <v/>
      </c>
      <c r="H291" s="4" t="str">
        <f>IF(AND(Data[[#This Row],[Min Notif Time]]&gt;6,Data[[#This Row],[Min Notif Time]]&lt;17),"Business Hours","Non-Business Hours")</f>
        <v>Business Hours</v>
      </c>
      <c r="I291" s="4" t="str" cm="1">
        <f t="array" ref="I291">IFERROR(VLOOKUP(Data[[#This Row],[Min Notif Date]],Lookup!$N$1:$P$11,2,0),_xlfn.IFS(VLOOKUP(WEEKDAY(Data[[#This Row],[Min Notif Date]]),Lookup!$J$1:$L$7,3,0)="Weekend","Weekend",VLOOKUP(WEEKDAY(Data[[#This Row],[Min Notif Date]]),Lookup!$J$1:$L$7,3,0)="Weekday","Weekday"))</f>
        <v>Weekday</v>
      </c>
      <c r="J291" s="4" t="str">
        <f>VLOOKUP(WEEKDAY(Data[[#This Row],[Min Notif Date]]),Lookup!$J$1:$K$7,2,0)</f>
        <v>3. Tue</v>
      </c>
      <c r="K291" s="105">
        <f>ROUNDDOWN(Data[[#This Row],[PGE Notified Time]],0)</f>
        <v>44586</v>
      </c>
      <c r="L291" s="4">
        <f>HOUR(Data[[#This Row],[PGE Notified Time]])</f>
        <v>9</v>
      </c>
      <c r="M291">
        <v>72875</v>
      </c>
      <c r="O291" t="s">
        <v>19</v>
      </c>
      <c r="P291" t="s">
        <v>185</v>
      </c>
      <c r="Q291" t="s">
        <v>19</v>
      </c>
      <c r="R291" t="s">
        <v>171</v>
      </c>
      <c r="S291" s="1" t="s">
        <v>159</v>
      </c>
      <c r="T291" s="1">
        <v>44586.40347222222</v>
      </c>
      <c r="U291" s="1">
        <v>44586.447916666664</v>
      </c>
      <c r="V291" t="s">
        <v>172</v>
      </c>
      <c r="W291" t="s">
        <v>78</v>
      </c>
      <c r="X291" t="s">
        <v>236</v>
      </c>
      <c r="Y291" t="s">
        <v>174</v>
      </c>
      <c r="Z291" t="s">
        <v>175</v>
      </c>
      <c r="AA291" s="32">
        <v>64</v>
      </c>
    </row>
    <row r="292" spans="1:27" x14ac:dyDescent="0.25">
      <c r="A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92" s="4" t="str">
        <f>VLOOKUP(P292,Lookup!$A$1:$D$19,4,0)</f>
        <v>North Valley</v>
      </c>
      <c r="C292" s="4" t="str">
        <f>VLOOKUP(P292,Lookup!$A$1:$E$19,5,0)</f>
        <v>Region 2</v>
      </c>
      <c r="D292" s="4" t="str">
        <f>VLOOKUP(P292,Lookup!$A$1:$B$19,2,0)</f>
        <v>SA</v>
      </c>
      <c r="E292" s="4" t="str">
        <f>IF(AND((Data[[#This Row],[Min Notif Date]]&gt;$G$3),Data[[#This Row],[Min Notif Date]]&lt;$F$3),"Last Week","No")</f>
        <v>No</v>
      </c>
      <c r="F292" s="4" t="str">
        <f>VLOOKUP(MONTH(Data[[#This Row],[Min Notif Date]]),Lookup!$G$1:$H$12,2,0)</f>
        <v>1. Jan</v>
      </c>
      <c r="G292" s="4" t="str">
        <f t="shared" si="4"/>
        <v/>
      </c>
      <c r="H292" s="4" t="str">
        <f>IF(AND(Data[[#This Row],[Min Notif Time]]&gt;6,Data[[#This Row],[Min Notif Time]]&lt;17),"Business Hours","Non-Business Hours")</f>
        <v>Business Hours</v>
      </c>
      <c r="I292" s="4" t="str" cm="1">
        <f t="array" ref="I292">IFERROR(VLOOKUP(Data[[#This Row],[Min Notif Date]],Lookup!$N$1:$P$11,2,0),_xlfn.IFS(VLOOKUP(WEEKDAY(Data[[#This Row],[Min Notif Date]]),Lookup!$J$1:$L$7,3,0)="Weekend","Weekend",VLOOKUP(WEEKDAY(Data[[#This Row],[Min Notif Date]]),Lookup!$J$1:$L$7,3,0)="Weekday","Weekday"))</f>
        <v>Weekday</v>
      </c>
      <c r="J292" s="4" t="str">
        <f>VLOOKUP(WEEKDAY(Data[[#This Row],[Min Notif Date]]),Lookup!$J$1:$K$7,2,0)</f>
        <v>3. Tue</v>
      </c>
      <c r="K292" s="105">
        <f>ROUNDDOWN(Data[[#This Row],[PGE Notified Time]],0)</f>
        <v>44586</v>
      </c>
      <c r="L292" s="4">
        <f>HOUR(Data[[#This Row],[PGE Notified Time]])</f>
        <v>10</v>
      </c>
      <c r="M292">
        <v>72880</v>
      </c>
      <c r="N292">
        <v>3781211156</v>
      </c>
      <c r="O292" t="s">
        <v>22</v>
      </c>
      <c r="P292" t="s">
        <v>198</v>
      </c>
      <c r="Q292" t="s">
        <v>201</v>
      </c>
      <c r="R292" t="s">
        <v>181</v>
      </c>
      <c r="S292" s="1">
        <v>44586.453553240739</v>
      </c>
      <c r="T292" s="1">
        <v>44586.454282407409</v>
      </c>
      <c r="U292" s="1">
        <v>44586.493750000001</v>
      </c>
      <c r="V292" t="s">
        <v>172</v>
      </c>
      <c r="W292" t="s">
        <v>78</v>
      </c>
      <c r="X292" t="s">
        <v>256</v>
      </c>
      <c r="Y292" t="s">
        <v>174</v>
      </c>
      <c r="Z292" t="s">
        <v>175</v>
      </c>
      <c r="AA292" s="32">
        <v>57.883333333000003</v>
      </c>
    </row>
    <row r="293" spans="1:27" x14ac:dyDescent="0.25">
      <c r="A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 s="4" t="str">
        <f>VLOOKUP(P293,Lookup!$A$1:$D$19,4,0)</f>
        <v>Bay Area</v>
      </c>
      <c r="C293" s="4" t="str">
        <f>VLOOKUP(P293,Lookup!$A$1:$E$19,5,0)</f>
        <v>Region 3</v>
      </c>
      <c r="D293" s="4" t="str">
        <f>VLOOKUP(P293,Lookup!$A$1:$B$19,2,0)</f>
        <v>DI</v>
      </c>
      <c r="E293" s="4" t="str">
        <f>IF(AND((Data[[#This Row],[Min Notif Date]]&gt;$G$3),Data[[#This Row],[Min Notif Date]]&lt;$F$3),"Last Week","No")</f>
        <v>No</v>
      </c>
      <c r="F293" s="4" t="str">
        <f>VLOOKUP(MONTH(Data[[#This Row],[Min Notif Date]]),Lookup!$G$1:$H$12,2,0)</f>
        <v>1. Jan</v>
      </c>
      <c r="G293" s="4" t="str">
        <f t="shared" si="4"/>
        <v/>
      </c>
      <c r="H293" s="4" t="str">
        <f>IF(AND(Data[[#This Row],[Min Notif Time]]&gt;6,Data[[#This Row],[Min Notif Time]]&lt;17),"Business Hours","Non-Business Hours")</f>
        <v>Business Hours</v>
      </c>
      <c r="I293" s="4" t="str" cm="1">
        <f t="array" ref="I293">IFERROR(VLOOKUP(Data[[#This Row],[Min Notif Date]],Lookup!$N$1:$P$11,2,0),_xlfn.IFS(VLOOKUP(WEEKDAY(Data[[#This Row],[Min Notif Date]]),Lookup!$J$1:$L$7,3,0)="Weekend","Weekend",VLOOKUP(WEEKDAY(Data[[#This Row],[Min Notif Date]]),Lookup!$J$1:$L$7,3,0)="Weekday","Weekday"))</f>
        <v>Weekday</v>
      </c>
      <c r="J293" s="4" t="str">
        <f>VLOOKUP(WEEKDAY(Data[[#This Row],[Min Notif Date]]),Lookup!$J$1:$K$7,2,0)</f>
        <v>4. Wed</v>
      </c>
      <c r="K293" s="105">
        <f>ROUNDDOWN(Data[[#This Row],[PGE Notified Time]],0)</f>
        <v>44587</v>
      </c>
      <c r="L293" s="4">
        <f>HOUR(Data[[#This Row],[PGE Notified Time]])</f>
        <v>10</v>
      </c>
      <c r="M293">
        <v>72923</v>
      </c>
      <c r="N293">
        <v>1798595858</v>
      </c>
      <c r="O293" t="s">
        <v>19</v>
      </c>
      <c r="P293" t="s">
        <v>196</v>
      </c>
      <c r="Q293" t="s">
        <v>19</v>
      </c>
      <c r="R293" t="s">
        <v>181</v>
      </c>
      <c r="S293" s="1">
        <v>44587.444351851853</v>
      </c>
      <c r="T293" s="1">
        <v>44587.45208333333</v>
      </c>
      <c r="U293" s="1">
        <v>44587.75</v>
      </c>
      <c r="V293" t="s">
        <v>172</v>
      </c>
      <c r="W293" t="s">
        <v>80</v>
      </c>
      <c r="X293" t="s">
        <v>202</v>
      </c>
      <c r="Y293" t="s">
        <v>174</v>
      </c>
      <c r="Z293" t="s">
        <v>175</v>
      </c>
      <c r="AA293" s="32">
        <v>440.133333333</v>
      </c>
    </row>
    <row r="294" spans="1:27" x14ac:dyDescent="0.25">
      <c r="A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 s="4" t="str">
        <f>VLOOKUP(P294,Lookup!$A$1:$D$19,4,0)</f>
        <v>South Bay</v>
      </c>
      <c r="C294" s="4" t="str">
        <f>VLOOKUP(P294,Lookup!$A$1:$E$19,5,0)</f>
        <v>Region 4</v>
      </c>
      <c r="D294" s="4" t="str">
        <f>VLOOKUP(P294,Lookup!$A$1:$B$19,2,0)</f>
        <v>CC</v>
      </c>
      <c r="E294" s="4" t="str">
        <f>IF(AND((Data[[#This Row],[Min Notif Date]]&gt;$G$3),Data[[#This Row],[Min Notif Date]]&lt;$F$3),"Last Week","No")</f>
        <v>No</v>
      </c>
      <c r="F294" s="4" t="str">
        <f>VLOOKUP(MONTH(Data[[#This Row],[Min Notif Date]]),Lookup!$G$1:$H$12,2,0)</f>
        <v>1. Jan</v>
      </c>
      <c r="G294" s="4" t="str">
        <f t="shared" si="4"/>
        <v/>
      </c>
      <c r="H294" s="4" t="str">
        <f>IF(AND(Data[[#This Row],[Min Notif Time]]&gt;6,Data[[#This Row],[Min Notif Time]]&lt;17),"Business Hours","Non-Business Hours")</f>
        <v>Business Hours</v>
      </c>
      <c r="I294" s="4" t="str" cm="1">
        <f t="array" ref="I294">IFERROR(VLOOKUP(Data[[#This Row],[Min Notif Date]],Lookup!$N$1:$P$11,2,0),_xlfn.IFS(VLOOKUP(WEEKDAY(Data[[#This Row],[Min Notif Date]]),Lookup!$J$1:$L$7,3,0)="Weekend","Weekend",VLOOKUP(WEEKDAY(Data[[#This Row],[Min Notif Date]]),Lookup!$J$1:$L$7,3,0)="Weekday","Weekday"))</f>
        <v>Weekday</v>
      </c>
      <c r="J294" s="4" t="str">
        <f>VLOOKUP(WEEKDAY(Data[[#This Row],[Min Notif Date]]),Lookup!$J$1:$K$7,2,0)</f>
        <v>4. Wed</v>
      </c>
      <c r="K294" s="105">
        <f>ROUNDDOWN(Data[[#This Row],[PGE Notified Time]],0)</f>
        <v>44587</v>
      </c>
      <c r="L294" s="4">
        <f>HOUR(Data[[#This Row],[PGE Notified Time]])</f>
        <v>13</v>
      </c>
      <c r="M294">
        <v>72937</v>
      </c>
      <c r="N294">
        <v>76979696</v>
      </c>
      <c r="O294" t="s">
        <v>19</v>
      </c>
      <c r="P294" t="s">
        <v>213</v>
      </c>
      <c r="Q294" t="s">
        <v>19</v>
      </c>
      <c r="R294" t="s">
        <v>171</v>
      </c>
      <c r="S294" s="1">
        <v>44587.471377314818</v>
      </c>
      <c r="T294" s="1">
        <v>44587.552916666667</v>
      </c>
      <c r="U294" s="1">
        <v>44587.770833333336</v>
      </c>
      <c r="V294" t="s">
        <v>172</v>
      </c>
      <c r="W294" t="s">
        <v>80</v>
      </c>
      <c r="X294" t="s">
        <v>324</v>
      </c>
      <c r="Y294" t="s">
        <v>174</v>
      </c>
      <c r="Z294" t="s">
        <v>175</v>
      </c>
      <c r="AA294" s="32">
        <v>431.21666666700003</v>
      </c>
    </row>
    <row r="295" spans="1:27" x14ac:dyDescent="0.25">
      <c r="A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 s="4" t="str">
        <f>VLOOKUP(P295,Lookup!$A$1:$D$19,4,0)</f>
        <v>Bay Area</v>
      </c>
      <c r="C295" s="4" t="str">
        <f>VLOOKUP(P295,Lookup!$A$1:$E$19,5,0)</f>
        <v>Region 3</v>
      </c>
      <c r="D295" s="4" t="str">
        <f>VLOOKUP(P295,Lookup!$A$1:$B$19,2,0)</f>
        <v>PN</v>
      </c>
      <c r="E295" s="4" t="str">
        <f>IF(AND((Data[[#This Row],[Min Notif Date]]&gt;$G$3),Data[[#This Row],[Min Notif Date]]&lt;$F$3),"Last Week","No")</f>
        <v>No</v>
      </c>
      <c r="F295" s="4" t="str">
        <f>VLOOKUP(MONTH(Data[[#This Row],[Min Notif Date]]),Lookup!$G$1:$H$12,2,0)</f>
        <v>1. Jan</v>
      </c>
      <c r="G295" s="4" t="str">
        <f t="shared" si="4"/>
        <v/>
      </c>
      <c r="H295" s="4" t="str">
        <f>IF(AND(Data[[#This Row],[Min Notif Time]]&gt;6,Data[[#This Row],[Min Notif Time]]&lt;17),"Business Hours","Non-Business Hours")</f>
        <v>Business Hours</v>
      </c>
      <c r="I295" s="4" t="str" cm="1">
        <f t="array" ref="I295">IFERROR(VLOOKUP(Data[[#This Row],[Min Notif Date]],Lookup!$N$1:$P$11,2,0),_xlfn.IFS(VLOOKUP(WEEKDAY(Data[[#This Row],[Min Notif Date]]),Lookup!$J$1:$L$7,3,0)="Weekend","Weekend",VLOOKUP(WEEKDAY(Data[[#This Row],[Min Notif Date]]),Lookup!$J$1:$L$7,3,0)="Weekday","Weekday"))</f>
        <v>Weekday</v>
      </c>
      <c r="J295" s="4" t="str">
        <f>VLOOKUP(WEEKDAY(Data[[#This Row],[Min Notif Date]]),Lookup!$J$1:$K$7,2,0)</f>
        <v>4. Wed</v>
      </c>
      <c r="K295" s="105">
        <f>ROUNDDOWN(Data[[#This Row],[PGE Notified Time]],0)</f>
        <v>44587</v>
      </c>
      <c r="L295" s="4">
        <f>HOUR(Data[[#This Row],[PGE Notified Time]])</f>
        <v>12</v>
      </c>
      <c r="M295">
        <v>72929</v>
      </c>
      <c r="N295">
        <v>5482983495</v>
      </c>
      <c r="O295" t="s">
        <v>19</v>
      </c>
      <c r="P295" t="s">
        <v>185</v>
      </c>
      <c r="Q295" t="s">
        <v>19</v>
      </c>
      <c r="R295" t="s">
        <v>181</v>
      </c>
      <c r="S295" s="1">
        <v>44587.476087962961</v>
      </c>
      <c r="T295" s="1">
        <v>44587.511446759258</v>
      </c>
      <c r="U295" s="1">
        <v>44587.770833333336</v>
      </c>
      <c r="V295" t="s">
        <v>172</v>
      </c>
      <c r="W295" t="s">
        <v>80</v>
      </c>
      <c r="X295" t="s">
        <v>325</v>
      </c>
      <c r="Y295" t="s">
        <v>174</v>
      </c>
      <c r="Z295" t="s">
        <v>175</v>
      </c>
      <c r="AA295" s="32">
        <v>424.43333333300001</v>
      </c>
    </row>
    <row r="296" spans="1:27" x14ac:dyDescent="0.25">
      <c r="A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 s="4" t="str">
        <f>VLOOKUP(P296,Lookup!$A$1:$D$19,4,0)</f>
        <v>Bay Area</v>
      </c>
      <c r="C296" s="4" t="str">
        <f>VLOOKUP(P296,Lookup!$A$1:$E$19,5,0)</f>
        <v>Region 3</v>
      </c>
      <c r="D296" s="4" t="str">
        <f>VLOOKUP(P296,Lookup!$A$1:$B$19,2,0)</f>
        <v>DI</v>
      </c>
      <c r="E296" s="4" t="str">
        <f>IF(AND((Data[[#This Row],[Min Notif Date]]&gt;$G$3),Data[[#This Row],[Min Notif Date]]&lt;$F$3),"Last Week","No")</f>
        <v>No</v>
      </c>
      <c r="F296" s="4" t="str">
        <f>VLOOKUP(MONTH(Data[[#This Row],[Min Notif Date]]),Lookup!$G$1:$H$12,2,0)</f>
        <v>1. Jan</v>
      </c>
      <c r="G296" s="4" t="str">
        <f t="shared" si="4"/>
        <v/>
      </c>
      <c r="H296" s="4" t="str">
        <f>IF(AND(Data[[#This Row],[Min Notif Time]]&gt;6,Data[[#This Row],[Min Notif Time]]&lt;17),"Business Hours","Non-Business Hours")</f>
        <v>Business Hours</v>
      </c>
      <c r="I296" s="4" t="str" cm="1">
        <f t="array" ref="I296">IFERROR(VLOOKUP(Data[[#This Row],[Min Notif Date]],Lookup!$N$1:$P$11,2,0),_xlfn.IFS(VLOOKUP(WEEKDAY(Data[[#This Row],[Min Notif Date]]),Lookup!$J$1:$L$7,3,0)="Weekend","Weekend",VLOOKUP(WEEKDAY(Data[[#This Row],[Min Notif Date]]),Lookup!$J$1:$L$7,3,0)="Weekday","Weekday"))</f>
        <v>Weekday</v>
      </c>
      <c r="J296" s="4" t="str">
        <f>VLOOKUP(WEEKDAY(Data[[#This Row],[Min Notif Date]]),Lookup!$J$1:$K$7,2,0)</f>
        <v>4. Wed</v>
      </c>
      <c r="K296" s="105">
        <f>ROUNDDOWN(Data[[#This Row],[PGE Notified Time]],0)</f>
        <v>44587</v>
      </c>
      <c r="L296" s="4">
        <f>HOUR(Data[[#This Row],[PGE Notified Time]])</f>
        <v>10</v>
      </c>
      <c r="M296">
        <v>72921</v>
      </c>
      <c r="N296">
        <v>1493125908</v>
      </c>
      <c r="O296" t="s">
        <v>19</v>
      </c>
      <c r="P296" t="s">
        <v>196</v>
      </c>
      <c r="Q296" t="s">
        <v>19</v>
      </c>
      <c r="R296" t="s">
        <v>171</v>
      </c>
      <c r="S296" s="1">
        <v>44587.389247685183</v>
      </c>
      <c r="T296" s="1">
        <v>44587.433946759258</v>
      </c>
      <c r="U296" s="1">
        <v>44587.659722222219</v>
      </c>
      <c r="V296" t="s">
        <v>172</v>
      </c>
      <c r="W296" t="s">
        <v>80</v>
      </c>
      <c r="X296" t="s">
        <v>197</v>
      </c>
      <c r="Y296" t="s">
        <v>174</v>
      </c>
      <c r="Z296" t="s">
        <v>175</v>
      </c>
      <c r="AA296" s="32">
        <v>389.48333333300002</v>
      </c>
    </row>
    <row r="297" spans="1:27" x14ac:dyDescent="0.25">
      <c r="A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 s="4" t="str">
        <f>VLOOKUP(P297,Lookup!$A$1:$D$19,4,0)</f>
        <v>North Valley</v>
      </c>
      <c r="C297" s="4" t="str">
        <f>VLOOKUP(P297,Lookup!$A$1:$E$19,5,0)</f>
        <v>Region 2</v>
      </c>
      <c r="D297" s="4" t="str">
        <f>VLOOKUP(P297,Lookup!$A$1:$B$19,2,0)</f>
        <v>SA</v>
      </c>
      <c r="E297" s="4" t="str">
        <f>IF(AND((Data[[#This Row],[Min Notif Date]]&gt;$G$3),Data[[#This Row],[Min Notif Date]]&lt;$F$3),"Last Week","No")</f>
        <v>No</v>
      </c>
      <c r="F297" s="4" t="str">
        <f>VLOOKUP(MONTH(Data[[#This Row],[Min Notif Date]]),Lookup!$G$1:$H$12,2,0)</f>
        <v>1. Jan</v>
      </c>
      <c r="G297" s="4" t="str">
        <f t="shared" si="4"/>
        <v/>
      </c>
      <c r="H297" s="4" t="str">
        <f>IF(AND(Data[[#This Row],[Min Notif Time]]&gt;6,Data[[#This Row],[Min Notif Time]]&lt;17),"Business Hours","Non-Business Hours")</f>
        <v>Business Hours</v>
      </c>
      <c r="I297" s="4" t="str" cm="1">
        <f t="array" ref="I297">IFERROR(VLOOKUP(Data[[#This Row],[Min Notif Date]],Lookup!$N$1:$P$11,2,0),_xlfn.IFS(VLOOKUP(WEEKDAY(Data[[#This Row],[Min Notif Date]]),Lookup!$J$1:$L$7,3,0)="Weekend","Weekend",VLOOKUP(WEEKDAY(Data[[#This Row],[Min Notif Date]]),Lookup!$J$1:$L$7,3,0)="Weekday","Weekday"))</f>
        <v>Weekday</v>
      </c>
      <c r="J297" s="4" t="str">
        <f>VLOOKUP(WEEKDAY(Data[[#This Row],[Min Notif Date]]),Lookup!$J$1:$K$7,2,0)</f>
        <v>4. Wed</v>
      </c>
      <c r="K297" s="105">
        <f>ROUNDDOWN(Data[[#This Row],[PGE Notified Time]],0)</f>
        <v>44587</v>
      </c>
      <c r="L297" s="4">
        <f>HOUR(Data[[#This Row],[PGE Notified Time]])</f>
        <v>8</v>
      </c>
      <c r="M297">
        <v>72912</v>
      </c>
      <c r="O297" t="s">
        <v>19</v>
      </c>
      <c r="P297" t="s">
        <v>198</v>
      </c>
      <c r="Q297" t="s">
        <v>19</v>
      </c>
      <c r="R297" t="s">
        <v>171</v>
      </c>
      <c r="S297" s="1" t="s">
        <v>159</v>
      </c>
      <c r="T297" s="1">
        <v>44587.356944444444</v>
      </c>
      <c r="U297" s="1">
        <v>44587.5625</v>
      </c>
      <c r="V297" t="s">
        <v>172</v>
      </c>
      <c r="W297" t="s">
        <v>80</v>
      </c>
      <c r="X297" t="s">
        <v>242</v>
      </c>
      <c r="Y297" t="s">
        <v>174</v>
      </c>
      <c r="Z297" t="s">
        <v>175</v>
      </c>
      <c r="AA297" s="32">
        <v>296</v>
      </c>
    </row>
    <row r="298" spans="1:27" x14ac:dyDescent="0.25">
      <c r="A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 s="4" t="str">
        <f>VLOOKUP(P298,Lookup!$A$1:$D$19,4,0)</f>
        <v>Bay Area</v>
      </c>
      <c r="C298" s="4" t="str">
        <f>VLOOKUP(P298,Lookup!$A$1:$E$19,5,0)</f>
        <v>Region 3</v>
      </c>
      <c r="D298" s="4" t="str">
        <f>VLOOKUP(P298,Lookup!$A$1:$B$19,2,0)</f>
        <v>SF</v>
      </c>
      <c r="E298" s="4" t="str">
        <f>IF(AND((Data[[#This Row],[Min Notif Date]]&gt;$G$3),Data[[#This Row],[Min Notif Date]]&lt;$F$3),"Last Week","No")</f>
        <v>No</v>
      </c>
      <c r="F298" s="4" t="str">
        <f>VLOOKUP(MONTH(Data[[#This Row],[Min Notif Date]]),Lookup!$G$1:$H$12,2,0)</f>
        <v>1. Jan</v>
      </c>
      <c r="G298" s="4" t="str">
        <f t="shared" si="4"/>
        <v/>
      </c>
      <c r="H298" s="4" t="str">
        <f>IF(AND(Data[[#This Row],[Min Notif Time]]&gt;6,Data[[#This Row],[Min Notif Time]]&lt;17),"Business Hours","Non-Business Hours")</f>
        <v>Business Hours</v>
      </c>
      <c r="I298" s="4" t="str" cm="1">
        <f t="array" ref="I298">IFERROR(VLOOKUP(Data[[#This Row],[Min Notif Date]],Lookup!$N$1:$P$11,2,0),_xlfn.IFS(VLOOKUP(WEEKDAY(Data[[#This Row],[Min Notif Date]]),Lookup!$J$1:$L$7,3,0)="Weekend","Weekend",VLOOKUP(WEEKDAY(Data[[#This Row],[Min Notif Date]]),Lookup!$J$1:$L$7,3,0)="Weekday","Weekday"))</f>
        <v>Weekday</v>
      </c>
      <c r="J298" s="4" t="str">
        <f>VLOOKUP(WEEKDAY(Data[[#This Row],[Min Notif Date]]),Lookup!$J$1:$K$7,2,0)</f>
        <v>4. Wed</v>
      </c>
      <c r="K298" s="105">
        <f>ROUNDDOWN(Data[[#This Row],[PGE Notified Time]],0)</f>
        <v>44587</v>
      </c>
      <c r="L298" s="4">
        <f>HOUR(Data[[#This Row],[PGE Notified Time]])</f>
        <v>9</v>
      </c>
      <c r="M298">
        <v>72918</v>
      </c>
      <c r="O298" t="s">
        <v>19</v>
      </c>
      <c r="P298" t="s">
        <v>178</v>
      </c>
      <c r="Q298" t="s">
        <v>19</v>
      </c>
      <c r="R298" t="s">
        <v>171</v>
      </c>
      <c r="S298" s="1" t="s">
        <v>159</v>
      </c>
      <c r="T298" s="1">
        <v>44587.413194444445</v>
      </c>
      <c r="U298" s="1">
        <v>44587.611111111109</v>
      </c>
      <c r="V298" t="s">
        <v>172</v>
      </c>
      <c r="W298" t="s">
        <v>80</v>
      </c>
      <c r="X298" t="s">
        <v>180</v>
      </c>
      <c r="Y298" t="s">
        <v>174</v>
      </c>
      <c r="Z298" t="s">
        <v>175</v>
      </c>
      <c r="AA298" s="32">
        <v>285</v>
      </c>
    </row>
    <row r="299" spans="1:27" x14ac:dyDescent="0.25">
      <c r="A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 s="4" t="str">
        <f>VLOOKUP(P299,Lookup!$A$1:$D$19,4,0)</f>
        <v>North Coast</v>
      </c>
      <c r="C299" s="4" t="str">
        <f>VLOOKUP(P299,Lookup!$A$1:$E$19,5,0)</f>
        <v>Region 1</v>
      </c>
      <c r="D299" s="4" t="str">
        <f>VLOOKUP(P299,Lookup!$A$1:$B$19,2,0)</f>
        <v>NB</v>
      </c>
      <c r="E299" s="4" t="str">
        <f>IF(AND((Data[[#This Row],[Min Notif Date]]&gt;$G$3),Data[[#This Row],[Min Notif Date]]&lt;$F$3),"Last Week","No")</f>
        <v>No</v>
      </c>
      <c r="F299" s="4" t="str">
        <f>VLOOKUP(MONTH(Data[[#This Row],[Min Notif Date]]),Lookup!$G$1:$H$12,2,0)</f>
        <v>1. Jan</v>
      </c>
      <c r="G299" s="4" t="str">
        <f t="shared" si="4"/>
        <v/>
      </c>
      <c r="H299" s="4" t="str">
        <f>IF(AND(Data[[#This Row],[Min Notif Time]]&gt;6,Data[[#This Row],[Min Notif Time]]&lt;17),"Business Hours","Non-Business Hours")</f>
        <v>Business Hours</v>
      </c>
      <c r="I299" s="4" t="str" cm="1">
        <f t="array" ref="I299">IFERROR(VLOOKUP(Data[[#This Row],[Min Notif Date]],Lookup!$N$1:$P$11,2,0),_xlfn.IFS(VLOOKUP(WEEKDAY(Data[[#This Row],[Min Notif Date]]),Lookup!$J$1:$L$7,3,0)="Weekend","Weekend",VLOOKUP(WEEKDAY(Data[[#This Row],[Min Notif Date]]),Lookup!$J$1:$L$7,3,0)="Weekday","Weekday"))</f>
        <v>Weekday</v>
      </c>
      <c r="J299" s="4" t="str">
        <f>VLOOKUP(WEEKDAY(Data[[#This Row],[Min Notif Date]]),Lookup!$J$1:$K$7,2,0)</f>
        <v>4. Wed</v>
      </c>
      <c r="K299" s="105">
        <f>ROUNDDOWN(Data[[#This Row],[PGE Notified Time]],0)</f>
        <v>44587</v>
      </c>
      <c r="L299" s="4">
        <f>HOUR(Data[[#This Row],[PGE Notified Time]])</f>
        <v>9</v>
      </c>
      <c r="M299">
        <v>72917</v>
      </c>
      <c r="O299" t="s">
        <v>19</v>
      </c>
      <c r="P299" t="s">
        <v>207</v>
      </c>
      <c r="Q299" t="s">
        <v>19</v>
      </c>
      <c r="R299" t="s">
        <v>171</v>
      </c>
      <c r="S299" s="1" t="s">
        <v>159</v>
      </c>
      <c r="T299" s="1">
        <v>44587.410416666666</v>
      </c>
      <c r="U299" s="1">
        <v>44587.541666666664</v>
      </c>
      <c r="V299" t="s">
        <v>172</v>
      </c>
      <c r="W299" t="s">
        <v>80</v>
      </c>
      <c r="X299" t="s">
        <v>326</v>
      </c>
      <c r="Y299" t="s">
        <v>174</v>
      </c>
      <c r="Z299" t="s">
        <v>175</v>
      </c>
      <c r="AA299" s="32">
        <v>189</v>
      </c>
    </row>
    <row r="300" spans="1:27" x14ac:dyDescent="0.25">
      <c r="A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 s="4" t="str">
        <f>VLOOKUP(P300,Lookup!$A$1:$D$19,4,0)</f>
        <v>North Valley</v>
      </c>
      <c r="C300" s="4" t="str">
        <f>VLOOKUP(P300,Lookup!$A$1:$E$19,5,0)</f>
        <v>Region 2</v>
      </c>
      <c r="D300" s="4" t="str">
        <f>VLOOKUP(P300,Lookup!$A$1:$B$19,2,0)</f>
        <v>SA</v>
      </c>
      <c r="E300" s="4" t="str">
        <f>IF(AND((Data[[#This Row],[Min Notif Date]]&gt;$G$3),Data[[#This Row],[Min Notif Date]]&lt;$F$3),"Last Week","No")</f>
        <v>No</v>
      </c>
      <c r="F300" s="4" t="str">
        <f>VLOOKUP(MONTH(Data[[#This Row],[Min Notif Date]]),Lookup!$G$1:$H$12,2,0)</f>
        <v>1. Jan</v>
      </c>
      <c r="G300" s="4" t="str">
        <f t="shared" si="4"/>
        <v/>
      </c>
      <c r="H300" s="4" t="str">
        <f>IF(AND(Data[[#This Row],[Min Notif Time]]&gt;6,Data[[#This Row],[Min Notif Time]]&lt;17),"Business Hours","Non-Business Hours")</f>
        <v>Business Hours</v>
      </c>
      <c r="I300" s="4" t="str" cm="1">
        <f t="array" ref="I300">IFERROR(VLOOKUP(Data[[#This Row],[Min Notif Date]],Lookup!$N$1:$P$11,2,0),_xlfn.IFS(VLOOKUP(WEEKDAY(Data[[#This Row],[Min Notif Date]]),Lookup!$J$1:$L$7,3,0)="Weekend","Weekend",VLOOKUP(WEEKDAY(Data[[#This Row],[Min Notif Date]]),Lookup!$J$1:$L$7,3,0)="Weekday","Weekday"))</f>
        <v>Weekday</v>
      </c>
      <c r="J300" s="4" t="str">
        <f>VLOOKUP(WEEKDAY(Data[[#This Row],[Min Notif Date]]),Lookup!$J$1:$K$7,2,0)</f>
        <v>4. Wed</v>
      </c>
      <c r="K300" s="105">
        <f>ROUNDDOWN(Data[[#This Row],[PGE Notified Time]],0)</f>
        <v>44587</v>
      </c>
      <c r="L300" s="4">
        <f>HOUR(Data[[#This Row],[PGE Notified Time]])</f>
        <v>13</v>
      </c>
      <c r="M300">
        <v>72939</v>
      </c>
      <c r="N300">
        <v>2627468218</v>
      </c>
      <c r="O300" t="s">
        <v>19</v>
      </c>
      <c r="P300" t="s">
        <v>198</v>
      </c>
      <c r="Q300" t="s">
        <v>19</v>
      </c>
      <c r="R300" t="s">
        <v>171</v>
      </c>
      <c r="S300" s="1">
        <v>44587.507777777777</v>
      </c>
      <c r="T300" s="1">
        <v>44587.560578703706</v>
      </c>
      <c r="U300" s="1">
        <v>44587.635416666664</v>
      </c>
      <c r="V300" t="s">
        <v>172</v>
      </c>
      <c r="W300" t="s">
        <v>80</v>
      </c>
      <c r="X300" t="s">
        <v>256</v>
      </c>
      <c r="Y300" t="s">
        <v>174</v>
      </c>
      <c r="Z300" t="s">
        <v>175</v>
      </c>
      <c r="AA300" s="32">
        <v>183.8</v>
      </c>
    </row>
    <row r="301" spans="1:27" x14ac:dyDescent="0.25">
      <c r="A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 s="4" t="str">
        <f>VLOOKUP(P301,Lookup!$A$1:$D$19,4,0)</f>
        <v>Central Valley</v>
      </c>
      <c r="C301" s="4" t="str">
        <f>VLOOKUP(P301,Lookup!$A$1:$E$19,5,0)</f>
        <v>Region 5</v>
      </c>
      <c r="D301" s="4" t="str">
        <f>VLOOKUP(P301,Lookup!$A$1:$B$19,2,0)</f>
        <v>YO</v>
      </c>
      <c r="E301" s="4" t="str">
        <f>IF(AND((Data[[#This Row],[Min Notif Date]]&gt;$G$3),Data[[#This Row],[Min Notif Date]]&lt;$F$3),"Last Week","No")</f>
        <v>No</v>
      </c>
      <c r="F301" s="4" t="str">
        <f>VLOOKUP(MONTH(Data[[#This Row],[Min Notif Date]]),Lookup!$G$1:$H$12,2,0)</f>
        <v>1. Jan</v>
      </c>
      <c r="G301" s="4" t="str">
        <f t="shared" si="4"/>
        <v/>
      </c>
      <c r="H301" s="4" t="str">
        <f>IF(AND(Data[[#This Row],[Min Notif Time]]&gt;6,Data[[#This Row],[Min Notif Time]]&lt;17),"Business Hours","Non-Business Hours")</f>
        <v>Business Hours</v>
      </c>
      <c r="I301" s="4" t="str" cm="1">
        <f t="array" ref="I301">IFERROR(VLOOKUP(Data[[#This Row],[Min Notif Date]],Lookup!$N$1:$P$11,2,0),_xlfn.IFS(VLOOKUP(WEEKDAY(Data[[#This Row],[Min Notif Date]]),Lookup!$J$1:$L$7,3,0)="Weekend","Weekend",VLOOKUP(WEEKDAY(Data[[#This Row],[Min Notif Date]]),Lookup!$J$1:$L$7,3,0)="Weekday","Weekday"))</f>
        <v>Weekday</v>
      </c>
      <c r="J301" s="4" t="str">
        <f>VLOOKUP(WEEKDAY(Data[[#This Row],[Min Notif Date]]),Lookup!$J$1:$K$7,2,0)</f>
        <v>4. Wed</v>
      </c>
      <c r="K301" s="105">
        <f>ROUNDDOWN(Data[[#This Row],[PGE Notified Time]],0)</f>
        <v>44587</v>
      </c>
      <c r="L301" s="4">
        <f>HOUR(Data[[#This Row],[PGE Notified Time]])</f>
        <v>11</v>
      </c>
      <c r="M301">
        <v>72925</v>
      </c>
      <c r="O301" t="s">
        <v>19</v>
      </c>
      <c r="P301" t="s">
        <v>219</v>
      </c>
      <c r="Q301" t="s">
        <v>19</v>
      </c>
      <c r="R301" t="s">
        <v>179</v>
      </c>
      <c r="S301" s="1" t="s">
        <v>159</v>
      </c>
      <c r="T301" s="1">
        <v>44587.479166666664</v>
      </c>
      <c r="U301" s="1">
        <v>44587.552083333336</v>
      </c>
      <c r="V301" t="s">
        <v>172</v>
      </c>
      <c r="W301" t="s">
        <v>78</v>
      </c>
      <c r="X301" t="s">
        <v>327</v>
      </c>
      <c r="Y301" t="s">
        <v>174</v>
      </c>
      <c r="Z301" t="s">
        <v>175</v>
      </c>
      <c r="AA301" s="32">
        <v>105</v>
      </c>
    </row>
    <row r="302" spans="1:27" x14ac:dyDescent="0.25">
      <c r="A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 s="4" t="str">
        <f>VLOOKUP(P302,Lookup!$A$1:$D$19,4,0)</f>
        <v>Bay Area</v>
      </c>
      <c r="C302" s="4" t="str">
        <f>VLOOKUP(P302,Lookup!$A$1:$E$19,5,0)</f>
        <v>Region 3</v>
      </c>
      <c r="D302" s="4" t="str">
        <f>VLOOKUP(P302,Lookup!$A$1:$B$19,2,0)</f>
        <v>SF</v>
      </c>
      <c r="E302" s="4" t="str">
        <f>IF(AND((Data[[#This Row],[Min Notif Date]]&gt;$G$3),Data[[#This Row],[Min Notif Date]]&lt;$F$3),"Last Week","No")</f>
        <v>No</v>
      </c>
      <c r="F302" s="4" t="str">
        <f>VLOOKUP(MONTH(Data[[#This Row],[Min Notif Date]]),Lookup!$G$1:$H$12,2,0)</f>
        <v>1. Jan</v>
      </c>
      <c r="G302" s="4" t="str">
        <f t="shared" si="4"/>
        <v/>
      </c>
      <c r="H302" s="4" t="str">
        <f>IF(AND(Data[[#This Row],[Min Notif Time]]&gt;6,Data[[#This Row],[Min Notif Time]]&lt;17),"Business Hours","Non-Business Hours")</f>
        <v>Business Hours</v>
      </c>
      <c r="I302" s="4" t="str" cm="1">
        <f t="array" ref="I302">IFERROR(VLOOKUP(Data[[#This Row],[Min Notif Date]],Lookup!$N$1:$P$11,2,0),_xlfn.IFS(VLOOKUP(WEEKDAY(Data[[#This Row],[Min Notif Date]]),Lookup!$J$1:$L$7,3,0)="Weekend","Weekend",VLOOKUP(WEEKDAY(Data[[#This Row],[Min Notif Date]]),Lookup!$J$1:$L$7,3,0)="Weekday","Weekday"))</f>
        <v>Weekday</v>
      </c>
      <c r="J302" s="4" t="str">
        <f>VLOOKUP(WEEKDAY(Data[[#This Row],[Min Notif Date]]),Lookup!$J$1:$K$7,2,0)</f>
        <v>4. Wed</v>
      </c>
      <c r="K302" s="105">
        <f>ROUNDDOWN(Data[[#This Row],[PGE Notified Time]],0)</f>
        <v>44587</v>
      </c>
      <c r="L302" s="4">
        <f>HOUR(Data[[#This Row],[PGE Notified Time]])</f>
        <v>12</v>
      </c>
      <c r="M302">
        <v>72928</v>
      </c>
      <c r="O302" t="s">
        <v>19</v>
      </c>
      <c r="P302" t="s">
        <v>178</v>
      </c>
      <c r="Q302" t="s">
        <v>19</v>
      </c>
      <c r="R302" t="s">
        <v>171</v>
      </c>
      <c r="S302" s="1" t="s">
        <v>159</v>
      </c>
      <c r="T302" s="1">
        <v>44587.510416666664</v>
      </c>
      <c r="U302" s="1">
        <v>44587.5625</v>
      </c>
      <c r="V302" t="s">
        <v>172</v>
      </c>
      <c r="W302" t="s">
        <v>78</v>
      </c>
      <c r="X302" t="s">
        <v>180</v>
      </c>
      <c r="Y302" t="s">
        <v>174</v>
      </c>
      <c r="Z302" t="s">
        <v>175</v>
      </c>
      <c r="AA302" s="32">
        <v>75</v>
      </c>
    </row>
    <row r="303" spans="1:27" x14ac:dyDescent="0.25">
      <c r="A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3" s="4" t="str">
        <f>VLOOKUP(P303,Lookup!$A$1:$D$19,4,0)</f>
        <v>Bay Area</v>
      </c>
      <c r="C303" s="4" t="str">
        <f>VLOOKUP(P303,Lookup!$A$1:$E$19,5,0)</f>
        <v>Region 3</v>
      </c>
      <c r="D303" s="4" t="str">
        <f>VLOOKUP(P303,Lookup!$A$1:$B$19,2,0)</f>
        <v>MI</v>
      </c>
      <c r="E303" s="4" t="str">
        <f>IF(AND((Data[[#This Row],[Min Notif Date]]&gt;$G$3),Data[[#This Row],[Min Notif Date]]&lt;$F$3),"Last Week","No")</f>
        <v>No</v>
      </c>
      <c r="F303" s="4" t="str">
        <f>VLOOKUP(MONTH(Data[[#This Row],[Min Notif Date]]),Lookup!$G$1:$H$12,2,0)</f>
        <v>1. Jan</v>
      </c>
      <c r="G303" s="4" t="str">
        <f t="shared" si="4"/>
        <v/>
      </c>
      <c r="H303" s="4" t="str">
        <f>IF(AND(Data[[#This Row],[Min Notif Time]]&gt;6,Data[[#This Row],[Min Notif Time]]&lt;17),"Business Hours","Non-Business Hours")</f>
        <v>Business Hours</v>
      </c>
      <c r="I303" s="4" t="str" cm="1">
        <f t="array" ref="I303">IFERROR(VLOOKUP(Data[[#This Row],[Min Notif Date]],Lookup!$N$1:$P$11,2,0),_xlfn.IFS(VLOOKUP(WEEKDAY(Data[[#This Row],[Min Notif Date]]),Lookup!$J$1:$L$7,3,0)="Weekend","Weekend",VLOOKUP(WEEKDAY(Data[[#This Row],[Min Notif Date]]),Lookup!$J$1:$L$7,3,0)="Weekday","Weekday"))</f>
        <v>Weekday</v>
      </c>
      <c r="J303" s="4" t="str">
        <f>VLOOKUP(WEEKDAY(Data[[#This Row],[Min Notif Date]]),Lookup!$J$1:$K$7,2,0)</f>
        <v>4. Wed</v>
      </c>
      <c r="K303" s="105">
        <f>ROUNDDOWN(Data[[#This Row],[PGE Notified Time]],0)</f>
        <v>44587</v>
      </c>
      <c r="L303" s="4">
        <f>HOUR(Data[[#This Row],[PGE Notified Time]])</f>
        <v>9</v>
      </c>
      <c r="M303">
        <v>72914</v>
      </c>
      <c r="N303">
        <v>9612682</v>
      </c>
      <c r="O303" t="s">
        <v>22</v>
      </c>
      <c r="P303" t="s">
        <v>232</v>
      </c>
      <c r="Q303" t="s">
        <v>201</v>
      </c>
      <c r="R303" t="s">
        <v>181</v>
      </c>
      <c r="S303" s="1">
        <v>44587.396701388891</v>
      </c>
      <c r="T303" s="1">
        <v>44587.397743055553</v>
      </c>
      <c r="U303" s="1">
        <v>44587.439583333333</v>
      </c>
      <c r="V303" t="s">
        <v>172</v>
      </c>
      <c r="W303" t="s">
        <v>78</v>
      </c>
      <c r="X303" t="s">
        <v>264</v>
      </c>
      <c r="Y303" t="s">
        <v>174</v>
      </c>
      <c r="Z303" t="s">
        <v>175</v>
      </c>
      <c r="AA303" s="32">
        <v>61.75</v>
      </c>
    </row>
    <row r="304" spans="1:27" x14ac:dyDescent="0.25">
      <c r="A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 s="4" t="str">
        <f>VLOOKUP(P304,Lookup!$A$1:$D$19,4,0)</f>
        <v>Bay Area</v>
      </c>
      <c r="C304" s="4" t="str">
        <f>VLOOKUP(P304,Lookup!$A$1:$E$19,5,0)</f>
        <v>Region 3</v>
      </c>
      <c r="D304" s="4" t="str">
        <f>VLOOKUP(P304,Lookup!$A$1:$B$19,2,0)</f>
        <v>DI</v>
      </c>
      <c r="E304" s="4" t="str">
        <f>IF(AND((Data[[#This Row],[Min Notif Date]]&gt;$G$3),Data[[#This Row],[Min Notif Date]]&lt;$F$3),"Last Week","No")</f>
        <v>No</v>
      </c>
      <c r="F304" s="4" t="str">
        <f>VLOOKUP(MONTH(Data[[#This Row],[Min Notif Date]]),Lookup!$G$1:$H$12,2,0)</f>
        <v>1. Jan</v>
      </c>
      <c r="G304" s="4" t="str">
        <f t="shared" si="4"/>
        <v/>
      </c>
      <c r="H304" s="4" t="str">
        <f>IF(AND(Data[[#This Row],[Min Notif Time]]&gt;6,Data[[#This Row],[Min Notif Time]]&lt;17),"Business Hours","Non-Business Hours")</f>
        <v>Business Hours</v>
      </c>
      <c r="I304" s="4" t="str" cm="1">
        <f t="array" ref="I304">IFERROR(VLOOKUP(Data[[#This Row],[Min Notif Date]],Lookup!$N$1:$P$11,2,0),_xlfn.IFS(VLOOKUP(WEEKDAY(Data[[#This Row],[Min Notif Date]]),Lookup!$J$1:$L$7,3,0)="Weekend","Weekend",VLOOKUP(WEEKDAY(Data[[#This Row],[Min Notif Date]]),Lookup!$J$1:$L$7,3,0)="Weekday","Weekday"))</f>
        <v>Weekday</v>
      </c>
      <c r="J304" s="4" t="str">
        <f>VLOOKUP(WEEKDAY(Data[[#This Row],[Min Notif Date]]),Lookup!$J$1:$K$7,2,0)</f>
        <v>4. Wed</v>
      </c>
      <c r="K304" s="105">
        <f>ROUNDDOWN(Data[[#This Row],[PGE Notified Time]],0)</f>
        <v>44587</v>
      </c>
      <c r="L304" s="4">
        <f>HOUR(Data[[#This Row],[PGE Notified Time]])</f>
        <v>9</v>
      </c>
      <c r="M304">
        <v>72916</v>
      </c>
      <c r="N304">
        <v>1707990418</v>
      </c>
      <c r="O304" t="s">
        <v>24</v>
      </c>
      <c r="P304" t="s">
        <v>196</v>
      </c>
      <c r="Q304" t="s">
        <v>201</v>
      </c>
      <c r="R304" t="s">
        <v>171</v>
      </c>
      <c r="S304" s="1">
        <v>44587.407152777778</v>
      </c>
      <c r="T304" s="1">
        <v>44587.408761574072</v>
      </c>
      <c r="U304" s="1">
        <v>44587.447916666664</v>
      </c>
      <c r="V304" t="s">
        <v>172</v>
      </c>
      <c r="W304" t="s">
        <v>80</v>
      </c>
      <c r="X304" t="s">
        <v>328</v>
      </c>
      <c r="Y304" t="s">
        <v>174</v>
      </c>
      <c r="Z304" t="s">
        <v>175</v>
      </c>
      <c r="AA304" s="32">
        <v>58.7</v>
      </c>
    </row>
    <row r="305" spans="1:27" x14ac:dyDescent="0.25">
      <c r="A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 s="4" t="str">
        <f>VLOOKUP(P305,Lookup!$A$1:$D$19,4,0)</f>
        <v>North Valley</v>
      </c>
      <c r="C305" s="4" t="str">
        <f>VLOOKUP(P305,Lookup!$A$1:$E$19,5,0)</f>
        <v>Region 2</v>
      </c>
      <c r="D305" s="4" t="str">
        <f>VLOOKUP(P305,Lookup!$A$1:$B$19,2,0)</f>
        <v>SA</v>
      </c>
      <c r="E305" s="4" t="str">
        <f>IF(AND((Data[[#This Row],[Min Notif Date]]&gt;$G$3),Data[[#This Row],[Min Notif Date]]&lt;$F$3),"Last Week","No")</f>
        <v>No</v>
      </c>
      <c r="F305" s="4" t="str">
        <f>VLOOKUP(MONTH(Data[[#This Row],[Min Notif Date]]),Lookup!$G$1:$H$12,2,0)</f>
        <v>1. Jan</v>
      </c>
      <c r="G305" s="4" t="str">
        <f t="shared" si="4"/>
        <v/>
      </c>
      <c r="H305" s="4" t="str">
        <f>IF(AND(Data[[#This Row],[Min Notif Time]]&gt;6,Data[[#This Row],[Min Notif Time]]&lt;17),"Business Hours","Non-Business Hours")</f>
        <v>Business Hours</v>
      </c>
      <c r="I305" s="4" t="str" cm="1">
        <f t="array" ref="I305">IFERROR(VLOOKUP(Data[[#This Row],[Min Notif Date]],Lookup!$N$1:$P$11,2,0),_xlfn.IFS(VLOOKUP(WEEKDAY(Data[[#This Row],[Min Notif Date]]),Lookup!$J$1:$L$7,3,0)="Weekend","Weekend",VLOOKUP(WEEKDAY(Data[[#This Row],[Min Notif Date]]),Lookup!$J$1:$L$7,3,0)="Weekday","Weekday"))</f>
        <v>Weekday</v>
      </c>
      <c r="J305" s="4" t="str">
        <f>VLOOKUP(WEEKDAY(Data[[#This Row],[Min Notif Date]]),Lookup!$J$1:$K$7,2,0)</f>
        <v>4. Wed</v>
      </c>
      <c r="K305" s="105">
        <f>ROUNDDOWN(Data[[#This Row],[PGE Notified Time]],0)</f>
        <v>44587</v>
      </c>
      <c r="L305" s="4">
        <f>HOUR(Data[[#This Row],[PGE Notified Time]])</f>
        <v>15</v>
      </c>
      <c r="M305">
        <v>72944</v>
      </c>
      <c r="N305">
        <v>8068756756</v>
      </c>
      <c r="O305" t="s">
        <v>24</v>
      </c>
      <c r="P305" t="s">
        <v>198</v>
      </c>
      <c r="Q305" t="s">
        <v>201</v>
      </c>
      <c r="R305" t="s">
        <v>171</v>
      </c>
      <c r="S305" s="1">
        <v>44587.63453703704</v>
      </c>
      <c r="T305" s="1">
        <v>44587.634027777778</v>
      </c>
      <c r="U305" s="1">
        <v>44587.67291666667</v>
      </c>
      <c r="V305" t="s">
        <v>172</v>
      </c>
      <c r="W305" t="s">
        <v>80</v>
      </c>
      <c r="X305" t="s">
        <v>226</v>
      </c>
      <c r="Y305" t="s">
        <v>174</v>
      </c>
      <c r="Z305" t="s">
        <v>175</v>
      </c>
      <c r="AA305" s="32">
        <v>56</v>
      </c>
    </row>
    <row r="306" spans="1:27" x14ac:dyDescent="0.25">
      <c r="A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 s="4" t="str">
        <f>VLOOKUP(P306,Lookup!$A$1:$D$19,4,0)</f>
        <v>Bay Area</v>
      </c>
      <c r="C306" s="4" t="str">
        <f>VLOOKUP(P306,Lookup!$A$1:$E$19,5,0)</f>
        <v>Region 3</v>
      </c>
      <c r="D306" s="4" t="str">
        <f>VLOOKUP(P306,Lookup!$A$1:$B$19,2,0)</f>
        <v>EB</v>
      </c>
      <c r="E306" s="4" t="str">
        <f>IF(AND((Data[[#This Row],[Min Notif Date]]&gt;$G$3),Data[[#This Row],[Min Notif Date]]&lt;$F$3),"Last Week","No")</f>
        <v>No</v>
      </c>
      <c r="F306" s="4" t="str">
        <f>VLOOKUP(MONTH(Data[[#This Row],[Min Notif Date]]),Lookup!$G$1:$H$12,2,0)</f>
        <v>1. Jan</v>
      </c>
      <c r="G306" s="4" t="str">
        <f t="shared" si="4"/>
        <v/>
      </c>
      <c r="H306" s="4" t="str">
        <f>IF(AND(Data[[#This Row],[Min Notif Time]]&gt;6,Data[[#This Row],[Min Notif Time]]&lt;17),"Business Hours","Non-Business Hours")</f>
        <v>Business Hours</v>
      </c>
      <c r="I306" s="4" t="str" cm="1">
        <f t="array" ref="I306">IFERROR(VLOOKUP(Data[[#This Row],[Min Notif Date]],Lookup!$N$1:$P$11,2,0),_xlfn.IFS(VLOOKUP(WEEKDAY(Data[[#This Row],[Min Notif Date]]),Lookup!$J$1:$L$7,3,0)="Weekend","Weekend",VLOOKUP(WEEKDAY(Data[[#This Row],[Min Notif Date]]),Lookup!$J$1:$L$7,3,0)="Weekday","Weekday"))</f>
        <v>Weekday</v>
      </c>
      <c r="J306" s="4" t="str">
        <f>VLOOKUP(WEEKDAY(Data[[#This Row],[Min Notif Date]]),Lookup!$J$1:$K$7,2,0)</f>
        <v>4. Wed</v>
      </c>
      <c r="K306" s="105">
        <f>ROUNDDOWN(Data[[#This Row],[PGE Notified Time]],0)</f>
        <v>44587</v>
      </c>
      <c r="L306" s="4">
        <f>HOUR(Data[[#This Row],[PGE Notified Time]])</f>
        <v>10</v>
      </c>
      <c r="M306">
        <v>72924</v>
      </c>
      <c r="N306">
        <v>3197560240</v>
      </c>
      <c r="O306" t="s">
        <v>24</v>
      </c>
      <c r="P306" t="s">
        <v>170</v>
      </c>
      <c r="Q306" t="s">
        <v>201</v>
      </c>
      <c r="R306" t="s">
        <v>171</v>
      </c>
      <c r="S306" s="1">
        <v>44587.450868055559</v>
      </c>
      <c r="T306" s="1">
        <v>44587.450694444444</v>
      </c>
      <c r="U306" s="1">
        <v>44587.484722222223</v>
      </c>
      <c r="V306" t="s">
        <v>172</v>
      </c>
      <c r="W306" t="s">
        <v>80</v>
      </c>
      <c r="X306" t="s">
        <v>173</v>
      </c>
      <c r="Y306" t="s">
        <v>174</v>
      </c>
      <c r="Z306" t="s">
        <v>175</v>
      </c>
      <c r="AA306" s="32">
        <v>49</v>
      </c>
    </row>
    <row r="307" spans="1:27" x14ac:dyDescent="0.25">
      <c r="A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 s="4" t="str">
        <f>VLOOKUP(P307,Lookup!$A$1:$D$19,4,0)</f>
        <v>North Valley</v>
      </c>
      <c r="C307" s="4" t="str">
        <f>VLOOKUP(P307,Lookup!$A$1:$E$19,5,0)</f>
        <v>Region 2</v>
      </c>
      <c r="D307" s="4" t="str">
        <f>VLOOKUP(P307,Lookup!$A$1:$B$19,2,0)</f>
        <v>SI</v>
      </c>
      <c r="E307" s="4" t="str">
        <f>IF(AND((Data[[#This Row],[Min Notif Date]]&gt;$G$3),Data[[#This Row],[Min Notif Date]]&lt;$F$3),"Last Week","No")</f>
        <v>No</v>
      </c>
      <c r="F307" s="4" t="str">
        <f>VLOOKUP(MONTH(Data[[#This Row],[Min Notif Date]]),Lookup!$G$1:$H$12,2,0)</f>
        <v>1. Jan</v>
      </c>
      <c r="G307" s="4" t="str">
        <f t="shared" si="4"/>
        <v/>
      </c>
      <c r="H307" s="4" t="str">
        <f>IF(AND(Data[[#This Row],[Min Notif Time]]&gt;6,Data[[#This Row],[Min Notif Time]]&lt;17),"Business Hours","Non-Business Hours")</f>
        <v>Business Hours</v>
      </c>
      <c r="I307" s="4" t="str" cm="1">
        <f t="array" ref="I307">IFERROR(VLOOKUP(Data[[#This Row],[Min Notif Date]],Lookup!$N$1:$P$11,2,0),_xlfn.IFS(VLOOKUP(WEEKDAY(Data[[#This Row],[Min Notif Date]]),Lookup!$J$1:$L$7,3,0)="Weekend","Weekend",VLOOKUP(WEEKDAY(Data[[#This Row],[Min Notif Date]]),Lookup!$J$1:$L$7,3,0)="Weekday","Weekday"))</f>
        <v>Weekday</v>
      </c>
      <c r="J307" s="4" t="str">
        <f>VLOOKUP(WEEKDAY(Data[[#This Row],[Min Notif Date]]),Lookup!$J$1:$K$7,2,0)</f>
        <v>4. Wed</v>
      </c>
      <c r="K307" s="105">
        <f>ROUNDDOWN(Data[[#This Row],[PGE Notified Time]],0)</f>
        <v>44587</v>
      </c>
      <c r="L307" s="4">
        <f>HOUR(Data[[#This Row],[PGE Notified Time]])</f>
        <v>12</v>
      </c>
      <c r="M307">
        <v>72933</v>
      </c>
      <c r="N307">
        <v>1341175291</v>
      </c>
      <c r="O307" t="s">
        <v>24</v>
      </c>
      <c r="P307" t="s">
        <v>189</v>
      </c>
      <c r="Q307" t="s">
        <v>201</v>
      </c>
      <c r="R307" t="s">
        <v>171</v>
      </c>
      <c r="S307" s="1">
        <v>44587.517384259256</v>
      </c>
      <c r="T307" s="1">
        <v>44587.524201388886</v>
      </c>
      <c r="U307" s="1">
        <v>44587.551388888889</v>
      </c>
      <c r="V307" t="s">
        <v>172</v>
      </c>
      <c r="W307" t="s">
        <v>80</v>
      </c>
      <c r="X307" t="s">
        <v>190</v>
      </c>
      <c r="Y307" t="s">
        <v>174</v>
      </c>
      <c r="Z307" t="s">
        <v>175</v>
      </c>
      <c r="AA307" s="32">
        <v>48.966666666999998</v>
      </c>
    </row>
    <row r="308" spans="1:27" x14ac:dyDescent="0.25">
      <c r="A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 s="4" t="str">
        <f>VLOOKUP(P308,Lookup!$A$1:$D$19,4,0)</f>
        <v>North Valley</v>
      </c>
      <c r="C308" s="4" t="str">
        <f>VLOOKUP(P308,Lookup!$A$1:$E$19,5,0)</f>
        <v>Region 2</v>
      </c>
      <c r="D308" s="4" t="str">
        <f>VLOOKUP(P308,Lookup!$A$1:$B$19,2,0)</f>
        <v>SA</v>
      </c>
      <c r="E308" s="4" t="str">
        <f>IF(AND((Data[[#This Row],[Min Notif Date]]&gt;$G$3),Data[[#This Row],[Min Notif Date]]&lt;$F$3),"Last Week","No")</f>
        <v>No</v>
      </c>
      <c r="F308" s="4" t="str">
        <f>VLOOKUP(MONTH(Data[[#This Row],[Min Notif Date]]),Lookup!$G$1:$H$12,2,0)</f>
        <v>1. Jan</v>
      </c>
      <c r="G308" s="4" t="str">
        <f t="shared" si="4"/>
        <v/>
      </c>
      <c r="H308" s="4" t="str">
        <f>IF(AND(Data[[#This Row],[Min Notif Time]]&gt;6,Data[[#This Row],[Min Notif Time]]&lt;17),"Business Hours","Non-Business Hours")</f>
        <v>Business Hours</v>
      </c>
      <c r="I308" s="4" t="str" cm="1">
        <f t="array" ref="I308">IFERROR(VLOOKUP(Data[[#This Row],[Min Notif Date]],Lookup!$N$1:$P$11,2,0),_xlfn.IFS(VLOOKUP(WEEKDAY(Data[[#This Row],[Min Notif Date]]),Lookup!$J$1:$L$7,3,0)="Weekend","Weekend",VLOOKUP(WEEKDAY(Data[[#This Row],[Min Notif Date]]),Lookup!$J$1:$L$7,3,0)="Weekday","Weekday"))</f>
        <v>Weekday</v>
      </c>
      <c r="J308" s="4" t="str">
        <f>VLOOKUP(WEEKDAY(Data[[#This Row],[Min Notif Date]]),Lookup!$J$1:$K$7,2,0)</f>
        <v>4. Wed</v>
      </c>
      <c r="K308" s="105">
        <f>ROUNDDOWN(Data[[#This Row],[PGE Notified Time]],0)</f>
        <v>44587</v>
      </c>
      <c r="L308" s="4">
        <f>HOUR(Data[[#This Row],[PGE Notified Time]])</f>
        <v>10</v>
      </c>
      <c r="M308">
        <v>72920</v>
      </c>
      <c r="N308">
        <v>4035169711</v>
      </c>
      <c r="O308" t="s">
        <v>24</v>
      </c>
      <c r="P308" t="s">
        <v>198</v>
      </c>
      <c r="Q308" t="s">
        <v>201</v>
      </c>
      <c r="R308" t="s">
        <v>171</v>
      </c>
      <c r="S308" s="1">
        <v>44587.426041666666</v>
      </c>
      <c r="T308" s="1">
        <v>44587.429178240738</v>
      </c>
      <c r="U308" s="1">
        <v>44587.456250000003</v>
      </c>
      <c r="V308" t="s">
        <v>172</v>
      </c>
      <c r="W308" t="s">
        <v>80</v>
      </c>
      <c r="X308" t="s">
        <v>227</v>
      </c>
      <c r="Y308" t="s">
        <v>174</v>
      </c>
      <c r="Z308" t="s">
        <v>175</v>
      </c>
      <c r="AA308" s="32">
        <v>43.5</v>
      </c>
    </row>
    <row r="309" spans="1:27" x14ac:dyDescent="0.25">
      <c r="A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 s="4" t="str">
        <f>VLOOKUP(P309,Lookup!$A$1:$D$19,4,0)</f>
        <v>North Valley</v>
      </c>
      <c r="C309" s="4" t="str">
        <f>VLOOKUP(P309,Lookup!$A$1:$E$19,5,0)</f>
        <v>Region 2</v>
      </c>
      <c r="D309" s="4" t="str">
        <f>VLOOKUP(P309,Lookup!$A$1:$B$19,2,0)</f>
        <v>SA</v>
      </c>
      <c r="E309" s="4" t="str">
        <f>IF(AND((Data[[#This Row],[Min Notif Date]]&gt;$G$3),Data[[#This Row],[Min Notif Date]]&lt;$F$3),"Last Week","No")</f>
        <v>No</v>
      </c>
      <c r="F309" s="4" t="str">
        <f>VLOOKUP(MONTH(Data[[#This Row],[Min Notif Date]]),Lookup!$G$1:$H$12,2,0)</f>
        <v>1. Jan</v>
      </c>
      <c r="G309" s="4" t="str">
        <f t="shared" si="4"/>
        <v/>
      </c>
      <c r="H309" s="4" t="str">
        <f>IF(AND(Data[[#This Row],[Min Notif Time]]&gt;6,Data[[#This Row],[Min Notif Time]]&lt;17),"Business Hours","Non-Business Hours")</f>
        <v>Business Hours</v>
      </c>
      <c r="I309" s="4" t="str" cm="1">
        <f t="array" ref="I309">IFERROR(VLOOKUP(Data[[#This Row],[Min Notif Date]],Lookup!$N$1:$P$11,2,0),_xlfn.IFS(VLOOKUP(WEEKDAY(Data[[#This Row],[Min Notif Date]]),Lookup!$J$1:$L$7,3,0)="Weekend","Weekend",VLOOKUP(WEEKDAY(Data[[#This Row],[Min Notif Date]]),Lookup!$J$1:$L$7,3,0)="Weekday","Weekday"))</f>
        <v>Weekday</v>
      </c>
      <c r="J309" s="4" t="str">
        <f>VLOOKUP(WEEKDAY(Data[[#This Row],[Min Notif Date]]),Lookup!$J$1:$K$7,2,0)</f>
        <v>4. Wed</v>
      </c>
      <c r="K309" s="105">
        <f>ROUNDDOWN(Data[[#This Row],[PGE Notified Time]],0)</f>
        <v>44587</v>
      </c>
      <c r="L309" s="4">
        <f>HOUR(Data[[#This Row],[PGE Notified Time]])</f>
        <v>12</v>
      </c>
      <c r="M309">
        <v>72927</v>
      </c>
      <c r="N309">
        <v>1608557169</v>
      </c>
      <c r="O309" t="s">
        <v>24</v>
      </c>
      <c r="P309" t="s">
        <v>198</v>
      </c>
      <c r="Q309" t="s">
        <v>201</v>
      </c>
      <c r="R309" t="s">
        <v>171</v>
      </c>
      <c r="S309" s="1">
        <v>44587.505069444444</v>
      </c>
      <c r="T309" s="1">
        <v>44587.504861111112</v>
      </c>
      <c r="U309" s="1">
        <v>44587.522916666669</v>
      </c>
      <c r="V309" t="s">
        <v>172</v>
      </c>
      <c r="W309" t="s">
        <v>78</v>
      </c>
      <c r="X309" t="s">
        <v>226</v>
      </c>
      <c r="Y309" t="s">
        <v>174</v>
      </c>
      <c r="Z309" t="s">
        <v>175</v>
      </c>
      <c r="AA309" s="32">
        <v>26</v>
      </c>
    </row>
    <row r="310" spans="1:27" x14ac:dyDescent="0.25">
      <c r="A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 s="4" t="str">
        <f>VLOOKUP(P310,Lookup!$A$1:$D$19,4,0)</f>
        <v>North Coast</v>
      </c>
      <c r="C310" s="4" t="str">
        <f>VLOOKUP(P310,Lookup!$A$1:$E$19,5,0)</f>
        <v>Region 1</v>
      </c>
      <c r="D310" s="4" t="str">
        <f>VLOOKUP(P310,Lookup!$A$1:$B$19,2,0)</f>
        <v>NB</v>
      </c>
      <c r="E310" s="4" t="str">
        <f>IF(AND((Data[[#This Row],[Min Notif Date]]&gt;$G$3),Data[[#This Row],[Min Notif Date]]&lt;$F$3),"Last Week","No")</f>
        <v>No</v>
      </c>
      <c r="F310" s="4" t="str">
        <f>VLOOKUP(MONTH(Data[[#This Row],[Min Notif Date]]),Lookup!$G$1:$H$12,2,0)</f>
        <v>1. Jan</v>
      </c>
      <c r="G310" s="4" t="str">
        <f t="shared" si="4"/>
        <v/>
      </c>
      <c r="H310" s="4" t="str">
        <f>IF(AND(Data[[#This Row],[Min Notif Time]]&gt;6,Data[[#This Row],[Min Notif Time]]&lt;17),"Business Hours","Non-Business Hours")</f>
        <v>Business Hours</v>
      </c>
      <c r="I310" s="4" t="str" cm="1">
        <f t="array" ref="I310">IFERROR(VLOOKUP(Data[[#This Row],[Min Notif Date]],Lookup!$N$1:$P$11,2,0),_xlfn.IFS(VLOOKUP(WEEKDAY(Data[[#This Row],[Min Notif Date]]),Lookup!$J$1:$L$7,3,0)="Weekend","Weekend",VLOOKUP(WEEKDAY(Data[[#This Row],[Min Notif Date]]),Lookup!$J$1:$L$7,3,0)="Weekday","Weekday"))</f>
        <v>Weekday</v>
      </c>
      <c r="J310" s="4" t="str">
        <f>VLOOKUP(WEEKDAY(Data[[#This Row],[Min Notif Date]]),Lookup!$J$1:$K$7,2,0)</f>
        <v>4. Wed</v>
      </c>
      <c r="K310" s="105">
        <f>ROUNDDOWN(Data[[#This Row],[PGE Notified Time]],0)</f>
        <v>44587</v>
      </c>
      <c r="L310" s="4">
        <f>HOUR(Data[[#This Row],[PGE Notified Time]])</f>
        <v>14</v>
      </c>
      <c r="M310">
        <v>72943</v>
      </c>
      <c r="N310">
        <v>5295047617</v>
      </c>
      <c r="O310" t="s">
        <v>24</v>
      </c>
      <c r="P310" t="s">
        <v>207</v>
      </c>
      <c r="Q310" t="s">
        <v>201</v>
      </c>
      <c r="R310" t="s">
        <v>171</v>
      </c>
      <c r="S310" s="1">
        <v>44587.622210648151</v>
      </c>
      <c r="T310" s="1">
        <v>44587.621527777781</v>
      </c>
      <c r="U310" s="1">
        <v>44587.631249999999</v>
      </c>
      <c r="V310" t="s">
        <v>172</v>
      </c>
      <c r="W310" t="s">
        <v>78</v>
      </c>
      <c r="X310" t="s">
        <v>329</v>
      </c>
      <c r="Y310" t="s">
        <v>174</v>
      </c>
      <c r="Z310" t="s">
        <v>175</v>
      </c>
      <c r="AA310" s="32">
        <v>14</v>
      </c>
    </row>
    <row r="311" spans="1:27" x14ac:dyDescent="0.25">
      <c r="A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 s="4" t="str">
        <f>VLOOKUP(P311,Lookup!$A$1:$D$19,4,0)</f>
        <v>Bay Area</v>
      </c>
      <c r="C311" s="4" t="str">
        <f>VLOOKUP(P311,Lookup!$A$1:$E$19,5,0)</f>
        <v>Region 3</v>
      </c>
      <c r="D311" s="4" t="str">
        <f>VLOOKUP(P311,Lookup!$A$1:$B$19,2,0)</f>
        <v>MI</v>
      </c>
      <c r="E311" s="4" t="str">
        <f>IF(AND((Data[[#This Row],[Min Notif Date]]&gt;$G$3),Data[[#This Row],[Min Notif Date]]&lt;$F$3),"Last Week","No")</f>
        <v>No</v>
      </c>
      <c r="F311" s="4" t="str">
        <f>VLOOKUP(MONTH(Data[[#This Row],[Min Notif Date]]),Lookup!$G$1:$H$12,2,0)</f>
        <v>1. Jan</v>
      </c>
      <c r="G311" s="4" t="str">
        <f t="shared" si="4"/>
        <v/>
      </c>
      <c r="H311" s="4" t="str">
        <f>IF(AND(Data[[#This Row],[Min Notif Time]]&gt;6,Data[[#This Row],[Min Notif Time]]&lt;17),"Business Hours","Non-Business Hours")</f>
        <v>Non-Business Hours</v>
      </c>
      <c r="I311" s="4" t="str" cm="1">
        <f t="array" ref="I311">IFERROR(VLOOKUP(Data[[#This Row],[Min Notif Date]],Lookup!$N$1:$P$11,2,0),_xlfn.IFS(VLOOKUP(WEEKDAY(Data[[#This Row],[Min Notif Date]]),Lookup!$J$1:$L$7,3,0)="Weekend","Weekend",VLOOKUP(WEEKDAY(Data[[#This Row],[Min Notif Date]]),Lookup!$J$1:$L$7,3,0)="Weekday","Weekday"))</f>
        <v>Weekday</v>
      </c>
      <c r="J311" s="4" t="str">
        <f>VLOOKUP(WEEKDAY(Data[[#This Row],[Min Notif Date]]),Lookup!$J$1:$K$7,2,0)</f>
        <v>4. Wed</v>
      </c>
      <c r="K311" s="105">
        <f>ROUNDDOWN(Data[[#This Row],[PGE Notified Time]],0)</f>
        <v>44587</v>
      </c>
      <c r="L311" s="4">
        <f>HOUR(Data[[#This Row],[PGE Notified Time]])</f>
        <v>6</v>
      </c>
      <c r="M311">
        <v>72911</v>
      </c>
      <c r="N311">
        <v>2149926115</v>
      </c>
      <c r="O311" t="s">
        <v>24</v>
      </c>
      <c r="P311" t="s">
        <v>232</v>
      </c>
      <c r="Q311" t="s">
        <v>186</v>
      </c>
      <c r="R311" t="s">
        <v>179</v>
      </c>
      <c r="S311" s="1">
        <v>44587.257939814815</v>
      </c>
      <c r="T311" s="1">
        <v>44587.258159722223</v>
      </c>
      <c r="U311" s="1">
        <v>44587.265972222223</v>
      </c>
      <c r="V311" t="s">
        <v>172</v>
      </c>
      <c r="W311" t="s">
        <v>78</v>
      </c>
      <c r="X311" t="s">
        <v>330</v>
      </c>
      <c r="Y311" t="s">
        <v>174</v>
      </c>
      <c r="Z311" t="s">
        <v>175</v>
      </c>
      <c r="AA311" s="32">
        <v>11.566666667</v>
      </c>
    </row>
    <row r="312" spans="1:27" x14ac:dyDescent="0.25">
      <c r="A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 s="4" t="str">
        <f>VLOOKUP(P312,Lookup!$A$1:$D$19,4,0)</f>
        <v>North Coast</v>
      </c>
      <c r="C312" s="4" t="str">
        <f>VLOOKUP(P312,Lookup!$A$1:$E$19,5,0)</f>
        <v>Region 1</v>
      </c>
      <c r="D312" s="4" t="str">
        <f>VLOOKUP(P312,Lookup!$A$1:$B$19,2,0)</f>
        <v>SO</v>
      </c>
      <c r="E312" s="4" t="str">
        <f>IF(AND((Data[[#This Row],[Min Notif Date]]&gt;$G$3),Data[[#This Row],[Min Notif Date]]&lt;$F$3),"Last Week","No")</f>
        <v>No</v>
      </c>
      <c r="F312" s="4" t="str">
        <f>VLOOKUP(MONTH(Data[[#This Row],[Min Notif Date]]),Lookup!$G$1:$H$12,2,0)</f>
        <v>1. Jan</v>
      </c>
      <c r="G312" s="4" t="str">
        <f t="shared" si="4"/>
        <v/>
      </c>
      <c r="H312" s="4" t="str">
        <f>IF(AND(Data[[#This Row],[Min Notif Time]]&gt;6,Data[[#This Row],[Min Notif Time]]&lt;17),"Business Hours","Non-Business Hours")</f>
        <v>Business Hours</v>
      </c>
      <c r="I312" s="4" t="str" cm="1">
        <f t="array" ref="I312">IFERROR(VLOOKUP(Data[[#This Row],[Min Notif Date]],Lookup!$N$1:$P$11,2,0),_xlfn.IFS(VLOOKUP(WEEKDAY(Data[[#This Row],[Min Notif Date]]),Lookup!$J$1:$L$7,3,0)="Weekend","Weekend",VLOOKUP(WEEKDAY(Data[[#This Row],[Min Notif Date]]),Lookup!$J$1:$L$7,3,0)="Weekday","Weekday"))</f>
        <v>Weekday</v>
      </c>
      <c r="J312" s="4" t="str">
        <f>VLOOKUP(WEEKDAY(Data[[#This Row],[Min Notif Date]]),Lookup!$J$1:$K$7,2,0)</f>
        <v>5. Thu</v>
      </c>
      <c r="K312" s="105">
        <f>ROUNDDOWN(Data[[#This Row],[PGE Notified Time]],0)</f>
        <v>44588</v>
      </c>
      <c r="L312" s="4">
        <f>HOUR(Data[[#This Row],[PGE Notified Time]])</f>
        <v>15</v>
      </c>
      <c r="M312">
        <v>72976</v>
      </c>
      <c r="N312">
        <v>3804255026</v>
      </c>
      <c r="O312" t="s">
        <v>19</v>
      </c>
      <c r="P312" t="s">
        <v>191</v>
      </c>
      <c r="Q312" t="s">
        <v>19</v>
      </c>
      <c r="R312" t="s">
        <v>171</v>
      </c>
      <c r="S312" s="1">
        <v>44588.568344907406</v>
      </c>
      <c r="T312" s="1">
        <v>44588.644305555557</v>
      </c>
      <c r="U312" s="1">
        <v>44588.738888888889</v>
      </c>
      <c r="V312" t="s">
        <v>172</v>
      </c>
      <c r="W312" t="s">
        <v>80</v>
      </c>
      <c r="X312" t="s">
        <v>192</v>
      </c>
      <c r="Y312" t="s">
        <v>174</v>
      </c>
      <c r="Z312" t="s">
        <v>175</v>
      </c>
      <c r="AA312" s="32">
        <v>245.58333333300001</v>
      </c>
    </row>
    <row r="313" spans="1:27" x14ac:dyDescent="0.25">
      <c r="A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 s="4" t="str">
        <f>VLOOKUP(P313,Lookup!$A$1:$D$19,4,0)</f>
        <v>North Valley</v>
      </c>
      <c r="C313" s="4" t="str">
        <f>VLOOKUP(P313,Lookup!$A$1:$E$19,5,0)</f>
        <v>Region 2</v>
      </c>
      <c r="D313" s="4" t="str">
        <f>VLOOKUP(P313,Lookup!$A$1:$B$19,2,0)</f>
        <v>SA</v>
      </c>
      <c r="E313" s="4" t="str">
        <f>IF(AND((Data[[#This Row],[Min Notif Date]]&gt;$G$3),Data[[#This Row],[Min Notif Date]]&lt;$F$3),"Last Week","No")</f>
        <v>No</v>
      </c>
      <c r="F313" s="4" t="str">
        <f>VLOOKUP(MONTH(Data[[#This Row],[Min Notif Date]]),Lookup!$G$1:$H$12,2,0)</f>
        <v>1. Jan</v>
      </c>
      <c r="G313" s="4" t="str">
        <f t="shared" si="4"/>
        <v/>
      </c>
      <c r="H313" s="4" t="str">
        <f>IF(AND(Data[[#This Row],[Min Notif Time]]&gt;6,Data[[#This Row],[Min Notif Time]]&lt;17),"Business Hours","Non-Business Hours")</f>
        <v>Business Hours</v>
      </c>
      <c r="I313" s="4" t="str" cm="1">
        <f t="array" ref="I313">IFERROR(VLOOKUP(Data[[#This Row],[Min Notif Date]],Lookup!$N$1:$P$11,2,0),_xlfn.IFS(VLOOKUP(WEEKDAY(Data[[#This Row],[Min Notif Date]]),Lookup!$J$1:$L$7,3,0)="Weekend","Weekend",VLOOKUP(WEEKDAY(Data[[#This Row],[Min Notif Date]]),Lookup!$J$1:$L$7,3,0)="Weekday","Weekday"))</f>
        <v>Weekday</v>
      </c>
      <c r="J313" s="4" t="str">
        <f>VLOOKUP(WEEKDAY(Data[[#This Row],[Min Notif Date]]),Lookup!$J$1:$K$7,2,0)</f>
        <v>5. Thu</v>
      </c>
      <c r="K313" s="105">
        <f>ROUNDDOWN(Data[[#This Row],[PGE Notified Time]],0)</f>
        <v>44588</v>
      </c>
      <c r="L313" s="4">
        <f>HOUR(Data[[#This Row],[PGE Notified Time]])</f>
        <v>14</v>
      </c>
      <c r="M313">
        <v>72975</v>
      </c>
      <c r="N313">
        <v>5204410111</v>
      </c>
      <c r="O313" t="s">
        <v>19</v>
      </c>
      <c r="P313" t="s">
        <v>198</v>
      </c>
      <c r="Q313" t="s">
        <v>19</v>
      </c>
      <c r="R313" t="s">
        <v>171</v>
      </c>
      <c r="S313" s="1">
        <v>44588.572928240741</v>
      </c>
      <c r="T313" s="1">
        <v>44588.608043981483</v>
      </c>
      <c r="U313" s="1">
        <v>44588.743055555555</v>
      </c>
      <c r="V313" t="s">
        <v>172</v>
      </c>
      <c r="W313" t="s">
        <v>80</v>
      </c>
      <c r="X313" t="s">
        <v>242</v>
      </c>
      <c r="Y313" t="s">
        <v>174</v>
      </c>
      <c r="Z313" t="s">
        <v>175</v>
      </c>
      <c r="AA313" s="32">
        <v>244.98333333299999</v>
      </c>
    </row>
    <row r="314" spans="1:27" x14ac:dyDescent="0.25">
      <c r="A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4" s="4" t="str">
        <f>VLOOKUP(P314,Lookup!$A$1:$D$19,4,0)</f>
        <v>South Bay</v>
      </c>
      <c r="C314" s="4" t="str">
        <f>VLOOKUP(P314,Lookup!$A$1:$E$19,5,0)</f>
        <v>Region 4</v>
      </c>
      <c r="D314" s="4" t="str">
        <f>VLOOKUP(P314,Lookup!$A$1:$B$19,2,0)</f>
        <v>DA</v>
      </c>
      <c r="E314" s="4" t="str">
        <f>IF(AND((Data[[#This Row],[Min Notif Date]]&gt;$G$3),Data[[#This Row],[Min Notif Date]]&lt;$F$3),"Last Week","No")</f>
        <v>No</v>
      </c>
      <c r="F314" s="4" t="str">
        <f>VLOOKUP(MONTH(Data[[#This Row],[Min Notif Date]]),Lookup!$G$1:$H$12,2,0)</f>
        <v>1. Jan</v>
      </c>
      <c r="G314" s="4" t="str">
        <f t="shared" si="4"/>
        <v/>
      </c>
      <c r="H314" s="4" t="str">
        <f>IF(AND(Data[[#This Row],[Min Notif Time]]&gt;6,Data[[#This Row],[Min Notif Time]]&lt;17),"Business Hours","Non-Business Hours")</f>
        <v>Business Hours</v>
      </c>
      <c r="I314" s="4" t="str" cm="1">
        <f t="array" ref="I314">IFERROR(VLOOKUP(Data[[#This Row],[Min Notif Date]],Lookup!$N$1:$P$11,2,0),_xlfn.IFS(VLOOKUP(WEEKDAY(Data[[#This Row],[Min Notif Date]]),Lookup!$J$1:$L$7,3,0)="Weekend","Weekend",VLOOKUP(WEEKDAY(Data[[#This Row],[Min Notif Date]]),Lookup!$J$1:$L$7,3,0)="Weekday","Weekday"))</f>
        <v>Weekday</v>
      </c>
      <c r="J314" s="4" t="str">
        <f>VLOOKUP(WEEKDAY(Data[[#This Row],[Min Notif Date]]),Lookup!$J$1:$K$7,2,0)</f>
        <v>5. Thu</v>
      </c>
      <c r="K314" s="105">
        <f>ROUNDDOWN(Data[[#This Row],[PGE Notified Time]],0)</f>
        <v>44588</v>
      </c>
      <c r="L314" s="4">
        <f>HOUR(Data[[#This Row],[PGE Notified Time]])</f>
        <v>13</v>
      </c>
      <c r="M314">
        <v>72966</v>
      </c>
      <c r="N314">
        <v>3076794</v>
      </c>
      <c r="O314" t="s">
        <v>22</v>
      </c>
      <c r="P314" t="s">
        <v>267</v>
      </c>
      <c r="Q314" t="s">
        <v>201</v>
      </c>
      <c r="R314" t="s">
        <v>181</v>
      </c>
      <c r="S314" s="1">
        <v>44588.547708333332</v>
      </c>
      <c r="T314" s="1">
        <v>44588.547222222223</v>
      </c>
      <c r="U314" s="1">
        <v>44588.642361111109</v>
      </c>
      <c r="V314" t="s">
        <v>172</v>
      </c>
      <c r="W314" t="s">
        <v>80</v>
      </c>
      <c r="X314" t="s">
        <v>331</v>
      </c>
      <c r="Y314" t="s">
        <v>174</v>
      </c>
      <c r="Z314" t="s">
        <v>175</v>
      </c>
      <c r="AA314" s="32">
        <v>137</v>
      </c>
    </row>
    <row r="315" spans="1:27" x14ac:dyDescent="0.25">
      <c r="A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 s="4" t="str">
        <f>VLOOKUP(P315,Lookup!$A$1:$D$19,4,0)</f>
        <v>North Coast</v>
      </c>
      <c r="C315" s="4" t="str">
        <f>VLOOKUP(P315,Lookup!$A$1:$E$19,5,0)</f>
        <v>Region 1</v>
      </c>
      <c r="D315" s="4" t="str">
        <f>VLOOKUP(P315,Lookup!$A$1:$B$19,2,0)</f>
        <v>SO</v>
      </c>
      <c r="E315" s="4" t="str">
        <f>IF(AND((Data[[#This Row],[Min Notif Date]]&gt;$G$3),Data[[#This Row],[Min Notif Date]]&lt;$F$3),"Last Week","No")</f>
        <v>No</v>
      </c>
      <c r="F315" s="4" t="str">
        <f>VLOOKUP(MONTH(Data[[#This Row],[Min Notif Date]]),Lookup!$G$1:$H$12,2,0)</f>
        <v>1. Jan</v>
      </c>
      <c r="G315" s="4" t="str">
        <f t="shared" si="4"/>
        <v/>
      </c>
      <c r="H315" s="4" t="str">
        <f>IF(AND(Data[[#This Row],[Min Notif Time]]&gt;6,Data[[#This Row],[Min Notif Time]]&lt;17),"Business Hours","Non-Business Hours")</f>
        <v>Business Hours</v>
      </c>
      <c r="I315" s="4" t="str" cm="1">
        <f t="array" ref="I315">IFERROR(VLOOKUP(Data[[#This Row],[Min Notif Date]],Lookup!$N$1:$P$11,2,0),_xlfn.IFS(VLOOKUP(WEEKDAY(Data[[#This Row],[Min Notif Date]]),Lookup!$J$1:$L$7,3,0)="Weekend","Weekend",VLOOKUP(WEEKDAY(Data[[#This Row],[Min Notif Date]]),Lookup!$J$1:$L$7,3,0)="Weekday","Weekday"))</f>
        <v>Weekday</v>
      </c>
      <c r="J315" s="4" t="str">
        <f>VLOOKUP(WEEKDAY(Data[[#This Row],[Min Notif Date]]),Lookup!$J$1:$K$7,2,0)</f>
        <v>5. Thu</v>
      </c>
      <c r="K315" s="105">
        <f>ROUNDDOWN(Data[[#This Row],[PGE Notified Time]],0)</f>
        <v>44588</v>
      </c>
      <c r="L315" s="4">
        <f>HOUR(Data[[#This Row],[PGE Notified Time]])</f>
        <v>11</v>
      </c>
      <c r="M315">
        <v>72963</v>
      </c>
      <c r="O315" t="s">
        <v>19</v>
      </c>
      <c r="P315" t="s">
        <v>191</v>
      </c>
      <c r="Q315" t="s">
        <v>19</v>
      </c>
      <c r="R315" t="s">
        <v>171</v>
      </c>
      <c r="S315" s="1" t="s">
        <v>159</v>
      </c>
      <c r="T315" s="1">
        <v>44588.465277777781</v>
      </c>
      <c r="U315" s="1">
        <v>44588.541666666664</v>
      </c>
      <c r="V315" t="s">
        <v>172</v>
      </c>
      <c r="W315" t="s">
        <v>78</v>
      </c>
      <c r="X315" t="s">
        <v>192</v>
      </c>
      <c r="Y315" t="s">
        <v>174</v>
      </c>
      <c r="Z315" t="s">
        <v>175</v>
      </c>
      <c r="AA315" s="32">
        <v>110</v>
      </c>
    </row>
    <row r="316" spans="1:27" x14ac:dyDescent="0.25">
      <c r="A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 s="4" t="str">
        <f>VLOOKUP(P316,Lookup!$A$1:$D$19,4,0)</f>
        <v>Central Valley</v>
      </c>
      <c r="C316" s="4" t="str">
        <f>VLOOKUP(P316,Lookup!$A$1:$E$19,5,0)</f>
        <v>Region 5</v>
      </c>
      <c r="D316" s="4" t="str">
        <f>VLOOKUP(P316,Lookup!$A$1:$B$19,2,0)</f>
        <v>YO</v>
      </c>
      <c r="E316" s="4" t="str">
        <f>IF(AND((Data[[#This Row],[Min Notif Date]]&gt;$G$3),Data[[#This Row],[Min Notif Date]]&lt;$F$3),"Last Week","No")</f>
        <v>No</v>
      </c>
      <c r="F316" s="4" t="str">
        <f>VLOOKUP(MONTH(Data[[#This Row],[Min Notif Date]]),Lookup!$G$1:$H$12,2,0)</f>
        <v>1. Jan</v>
      </c>
      <c r="G316" s="4" t="str">
        <f t="shared" si="4"/>
        <v/>
      </c>
      <c r="H316" s="4" t="str">
        <f>IF(AND(Data[[#This Row],[Min Notif Time]]&gt;6,Data[[#This Row],[Min Notif Time]]&lt;17),"Business Hours","Non-Business Hours")</f>
        <v>Business Hours</v>
      </c>
      <c r="I316" s="4" t="str" cm="1">
        <f t="array" ref="I316">IFERROR(VLOOKUP(Data[[#This Row],[Min Notif Date]],Lookup!$N$1:$P$11,2,0),_xlfn.IFS(VLOOKUP(WEEKDAY(Data[[#This Row],[Min Notif Date]]),Lookup!$J$1:$L$7,3,0)="Weekend","Weekend",VLOOKUP(WEEKDAY(Data[[#This Row],[Min Notif Date]]),Lookup!$J$1:$L$7,3,0)="Weekday","Weekday"))</f>
        <v>Weekday</v>
      </c>
      <c r="J316" s="4" t="str">
        <f>VLOOKUP(WEEKDAY(Data[[#This Row],[Min Notif Date]]),Lookup!$J$1:$K$7,2,0)</f>
        <v>5. Thu</v>
      </c>
      <c r="K316" s="105">
        <f>ROUNDDOWN(Data[[#This Row],[PGE Notified Time]],0)</f>
        <v>44588</v>
      </c>
      <c r="L316" s="4">
        <f>HOUR(Data[[#This Row],[PGE Notified Time]])</f>
        <v>15</v>
      </c>
      <c r="M316">
        <v>72977</v>
      </c>
      <c r="O316" t="s">
        <v>19</v>
      </c>
      <c r="P316" t="s">
        <v>219</v>
      </c>
      <c r="Q316" t="s">
        <v>19</v>
      </c>
      <c r="R316" t="s">
        <v>171</v>
      </c>
      <c r="S316" s="1" t="s">
        <v>159</v>
      </c>
      <c r="T316" s="1">
        <v>44588.650694444441</v>
      </c>
      <c r="U316" s="1">
        <v>44588.722222222219</v>
      </c>
      <c r="V316" t="s">
        <v>172</v>
      </c>
      <c r="W316" t="s">
        <v>78</v>
      </c>
      <c r="X316" t="s">
        <v>332</v>
      </c>
      <c r="Y316" t="s">
        <v>174</v>
      </c>
      <c r="Z316" t="s">
        <v>175</v>
      </c>
      <c r="AA316" s="32">
        <v>103</v>
      </c>
    </row>
    <row r="317" spans="1:27" x14ac:dyDescent="0.25">
      <c r="A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7" s="4" t="str">
        <f>VLOOKUP(P317,Lookup!$A$1:$D$19,4,0)</f>
        <v>Bay Area</v>
      </c>
      <c r="C317" s="4" t="str">
        <f>VLOOKUP(P317,Lookup!$A$1:$E$19,5,0)</f>
        <v>Region 3</v>
      </c>
      <c r="D317" s="4" t="str">
        <f>VLOOKUP(P317,Lookup!$A$1:$B$19,2,0)</f>
        <v>EB</v>
      </c>
      <c r="E317" s="4" t="str">
        <f>IF(AND((Data[[#This Row],[Min Notif Date]]&gt;$G$3),Data[[#This Row],[Min Notif Date]]&lt;$F$3),"Last Week","No")</f>
        <v>No</v>
      </c>
      <c r="F317" s="4" t="str">
        <f>VLOOKUP(MONTH(Data[[#This Row],[Min Notif Date]]),Lookup!$G$1:$H$12,2,0)</f>
        <v>1. Jan</v>
      </c>
      <c r="G317" s="4" t="str">
        <f t="shared" si="4"/>
        <v/>
      </c>
      <c r="H317" s="4" t="str">
        <f>IF(AND(Data[[#This Row],[Min Notif Time]]&gt;6,Data[[#This Row],[Min Notif Time]]&lt;17),"Business Hours","Non-Business Hours")</f>
        <v>Business Hours</v>
      </c>
      <c r="I317" s="4" t="str" cm="1">
        <f t="array" ref="I317">IFERROR(VLOOKUP(Data[[#This Row],[Min Notif Date]],Lookup!$N$1:$P$11,2,0),_xlfn.IFS(VLOOKUP(WEEKDAY(Data[[#This Row],[Min Notif Date]]),Lookup!$J$1:$L$7,3,0)="Weekend","Weekend",VLOOKUP(WEEKDAY(Data[[#This Row],[Min Notif Date]]),Lookup!$J$1:$L$7,3,0)="Weekday","Weekday"))</f>
        <v>Weekday</v>
      </c>
      <c r="J317" s="4" t="str">
        <f>VLOOKUP(WEEKDAY(Data[[#This Row],[Min Notif Date]]),Lookup!$J$1:$K$7,2,0)</f>
        <v>5. Thu</v>
      </c>
      <c r="K317" s="105">
        <f>ROUNDDOWN(Data[[#This Row],[PGE Notified Time]],0)</f>
        <v>44588</v>
      </c>
      <c r="L317" s="4">
        <f>HOUR(Data[[#This Row],[PGE Notified Time]])</f>
        <v>16</v>
      </c>
      <c r="M317">
        <v>72979</v>
      </c>
      <c r="N317">
        <v>2238005457</v>
      </c>
      <c r="O317" t="s">
        <v>24</v>
      </c>
      <c r="P317" t="s">
        <v>170</v>
      </c>
      <c r="Q317" t="s">
        <v>201</v>
      </c>
      <c r="R317" t="s">
        <v>171</v>
      </c>
      <c r="S317" s="1">
        <v>44588.668124999997</v>
      </c>
      <c r="T317" s="1">
        <v>44588.671111111114</v>
      </c>
      <c r="U317" s="1">
        <v>44588.729166666664</v>
      </c>
      <c r="V317" t="s">
        <v>172</v>
      </c>
      <c r="W317" t="s">
        <v>80</v>
      </c>
      <c r="X317" t="s">
        <v>200</v>
      </c>
      <c r="Y317" t="s">
        <v>174</v>
      </c>
      <c r="Z317" t="s">
        <v>175</v>
      </c>
      <c r="AA317" s="32">
        <v>87.9</v>
      </c>
    </row>
    <row r="318" spans="1:27" x14ac:dyDescent="0.25">
      <c r="A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8" s="4" t="str">
        <f>VLOOKUP(P318,Lookup!$A$1:$D$19,4,0)</f>
        <v>North Valley</v>
      </c>
      <c r="C318" s="4" t="str">
        <f>VLOOKUP(P318,Lookup!$A$1:$E$19,5,0)</f>
        <v>Region 2</v>
      </c>
      <c r="D318" s="4" t="str">
        <f>VLOOKUP(P318,Lookup!$A$1:$B$19,2,0)</f>
        <v>SA</v>
      </c>
      <c r="E318" s="4" t="str">
        <f>IF(AND((Data[[#This Row],[Min Notif Date]]&gt;$G$3),Data[[#This Row],[Min Notif Date]]&lt;$F$3),"Last Week","No")</f>
        <v>No</v>
      </c>
      <c r="F318" s="4" t="str">
        <f>VLOOKUP(MONTH(Data[[#This Row],[Min Notif Date]]),Lookup!$G$1:$H$12,2,0)</f>
        <v>1. Jan</v>
      </c>
      <c r="G318" s="4" t="str">
        <f t="shared" si="4"/>
        <v/>
      </c>
      <c r="H318" s="4" t="str">
        <f>IF(AND(Data[[#This Row],[Min Notif Time]]&gt;6,Data[[#This Row],[Min Notif Time]]&lt;17),"Business Hours","Non-Business Hours")</f>
        <v>Business Hours</v>
      </c>
      <c r="I318" s="4" t="str" cm="1">
        <f t="array" ref="I318">IFERROR(VLOOKUP(Data[[#This Row],[Min Notif Date]],Lookup!$N$1:$P$11,2,0),_xlfn.IFS(VLOOKUP(WEEKDAY(Data[[#This Row],[Min Notif Date]]),Lookup!$J$1:$L$7,3,0)="Weekend","Weekend",VLOOKUP(WEEKDAY(Data[[#This Row],[Min Notif Date]]),Lookup!$J$1:$L$7,3,0)="Weekday","Weekday"))</f>
        <v>Weekday</v>
      </c>
      <c r="J318" s="4" t="str">
        <f>VLOOKUP(WEEKDAY(Data[[#This Row],[Min Notif Date]]),Lookup!$J$1:$K$7,2,0)</f>
        <v>5. Thu</v>
      </c>
      <c r="K318" s="105">
        <f>ROUNDDOWN(Data[[#This Row],[PGE Notified Time]],0)</f>
        <v>44588</v>
      </c>
      <c r="L318" s="4">
        <f>HOUR(Data[[#This Row],[PGE Notified Time]])</f>
        <v>16</v>
      </c>
      <c r="M318">
        <v>72980</v>
      </c>
      <c r="N318">
        <v>9612654</v>
      </c>
      <c r="O318" t="s">
        <v>22</v>
      </c>
      <c r="P318" t="s">
        <v>198</v>
      </c>
      <c r="Q318" t="s">
        <v>201</v>
      </c>
      <c r="R318" t="s">
        <v>181</v>
      </c>
      <c r="S318" s="1">
        <v>44588.688576388886</v>
      </c>
      <c r="T318" s="1">
        <v>44588.689791666664</v>
      </c>
      <c r="U318" s="1">
        <v>44588.72152777778</v>
      </c>
      <c r="V318" t="s">
        <v>172</v>
      </c>
      <c r="W318" t="s">
        <v>78</v>
      </c>
      <c r="X318" t="s">
        <v>303</v>
      </c>
      <c r="Y318" t="s">
        <v>174</v>
      </c>
      <c r="Z318" t="s">
        <v>175</v>
      </c>
      <c r="AA318" s="32">
        <v>47.45</v>
      </c>
    </row>
    <row r="319" spans="1:27" x14ac:dyDescent="0.25">
      <c r="A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9" s="4" t="str">
        <f>VLOOKUP(P319,Lookup!$A$1:$D$19,4,0)</f>
        <v>North Coast</v>
      </c>
      <c r="C319" s="4" t="str">
        <f>VLOOKUP(P319,Lookup!$A$1:$E$19,5,0)</f>
        <v>Region 1</v>
      </c>
      <c r="D319" s="4" t="str">
        <f>VLOOKUP(P319,Lookup!$A$1:$B$19,2,0)</f>
        <v>SO</v>
      </c>
      <c r="E319" s="4" t="str">
        <f>IF(AND((Data[[#This Row],[Min Notif Date]]&gt;$G$3),Data[[#This Row],[Min Notif Date]]&lt;$F$3),"Last Week","No")</f>
        <v>No</v>
      </c>
      <c r="F319" s="4" t="str">
        <f>VLOOKUP(MONTH(Data[[#This Row],[Min Notif Date]]),Lookup!$G$1:$H$12,2,0)</f>
        <v>1. Jan</v>
      </c>
      <c r="G319" s="4" t="str">
        <f t="shared" si="4"/>
        <v/>
      </c>
      <c r="H319" s="4" t="str">
        <f>IF(AND(Data[[#This Row],[Min Notif Time]]&gt;6,Data[[#This Row],[Min Notif Time]]&lt;17),"Business Hours","Non-Business Hours")</f>
        <v>Business Hours</v>
      </c>
      <c r="I319" s="4" t="str" cm="1">
        <f t="array" ref="I319">IFERROR(VLOOKUP(Data[[#This Row],[Min Notif Date]],Lookup!$N$1:$P$11,2,0),_xlfn.IFS(VLOOKUP(WEEKDAY(Data[[#This Row],[Min Notif Date]]),Lookup!$J$1:$L$7,3,0)="Weekend","Weekend",VLOOKUP(WEEKDAY(Data[[#This Row],[Min Notif Date]]),Lookup!$J$1:$L$7,3,0)="Weekday","Weekday"))</f>
        <v>Weekday</v>
      </c>
      <c r="J319" s="4" t="str">
        <f>VLOOKUP(WEEKDAY(Data[[#This Row],[Min Notif Date]]),Lookup!$J$1:$K$7,2,0)</f>
        <v>5. Thu</v>
      </c>
      <c r="K319" s="105">
        <f>ROUNDDOWN(Data[[#This Row],[PGE Notified Time]],0)</f>
        <v>44588</v>
      </c>
      <c r="L319" s="4">
        <f>HOUR(Data[[#This Row],[PGE Notified Time]])</f>
        <v>9</v>
      </c>
      <c r="M319">
        <v>72960</v>
      </c>
      <c r="N319">
        <v>4085104456</v>
      </c>
      <c r="O319" t="s">
        <v>24</v>
      </c>
      <c r="P319" t="s">
        <v>191</v>
      </c>
      <c r="Q319" t="s">
        <v>201</v>
      </c>
      <c r="R319" t="s">
        <v>171</v>
      </c>
      <c r="S319" s="1">
        <v>44588.395138888889</v>
      </c>
      <c r="T319" s="1">
        <v>44588.395798611113</v>
      </c>
      <c r="U319" s="1">
        <v>44588.422222222223</v>
      </c>
      <c r="V319" t="s">
        <v>172</v>
      </c>
      <c r="W319" t="s">
        <v>79</v>
      </c>
      <c r="X319" t="s">
        <v>192</v>
      </c>
      <c r="Y319" t="s">
        <v>174</v>
      </c>
      <c r="Z319" t="s">
        <v>175</v>
      </c>
      <c r="AA319" s="32">
        <v>39</v>
      </c>
    </row>
    <row r="320" spans="1:27" x14ac:dyDescent="0.25">
      <c r="A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0" s="4" t="str">
        <f>VLOOKUP(P320,Lookup!$A$1:$D$19,4,0)</f>
        <v>South Bay</v>
      </c>
      <c r="C320" s="4" t="str">
        <f>VLOOKUP(P320,Lookup!$A$1:$E$19,5,0)</f>
        <v>Region 4</v>
      </c>
      <c r="D320" s="4" t="str">
        <f>VLOOKUP(P320,Lookup!$A$1:$B$19,2,0)</f>
        <v>CC</v>
      </c>
      <c r="E320" s="4" t="str">
        <f>IF(AND((Data[[#This Row],[Min Notif Date]]&gt;$G$3),Data[[#This Row],[Min Notif Date]]&lt;$F$3),"Last Week","No")</f>
        <v>No</v>
      </c>
      <c r="F320" s="4" t="str">
        <f>VLOOKUP(MONTH(Data[[#This Row],[Min Notif Date]]),Lookup!$G$1:$H$12,2,0)</f>
        <v>1. Jan</v>
      </c>
      <c r="G320" s="4" t="str">
        <f t="shared" si="4"/>
        <v/>
      </c>
      <c r="H320" s="4" t="str">
        <f>IF(AND(Data[[#This Row],[Min Notif Time]]&gt;6,Data[[#This Row],[Min Notif Time]]&lt;17),"Business Hours","Non-Business Hours")</f>
        <v>Business Hours</v>
      </c>
      <c r="I320" s="4" t="str" cm="1">
        <f t="array" ref="I320">IFERROR(VLOOKUP(Data[[#This Row],[Min Notif Date]],Lookup!$N$1:$P$11,2,0),_xlfn.IFS(VLOOKUP(WEEKDAY(Data[[#This Row],[Min Notif Date]]),Lookup!$J$1:$L$7,3,0)="Weekend","Weekend",VLOOKUP(WEEKDAY(Data[[#This Row],[Min Notif Date]]),Lookup!$J$1:$L$7,3,0)="Weekday","Weekday"))</f>
        <v>Weekday</v>
      </c>
      <c r="J320" s="4" t="str">
        <f>VLOOKUP(WEEKDAY(Data[[#This Row],[Min Notif Date]]),Lookup!$J$1:$K$7,2,0)</f>
        <v>5. Thu</v>
      </c>
      <c r="K320" s="105">
        <f>ROUNDDOWN(Data[[#This Row],[PGE Notified Time]],0)</f>
        <v>44588</v>
      </c>
      <c r="L320" s="4">
        <f>HOUR(Data[[#This Row],[PGE Notified Time]])</f>
        <v>13</v>
      </c>
      <c r="M320">
        <v>72972</v>
      </c>
      <c r="N320">
        <v>5666601</v>
      </c>
      <c r="O320" t="s">
        <v>24</v>
      </c>
      <c r="P320" t="s">
        <v>213</v>
      </c>
      <c r="Q320" t="s">
        <v>201</v>
      </c>
      <c r="R320" t="s">
        <v>171</v>
      </c>
      <c r="S320" s="1">
        <v>44588.569606481484</v>
      </c>
      <c r="T320" s="1">
        <v>44588.569965277777</v>
      </c>
      <c r="U320" s="1">
        <v>44588.595138888886</v>
      </c>
      <c r="V320" t="s">
        <v>172</v>
      </c>
      <c r="W320" t="s">
        <v>79</v>
      </c>
      <c r="X320" t="s">
        <v>333</v>
      </c>
      <c r="Y320" t="s">
        <v>174</v>
      </c>
      <c r="Z320" t="s">
        <v>175</v>
      </c>
      <c r="AA320" s="32">
        <v>36.766666667000003</v>
      </c>
    </row>
    <row r="321" spans="1:27" x14ac:dyDescent="0.25">
      <c r="A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 s="4" t="str">
        <f>VLOOKUP(P321,Lookup!$A$1:$D$19,4,0)</f>
        <v>Bay Area</v>
      </c>
      <c r="C321" s="4" t="str">
        <f>VLOOKUP(P321,Lookup!$A$1:$E$19,5,0)</f>
        <v>Region 3</v>
      </c>
      <c r="D321" s="4" t="str">
        <f>VLOOKUP(P321,Lookup!$A$1:$B$19,2,0)</f>
        <v>EB</v>
      </c>
      <c r="E321" s="4" t="str">
        <f>IF(AND((Data[[#This Row],[Min Notif Date]]&gt;$G$3),Data[[#This Row],[Min Notif Date]]&lt;$F$3),"Last Week","No")</f>
        <v>No</v>
      </c>
      <c r="F321" s="4" t="str">
        <f>VLOOKUP(MONTH(Data[[#This Row],[Min Notif Date]]),Lookup!$G$1:$H$12,2,0)</f>
        <v>1. Jan</v>
      </c>
      <c r="G321" s="4" t="str">
        <f t="shared" si="4"/>
        <v/>
      </c>
      <c r="H321" s="4" t="str">
        <f>IF(AND(Data[[#This Row],[Min Notif Time]]&gt;6,Data[[#This Row],[Min Notif Time]]&lt;17),"Business Hours","Non-Business Hours")</f>
        <v>Business Hours</v>
      </c>
      <c r="I321" s="4" t="str" cm="1">
        <f t="array" ref="I321">IFERROR(VLOOKUP(Data[[#This Row],[Min Notif Date]],Lookup!$N$1:$P$11,2,0),_xlfn.IFS(VLOOKUP(WEEKDAY(Data[[#This Row],[Min Notif Date]]),Lookup!$J$1:$L$7,3,0)="Weekend","Weekend",VLOOKUP(WEEKDAY(Data[[#This Row],[Min Notif Date]]),Lookup!$J$1:$L$7,3,0)="Weekday","Weekday"))</f>
        <v>Weekday</v>
      </c>
      <c r="J321" s="4" t="str">
        <f>VLOOKUP(WEEKDAY(Data[[#This Row],[Min Notif Date]]),Lookup!$J$1:$K$7,2,0)</f>
        <v>5. Thu</v>
      </c>
      <c r="K321" s="105">
        <f>ROUNDDOWN(Data[[#This Row],[PGE Notified Time]],0)</f>
        <v>44588</v>
      </c>
      <c r="L321" s="4">
        <f>HOUR(Data[[#This Row],[PGE Notified Time]])</f>
        <v>9</v>
      </c>
      <c r="M321">
        <v>72959</v>
      </c>
      <c r="N321">
        <v>2597757624</v>
      </c>
      <c r="O321" t="s">
        <v>24</v>
      </c>
      <c r="P321" t="s">
        <v>170</v>
      </c>
      <c r="Q321" t="s">
        <v>201</v>
      </c>
      <c r="R321" t="s">
        <v>171</v>
      </c>
      <c r="S321" s="1">
        <v>44588.393449074072</v>
      </c>
      <c r="T321" s="1">
        <v>44588.393055555556</v>
      </c>
      <c r="U321" s="1">
        <v>44588.411111111112</v>
      </c>
      <c r="V321" t="s">
        <v>172</v>
      </c>
      <c r="W321" t="s">
        <v>78</v>
      </c>
      <c r="X321" t="s">
        <v>200</v>
      </c>
      <c r="Y321" t="s">
        <v>174</v>
      </c>
      <c r="Z321" t="s">
        <v>175</v>
      </c>
      <c r="AA321" s="32">
        <v>26</v>
      </c>
    </row>
    <row r="322" spans="1:27" x14ac:dyDescent="0.25">
      <c r="A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2" s="4" t="str">
        <f>VLOOKUP(P322,Lookup!$A$1:$D$19,4,0)</f>
        <v>Central Valley</v>
      </c>
      <c r="C322" s="4" t="str">
        <f>VLOOKUP(P322,Lookup!$A$1:$E$19,5,0)</f>
        <v>Region 5</v>
      </c>
      <c r="D322" s="4" t="str">
        <f>VLOOKUP(P322,Lookup!$A$1:$B$19,2,0)</f>
        <v>YO</v>
      </c>
      <c r="E322" s="4" t="str">
        <f>IF(AND((Data[[#This Row],[Min Notif Date]]&gt;$G$3),Data[[#This Row],[Min Notif Date]]&lt;$F$3),"Last Week","No")</f>
        <v>No</v>
      </c>
      <c r="F322" s="4" t="str">
        <f>VLOOKUP(MONTH(Data[[#This Row],[Min Notif Date]]),Lookup!$G$1:$H$12,2,0)</f>
        <v>1. Jan</v>
      </c>
      <c r="G322" s="4" t="str">
        <f t="shared" si="4"/>
        <v/>
      </c>
      <c r="H322" s="4" t="str">
        <f>IF(AND(Data[[#This Row],[Min Notif Time]]&gt;6,Data[[#This Row],[Min Notif Time]]&lt;17),"Business Hours","Non-Business Hours")</f>
        <v>Business Hours</v>
      </c>
      <c r="I322" s="4" t="str" cm="1">
        <f t="array" ref="I322">IFERROR(VLOOKUP(Data[[#This Row],[Min Notif Date]],Lookup!$N$1:$P$11,2,0),_xlfn.IFS(VLOOKUP(WEEKDAY(Data[[#This Row],[Min Notif Date]]),Lookup!$J$1:$L$7,3,0)="Weekend","Weekend",VLOOKUP(WEEKDAY(Data[[#This Row],[Min Notif Date]]),Lookup!$J$1:$L$7,3,0)="Weekday","Weekday"))</f>
        <v>Weekday</v>
      </c>
      <c r="J322" s="4" t="str">
        <f>VLOOKUP(WEEKDAY(Data[[#This Row],[Min Notif Date]]),Lookup!$J$1:$K$7,2,0)</f>
        <v>5. Thu</v>
      </c>
      <c r="K322" s="105">
        <f>ROUNDDOWN(Data[[#This Row],[PGE Notified Time]],0)</f>
        <v>44588</v>
      </c>
      <c r="L322" s="4">
        <f>HOUR(Data[[#This Row],[PGE Notified Time]])</f>
        <v>13</v>
      </c>
      <c r="M322">
        <v>72970</v>
      </c>
      <c r="N322">
        <v>9476457973</v>
      </c>
      <c r="O322" t="s">
        <v>24</v>
      </c>
      <c r="P322" t="s">
        <v>219</v>
      </c>
      <c r="Q322" t="s">
        <v>201</v>
      </c>
      <c r="R322" t="s">
        <v>171</v>
      </c>
      <c r="S322" s="1">
        <v>44588.566307870373</v>
      </c>
      <c r="T322" s="1">
        <v>44588.567754629628</v>
      </c>
      <c r="U322" s="1">
        <v>44588.581250000003</v>
      </c>
      <c r="V322" t="s">
        <v>172</v>
      </c>
      <c r="W322" t="s">
        <v>78</v>
      </c>
      <c r="X322" t="s">
        <v>220</v>
      </c>
      <c r="Y322" t="s">
        <v>174</v>
      </c>
      <c r="Z322" t="s">
        <v>175</v>
      </c>
      <c r="AA322" s="32">
        <v>21.516666666999999</v>
      </c>
    </row>
    <row r="323" spans="1:27" x14ac:dyDescent="0.25">
      <c r="A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 s="4" t="str">
        <f>VLOOKUP(P323,Lookup!$A$1:$D$19,4,0)</f>
        <v>North Coast</v>
      </c>
      <c r="C323" s="4" t="str">
        <f>VLOOKUP(P323,Lookup!$A$1:$E$19,5,0)</f>
        <v>Region 1</v>
      </c>
      <c r="D323" s="4" t="str">
        <f>VLOOKUP(P323,Lookup!$A$1:$B$19,2,0)</f>
        <v>NB</v>
      </c>
      <c r="E323" s="4" t="str">
        <f>IF(AND((Data[[#This Row],[Min Notif Date]]&gt;$G$3),Data[[#This Row],[Min Notif Date]]&lt;$F$3),"Last Week","No")</f>
        <v>No</v>
      </c>
      <c r="F323" s="4" t="str">
        <f>VLOOKUP(MONTH(Data[[#This Row],[Min Notif Date]]),Lookup!$G$1:$H$12,2,0)</f>
        <v>1. Jan</v>
      </c>
      <c r="G323" s="4" t="str">
        <f t="shared" si="4"/>
        <v/>
      </c>
      <c r="H323" s="4" t="str">
        <f>IF(AND(Data[[#This Row],[Min Notif Time]]&gt;6,Data[[#This Row],[Min Notif Time]]&lt;17),"Business Hours","Non-Business Hours")</f>
        <v>Business Hours</v>
      </c>
      <c r="I323" s="4" t="str" cm="1">
        <f t="array" ref="I323">IFERROR(VLOOKUP(Data[[#This Row],[Min Notif Date]],Lookup!$N$1:$P$11,2,0),_xlfn.IFS(VLOOKUP(WEEKDAY(Data[[#This Row],[Min Notif Date]]),Lookup!$J$1:$L$7,3,0)="Weekend","Weekend",VLOOKUP(WEEKDAY(Data[[#This Row],[Min Notif Date]]),Lookup!$J$1:$L$7,3,0)="Weekday","Weekday"))</f>
        <v>Weekday</v>
      </c>
      <c r="J323" s="4" t="str">
        <f>VLOOKUP(WEEKDAY(Data[[#This Row],[Min Notif Date]]),Lookup!$J$1:$K$7,2,0)</f>
        <v>6. Fri</v>
      </c>
      <c r="K323" s="105">
        <f>ROUNDDOWN(Data[[#This Row],[PGE Notified Time]],0)</f>
        <v>44589</v>
      </c>
      <c r="L323" s="4">
        <f>HOUR(Data[[#This Row],[PGE Notified Time]])</f>
        <v>10</v>
      </c>
      <c r="M323">
        <v>72994</v>
      </c>
      <c r="O323" t="s">
        <v>19</v>
      </c>
      <c r="P323" t="s">
        <v>207</v>
      </c>
      <c r="Q323" t="s">
        <v>19</v>
      </c>
      <c r="R323" t="s">
        <v>181</v>
      </c>
      <c r="S323" s="1" t="s">
        <v>159</v>
      </c>
      <c r="T323" s="1">
        <v>44589.456250000003</v>
      </c>
      <c r="U323" s="1">
        <v>44589.697916666664</v>
      </c>
      <c r="V323" t="s">
        <v>172</v>
      </c>
      <c r="W323" t="s">
        <v>80</v>
      </c>
      <c r="X323" t="s">
        <v>301</v>
      </c>
      <c r="Y323" t="s">
        <v>174</v>
      </c>
      <c r="Z323" t="s">
        <v>175</v>
      </c>
      <c r="AA323" s="32">
        <v>348</v>
      </c>
    </row>
    <row r="324" spans="1:27" x14ac:dyDescent="0.25">
      <c r="A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 s="4" t="str">
        <f>VLOOKUP(P324,Lookup!$A$1:$D$19,4,0)</f>
        <v>North Valley</v>
      </c>
      <c r="C324" s="4" t="str">
        <f>VLOOKUP(P324,Lookup!$A$1:$E$19,5,0)</f>
        <v>Region 2</v>
      </c>
      <c r="D324" s="4" t="str">
        <f>VLOOKUP(P324,Lookup!$A$1:$B$19,2,0)</f>
        <v>SI</v>
      </c>
      <c r="E324" s="4" t="str">
        <f>IF(AND((Data[[#This Row],[Min Notif Date]]&gt;$G$3),Data[[#This Row],[Min Notif Date]]&lt;$F$3),"Last Week","No")</f>
        <v>No</v>
      </c>
      <c r="F324" s="4" t="str">
        <f>VLOOKUP(MONTH(Data[[#This Row],[Min Notif Date]]),Lookup!$G$1:$H$12,2,0)</f>
        <v>1. Jan</v>
      </c>
      <c r="G324" s="4" t="str">
        <f t="shared" si="4"/>
        <v/>
      </c>
      <c r="H324" s="4" t="str">
        <f>IF(AND(Data[[#This Row],[Min Notif Time]]&gt;6,Data[[#This Row],[Min Notif Time]]&lt;17),"Business Hours","Non-Business Hours")</f>
        <v>Business Hours</v>
      </c>
      <c r="I324" s="4" t="str" cm="1">
        <f t="array" ref="I324">IFERROR(VLOOKUP(Data[[#This Row],[Min Notif Date]],Lookup!$N$1:$P$11,2,0),_xlfn.IFS(VLOOKUP(WEEKDAY(Data[[#This Row],[Min Notif Date]]),Lookup!$J$1:$L$7,3,0)="Weekend","Weekend",VLOOKUP(WEEKDAY(Data[[#This Row],[Min Notif Date]]),Lookup!$J$1:$L$7,3,0)="Weekday","Weekday"))</f>
        <v>Weekday</v>
      </c>
      <c r="J324" s="4" t="str">
        <f>VLOOKUP(WEEKDAY(Data[[#This Row],[Min Notif Date]]),Lookup!$J$1:$K$7,2,0)</f>
        <v>6. Fri</v>
      </c>
      <c r="K324" s="105">
        <f>ROUNDDOWN(Data[[#This Row],[PGE Notified Time]],0)</f>
        <v>44589</v>
      </c>
      <c r="L324" s="4">
        <f>HOUR(Data[[#This Row],[PGE Notified Time]])</f>
        <v>13</v>
      </c>
      <c r="M324">
        <v>73001</v>
      </c>
      <c r="N324">
        <v>1007492545</v>
      </c>
      <c r="O324" t="s">
        <v>19</v>
      </c>
      <c r="P324" t="s">
        <v>189</v>
      </c>
      <c r="Q324" t="s">
        <v>19</v>
      </c>
      <c r="R324" t="s">
        <v>179</v>
      </c>
      <c r="S324" s="1">
        <v>44589.534201388888</v>
      </c>
      <c r="T324" s="1">
        <v>44589.566805555558</v>
      </c>
      <c r="U324" s="1">
        <v>44589.62222222222</v>
      </c>
      <c r="V324" t="s">
        <v>172</v>
      </c>
      <c r="W324" t="s">
        <v>78</v>
      </c>
      <c r="X324" t="s">
        <v>275</v>
      </c>
      <c r="Y324" t="s">
        <v>174</v>
      </c>
      <c r="Z324" t="s">
        <v>175</v>
      </c>
      <c r="AA324" s="32">
        <v>126.75</v>
      </c>
    </row>
    <row r="325" spans="1:27" x14ac:dyDescent="0.25">
      <c r="A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 s="4" t="str">
        <f>VLOOKUP(P325,Lookup!$A$1:$D$19,4,0)</f>
        <v>North Coast</v>
      </c>
      <c r="C325" s="4" t="str">
        <f>VLOOKUP(P325,Lookup!$A$1:$E$19,5,0)</f>
        <v>Region 1</v>
      </c>
      <c r="D325" s="4" t="str">
        <f>VLOOKUP(P325,Lookup!$A$1:$B$19,2,0)</f>
        <v>NB</v>
      </c>
      <c r="E325" s="4" t="str">
        <f>IF(AND((Data[[#This Row],[Min Notif Date]]&gt;$G$3),Data[[#This Row],[Min Notif Date]]&lt;$F$3),"Last Week","No")</f>
        <v>No</v>
      </c>
      <c r="F325" s="4" t="str">
        <f>VLOOKUP(MONTH(Data[[#This Row],[Min Notif Date]]),Lookup!$G$1:$H$12,2,0)</f>
        <v>1. Jan</v>
      </c>
      <c r="G325" s="4" t="str">
        <f t="shared" ref="G325:G388" si="5">IF(AA325&lt;0,"Negative","")</f>
        <v/>
      </c>
      <c r="H325" s="4" t="str">
        <f>IF(AND(Data[[#This Row],[Min Notif Time]]&gt;6,Data[[#This Row],[Min Notif Time]]&lt;17),"Business Hours","Non-Business Hours")</f>
        <v>Business Hours</v>
      </c>
      <c r="I325" s="4" t="str" cm="1">
        <f t="array" ref="I325">IFERROR(VLOOKUP(Data[[#This Row],[Min Notif Date]],Lookup!$N$1:$P$11,2,0),_xlfn.IFS(VLOOKUP(WEEKDAY(Data[[#This Row],[Min Notif Date]]),Lookup!$J$1:$L$7,3,0)="Weekend","Weekend",VLOOKUP(WEEKDAY(Data[[#This Row],[Min Notif Date]]),Lookup!$J$1:$L$7,3,0)="Weekday","Weekday"))</f>
        <v>Weekday</v>
      </c>
      <c r="J325" s="4" t="str">
        <f>VLOOKUP(WEEKDAY(Data[[#This Row],[Min Notif Date]]),Lookup!$J$1:$K$7,2,0)</f>
        <v>6. Fri</v>
      </c>
      <c r="K325" s="105">
        <f>ROUNDDOWN(Data[[#This Row],[PGE Notified Time]],0)</f>
        <v>44589</v>
      </c>
      <c r="L325" s="4">
        <f>HOUR(Data[[#This Row],[PGE Notified Time]])</f>
        <v>13</v>
      </c>
      <c r="M325">
        <v>73000</v>
      </c>
      <c r="N325">
        <v>3931323101</v>
      </c>
      <c r="O325" t="s">
        <v>19</v>
      </c>
      <c r="P325" t="s">
        <v>207</v>
      </c>
      <c r="Q325" t="s">
        <v>19</v>
      </c>
      <c r="R325" t="s">
        <v>171</v>
      </c>
      <c r="S325" s="1">
        <v>44589.522337962961</v>
      </c>
      <c r="T325" s="1">
        <v>44589.547303240739</v>
      </c>
      <c r="U325" s="1">
        <v>44589.609027777777</v>
      </c>
      <c r="V325" t="s">
        <v>172</v>
      </c>
      <c r="W325" t="s">
        <v>78</v>
      </c>
      <c r="X325" t="s">
        <v>269</v>
      </c>
      <c r="Y325" t="s">
        <v>174</v>
      </c>
      <c r="Z325" t="s">
        <v>175</v>
      </c>
      <c r="AA325" s="32">
        <v>124.833333333</v>
      </c>
    </row>
    <row r="326" spans="1:27" x14ac:dyDescent="0.25">
      <c r="A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 s="4" t="str">
        <f>VLOOKUP(P326,Lookup!$A$1:$D$19,4,0)</f>
        <v>Bay Area</v>
      </c>
      <c r="C326" s="4" t="str">
        <f>VLOOKUP(P326,Lookup!$A$1:$E$19,5,0)</f>
        <v>Region 3</v>
      </c>
      <c r="D326" s="4" t="str">
        <f>VLOOKUP(P326,Lookup!$A$1:$B$19,2,0)</f>
        <v>PN</v>
      </c>
      <c r="E326" s="4" t="str">
        <f>IF(AND((Data[[#This Row],[Min Notif Date]]&gt;$G$3),Data[[#This Row],[Min Notif Date]]&lt;$F$3),"Last Week","No")</f>
        <v>No</v>
      </c>
      <c r="F326" s="4" t="str">
        <f>VLOOKUP(MONTH(Data[[#This Row],[Min Notif Date]]),Lookup!$G$1:$H$12,2,0)</f>
        <v>1. Jan</v>
      </c>
      <c r="G326" s="4" t="str">
        <f t="shared" si="5"/>
        <v/>
      </c>
      <c r="H326" s="4" t="str">
        <f>IF(AND(Data[[#This Row],[Min Notif Time]]&gt;6,Data[[#This Row],[Min Notif Time]]&lt;17),"Business Hours","Non-Business Hours")</f>
        <v>Business Hours</v>
      </c>
      <c r="I326" s="4" t="str" cm="1">
        <f t="array" ref="I326">IFERROR(VLOOKUP(Data[[#This Row],[Min Notif Date]],Lookup!$N$1:$P$11,2,0),_xlfn.IFS(VLOOKUP(WEEKDAY(Data[[#This Row],[Min Notif Date]]),Lookup!$J$1:$L$7,3,0)="Weekend","Weekend",VLOOKUP(WEEKDAY(Data[[#This Row],[Min Notif Date]]),Lookup!$J$1:$L$7,3,0)="Weekday","Weekday"))</f>
        <v>Weekday</v>
      </c>
      <c r="J326" s="4" t="str">
        <f>VLOOKUP(WEEKDAY(Data[[#This Row],[Min Notif Date]]),Lookup!$J$1:$K$7,2,0)</f>
        <v>6. Fri</v>
      </c>
      <c r="K326" s="105">
        <f>ROUNDDOWN(Data[[#This Row],[PGE Notified Time]],0)</f>
        <v>44589</v>
      </c>
      <c r="L326" s="4">
        <f>HOUR(Data[[#This Row],[PGE Notified Time]])</f>
        <v>10</v>
      </c>
      <c r="M326">
        <v>72990</v>
      </c>
      <c r="N326">
        <v>5338340886</v>
      </c>
      <c r="O326" t="s">
        <v>19</v>
      </c>
      <c r="P326" t="s">
        <v>185</v>
      </c>
      <c r="Q326" t="s">
        <v>19</v>
      </c>
      <c r="R326" t="s">
        <v>171</v>
      </c>
      <c r="S326" s="1">
        <v>44589.405057870368</v>
      </c>
      <c r="T326" s="1">
        <v>44589.4375</v>
      </c>
      <c r="U326" s="1">
        <v>44589.486111111109</v>
      </c>
      <c r="V326" t="s">
        <v>172</v>
      </c>
      <c r="W326" t="s">
        <v>78</v>
      </c>
      <c r="X326" t="s">
        <v>325</v>
      </c>
      <c r="Y326" t="s">
        <v>174</v>
      </c>
      <c r="Z326" t="s">
        <v>175</v>
      </c>
      <c r="AA326" s="32">
        <v>116.716666667</v>
      </c>
    </row>
    <row r="327" spans="1:27" x14ac:dyDescent="0.25">
      <c r="A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 s="4" t="str">
        <f>VLOOKUP(P327,Lookup!$A$1:$D$19,4,0)</f>
        <v>Bay Area</v>
      </c>
      <c r="C327" s="4" t="str">
        <f>VLOOKUP(P327,Lookup!$A$1:$E$19,5,0)</f>
        <v>Region 3</v>
      </c>
      <c r="D327" s="4" t="str">
        <f>VLOOKUP(P327,Lookup!$A$1:$B$19,2,0)</f>
        <v>EB</v>
      </c>
      <c r="E327" s="4" t="str">
        <f>IF(AND((Data[[#This Row],[Min Notif Date]]&gt;$G$3),Data[[#This Row],[Min Notif Date]]&lt;$F$3),"Last Week","No")</f>
        <v>No</v>
      </c>
      <c r="F327" s="4" t="str">
        <f>VLOOKUP(MONTH(Data[[#This Row],[Min Notif Date]]),Lookup!$G$1:$H$12,2,0)</f>
        <v>1. Jan</v>
      </c>
      <c r="G327" s="4" t="str">
        <f t="shared" si="5"/>
        <v/>
      </c>
      <c r="H327" s="4" t="str">
        <f>IF(AND(Data[[#This Row],[Min Notif Time]]&gt;6,Data[[#This Row],[Min Notif Time]]&lt;17),"Business Hours","Non-Business Hours")</f>
        <v>Business Hours</v>
      </c>
      <c r="I327" s="4" t="str" cm="1">
        <f t="array" ref="I327">IFERROR(VLOOKUP(Data[[#This Row],[Min Notif Date]],Lookup!$N$1:$P$11,2,0),_xlfn.IFS(VLOOKUP(WEEKDAY(Data[[#This Row],[Min Notif Date]]),Lookup!$J$1:$L$7,3,0)="Weekend","Weekend",VLOOKUP(WEEKDAY(Data[[#This Row],[Min Notif Date]]),Lookup!$J$1:$L$7,3,0)="Weekday","Weekday"))</f>
        <v>Weekday</v>
      </c>
      <c r="J327" s="4" t="str">
        <f>VLOOKUP(WEEKDAY(Data[[#This Row],[Min Notif Date]]),Lookup!$J$1:$K$7,2,0)</f>
        <v>6. Fri</v>
      </c>
      <c r="K327" s="105">
        <f>ROUNDDOWN(Data[[#This Row],[PGE Notified Time]],0)</f>
        <v>44589</v>
      </c>
      <c r="L327" s="4">
        <f>HOUR(Data[[#This Row],[PGE Notified Time]])</f>
        <v>9</v>
      </c>
      <c r="M327">
        <v>72986</v>
      </c>
      <c r="O327" t="s">
        <v>19</v>
      </c>
      <c r="P327" t="s">
        <v>170</v>
      </c>
      <c r="Q327" t="s">
        <v>19</v>
      </c>
      <c r="R327" t="s">
        <v>181</v>
      </c>
      <c r="S327" s="1" t="s">
        <v>159</v>
      </c>
      <c r="T327" s="1">
        <v>44589.402777777781</v>
      </c>
      <c r="U327" s="1">
        <v>44589.458333333336</v>
      </c>
      <c r="V327" t="s">
        <v>172</v>
      </c>
      <c r="W327" t="s">
        <v>78</v>
      </c>
      <c r="X327" t="s">
        <v>307</v>
      </c>
      <c r="Y327" t="s">
        <v>174</v>
      </c>
      <c r="Z327" t="s">
        <v>175</v>
      </c>
      <c r="AA327" s="32">
        <v>80</v>
      </c>
    </row>
    <row r="328" spans="1:27" x14ac:dyDescent="0.25">
      <c r="A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 s="4" t="str">
        <f>VLOOKUP(P328,Lookup!$A$1:$D$19,4,0)</f>
        <v>Bay Area</v>
      </c>
      <c r="C328" s="4" t="str">
        <f>VLOOKUP(P328,Lookup!$A$1:$E$19,5,0)</f>
        <v>Region 3</v>
      </c>
      <c r="D328" s="4" t="str">
        <f>VLOOKUP(P328,Lookup!$A$1:$B$19,2,0)</f>
        <v>PN</v>
      </c>
      <c r="E328" s="4" t="str">
        <f>IF(AND((Data[[#This Row],[Min Notif Date]]&gt;$G$3),Data[[#This Row],[Min Notif Date]]&lt;$F$3),"Last Week","No")</f>
        <v>No</v>
      </c>
      <c r="F328" s="4" t="str">
        <f>VLOOKUP(MONTH(Data[[#This Row],[Min Notif Date]]),Lookup!$G$1:$H$12,2,0)</f>
        <v>1. Jan</v>
      </c>
      <c r="G328" s="4" t="str">
        <f t="shared" si="5"/>
        <v/>
      </c>
      <c r="H328" s="4" t="str">
        <f>IF(AND(Data[[#This Row],[Min Notif Time]]&gt;6,Data[[#This Row],[Min Notif Time]]&lt;17),"Business Hours","Non-Business Hours")</f>
        <v>Business Hours</v>
      </c>
      <c r="I328" s="4" t="str" cm="1">
        <f t="array" ref="I328">IFERROR(VLOOKUP(Data[[#This Row],[Min Notif Date]],Lookup!$N$1:$P$11,2,0),_xlfn.IFS(VLOOKUP(WEEKDAY(Data[[#This Row],[Min Notif Date]]),Lookup!$J$1:$L$7,3,0)="Weekend","Weekend",VLOOKUP(WEEKDAY(Data[[#This Row],[Min Notif Date]]),Lookup!$J$1:$L$7,3,0)="Weekday","Weekday"))</f>
        <v>Weekday</v>
      </c>
      <c r="J328" s="4" t="str">
        <f>VLOOKUP(WEEKDAY(Data[[#This Row],[Min Notif Date]]),Lookup!$J$1:$K$7,2,0)</f>
        <v>6. Fri</v>
      </c>
      <c r="K328" s="105">
        <f>ROUNDDOWN(Data[[#This Row],[PGE Notified Time]],0)</f>
        <v>44589</v>
      </c>
      <c r="L328" s="4">
        <f>HOUR(Data[[#This Row],[PGE Notified Time]])</f>
        <v>10</v>
      </c>
      <c r="M328">
        <v>72993</v>
      </c>
      <c r="O328" t="s">
        <v>19</v>
      </c>
      <c r="P328" t="s">
        <v>185</v>
      </c>
      <c r="Q328" t="s">
        <v>19</v>
      </c>
      <c r="R328" t="s">
        <v>179</v>
      </c>
      <c r="S328" s="1" t="s">
        <v>159</v>
      </c>
      <c r="T328" s="1">
        <v>44589.452777777777</v>
      </c>
      <c r="U328" s="1">
        <v>44589.491666666669</v>
      </c>
      <c r="V328" t="s">
        <v>172</v>
      </c>
      <c r="W328" t="s">
        <v>78</v>
      </c>
      <c r="X328" t="s">
        <v>223</v>
      </c>
      <c r="Y328" t="s">
        <v>174</v>
      </c>
      <c r="Z328" t="s">
        <v>175</v>
      </c>
      <c r="AA328" s="32">
        <v>56</v>
      </c>
    </row>
    <row r="329" spans="1:27" x14ac:dyDescent="0.25">
      <c r="A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9" s="4" t="str">
        <f>VLOOKUP(P329,Lookup!$A$1:$D$19,4,0)</f>
        <v>Bay Area</v>
      </c>
      <c r="C329" s="4" t="str">
        <f>VLOOKUP(P329,Lookup!$A$1:$E$19,5,0)</f>
        <v>Region 3</v>
      </c>
      <c r="D329" s="4" t="str">
        <f>VLOOKUP(P329,Lookup!$A$1:$B$19,2,0)</f>
        <v>EB</v>
      </c>
      <c r="E329" s="4" t="str">
        <f>IF(AND((Data[[#This Row],[Min Notif Date]]&gt;$G$3),Data[[#This Row],[Min Notif Date]]&lt;$F$3),"Last Week","No")</f>
        <v>No</v>
      </c>
      <c r="F329" s="4" t="str">
        <f>VLOOKUP(MONTH(Data[[#This Row],[Min Notif Date]]),Lookup!$G$1:$H$12,2,0)</f>
        <v>1. Jan</v>
      </c>
      <c r="G329" s="4" t="str">
        <f t="shared" si="5"/>
        <v/>
      </c>
      <c r="H329" s="4" t="str">
        <f>IF(AND(Data[[#This Row],[Min Notif Time]]&gt;6,Data[[#This Row],[Min Notif Time]]&lt;17),"Business Hours","Non-Business Hours")</f>
        <v>Business Hours</v>
      </c>
      <c r="I329" s="4" t="str" cm="1">
        <f t="array" ref="I329">IFERROR(VLOOKUP(Data[[#This Row],[Min Notif Date]],Lookup!$N$1:$P$11,2,0),_xlfn.IFS(VLOOKUP(WEEKDAY(Data[[#This Row],[Min Notif Date]]),Lookup!$J$1:$L$7,3,0)="Weekend","Weekend",VLOOKUP(WEEKDAY(Data[[#This Row],[Min Notif Date]]),Lookup!$J$1:$L$7,3,0)="Weekday","Weekday"))</f>
        <v>Weekday</v>
      </c>
      <c r="J329" s="4" t="str">
        <f>VLOOKUP(WEEKDAY(Data[[#This Row],[Min Notif Date]]),Lookup!$J$1:$K$7,2,0)</f>
        <v>6. Fri</v>
      </c>
      <c r="K329" s="105">
        <f>ROUNDDOWN(Data[[#This Row],[PGE Notified Time]],0)</f>
        <v>44589</v>
      </c>
      <c r="L329" s="4">
        <f>HOUR(Data[[#This Row],[PGE Notified Time]])</f>
        <v>9</v>
      </c>
      <c r="M329">
        <v>72987</v>
      </c>
      <c r="N329">
        <v>3531856967</v>
      </c>
      <c r="O329" t="s">
        <v>24</v>
      </c>
      <c r="P329" t="s">
        <v>170</v>
      </c>
      <c r="Q329" t="s">
        <v>201</v>
      </c>
      <c r="R329" t="s">
        <v>171</v>
      </c>
      <c r="S329" s="1">
        <v>44589.400381944448</v>
      </c>
      <c r="T329" s="1">
        <v>44589.4</v>
      </c>
      <c r="U329" s="1">
        <v>44589.43472222222</v>
      </c>
      <c r="V329" t="s">
        <v>172</v>
      </c>
      <c r="W329" t="s">
        <v>80</v>
      </c>
      <c r="X329" t="s">
        <v>173</v>
      </c>
      <c r="Y329" t="s">
        <v>174</v>
      </c>
      <c r="Z329" t="s">
        <v>175</v>
      </c>
      <c r="AA329" s="32">
        <v>50</v>
      </c>
    </row>
    <row r="330" spans="1:27" x14ac:dyDescent="0.25">
      <c r="A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 s="4" t="str">
        <f>VLOOKUP(P330,Lookup!$A$1:$D$19,4,0)</f>
        <v>North Coast</v>
      </c>
      <c r="C330" s="4" t="str">
        <f>VLOOKUP(P330,Lookup!$A$1:$E$19,5,0)</f>
        <v>Region 1</v>
      </c>
      <c r="D330" s="4" t="str">
        <f>VLOOKUP(P330,Lookup!$A$1:$B$19,2,0)</f>
        <v>SO</v>
      </c>
      <c r="E330" s="4" t="str">
        <f>IF(AND((Data[[#This Row],[Min Notif Date]]&gt;$G$3),Data[[#This Row],[Min Notif Date]]&lt;$F$3),"Last Week","No")</f>
        <v>No</v>
      </c>
      <c r="F330" s="4" t="str">
        <f>VLOOKUP(MONTH(Data[[#This Row],[Min Notif Date]]),Lookup!$G$1:$H$12,2,0)</f>
        <v>1. Jan</v>
      </c>
      <c r="G330" s="4" t="str">
        <f t="shared" si="5"/>
        <v/>
      </c>
      <c r="H330" s="4" t="str">
        <f>IF(AND(Data[[#This Row],[Min Notif Time]]&gt;6,Data[[#This Row],[Min Notif Time]]&lt;17),"Business Hours","Non-Business Hours")</f>
        <v>Business Hours</v>
      </c>
      <c r="I330" s="4" t="str" cm="1">
        <f t="array" ref="I330">IFERROR(VLOOKUP(Data[[#This Row],[Min Notif Date]],Lookup!$N$1:$P$11,2,0),_xlfn.IFS(VLOOKUP(WEEKDAY(Data[[#This Row],[Min Notif Date]]),Lookup!$J$1:$L$7,3,0)="Weekend","Weekend",VLOOKUP(WEEKDAY(Data[[#This Row],[Min Notif Date]]),Lookup!$J$1:$L$7,3,0)="Weekday","Weekday"))</f>
        <v>Weekday</v>
      </c>
      <c r="J330" s="4" t="str">
        <f>VLOOKUP(WEEKDAY(Data[[#This Row],[Min Notif Date]]),Lookup!$J$1:$K$7,2,0)</f>
        <v>6. Fri</v>
      </c>
      <c r="K330" s="105">
        <f>ROUNDDOWN(Data[[#This Row],[PGE Notified Time]],0)</f>
        <v>44589</v>
      </c>
      <c r="L330" s="4">
        <f>HOUR(Data[[#This Row],[PGE Notified Time]])</f>
        <v>13</v>
      </c>
      <c r="M330">
        <v>73002</v>
      </c>
      <c r="O330" t="s">
        <v>19</v>
      </c>
      <c r="P330" t="s">
        <v>191</v>
      </c>
      <c r="Q330" t="s">
        <v>19</v>
      </c>
      <c r="R330" t="s">
        <v>171</v>
      </c>
      <c r="S330" s="1" t="s">
        <v>159</v>
      </c>
      <c r="T330" s="1">
        <v>44589.581944444442</v>
      </c>
      <c r="U330" s="1">
        <v>44589.611111111109</v>
      </c>
      <c r="V330" t="s">
        <v>172</v>
      </c>
      <c r="W330" t="s">
        <v>78</v>
      </c>
      <c r="X330" t="s">
        <v>192</v>
      </c>
      <c r="Y330" t="s">
        <v>174</v>
      </c>
      <c r="Z330" t="s">
        <v>175</v>
      </c>
      <c r="AA330" s="32">
        <v>42</v>
      </c>
    </row>
    <row r="331" spans="1:27" x14ac:dyDescent="0.25">
      <c r="A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 s="4" t="str">
        <f>VLOOKUP(P331,Lookup!$A$1:$D$19,4,0)</f>
        <v>South Bay</v>
      </c>
      <c r="C331" s="4" t="str">
        <f>VLOOKUP(P331,Lookup!$A$1:$E$19,5,0)</f>
        <v>Region 4</v>
      </c>
      <c r="D331" s="4" t="str">
        <f>VLOOKUP(P331,Lookup!$A$1:$B$19,2,0)</f>
        <v>CC</v>
      </c>
      <c r="E331" s="4" t="str">
        <f>IF(AND((Data[[#This Row],[Min Notif Date]]&gt;$G$3),Data[[#This Row],[Min Notif Date]]&lt;$F$3),"Last Week","No")</f>
        <v>No</v>
      </c>
      <c r="F331" s="4" t="str">
        <f>VLOOKUP(MONTH(Data[[#This Row],[Min Notif Date]]),Lookup!$G$1:$H$12,2,0)</f>
        <v>1. Jan</v>
      </c>
      <c r="G331" s="4" t="str">
        <f t="shared" si="5"/>
        <v/>
      </c>
      <c r="H331" s="4" t="str">
        <f>IF(AND(Data[[#This Row],[Min Notif Time]]&gt;6,Data[[#This Row],[Min Notif Time]]&lt;17),"Business Hours","Non-Business Hours")</f>
        <v>Business Hours</v>
      </c>
      <c r="I331" s="4" t="str" cm="1">
        <f t="array" ref="I331">IFERROR(VLOOKUP(Data[[#This Row],[Min Notif Date]],Lookup!$N$1:$P$11,2,0),_xlfn.IFS(VLOOKUP(WEEKDAY(Data[[#This Row],[Min Notif Date]]),Lookup!$J$1:$L$7,3,0)="Weekend","Weekend",VLOOKUP(WEEKDAY(Data[[#This Row],[Min Notif Date]]),Lookup!$J$1:$L$7,3,0)="Weekday","Weekday"))</f>
        <v>Weekday</v>
      </c>
      <c r="J331" s="4" t="str">
        <f>VLOOKUP(WEEKDAY(Data[[#This Row],[Min Notif Date]]),Lookup!$J$1:$K$7,2,0)</f>
        <v>6. Fri</v>
      </c>
      <c r="K331" s="105">
        <f>ROUNDDOWN(Data[[#This Row],[PGE Notified Time]],0)</f>
        <v>44589</v>
      </c>
      <c r="L331" s="4">
        <f>HOUR(Data[[#This Row],[PGE Notified Time]])</f>
        <v>8</v>
      </c>
      <c r="M331">
        <v>72985</v>
      </c>
      <c r="O331" t="s">
        <v>19</v>
      </c>
      <c r="P331" t="s">
        <v>213</v>
      </c>
      <c r="Q331" t="s">
        <v>19</v>
      </c>
      <c r="R331" t="s">
        <v>179</v>
      </c>
      <c r="S331" s="1" t="s">
        <v>159</v>
      </c>
      <c r="T331" s="1">
        <v>44589.370833333334</v>
      </c>
      <c r="U331" s="1">
        <v>44589.395833333336</v>
      </c>
      <c r="V331" t="s">
        <v>172</v>
      </c>
      <c r="W331" t="s">
        <v>78</v>
      </c>
      <c r="X331" t="s">
        <v>214</v>
      </c>
      <c r="Y331" t="s">
        <v>174</v>
      </c>
      <c r="Z331" t="s">
        <v>175</v>
      </c>
      <c r="AA331" s="32">
        <v>36</v>
      </c>
    </row>
    <row r="332" spans="1:27" x14ac:dyDescent="0.25">
      <c r="A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2" s="4" t="str">
        <f>VLOOKUP(P332,Lookup!$A$1:$D$19,4,0)</f>
        <v>North Coast</v>
      </c>
      <c r="C332" s="4" t="str">
        <f>VLOOKUP(P332,Lookup!$A$1:$E$19,5,0)</f>
        <v>Region 1</v>
      </c>
      <c r="D332" s="4" t="str">
        <f>VLOOKUP(P332,Lookup!$A$1:$B$19,2,0)</f>
        <v>HB</v>
      </c>
      <c r="E332" s="4" t="str">
        <f>IF(AND((Data[[#This Row],[Min Notif Date]]&gt;$G$3),Data[[#This Row],[Min Notif Date]]&lt;$F$3),"Last Week","No")</f>
        <v>No</v>
      </c>
      <c r="F332" s="4" t="str">
        <f>VLOOKUP(MONTH(Data[[#This Row],[Min Notif Date]]),Lookup!$G$1:$H$12,2,0)</f>
        <v>1. Jan</v>
      </c>
      <c r="G332" s="4" t="str">
        <f t="shared" si="5"/>
        <v/>
      </c>
      <c r="H332" s="4" t="str">
        <f>IF(AND(Data[[#This Row],[Min Notif Time]]&gt;6,Data[[#This Row],[Min Notif Time]]&lt;17),"Business Hours","Non-Business Hours")</f>
        <v>Business Hours</v>
      </c>
      <c r="I332" s="4" t="str" cm="1">
        <f t="array" ref="I332">IFERROR(VLOOKUP(Data[[#This Row],[Min Notif Date]],Lookup!$N$1:$P$11,2,0),_xlfn.IFS(VLOOKUP(WEEKDAY(Data[[#This Row],[Min Notif Date]]),Lookup!$J$1:$L$7,3,0)="Weekend","Weekend",VLOOKUP(WEEKDAY(Data[[#This Row],[Min Notif Date]]),Lookup!$J$1:$L$7,3,0)="Weekday","Weekday"))</f>
        <v>Weekday</v>
      </c>
      <c r="J332" s="4" t="str">
        <f>VLOOKUP(WEEKDAY(Data[[#This Row],[Min Notif Date]]),Lookup!$J$1:$K$7,2,0)</f>
        <v>6. Fri</v>
      </c>
      <c r="K332" s="105">
        <f>ROUNDDOWN(Data[[#This Row],[PGE Notified Time]],0)</f>
        <v>44589</v>
      </c>
      <c r="L332" s="4">
        <f>HOUR(Data[[#This Row],[PGE Notified Time]])</f>
        <v>15</v>
      </c>
      <c r="M332">
        <v>73003</v>
      </c>
      <c r="N332">
        <v>3239915372</v>
      </c>
      <c r="O332" t="s">
        <v>24</v>
      </c>
      <c r="P332" t="s">
        <v>286</v>
      </c>
      <c r="Q332" t="s">
        <v>201</v>
      </c>
      <c r="R332" t="s">
        <v>171</v>
      </c>
      <c r="S332" s="1">
        <v>44589.628865740742</v>
      </c>
      <c r="T332" s="1">
        <v>44589.629490740743</v>
      </c>
      <c r="U332" s="1">
        <v>44589.651388888888</v>
      </c>
      <c r="V332" t="s">
        <v>172</v>
      </c>
      <c r="W332" t="s">
        <v>78</v>
      </c>
      <c r="X332" t="s">
        <v>293</v>
      </c>
      <c r="Y332" t="s">
        <v>174</v>
      </c>
      <c r="Z332" t="s">
        <v>175</v>
      </c>
      <c r="AA332" s="32">
        <v>32.433333333</v>
      </c>
    </row>
    <row r="333" spans="1:27" x14ac:dyDescent="0.25">
      <c r="A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3" s="4" t="str">
        <f>VLOOKUP(P333,Lookup!$A$1:$D$19,4,0)</f>
        <v>North Coast</v>
      </c>
      <c r="C333" s="4" t="str">
        <f>VLOOKUP(P333,Lookup!$A$1:$E$19,5,0)</f>
        <v>Region 1</v>
      </c>
      <c r="D333" s="4" t="str">
        <f>VLOOKUP(P333,Lookup!$A$1:$B$19,2,0)</f>
        <v>SO</v>
      </c>
      <c r="E333" s="4" t="str">
        <f>IF(AND((Data[[#This Row],[Min Notif Date]]&gt;$G$3),Data[[#This Row],[Min Notif Date]]&lt;$F$3),"Last Week","No")</f>
        <v>No</v>
      </c>
      <c r="F333" s="4" t="str">
        <f>VLOOKUP(MONTH(Data[[#This Row],[Min Notif Date]]),Lookup!$G$1:$H$12,2,0)</f>
        <v>1. Jan</v>
      </c>
      <c r="G333" s="4" t="str">
        <f t="shared" si="5"/>
        <v/>
      </c>
      <c r="H333" s="4" t="str">
        <f>IF(AND(Data[[#This Row],[Min Notif Time]]&gt;6,Data[[#This Row],[Min Notif Time]]&lt;17),"Business Hours","Non-Business Hours")</f>
        <v>Non-Business Hours</v>
      </c>
      <c r="I333" s="4" t="str" cm="1">
        <f t="array" ref="I333">IFERROR(VLOOKUP(Data[[#This Row],[Min Notif Date]],Lookup!$N$1:$P$11,2,0),_xlfn.IFS(VLOOKUP(WEEKDAY(Data[[#This Row],[Min Notif Date]]),Lookup!$J$1:$L$7,3,0)="Weekend","Weekend",VLOOKUP(WEEKDAY(Data[[#This Row],[Min Notif Date]]),Lookup!$J$1:$L$7,3,0)="Weekday","Weekday"))</f>
        <v>Weekday</v>
      </c>
      <c r="J333" s="4" t="str">
        <f>VLOOKUP(WEEKDAY(Data[[#This Row],[Min Notif Date]]),Lookup!$J$1:$K$7,2,0)</f>
        <v>6. Fri</v>
      </c>
      <c r="K333" s="105">
        <f>ROUNDDOWN(Data[[#This Row],[PGE Notified Time]],0)</f>
        <v>44589</v>
      </c>
      <c r="L333" s="4">
        <f>HOUR(Data[[#This Row],[PGE Notified Time]])</f>
        <v>17</v>
      </c>
      <c r="M333">
        <v>73006</v>
      </c>
      <c r="N333">
        <v>3948801722</v>
      </c>
      <c r="O333" t="s">
        <v>24</v>
      </c>
      <c r="P333" t="s">
        <v>191</v>
      </c>
      <c r="Q333" t="s">
        <v>201</v>
      </c>
      <c r="R333" t="s">
        <v>171</v>
      </c>
      <c r="S333" s="1">
        <v>44589.705972222226</v>
      </c>
      <c r="T333" s="1">
        <v>44589.713194444441</v>
      </c>
      <c r="U333" s="1">
        <v>44589.71597222222</v>
      </c>
      <c r="V333" t="s">
        <v>172</v>
      </c>
      <c r="W333" t="s">
        <v>78</v>
      </c>
      <c r="X333" t="s">
        <v>279</v>
      </c>
      <c r="Y333" t="s">
        <v>174</v>
      </c>
      <c r="Z333" t="s">
        <v>175</v>
      </c>
      <c r="AA333" s="32">
        <v>14.4</v>
      </c>
    </row>
    <row r="334" spans="1:27" x14ac:dyDescent="0.25">
      <c r="A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 s="4" t="str">
        <f>VLOOKUP(P334,Lookup!$A$1:$D$19,4,0)</f>
        <v>North Valley</v>
      </c>
      <c r="C334" s="4" t="str">
        <f>VLOOKUP(P334,Lookup!$A$1:$E$19,5,0)</f>
        <v>Region 2</v>
      </c>
      <c r="D334" s="4" t="str">
        <f>VLOOKUP(P334,Lookup!$A$1:$B$19,2,0)</f>
        <v>SA</v>
      </c>
      <c r="E334" s="4" t="str">
        <f>IF(AND((Data[[#This Row],[Min Notif Date]]&gt;$G$3),Data[[#This Row],[Min Notif Date]]&lt;$F$3),"Last Week","No")</f>
        <v>No</v>
      </c>
      <c r="F334" s="4" t="str">
        <f>VLOOKUP(MONTH(Data[[#This Row],[Min Notif Date]]),Lookup!$G$1:$H$12,2,0)</f>
        <v>1. Jan</v>
      </c>
      <c r="G334" s="4" t="str">
        <f t="shared" si="5"/>
        <v/>
      </c>
      <c r="H334" s="4" t="str">
        <f>IF(AND(Data[[#This Row],[Min Notif Time]]&gt;6,Data[[#This Row],[Min Notif Time]]&lt;17),"Business Hours","Non-Business Hours")</f>
        <v>Non-Business Hours</v>
      </c>
      <c r="I334" s="4" t="str" cm="1">
        <f t="array" ref="I334">IFERROR(VLOOKUP(Data[[#This Row],[Min Notif Date]],Lookup!$N$1:$P$11,2,0),_xlfn.IFS(VLOOKUP(WEEKDAY(Data[[#This Row],[Min Notif Date]]),Lookup!$J$1:$L$7,3,0)="Weekend","Weekend",VLOOKUP(WEEKDAY(Data[[#This Row],[Min Notif Date]]),Lookup!$J$1:$L$7,3,0)="Weekday","Weekday"))</f>
        <v>Weekend</v>
      </c>
      <c r="J334" s="4" t="str">
        <f>VLOOKUP(WEEKDAY(Data[[#This Row],[Min Notif Date]]),Lookup!$J$1:$K$7,2,0)</f>
        <v>7. Sat</v>
      </c>
      <c r="K334" s="105">
        <f>ROUNDDOWN(Data[[#This Row],[PGE Notified Time]],0)</f>
        <v>44590</v>
      </c>
      <c r="L334" s="4">
        <f>HOUR(Data[[#This Row],[PGE Notified Time]])</f>
        <v>19</v>
      </c>
      <c r="M334">
        <v>73033</v>
      </c>
      <c r="N334">
        <v>4978965079</v>
      </c>
      <c r="O334" t="s">
        <v>19</v>
      </c>
      <c r="P334" t="s">
        <v>198</v>
      </c>
      <c r="Q334" t="s">
        <v>19</v>
      </c>
      <c r="R334" t="s">
        <v>171</v>
      </c>
      <c r="S334" s="1">
        <v>44590.714282407411</v>
      </c>
      <c r="T334" s="1">
        <v>44590.802083333336</v>
      </c>
      <c r="U334" s="1">
        <v>44590.958333333336</v>
      </c>
      <c r="V334" t="s">
        <v>172</v>
      </c>
      <c r="W334" t="s">
        <v>80</v>
      </c>
      <c r="X334" t="s">
        <v>199</v>
      </c>
      <c r="Y334" t="s">
        <v>174</v>
      </c>
      <c r="Z334" t="s">
        <v>175</v>
      </c>
      <c r="AA334" s="32">
        <v>351.43333333300001</v>
      </c>
    </row>
    <row r="335" spans="1:27" x14ac:dyDescent="0.25">
      <c r="A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 s="4" t="str">
        <f>VLOOKUP(P335,Lookup!$A$1:$D$19,4,0)</f>
        <v>Bay Area</v>
      </c>
      <c r="C335" s="4" t="str">
        <f>VLOOKUP(P335,Lookup!$A$1:$E$19,5,0)</f>
        <v>Region 3</v>
      </c>
      <c r="D335" s="4" t="str">
        <f>VLOOKUP(P335,Lookup!$A$1:$B$19,2,0)</f>
        <v>MI</v>
      </c>
      <c r="E335" s="4" t="str">
        <f>IF(AND((Data[[#This Row],[Min Notif Date]]&gt;$G$3),Data[[#This Row],[Min Notif Date]]&lt;$F$3),"Last Week","No")</f>
        <v>No</v>
      </c>
      <c r="F335" s="4" t="str">
        <f>VLOOKUP(MONTH(Data[[#This Row],[Min Notif Date]]),Lookup!$G$1:$H$12,2,0)</f>
        <v>1. Jan</v>
      </c>
      <c r="G335" s="4" t="str">
        <f t="shared" si="5"/>
        <v/>
      </c>
      <c r="H335" s="4" t="str">
        <f>IF(AND(Data[[#This Row],[Min Notif Time]]&gt;6,Data[[#This Row],[Min Notif Time]]&lt;17),"Business Hours","Non-Business Hours")</f>
        <v>Non-Business Hours</v>
      </c>
      <c r="I335" s="4" t="str" cm="1">
        <f t="array" ref="I335">IFERROR(VLOOKUP(Data[[#This Row],[Min Notif Date]],Lookup!$N$1:$P$11,2,0),_xlfn.IFS(VLOOKUP(WEEKDAY(Data[[#This Row],[Min Notif Date]]),Lookup!$J$1:$L$7,3,0)="Weekend","Weekend",VLOOKUP(WEEKDAY(Data[[#This Row],[Min Notif Date]]),Lookup!$J$1:$L$7,3,0)="Weekday","Weekday"))</f>
        <v>Weekend</v>
      </c>
      <c r="J335" s="4" t="str">
        <f>VLOOKUP(WEEKDAY(Data[[#This Row],[Min Notif Date]]),Lookup!$J$1:$K$7,2,0)</f>
        <v>7. Sat</v>
      </c>
      <c r="K335" s="105">
        <f>ROUNDDOWN(Data[[#This Row],[PGE Notified Time]],0)</f>
        <v>44590</v>
      </c>
      <c r="L335" s="4">
        <f>HOUR(Data[[#This Row],[PGE Notified Time]])</f>
        <v>20</v>
      </c>
      <c r="M335">
        <v>73037</v>
      </c>
      <c r="N335">
        <v>2635362720</v>
      </c>
      <c r="O335" t="s">
        <v>19</v>
      </c>
      <c r="P335" t="s">
        <v>232</v>
      </c>
      <c r="Q335" t="s">
        <v>19</v>
      </c>
      <c r="R335" t="s">
        <v>179</v>
      </c>
      <c r="S335" s="1">
        <v>44590.821412037039</v>
      </c>
      <c r="T335" s="1">
        <v>44590.844560185185</v>
      </c>
      <c r="U335" s="1">
        <v>44590.981249999997</v>
      </c>
      <c r="V335" t="s">
        <v>172</v>
      </c>
      <c r="W335" t="s">
        <v>80</v>
      </c>
      <c r="X335" t="s">
        <v>290</v>
      </c>
      <c r="Y335" t="s">
        <v>174</v>
      </c>
      <c r="Z335" t="s">
        <v>175</v>
      </c>
      <c r="AA335" s="32">
        <v>230.16666666699999</v>
      </c>
    </row>
    <row r="336" spans="1:27" x14ac:dyDescent="0.25">
      <c r="A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6" s="4" t="str">
        <f>VLOOKUP(P336,Lookup!$A$1:$D$19,4,0)</f>
        <v>North Coast</v>
      </c>
      <c r="C336" s="4" t="str">
        <f>VLOOKUP(P336,Lookup!$A$1:$E$19,5,0)</f>
        <v>Region 1</v>
      </c>
      <c r="D336" s="4" t="str">
        <f>VLOOKUP(P336,Lookup!$A$1:$B$19,2,0)</f>
        <v>HB</v>
      </c>
      <c r="E336" s="4" t="str">
        <f>IF(AND((Data[[#This Row],[Min Notif Date]]&gt;$G$3),Data[[#This Row],[Min Notif Date]]&lt;$F$3),"Last Week","No")</f>
        <v>No</v>
      </c>
      <c r="F336" s="4" t="str">
        <f>VLOOKUP(MONTH(Data[[#This Row],[Min Notif Date]]),Lookup!$G$1:$H$12,2,0)</f>
        <v>1. Jan</v>
      </c>
      <c r="G336" s="4" t="str">
        <f t="shared" si="5"/>
        <v/>
      </c>
      <c r="H336" s="4" t="str">
        <f>IF(AND(Data[[#This Row],[Min Notif Time]]&gt;6,Data[[#This Row],[Min Notif Time]]&lt;17),"Business Hours","Non-Business Hours")</f>
        <v>Business Hours</v>
      </c>
      <c r="I336" s="4" t="str" cm="1">
        <f t="array" ref="I336">IFERROR(VLOOKUP(Data[[#This Row],[Min Notif Date]],Lookup!$N$1:$P$11,2,0),_xlfn.IFS(VLOOKUP(WEEKDAY(Data[[#This Row],[Min Notif Date]]),Lookup!$J$1:$L$7,3,0)="Weekend","Weekend",VLOOKUP(WEEKDAY(Data[[#This Row],[Min Notif Date]]),Lookup!$J$1:$L$7,3,0)="Weekday","Weekday"))</f>
        <v>Weekend</v>
      </c>
      <c r="J336" s="4" t="str">
        <f>VLOOKUP(WEEKDAY(Data[[#This Row],[Min Notif Date]]),Lookup!$J$1:$K$7,2,0)</f>
        <v>7. Sat</v>
      </c>
      <c r="K336" s="105">
        <f>ROUNDDOWN(Data[[#This Row],[PGE Notified Time]],0)</f>
        <v>44590</v>
      </c>
      <c r="L336" s="4">
        <f>HOUR(Data[[#This Row],[PGE Notified Time]])</f>
        <v>14</v>
      </c>
      <c r="M336">
        <v>73026</v>
      </c>
      <c r="N336">
        <v>4170941491</v>
      </c>
      <c r="O336" t="s">
        <v>22</v>
      </c>
      <c r="P336" t="s">
        <v>286</v>
      </c>
      <c r="Q336" t="s">
        <v>201</v>
      </c>
      <c r="R336" t="s">
        <v>181</v>
      </c>
      <c r="S336" s="1">
        <v>44590.616168981483</v>
      </c>
      <c r="T336" s="1">
        <v>44590.616828703707</v>
      </c>
      <c r="U336" s="1">
        <v>44590.661111111112</v>
      </c>
      <c r="V336" t="s">
        <v>172</v>
      </c>
      <c r="W336" t="s">
        <v>78</v>
      </c>
      <c r="X336" t="s">
        <v>334</v>
      </c>
      <c r="Y336" t="s">
        <v>174</v>
      </c>
      <c r="Z336" t="s">
        <v>175</v>
      </c>
      <c r="AA336" s="32">
        <v>64.716666666999998</v>
      </c>
    </row>
    <row r="337" spans="1:27" x14ac:dyDescent="0.25">
      <c r="A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 s="4" t="str">
        <f>VLOOKUP(P337,Lookup!$A$1:$D$19,4,0)</f>
        <v>North Coast</v>
      </c>
      <c r="C337" s="4" t="str">
        <f>VLOOKUP(P337,Lookup!$A$1:$E$19,5,0)</f>
        <v>Region 1</v>
      </c>
      <c r="D337" s="4" t="str">
        <f>VLOOKUP(P337,Lookup!$A$1:$B$19,2,0)</f>
        <v>NB</v>
      </c>
      <c r="E337" s="4" t="str">
        <f>IF(AND((Data[[#This Row],[Min Notif Date]]&gt;$G$3),Data[[#This Row],[Min Notif Date]]&lt;$F$3),"Last Week","No")</f>
        <v>No</v>
      </c>
      <c r="F337" s="4" t="str">
        <f>VLOOKUP(MONTH(Data[[#This Row],[Min Notif Date]]),Lookup!$G$1:$H$12,2,0)</f>
        <v>1. Jan</v>
      </c>
      <c r="G337" s="4" t="str">
        <f t="shared" si="5"/>
        <v/>
      </c>
      <c r="H337" s="4" t="str">
        <f>IF(AND(Data[[#This Row],[Min Notif Time]]&gt;6,Data[[#This Row],[Min Notif Time]]&lt;17),"Business Hours","Non-Business Hours")</f>
        <v>Business Hours</v>
      </c>
      <c r="I337" s="4" t="str" cm="1">
        <f t="array" ref="I337">IFERROR(VLOOKUP(Data[[#This Row],[Min Notif Date]],Lookup!$N$1:$P$11,2,0),_xlfn.IFS(VLOOKUP(WEEKDAY(Data[[#This Row],[Min Notif Date]]),Lookup!$J$1:$L$7,3,0)="Weekend","Weekend",VLOOKUP(WEEKDAY(Data[[#This Row],[Min Notif Date]]),Lookup!$J$1:$L$7,3,0)="Weekday","Weekday"))</f>
        <v>Weekend</v>
      </c>
      <c r="J337" s="4" t="str">
        <f>VLOOKUP(WEEKDAY(Data[[#This Row],[Min Notif Date]]),Lookup!$J$1:$K$7,2,0)</f>
        <v>7. Sat</v>
      </c>
      <c r="K337" s="105">
        <f>ROUNDDOWN(Data[[#This Row],[PGE Notified Time]],0)</f>
        <v>44590</v>
      </c>
      <c r="L337" s="4">
        <f>HOUR(Data[[#This Row],[PGE Notified Time]])</f>
        <v>11</v>
      </c>
      <c r="M337">
        <v>73018</v>
      </c>
      <c r="N337">
        <v>4497692546</v>
      </c>
      <c r="O337" t="s">
        <v>24</v>
      </c>
      <c r="P337" t="s">
        <v>207</v>
      </c>
      <c r="Q337" t="s">
        <v>201</v>
      </c>
      <c r="R337" t="s">
        <v>171</v>
      </c>
      <c r="S337" s="1">
        <v>44590.464537037034</v>
      </c>
      <c r="T337" s="1">
        <v>44590.492337962962</v>
      </c>
      <c r="U337" s="1">
        <v>44590.503472222219</v>
      </c>
      <c r="V337" t="s">
        <v>172</v>
      </c>
      <c r="W337" t="s">
        <v>80</v>
      </c>
      <c r="X337" t="s">
        <v>251</v>
      </c>
      <c r="Y337" t="s">
        <v>174</v>
      </c>
      <c r="Z337" t="s">
        <v>175</v>
      </c>
      <c r="AA337" s="32">
        <v>56.066666667</v>
      </c>
    </row>
    <row r="338" spans="1:27" x14ac:dyDescent="0.25">
      <c r="A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8" s="4" t="str">
        <f>VLOOKUP(P338,Lookup!$A$1:$D$19,4,0)</f>
        <v>North Valley</v>
      </c>
      <c r="C338" s="4" t="str">
        <f>VLOOKUP(P338,Lookup!$A$1:$E$19,5,0)</f>
        <v>Region 2</v>
      </c>
      <c r="D338" s="4" t="str">
        <f>VLOOKUP(P338,Lookup!$A$1:$B$19,2,0)</f>
        <v>SA</v>
      </c>
      <c r="E338" s="4" t="str">
        <f>IF(AND((Data[[#This Row],[Min Notif Date]]&gt;$G$3),Data[[#This Row],[Min Notif Date]]&lt;$F$3),"Last Week","No")</f>
        <v>No</v>
      </c>
      <c r="F338" s="4" t="str">
        <f>VLOOKUP(MONTH(Data[[#This Row],[Min Notif Date]]),Lookup!$G$1:$H$12,2,0)</f>
        <v>1. Jan</v>
      </c>
      <c r="G338" s="4" t="str">
        <f t="shared" si="5"/>
        <v/>
      </c>
      <c r="H338" s="4" t="str">
        <f>IF(AND(Data[[#This Row],[Min Notif Time]]&gt;6,Data[[#This Row],[Min Notif Time]]&lt;17),"Business Hours","Non-Business Hours")</f>
        <v>Business Hours</v>
      </c>
      <c r="I338" s="4" t="str" cm="1">
        <f t="array" ref="I338">IFERROR(VLOOKUP(Data[[#This Row],[Min Notif Date]],Lookup!$N$1:$P$11,2,0),_xlfn.IFS(VLOOKUP(WEEKDAY(Data[[#This Row],[Min Notif Date]]),Lookup!$J$1:$L$7,3,0)="Weekend","Weekend",VLOOKUP(WEEKDAY(Data[[#This Row],[Min Notif Date]]),Lookup!$J$1:$L$7,3,0)="Weekday","Weekday"))</f>
        <v>Weekend</v>
      </c>
      <c r="J338" s="4" t="str">
        <f>VLOOKUP(WEEKDAY(Data[[#This Row],[Min Notif Date]]),Lookup!$J$1:$K$7,2,0)</f>
        <v>7. Sat</v>
      </c>
      <c r="K338" s="105">
        <f>ROUNDDOWN(Data[[#This Row],[PGE Notified Time]],0)</f>
        <v>44590</v>
      </c>
      <c r="L338" s="4">
        <f>HOUR(Data[[#This Row],[PGE Notified Time]])</f>
        <v>9</v>
      </c>
      <c r="M338">
        <v>73013</v>
      </c>
      <c r="N338">
        <v>2531019</v>
      </c>
      <c r="O338" t="s">
        <v>22</v>
      </c>
      <c r="P338" t="s">
        <v>198</v>
      </c>
      <c r="Q338" t="s">
        <v>201</v>
      </c>
      <c r="R338" t="s">
        <v>181</v>
      </c>
      <c r="S338" s="1">
        <v>44590.380868055552</v>
      </c>
      <c r="T338" s="1">
        <v>44590.383680555555</v>
      </c>
      <c r="U338" s="1">
        <v>44590.415972222225</v>
      </c>
      <c r="V338" t="s">
        <v>172</v>
      </c>
      <c r="W338" t="s">
        <v>78</v>
      </c>
      <c r="X338" t="s">
        <v>303</v>
      </c>
      <c r="Y338" t="s">
        <v>174</v>
      </c>
      <c r="Z338" t="s">
        <v>175</v>
      </c>
      <c r="AA338" s="32">
        <v>50.55</v>
      </c>
    </row>
    <row r="339" spans="1:27" x14ac:dyDescent="0.25">
      <c r="A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 s="4" t="str">
        <f>VLOOKUP(P339,Lookup!$A$1:$D$19,4,0)</f>
        <v>South Bay</v>
      </c>
      <c r="C339" s="4" t="str">
        <f>VLOOKUP(P339,Lookup!$A$1:$E$19,5,0)</f>
        <v>Region 4</v>
      </c>
      <c r="D339" s="4" t="str">
        <f>VLOOKUP(P339,Lookup!$A$1:$B$19,2,0)</f>
        <v>DA</v>
      </c>
      <c r="E339" s="4" t="str">
        <f>IF(AND((Data[[#This Row],[Min Notif Date]]&gt;$G$3),Data[[#This Row],[Min Notif Date]]&lt;$F$3),"Last Week","No")</f>
        <v>No</v>
      </c>
      <c r="F339" s="4" t="str">
        <f>VLOOKUP(MONTH(Data[[#This Row],[Min Notif Date]]),Lookup!$G$1:$H$12,2,0)</f>
        <v>1. Jan</v>
      </c>
      <c r="G339" s="4" t="str">
        <f t="shared" si="5"/>
        <v/>
      </c>
      <c r="H339" s="4" t="str">
        <f>IF(AND(Data[[#This Row],[Min Notif Time]]&gt;6,Data[[#This Row],[Min Notif Time]]&lt;17),"Business Hours","Non-Business Hours")</f>
        <v>Business Hours</v>
      </c>
      <c r="I339" s="4" t="str" cm="1">
        <f t="array" ref="I339">IFERROR(VLOOKUP(Data[[#This Row],[Min Notif Date]],Lookup!$N$1:$P$11,2,0),_xlfn.IFS(VLOOKUP(WEEKDAY(Data[[#This Row],[Min Notif Date]]),Lookup!$J$1:$L$7,3,0)="Weekend","Weekend",VLOOKUP(WEEKDAY(Data[[#This Row],[Min Notif Date]]),Lookup!$J$1:$L$7,3,0)="Weekday","Weekday"))</f>
        <v>Weekend</v>
      </c>
      <c r="J339" s="4" t="str">
        <f>VLOOKUP(WEEKDAY(Data[[#This Row],[Min Notif Date]]),Lookup!$J$1:$K$7,2,0)</f>
        <v>7. Sat</v>
      </c>
      <c r="K339" s="105">
        <f>ROUNDDOWN(Data[[#This Row],[PGE Notified Time]],0)</f>
        <v>44590</v>
      </c>
      <c r="L339" s="4">
        <f>HOUR(Data[[#This Row],[PGE Notified Time]])</f>
        <v>9</v>
      </c>
      <c r="M339">
        <v>73014</v>
      </c>
      <c r="N339">
        <v>8973256862</v>
      </c>
      <c r="O339" t="s">
        <v>24</v>
      </c>
      <c r="P339" t="s">
        <v>267</v>
      </c>
      <c r="Q339" t="s">
        <v>201</v>
      </c>
      <c r="R339" t="s">
        <v>171</v>
      </c>
      <c r="S339" s="1">
        <v>44590.39435185185</v>
      </c>
      <c r="T339" s="1">
        <v>44590.395069444443</v>
      </c>
      <c r="U339" s="1">
        <v>44590.410416666666</v>
      </c>
      <c r="V339" t="s">
        <v>172</v>
      </c>
      <c r="W339" t="s">
        <v>78</v>
      </c>
      <c r="X339" t="s">
        <v>298</v>
      </c>
      <c r="Y339" t="s">
        <v>174</v>
      </c>
      <c r="Z339" t="s">
        <v>175</v>
      </c>
      <c r="AA339" s="32">
        <v>23.133333332999999</v>
      </c>
    </row>
    <row r="340" spans="1:27" x14ac:dyDescent="0.25">
      <c r="A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0" s="4" t="str">
        <f>VLOOKUP(P340,Lookup!$A$1:$D$19,4,0)</f>
        <v>Bay Area</v>
      </c>
      <c r="C340" s="4" t="str">
        <f>VLOOKUP(P340,Lookup!$A$1:$E$19,5,0)</f>
        <v>Region 3</v>
      </c>
      <c r="D340" s="4" t="str">
        <f>VLOOKUP(P340,Lookup!$A$1:$B$19,2,0)</f>
        <v>MI</v>
      </c>
      <c r="E340" s="4" t="str">
        <f>IF(AND((Data[[#This Row],[Min Notif Date]]&gt;$G$3),Data[[#This Row],[Min Notif Date]]&lt;$F$3),"Last Week","No")</f>
        <v>No</v>
      </c>
      <c r="F340" s="4" t="str">
        <f>VLOOKUP(MONTH(Data[[#This Row],[Min Notif Date]]),Lookup!$G$1:$H$12,2,0)</f>
        <v>1. Jan</v>
      </c>
      <c r="G340" s="4" t="str">
        <f t="shared" si="5"/>
        <v/>
      </c>
      <c r="H340" s="4" t="str">
        <f>IF(AND(Data[[#This Row],[Min Notif Time]]&gt;6,Data[[#This Row],[Min Notif Time]]&lt;17),"Business Hours","Non-Business Hours")</f>
        <v>Business Hours</v>
      </c>
      <c r="I340" s="4" t="str" cm="1">
        <f t="array" ref="I340">IFERROR(VLOOKUP(Data[[#This Row],[Min Notif Date]],Lookup!$N$1:$P$11,2,0),_xlfn.IFS(VLOOKUP(WEEKDAY(Data[[#This Row],[Min Notif Date]]),Lookup!$J$1:$L$7,3,0)="Weekend","Weekend",VLOOKUP(WEEKDAY(Data[[#This Row],[Min Notif Date]]),Lookup!$J$1:$L$7,3,0)="Weekday","Weekday"))</f>
        <v>Weekend</v>
      </c>
      <c r="J340" s="4" t="str">
        <f>VLOOKUP(WEEKDAY(Data[[#This Row],[Min Notif Date]]),Lookup!$J$1:$K$7,2,0)</f>
        <v>7. Sat</v>
      </c>
      <c r="K340" s="105">
        <f>ROUNDDOWN(Data[[#This Row],[PGE Notified Time]],0)</f>
        <v>44590</v>
      </c>
      <c r="L340" s="4">
        <f>HOUR(Data[[#This Row],[PGE Notified Time]])</f>
        <v>13</v>
      </c>
      <c r="M340">
        <v>73024</v>
      </c>
      <c r="N340">
        <v>2060621399</v>
      </c>
      <c r="O340" t="s">
        <v>24</v>
      </c>
      <c r="P340" t="s">
        <v>232</v>
      </c>
      <c r="Q340" t="s">
        <v>201</v>
      </c>
      <c r="R340" t="s">
        <v>171</v>
      </c>
      <c r="S340" s="1">
        <v>44590.581724537034</v>
      </c>
      <c r="T340" s="1">
        <v>44590.582592592589</v>
      </c>
      <c r="U340" s="1">
        <v>44590.59375</v>
      </c>
      <c r="V340" t="s">
        <v>172</v>
      </c>
      <c r="W340" t="s">
        <v>78</v>
      </c>
      <c r="X340" t="s">
        <v>239</v>
      </c>
      <c r="Y340" t="s">
        <v>174</v>
      </c>
      <c r="Z340" t="s">
        <v>175</v>
      </c>
      <c r="AA340" s="32">
        <v>17.316666667</v>
      </c>
    </row>
    <row r="341" spans="1:27" x14ac:dyDescent="0.25">
      <c r="A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1" s="4" t="str">
        <f>VLOOKUP(P341,Lookup!$A$1:$D$19,4,0)</f>
        <v>Bay Area</v>
      </c>
      <c r="C341" s="4" t="str">
        <f>VLOOKUP(P341,Lookup!$A$1:$E$19,5,0)</f>
        <v>Region 3</v>
      </c>
      <c r="D341" s="4" t="str">
        <f>VLOOKUP(P341,Lookup!$A$1:$B$19,2,0)</f>
        <v>EB</v>
      </c>
      <c r="E341" s="4" t="str">
        <f>IF(AND((Data[[#This Row],[Min Notif Date]]&gt;$G$3),Data[[#This Row],[Min Notif Date]]&lt;$F$3),"Last Week","No")</f>
        <v>No</v>
      </c>
      <c r="F341" s="4" t="str">
        <f>VLOOKUP(MONTH(Data[[#This Row],[Min Notif Date]]),Lookup!$G$1:$H$12,2,0)</f>
        <v>1. Jan</v>
      </c>
      <c r="G341" s="4" t="str">
        <f t="shared" si="5"/>
        <v/>
      </c>
      <c r="H341" s="4" t="str">
        <f>IF(AND(Data[[#This Row],[Min Notif Time]]&gt;6,Data[[#This Row],[Min Notif Time]]&lt;17),"Business Hours","Non-Business Hours")</f>
        <v>Non-Business Hours</v>
      </c>
      <c r="I341" s="4" t="str" cm="1">
        <f t="array" ref="I341">IFERROR(VLOOKUP(Data[[#This Row],[Min Notif Date]],Lookup!$N$1:$P$11,2,0),_xlfn.IFS(VLOOKUP(WEEKDAY(Data[[#This Row],[Min Notif Date]]),Lookup!$J$1:$L$7,3,0)="Weekend","Weekend",VLOOKUP(WEEKDAY(Data[[#This Row],[Min Notif Date]]),Lookup!$J$1:$L$7,3,0)="Weekday","Weekday"))</f>
        <v>Weekend</v>
      </c>
      <c r="J341" s="4" t="str">
        <f>VLOOKUP(WEEKDAY(Data[[#This Row],[Min Notif Date]]),Lookup!$J$1:$K$7,2,0)</f>
        <v>7. Sat</v>
      </c>
      <c r="K341" s="105">
        <f>ROUNDDOWN(Data[[#This Row],[PGE Notified Time]],0)</f>
        <v>44590</v>
      </c>
      <c r="L341" s="4">
        <f>HOUR(Data[[#This Row],[PGE Notified Time]])</f>
        <v>19</v>
      </c>
      <c r="M341">
        <v>73036</v>
      </c>
      <c r="N341">
        <v>2951112998</v>
      </c>
      <c r="O341" t="s">
        <v>24</v>
      </c>
      <c r="P341" t="s">
        <v>170</v>
      </c>
      <c r="Q341" t="s">
        <v>186</v>
      </c>
      <c r="R341" t="s">
        <v>254</v>
      </c>
      <c r="S341" s="1">
        <v>44590.827986111108</v>
      </c>
      <c r="T341" s="1">
        <v>44590.827777777777</v>
      </c>
      <c r="U341" s="1">
        <v>44590.832638888889</v>
      </c>
      <c r="V341" t="s">
        <v>172</v>
      </c>
      <c r="W341" t="s">
        <v>78</v>
      </c>
      <c r="X341" t="s">
        <v>173</v>
      </c>
      <c r="Y341" t="s">
        <v>174</v>
      </c>
      <c r="Z341" t="s">
        <v>175</v>
      </c>
      <c r="AA341" s="32">
        <v>7</v>
      </c>
    </row>
    <row r="342" spans="1:27" x14ac:dyDescent="0.25">
      <c r="A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 s="4" t="str">
        <f>VLOOKUP(P342,Lookup!$A$1:$D$19,4,0)</f>
        <v>Central Valley</v>
      </c>
      <c r="C342" s="4" t="str">
        <f>VLOOKUP(P342,Lookup!$A$1:$E$19,5,0)</f>
        <v>Region 5</v>
      </c>
      <c r="D342" s="4" t="str">
        <f>VLOOKUP(P342,Lookup!$A$1:$B$19,2,0)</f>
        <v>FR</v>
      </c>
      <c r="E342" s="4" t="str">
        <f>IF(AND((Data[[#This Row],[Min Notif Date]]&gt;$G$3),Data[[#This Row],[Min Notif Date]]&lt;$F$3),"Last Week","No")</f>
        <v>No</v>
      </c>
      <c r="F342" s="4" t="str">
        <f>VLOOKUP(MONTH(Data[[#This Row],[Min Notif Date]]),Lookup!$G$1:$H$12,2,0)</f>
        <v>1. Jan</v>
      </c>
      <c r="G342" s="4" t="str">
        <f t="shared" si="5"/>
        <v/>
      </c>
      <c r="H342" s="4" t="str">
        <f>IF(AND(Data[[#This Row],[Min Notif Time]]&gt;6,Data[[#This Row],[Min Notif Time]]&lt;17),"Business Hours","Non-Business Hours")</f>
        <v>Non-Business Hours</v>
      </c>
      <c r="I342" s="4" t="str" cm="1">
        <f t="array" ref="I342">IFERROR(VLOOKUP(Data[[#This Row],[Min Notif Date]],Lookup!$N$1:$P$11,2,0),_xlfn.IFS(VLOOKUP(WEEKDAY(Data[[#This Row],[Min Notif Date]]),Lookup!$J$1:$L$7,3,0)="Weekend","Weekend",VLOOKUP(WEEKDAY(Data[[#This Row],[Min Notif Date]]),Lookup!$J$1:$L$7,3,0)="Weekday","Weekday"))</f>
        <v>Weekend</v>
      </c>
      <c r="J342" s="4" t="str">
        <f>VLOOKUP(WEEKDAY(Data[[#This Row],[Min Notif Date]]),Lookup!$J$1:$K$7,2,0)</f>
        <v>1. Sun</v>
      </c>
      <c r="K342" s="105">
        <f>ROUNDDOWN(Data[[#This Row],[PGE Notified Time]],0)</f>
        <v>44591</v>
      </c>
      <c r="L342" s="4">
        <f>HOUR(Data[[#This Row],[PGE Notified Time]])</f>
        <v>20</v>
      </c>
      <c r="M342">
        <v>73055</v>
      </c>
      <c r="N342">
        <v>7047624857</v>
      </c>
      <c r="O342" t="s">
        <v>24</v>
      </c>
      <c r="P342" t="s">
        <v>183</v>
      </c>
      <c r="Q342" t="s">
        <v>186</v>
      </c>
      <c r="R342" t="s">
        <v>254</v>
      </c>
      <c r="S342" s="1">
        <v>44591.836215277777</v>
      </c>
      <c r="T342" s="1">
        <v>44591.837094907409</v>
      </c>
      <c r="U342" s="1">
        <v>44591.849305555559</v>
      </c>
      <c r="V342" t="s">
        <v>172</v>
      </c>
      <c r="W342" t="s">
        <v>78</v>
      </c>
      <c r="X342" t="s">
        <v>291</v>
      </c>
      <c r="Y342" t="s">
        <v>174</v>
      </c>
      <c r="Z342" t="s">
        <v>175</v>
      </c>
      <c r="AA342" s="32">
        <v>18.850000000000001</v>
      </c>
    </row>
    <row r="343" spans="1:27" x14ac:dyDescent="0.25">
      <c r="A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 s="4" t="str">
        <f>VLOOKUP(P343,Lookup!$A$1:$D$19,4,0)</f>
        <v>Bay Area</v>
      </c>
      <c r="C343" s="4" t="str">
        <f>VLOOKUP(P343,Lookup!$A$1:$E$19,5,0)</f>
        <v>Region 3</v>
      </c>
      <c r="D343" s="4" t="str">
        <f>VLOOKUP(P343,Lookup!$A$1:$B$19,2,0)</f>
        <v>EB</v>
      </c>
      <c r="E343" s="4" t="str">
        <f>IF(AND((Data[[#This Row],[Min Notif Date]]&gt;$G$3),Data[[#This Row],[Min Notif Date]]&lt;$F$3),"Last Week","No")</f>
        <v>No</v>
      </c>
      <c r="F343" s="4" t="str">
        <f>VLOOKUP(MONTH(Data[[#This Row],[Min Notif Date]]),Lookup!$G$1:$H$12,2,0)</f>
        <v>1. Jan</v>
      </c>
      <c r="G343" s="4" t="str">
        <f t="shared" si="5"/>
        <v/>
      </c>
      <c r="H343" s="4" t="str">
        <f>IF(AND(Data[[#This Row],[Min Notif Time]]&gt;6,Data[[#This Row],[Min Notif Time]]&lt;17),"Business Hours","Non-Business Hours")</f>
        <v>Business Hours</v>
      </c>
      <c r="I343" s="4" t="str" cm="1">
        <f t="array" ref="I343">IFERROR(VLOOKUP(Data[[#This Row],[Min Notif Date]],Lookup!$N$1:$P$11,2,0),_xlfn.IFS(VLOOKUP(WEEKDAY(Data[[#This Row],[Min Notif Date]]),Lookup!$J$1:$L$7,3,0)="Weekend","Weekend",VLOOKUP(WEEKDAY(Data[[#This Row],[Min Notif Date]]),Lookup!$J$1:$L$7,3,0)="Weekday","Weekday"))</f>
        <v>Weekday</v>
      </c>
      <c r="J343" s="4" t="str">
        <f>VLOOKUP(WEEKDAY(Data[[#This Row],[Min Notif Date]]),Lookup!$J$1:$K$7,2,0)</f>
        <v>2. Mon</v>
      </c>
      <c r="K343" s="105">
        <f>ROUNDDOWN(Data[[#This Row],[PGE Notified Time]],0)</f>
        <v>44592</v>
      </c>
      <c r="L343" s="4">
        <f>HOUR(Data[[#This Row],[PGE Notified Time]])</f>
        <v>11</v>
      </c>
      <c r="M343">
        <v>73084</v>
      </c>
      <c r="O343" t="s">
        <v>19</v>
      </c>
      <c r="P343" t="s">
        <v>170</v>
      </c>
      <c r="Q343" t="s">
        <v>19</v>
      </c>
      <c r="R343" t="s">
        <v>211</v>
      </c>
      <c r="S343" s="1" t="s">
        <v>159</v>
      </c>
      <c r="T343" s="1">
        <v>44592.463888888888</v>
      </c>
      <c r="U343" s="1">
        <v>44592.770833333336</v>
      </c>
      <c r="V343" t="s">
        <v>172</v>
      </c>
      <c r="W343" t="s">
        <v>80</v>
      </c>
      <c r="X343" t="s">
        <v>188</v>
      </c>
      <c r="Y343" t="s">
        <v>174</v>
      </c>
      <c r="Z343" t="s">
        <v>175</v>
      </c>
      <c r="AA343" s="32">
        <v>442</v>
      </c>
    </row>
    <row r="344" spans="1:27" x14ac:dyDescent="0.25">
      <c r="A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 s="4" t="str">
        <f>VLOOKUP(P344,Lookup!$A$1:$D$19,4,0)</f>
        <v>Bay Area</v>
      </c>
      <c r="C344" s="4" t="str">
        <f>VLOOKUP(P344,Lookup!$A$1:$E$19,5,0)</f>
        <v>Region 3</v>
      </c>
      <c r="D344" s="4" t="str">
        <f>VLOOKUP(P344,Lookup!$A$1:$B$19,2,0)</f>
        <v>SF</v>
      </c>
      <c r="E344" s="4" t="str">
        <f>IF(AND((Data[[#This Row],[Min Notif Date]]&gt;$G$3),Data[[#This Row],[Min Notif Date]]&lt;$F$3),"Last Week","No")</f>
        <v>No</v>
      </c>
      <c r="F344" s="4" t="str">
        <f>VLOOKUP(MONTH(Data[[#This Row],[Min Notif Date]]),Lookup!$G$1:$H$12,2,0)</f>
        <v>1. Jan</v>
      </c>
      <c r="G344" s="4" t="str">
        <f t="shared" si="5"/>
        <v/>
      </c>
      <c r="H344" s="4" t="str">
        <f>IF(AND(Data[[#This Row],[Min Notif Time]]&gt;6,Data[[#This Row],[Min Notif Time]]&lt;17),"Business Hours","Non-Business Hours")</f>
        <v>Business Hours</v>
      </c>
      <c r="I344" s="4" t="str" cm="1">
        <f t="array" ref="I344">IFERROR(VLOOKUP(Data[[#This Row],[Min Notif Date]],Lookup!$N$1:$P$11,2,0),_xlfn.IFS(VLOOKUP(WEEKDAY(Data[[#This Row],[Min Notif Date]]),Lookup!$J$1:$L$7,3,0)="Weekend","Weekend",VLOOKUP(WEEKDAY(Data[[#This Row],[Min Notif Date]]),Lookup!$J$1:$L$7,3,0)="Weekday","Weekday"))</f>
        <v>Weekday</v>
      </c>
      <c r="J344" s="4" t="str">
        <f>VLOOKUP(WEEKDAY(Data[[#This Row],[Min Notif Date]]),Lookup!$J$1:$K$7,2,0)</f>
        <v>2. Mon</v>
      </c>
      <c r="K344" s="105">
        <f>ROUNDDOWN(Data[[#This Row],[PGE Notified Time]],0)</f>
        <v>44592</v>
      </c>
      <c r="L344" s="4">
        <f>HOUR(Data[[#This Row],[PGE Notified Time]])</f>
        <v>12</v>
      </c>
      <c r="M344">
        <v>73092</v>
      </c>
      <c r="N344">
        <v>5631292152</v>
      </c>
      <c r="O344" t="s">
        <v>19</v>
      </c>
      <c r="P344" t="s">
        <v>178</v>
      </c>
      <c r="Q344" t="s">
        <v>19</v>
      </c>
      <c r="R344" t="s">
        <v>171</v>
      </c>
      <c r="S344" s="1">
        <v>44592.500034722223</v>
      </c>
      <c r="T344" s="1">
        <v>44592.531527777777</v>
      </c>
      <c r="U344" s="1">
        <v>44592.75</v>
      </c>
      <c r="V344" t="s">
        <v>172</v>
      </c>
      <c r="W344" t="s">
        <v>80</v>
      </c>
      <c r="X344" t="s">
        <v>180</v>
      </c>
      <c r="Y344" t="s">
        <v>174</v>
      </c>
      <c r="Z344" t="s">
        <v>175</v>
      </c>
      <c r="AA344" s="32">
        <v>359.95</v>
      </c>
    </row>
    <row r="345" spans="1:27" x14ac:dyDescent="0.25">
      <c r="A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 s="4" t="str">
        <f>VLOOKUP(P345,Lookup!$A$1:$D$19,4,0)</f>
        <v>Bay Area</v>
      </c>
      <c r="C345" s="4" t="str">
        <f>VLOOKUP(P345,Lookup!$A$1:$E$19,5,0)</f>
        <v>Region 3</v>
      </c>
      <c r="D345" s="4" t="str">
        <f>VLOOKUP(P345,Lookup!$A$1:$B$19,2,0)</f>
        <v>EB</v>
      </c>
      <c r="E345" s="4" t="str">
        <f>IF(AND((Data[[#This Row],[Min Notif Date]]&gt;$G$3),Data[[#This Row],[Min Notif Date]]&lt;$F$3),"Last Week","No")</f>
        <v>No</v>
      </c>
      <c r="F345" s="4" t="str">
        <f>VLOOKUP(MONTH(Data[[#This Row],[Min Notif Date]]),Lookup!$G$1:$H$12,2,0)</f>
        <v>1. Jan</v>
      </c>
      <c r="G345" s="4" t="str">
        <f t="shared" si="5"/>
        <v/>
      </c>
      <c r="H345" s="4" t="str">
        <f>IF(AND(Data[[#This Row],[Min Notif Time]]&gt;6,Data[[#This Row],[Min Notif Time]]&lt;17),"Business Hours","Non-Business Hours")</f>
        <v>Business Hours</v>
      </c>
      <c r="I345" s="4" t="str" cm="1">
        <f t="array" ref="I345">IFERROR(VLOOKUP(Data[[#This Row],[Min Notif Date]],Lookup!$N$1:$P$11,2,0),_xlfn.IFS(VLOOKUP(WEEKDAY(Data[[#This Row],[Min Notif Date]]),Lookup!$J$1:$L$7,3,0)="Weekend","Weekend",VLOOKUP(WEEKDAY(Data[[#This Row],[Min Notif Date]]),Lookup!$J$1:$L$7,3,0)="Weekday","Weekday"))</f>
        <v>Weekday</v>
      </c>
      <c r="J345" s="4" t="str">
        <f>VLOOKUP(WEEKDAY(Data[[#This Row],[Min Notif Date]]),Lookup!$J$1:$K$7,2,0)</f>
        <v>2. Mon</v>
      </c>
      <c r="K345" s="105">
        <f>ROUNDDOWN(Data[[#This Row],[PGE Notified Time]],0)</f>
        <v>44592</v>
      </c>
      <c r="L345" s="4">
        <f>HOUR(Data[[#This Row],[PGE Notified Time]])</f>
        <v>9</v>
      </c>
      <c r="M345">
        <v>73068</v>
      </c>
      <c r="O345" t="s">
        <v>19</v>
      </c>
      <c r="P345" t="s">
        <v>170</v>
      </c>
      <c r="Q345" t="s">
        <v>19</v>
      </c>
      <c r="R345" t="s">
        <v>181</v>
      </c>
      <c r="S345" s="1" t="s">
        <v>159</v>
      </c>
      <c r="T345" s="1">
        <v>44592.385416666664</v>
      </c>
      <c r="U345" s="1">
        <v>44592.629861111112</v>
      </c>
      <c r="V345" t="s">
        <v>172</v>
      </c>
      <c r="W345" t="s">
        <v>80</v>
      </c>
      <c r="X345" t="s">
        <v>200</v>
      </c>
      <c r="Y345" t="s">
        <v>174</v>
      </c>
      <c r="Z345" t="s">
        <v>175</v>
      </c>
      <c r="AA345" s="32">
        <v>352</v>
      </c>
    </row>
    <row r="346" spans="1:27" x14ac:dyDescent="0.25">
      <c r="A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 s="4" t="str">
        <f>VLOOKUP(P346,Lookup!$A$1:$D$19,4,0)</f>
        <v>North Valley</v>
      </c>
      <c r="C346" s="4" t="str">
        <f>VLOOKUP(P346,Lookup!$A$1:$E$19,5,0)</f>
        <v>Region 2</v>
      </c>
      <c r="D346" s="4" t="str">
        <f>VLOOKUP(P346,Lookup!$A$1:$B$19,2,0)</f>
        <v>SA</v>
      </c>
      <c r="E346" s="4" t="str">
        <f>IF(AND((Data[[#This Row],[Min Notif Date]]&gt;$G$3),Data[[#This Row],[Min Notif Date]]&lt;$F$3),"Last Week","No")</f>
        <v>No</v>
      </c>
      <c r="F346" s="4" t="str">
        <f>VLOOKUP(MONTH(Data[[#This Row],[Min Notif Date]]),Lookup!$G$1:$H$12,2,0)</f>
        <v>1. Jan</v>
      </c>
      <c r="G346" s="4" t="str">
        <f t="shared" si="5"/>
        <v/>
      </c>
      <c r="H346" s="4" t="str">
        <f>IF(AND(Data[[#This Row],[Min Notif Time]]&gt;6,Data[[#This Row],[Min Notif Time]]&lt;17),"Business Hours","Non-Business Hours")</f>
        <v>Business Hours</v>
      </c>
      <c r="I346" s="4" t="str" cm="1">
        <f t="array" ref="I346">IFERROR(VLOOKUP(Data[[#This Row],[Min Notif Date]],Lookup!$N$1:$P$11,2,0),_xlfn.IFS(VLOOKUP(WEEKDAY(Data[[#This Row],[Min Notif Date]]),Lookup!$J$1:$L$7,3,0)="Weekend","Weekend",VLOOKUP(WEEKDAY(Data[[#This Row],[Min Notif Date]]),Lookup!$J$1:$L$7,3,0)="Weekday","Weekday"))</f>
        <v>Weekday</v>
      </c>
      <c r="J346" s="4" t="str">
        <f>VLOOKUP(WEEKDAY(Data[[#This Row],[Min Notif Date]]),Lookup!$J$1:$K$7,2,0)</f>
        <v>2. Mon</v>
      </c>
      <c r="K346" s="105">
        <f>ROUNDDOWN(Data[[#This Row],[PGE Notified Time]],0)</f>
        <v>44592</v>
      </c>
      <c r="L346" s="4">
        <f>HOUR(Data[[#This Row],[PGE Notified Time]])</f>
        <v>14</v>
      </c>
      <c r="M346">
        <v>73098</v>
      </c>
      <c r="O346" t="s">
        <v>19</v>
      </c>
      <c r="P346" t="s">
        <v>198</v>
      </c>
      <c r="Q346" t="s">
        <v>19</v>
      </c>
      <c r="R346" t="s">
        <v>171</v>
      </c>
      <c r="S346" s="1" t="s">
        <v>159</v>
      </c>
      <c r="T346" s="1">
        <v>44592.609027777777</v>
      </c>
      <c r="U346" s="1">
        <v>44592.711805555555</v>
      </c>
      <c r="V346" t="s">
        <v>172</v>
      </c>
      <c r="W346" t="s">
        <v>78</v>
      </c>
      <c r="X346" t="s">
        <v>226</v>
      </c>
      <c r="Y346" t="s">
        <v>174</v>
      </c>
      <c r="Z346" t="s">
        <v>175</v>
      </c>
      <c r="AA346" s="32">
        <v>148</v>
      </c>
    </row>
    <row r="347" spans="1:27" x14ac:dyDescent="0.25">
      <c r="A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7" s="4" t="str">
        <f>VLOOKUP(P347,Lookup!$A$1:$D$19,4,0)</f>
        <v>North Valley</v>
      </c>
      <c r="C347" s="4" t="str">
        <f>VLOOKUP(P347,Lookup!$A$1:$E$19,5,0)</f>
        <v>Region 2</v>
      </c>
      <c r="D347" s="4" t="str">
        <f>VLOOKUP(P347,Lookup!$A$1:$B$19,2,0)</f>
        <v>SA</v>
      </c>
      <c r="E347" s="4" t="str">
        <f>IF(AND((Data[[#This Row],[Min Notif Date]]&gt;$G$3),Data[[#This Row],[Min Notif Date]]&lt;$F$3),"Last Week","No")</f>
        <v>No</v>
      </c>
      <c r="F347" s="4" t="str">
        <f>VLOOKUP(MONTH(Data[[#This Row],[Min Notif Date]]),Lookup!$G$1:$H$12,2,0)</f>
        <v>1. Jan</v>
      </c>
      <c r="G347" s="4" t="str">
        <f t="shared" si="5"/>
        <v/>
      </c>
      <c r="H347" s="4" t="str">
        <f>IF(AND(Data[[#This Row],[Min Notif Time]]&gt;6,Data[[#This Row],[Min Notif Time]]&lt;17),"Business Hours","Non-Business Hours")</f>
        <v>Business Hours</v>
      </c>
      <c r="I347" s="4" t="str" cm="1">
        <f t="array" ref="I347">IFERROR(VLOOKUP(Data[[#This Row],[Min Notif Date]],Lookup!$N$1:$P$11,2,0),_xlfn.IFS(VLOOKUP(WEEKDAY(Data[[#This Row],[Min Notif Date]]),Lookup!$J$1:$L$7,3,0)="Weekend","Weekend",VLOOKUP(WEEKDAY(Data[[#This Row],[Min Notif Date]]),Lookup!$J$1:$L$7,3,0)="Weekday","Weekday"))</f>
        <v>Weekday</v>
      </c>
      <c r="J347" s="4" t="str">
        <f>VLOOKUP(WEEKDAY(Data[[#This Row],[Min Notif Date]]),Lookup!$J$1:$K$7,2,0)</f>
        <v>2. Mon</v>
      </c>
      <c r="K347" s="105">
        <f>ROUNDDOWN(Data[[#This Row],[PGE Notified Time]],0)</f>
        <v>44592</v>
      </c>
      <c r="L347" s="4">
        <f>HOUR(Data[[#This Row],[PGE Notified Time]])</f>
        <v>11</v>
      </c>
      <c r="M347">
        <v>73086</v>
      </c>
      <c r="N347">
        <v>5148970799</v>
      </c>
      <c r="O347" t="s">
        <v>24</v>
      </c>
      <c r="P347" t="s">
        <v>198</v>
      </c>
      <c r="Q347" t="s">
        <v>201</v>
      </c>
      <c r="R347" t="s">
        <v>171</v>
      </c>
      <c r="S347" s="1">
        <v>44592.477395833332</v>
      </c>
      <c r="T347" s="1">
        <v>44592.478078703702</v>
      </c>
      <c r="U347" s="1">
        <v>44592.546527777777</v>
      </c>
      <c r="V347" t="s">
        <v>172</v>
      </c>
      <c r="W347" t="s">
        <v>80</v>
      </c>
      <c r="X347" t="s">
        <v>335</v>
      </c>
      <c r="Y347" t="s">
        <v>174</v>
      </c>
      <c r="Z347" t="s">
        <v>175</v>
      </c>
      <c r="AA347" s="32">
        <v>99.55</v>
      </c>
    </row>
    <row r="348" spans="1:27" x14ac:dyDescent="0.25">
      <c r="A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 s="4" t="str">
        <f>VLOOKUP(P348,Lookup!$A$1:$D$19,4,0)</f>
        <v>Bay Area</v>
      </c>
      <c r="C348" s="4" t="str">
        <f>VLOOKUP(P348,Lookup!$A$1:$E$19,5,0)</f>
        <v>Region 3</v>
      </c>
      <c r="D348" s="4" t="str">
        <f>VLOOKUP(P348,Lookup!$A$1:$B$19,2,0)</f>
        <v>PN</v>
      </c>
      <c r="E348" s="4" t="str">
        <f>IF(AND((Data[[#This Row],[Min Notif Date]]&gt;$G$3),Data[[#This Row],[Min Notif Date]]&lt;$F$3),"Last Week","No")</f>
        <v>No</v>
      </c>
      <c r="F348" s="4" t="str">
        <f>VLOOKUP(MONTH(Data[[#This Row],[Min Notif Date]]),Lookup!$G$1:$H$12,2,0)</f>
        <v>1. Jan</v>
      </c>
      <c r="G348" s="4" t="str">
        <f t="shared" si="5"/>
        <v/>
      </c>
      <c r="H348" s="4" t="str">
        <f>IF(AND(Data[[#This Row],[Min Notif Time]]&gt;6,Data[[#This Row],[Min Notif Time]]&lt;17),"Business Hours","Non-Business Hours")</f>
        <v>Business Hours</v>
      </c>
      <c r="I348" s="4" t="str" cm="1">
        <f t="array" ref="I348">IFERROR(VLOOKUP(Data[[#This Row],[Min Notif Date]],Lookup!$N$1:$P$11,2,0),_xlfn.IFS(VLOOKUP(WEEKDAY(Data[[#This Row],[Min Notif Date]]),Lookup!$J$1:$L$7,3,0)="Weekend","Weekend",VLOOKUP(WEEKDAY(Data[[#This Row],[Min Notif Date]]),Lookup!$J$1:$L$7,3,0)="Weekday","Weekday"))</f>
        <v>Weekday</v>
      </c>
      <c r="J348" s="4" t="str">
        <f>VLOOKUP(WEEKDAY(Data[[#This Row],[Min Notif Date]]),Lookup!$J$1:$K$7,2,0)</f>
        <v>2. Mon</v>
      </c>
      <c r="K348" s="105">
        <f>ROUNDDOWN(Data[[#This Row],[PGE Notified Time]],0)</f>
        <v>44592</v>
      </c>
      <c r="L348" s="4">
        <f>HOUR(Data[[#This Row],[PGE Notified Time]])</f>
        <v>12</v>
      </c>
      <c r="M348">
        <v>73090</v>
      </c>
      <c r="O348" t="s">
        <v>19</v>
      </c>
      <c r="P348" t="s">
        <v>185</v>
      </c>
      <c r="Q348" t="s">
        <v>19</v>
      </c>
      <c r="R348" t="s">
        <v>211</v>
      </c>
      <c r="S348" s="1" t="s">
        <v>159</v>
      </c>
      <c r="T348" s="1">
        <v>44592.50277777778</v>
      </c>
      <c r="U348" s="1">
        <v>44592.5625</v>
      </c>
      <c r="V348" t="s">
        <v>172</v>
      </c>
      <c r="W348" t="s">
        <v>78</v>
      </c>
      <c r="X348" t="s">
        <v>252</v>
      </c>
      <c r="Y348" t="s">
        <v>174</v>
      </c>
      <c r="Z348" t="s">
        <v>175</v>
      </c>
      <c r="AA348" s="32">
        <v>86</v>
      </c>
    </row>
    <row r="349" spans="1:27" x14ac:dyDescent="0.25">
      <c r="A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 s="4" t="str">
        <f>VLOOKUP(P349,Lookup!$A$1:$D$19,4,0)</f>
        <v>Central Valley</v>
      </c>
      <c r="C349" s="4" t="str">
        <f>VLOOKUP(P349,Lookup!$A$1:$E$19,5,0)</f>
        <v>Region 5</v>
      </c>
      <c r="D349" s="4" t="str">
        <f>VLOOKUP(P349,Lookup!$A$1:$B$19,2,0)</f>
        <v>KE</v>
      </c>
      <c r="E349" s="4" t="str">
        <f>IF(AND((Data[[#This Row],[Min Notif Date]]&gt;$G$3),Data[[#This Row],[Min Notif Date]]&lt;$F$3),"Last Week","No")</f>
        <v>No</v>
      </c>
      <c r="F349" s="4" t="str">
        <f>VLOOKUP(MONTH(Data[[#This Row],[Min Notif Date]]),Lookup!$G$1:$H$12,2,0)</f>
        <v>1. Jan</v>
      </c>
      <c r="G349" s="4" t="str">
        <f t="shared" si="5"/>
        <v/>
      </c>
      <c r="H349" s="4" t="str">
        <f>IF(AND(Data[[#This Row],[Min Notif Time]]&gt;6,Data[[#This Row],[Min Notif Time]]&lt;17),"Business Hours","Non-Business Hours")</f>
        <v>Business Hours</v>
      </c>
      <c r="I349" s="4" t="str" cm="1">
        <f t="array" ref="I349">IFERROR(VLOOKUP(Data[[#This Row],[Min Notif Date]],Lookup!$N$1:$P$11,2,0),_xlfn.IFS(VLOOKUP(WEEKDAY(Data[[#This Row],[Min Notif Date]]),Lookup!$J$1:$L$7,3,0)="Weekend","Weekend",VLOOKUP(WEEKDAY(Data[[#This Row],[Min Notif Date]]),Lookup!$J$1:$L$7,3,0)="Weekday","Weekday"))</f>
        <v>Weekday</v>
      </c>
      <c r="J349" s="4" t="str">
        <f>VLOOKUP(WEEKDAY(Data[[#This Row],[Min Notif Date]]),Lookup!$J$1:$K$7,2,0)</f>
        <v>2. Mon</v>
      </c>
      <c r="K349" s="105">
        <f>ROUNDDOWN(Data[[#This Row],[PGE Notified Time]],0)</f>
        <v>44592</v>
      </c>
      <c r="L349" s="4">
        <f>HOUR(Data[[#This Row],[PGE Notified Time]])</f>
        <v>15</v>
      </c>
      <c r="M349">
        <v>73099</v>
      </c>
      <c r="O349" t="s">
        <v>19</v>
      </c>
      <c r="P349" t="s">
        <v>194</v>
      </c>
      <c r="Q349" t="s">
        <v>19</v>
      </c>
      <c r="R349" t="s">
        <v>171</v>
      </c>
      <c r="S349" s="1" t="s">
        <v>159</v>
      </c>
      <c r="T349" s="1">
        <v>44592.634027777778</v>
      </c>
      <c r="U349" s="1">
        <v>44592.6875</v>
      </c>
      <c r="V349" t="s">
        <v>172</v>
      </c>
      <c r="W349" t="s">
        <v>78</v>
      </c>
      <c r="X349" t="s">
        <v>195</v>
      </c>
      <c r="Y349" t="s">
        <v>174</v>
      </c>
      <c r="Z349" t="s">
        <v>175</v>
      </c>
      <c r="AA349" s="32">
        <v>77</v>
      </c>
    </row>
    <row r="350" spans="1:27" x14ac:dyDescent="0.25">
      <c r="A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0" s="4" t="str">
        <f>VLOOKUP(P350,Lookup!$A$1:$D$19,4,0)</f>
        <v>Central Valley</v>
      </c>
      <c r="C350" s="4" t="str">
        <f>VLOOKUP(P350,Lookup!$A$1:$E$19,5,0)</f>
        <v>Region 5</v>
      </c>
      <c r="D350" s="4" t="str">
        <f>VLOOKUP(P350,Lookup!$A$1:$B$19,2,0)</f>
        <v>FR</v>
      </c>
      <c r="E350" s="4" t="str">
        <f>IF(AND((Data[[#This Row],[Min Notif Date]]&gt;$G$3),Data[[#This Row],[Min Notif Date]]&lt;$F$3),"Last Week","No")</f>
        <v>No</v>
      </c>
      <c r="F350" s="4" t="str">
        <f>VLOOKUP(MONTH(Data[[#This Row],[Min Notif Date]]),Lookup!$G$1:$H$12,2,0)</f>
        <v>1. Jan</v>
      </c>
      <c r="G350" s="4" t="str">
        <f t="shared" si="5"/>
        <v/>
      </c>
      <c r="H350" s="4" t="str">
        <f>IF(AND(Data[[#This Row],[Min Notif Time]]&gt;6,Data[[#This Row],[Min Notif Time]]&lt;17),"Business Hours","Non-Business Hours")</f>
        <v>Business Hours</v>
      </c>
      <c r="I350" s="4" t="str" cm="1">
        <f t="array" ref="I350">IFERROR(VLOOKUP(Data[[#This Row],[Min Notif Date]],Lookup!$N$1:$P$11,2,0),_xlfn.IFS(VLOOKUP(WEEKDAY(Data[[#This Row],[Min Notif Date]]),Lookup!$J$1:$L$7,3,0)="Weekend","Weekend",VLOOKUP(WEEKDAY(Data[[#This Row],[Min Notif Date]]),Lookup!$J$1:$L$7,3,0)="Weekday","Weekday"))</f>
        <v>Weekday</v>
      </c>
      <c r="J350" s="4" t="str">
        <f>VLOOKUP(WEEKDAY(Data[[#This Row],[Min Notif Date]]),Lookup!$J$1:$K$7,2,0)</f>
        <v>2. Mon</v>
      </c>
      <c r="K350" s="105">
        <f>ROUNDDOWN(Data[[#This Row],[PGE Notified Time]],0)</f>
        <v>44592</v>
      </c>
      <c r="L350" s="4">
        <f>HOUR(Data[[#This Row],[PGE Notified Time]])</f>
        <v>13</v>
      </c>
      <c r="M350">
        <v>73094</v>
      </c>
      <c r="N350">
        <v>7830047</v>
      </c>
      <c r="O350" t="s">
        <v>24</v>
      </c>
      <c r="P350" t="s">
        <v>183</v>
      </c>
      <c r="Q350" t="s">
        <v>201</v>
      </c>
      <c r="R350" t="s">
        <v>171</v>
      </c>
      <c r="S350" s="1">
        <v>44592.548773148148</v>
      </c>
      <c r="T350" s="1">
        <v>44592.550150462965</v>
      </c>
      <c r="U350" s="1">
        <v>44592.581250000003</v>
      </c>
      <c r="V350" t="s">
        <v>172</v>
      </c>
      <c r="W350" t="s">
        <v>80</v>
      </c>
      <c r="X350" t="s">
        <v>184</v>
      </c>
      <c r="Y350" t="s">
        <v>174</v>
      </c>
      <c r="Z350" t="s">
        <v>175</v>
      </c>
      <c r="AA350" s="32">
        <v>46.766666667000003</v>
      </c>
    </row>
    <row r="351" spans="1:27" x14ac:dyDescent="0.25">
      <c r="A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1" s="4" t="str">
        <f>VLOOKUP(P351,Lookup!$A$1:$D$19,4,0)</f>
        <v>Central Valley</v>
      </c>
      <c r="C351" s="4" t="str">
        <f>VLOOKUP(P351,Lookup!$A$1:$E$19,5,0)</f>
        <v>Region 5</v>
      </c>
      <c r="D351" s="4" t="str">
        <f>VLOOKUP(P351,Lookup!$A$1:$B$19,2,0)</f>
        <v>FR</v>
      </c>
      <c r="E351" s="4" t="str">
        <f>IF(AND((Data[[#This Row],[Min Notif Date]]&gt;$G$3),Data[[#This Row],[Min Notif Date]]&lt;$F$3),"Last Week","No")</f>
        <v>No</v>
      </c>
      <c r="F351" s="4" t="str">
        <f>VLOOKUP(MONTH(Data[[#This Row],[Min Notif Date]]),Lookup!$G$1:$H$12,2,0)</f>
        <v>1. Jan</v>
      </c>
      <c r="G351" s="4" t="str">
        <f t="shared" si="5"/>
        <v/>
      </c>
      <c r="H351" s="4" t="str">
        <f>IF(AND(Data[[#This Row],[Min Notif Time]]&gt;6,Data[[#This Row],[Min Notif Time]]&lt;17),"Business Hours","Non-Business Hours")</f>
        <v>Business Hours</v>
      </c>
      <c r="I351" s="4" t="str" cm="1">
        <f t="array" ref="I351">IFERROR(VLOOKUP(Data[[#This Row],[Min Notif Date]],Lookup!$N$1:$P$11,2,0),_xlfn.IFS(VLOOKUP(WEEKDAY(Data[[#This Row],[Min Notif Date]]),Lookup!$J$1:$L$7,3,0)="Weekend","Weekend",VLOOKUP(WEEKDAY(Data[[#This Row],[Min Notif Date]]),Lookup!$J$1:$L$7,3,0)="Weekday","Weekday"))</f>
        <v>Weekday</v>
      </c>
      <c r="J351" s="4" t="str">
        <f>VLOOKUP(WEEKDAY(Data[[#This Row],[Min Notif Date]]),Lookup!$J$1:$K$7,2,0)</f>
        <v>2. Mon</v>
      </c>
      <c r="K351" s="105">
        <f>ROUNDDOWN(Data[[#This Row],[PGE Notified Time]],0)</f>
        <v>44592</v>
      </c>
      <c r="L351" s="4">
        <f>HOUR(Data[[#This Row],[PGE Notified Time]])</f>
        <v>13</v>
      </c>
      <c r="M351">
        <v>73097</v>
      </c>
      <c r="N351">
        <v>7364171599</v>
      </c>
      <c r="O351" t="s">
        <v>24</v>
      </c>
      <c r="P351" t="s">
        <v>183</v>
      </c>
      <c r="Q351" t="s">
        <v>201</v>
      </c>
      <c r="R351" t="s">
        <v>171</v>
      </c>
      <c r="S351" s="1">
        <v>44592.544953703706</v>
      </c>
      <c r="T351" s="1">
        <v>44592.561805555553</v>
      </c>
      <c r="U351" s="1">
        <v>44592.569444444445</v>
      </c>
      <c r="V351" t="s">
        <v>172</v>
      </c>
      <c r="W351" t="s">
        <v>78</v>
      </c>
      <c r="X351" t="s">
        <v>336</v>
      </c>
      <c r="Y351" t="s">
        <v>174</v>
      </c>
      <c r="Z351" t="s">
        <v>175</v>
      </c>
      <c r="AA351" s="32">
        <v>35.266666667000003</v>
      </c>
    </row>
    <row r="352" spans="1:27" x14ac:dyDescent="0.25">
      <c r="A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 s="4" t="str">
        <f>VLOOKUP(P352,Lookup!$A$1:$D$19,4,0)</f>
        <v>North Valley</v>
      </c>
      <c r="C352" s="4" t="str">
        <f>VLOOKUP(P352,Lookup!$A$1:$E$19,5,0)</f>
        <v>Region 2</v>
      </c>
      <c r="D352" s="4" t="str">
        <f>VLOOKUP(P352,Lookup!$A$1:$B$19,2,0)</f>
        <v>SA</v>
      </c>
      <c r="E352" s="4" t="str">
        <f>IF(AND((Data[[#This Row],[Min Notif Date]]&gt;$G$3),Data[[#This Row],[Min Notif Date]]&lt;$F$3),"Last Week","No")</f>
        <v>No</v>
      </c>
      <c r="F352" s="4" t="str">
        <f>VLOOKUP(MONTH(Data[[#This Row],[Min Notif Date]]),Lookup!$G$1:$H$12,2,0)</f>
        <v>1. Jan</v>
      </c>
      <c r="G352" s="4" t="str">
        <f t="shared" si="5"/>
        <v/>
      </c>
      <c r="H352" s="4" t="str">
        <f>IF(AND(Data[[#This Row],[Min Notif Time]]&gt;6,Data[[#This Row],[Min Notif Time]]&lt;17),"Business Hours","Non-Business Hours")</f>
        <v>Business Hours</v>
      </c>
      <c r="I352" s="4" t="str" cm="1">
        <f t="array" ref="I352">IFERROR(VLOOKUP(Data[[#This Row],[Min Notif Date]],Lookup!$N$1:$P$11,2,0),_xlfn.IFS(VLOOKUP(WEEKDAY(Data[[#This Row],[Min Notif Date]]),Lookup!$J$1:$L$7,3,0)="Weekend","Weekend",VLOOKUP(WEEKDAY(Data[[#This Row],[Min Notif Date]]),Lookup!$J$1:$L$7,3,0)="Weekday","Weekday"))</f>
        <v>Weekday</v>
      </c>
      <c r="J352" s="4" t="str">
        <f>VLOOKUP(WEEKDAY(Data[[#This Row],[Min Notif Date]]),Lookup!$J$1:$K$7,2,0)</f>
        <v>2. Mon</v>
      </c>
      <c r="K352" s="105">
        <f>ROUNDDOWN(Data[[#This Row],[PGE Notified Time]],0)</f>
        <v>44592</v>
      </c>
      <c r="L352" s="4">
        <f>HOUR(Data[[#This Row],[PGE Notified Time]])</f>
        <v>12</v>
      </c>
      <c r="M352">
        <v>73093</v>
      </c>
      <c r="N352">
        <v>5095819713</v>
      </c>
      <c r="O352" t="s">
        <v>24</v>
      </c>
      <c r="P352" t="s">
        <v>198</v>
      </c>
      <c r="Q352" t="s">
        <v>201</v>
      </c>
      <c r="R352" t="s">
        <v>171</v>
      </c>
      <c r="S352" s="1">
        <v>44592.529386574075</v>
      </c>
      <c r="T352" s="1">
        <v>44592.532962962963</v>
      </c>
      <c r="U352" s="1">
        <v>44592.550694444442</v>
      </c>
      <c r="V352" t="s">
        <v>172</v>
      </c>
      <c r="W352" t="s">
        <v>78</v>
      </c>
      <c r="X352" t="s">
        <v>199</v>
      </c>
      <c r="Y352" t="s">
        <v>174</v>
      </c>
      <c r="Z352" t="s">
        <v>175</v>
      </c>
      <c r="AA352" s="32">
        <v>30.683333333</v>
      </c>
    </row>
    <row r="353" spans="1:27" x14ac:dyDescent="0.25">
      <c r="A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3" s="4" t="str">
        <f>VLOOKUP(P353,Lookup!$A$1:$D$19,4,0)</f>
        <v>South Bay</v>
      </c>
      <c r="C353" s="4" t="str">
        <f>VLOOKUP(P353,Lookup!$A$1:$E$19,5,0)</f>
        <v>Region 4</v>
      </c>
      <c r="D353" s="4" t="str">
        <f>VLOOKUP(P353,Lookup!$A$1:$B$19,2,0)</f>
        <v>CC</v>
      </c>
      <c r="E353" s="4" t="str">
        <f>IF(AND((Data[[#This Row],[Min Notif Date]]&gt;$G$3),Data[[#This Row],[Min Notif Date]]&lt;$F$3),"Last Week","No")</f>
        <v>No</v>
      </c>
      <c r="F353" s="4" t="str">
        <f>VLOOKUP(MONTH(Data[[#This Row],[Min Notif Date]]),Lookup!$G$1:$H$12,2,0)</f>
        <v>1. Jan</v>
      </c>
      <c r="G353" s="4" t="str">
        <f t="shared" si="5"/>
        <v/>
      </c>
      <c r="H353" s="4" t="str">
        <f>IF(AND(Data[[#This Row],[Min Notif Time]]&gt;6,Data[[#This Row],[Min Notif Time]]&lt;17),"Business Hours","Non-Business Hours")</f>
        <v>Business Hours</v>
      </c>
      <c r="I353" s="4" t="str" cm="1">
        <f t="array" ref="I353">IFERROR(VLOOKUP(Data[[#This Row],[Min Notif Date]],Lookup!$N$1:$P$11,2,0),_xlfn.IFS(VLOOKUP(WEEKDAY(Data[[#This Row],[Min Notif Date]]),Lookup!$J$1:$L$7,3,0)="Weekend","Weekend",VLOOKUP(WEEKDAY(Data[[#This Row],[Min Notif Date]]),Lookup!$J$1:$L$7,3,0)="Weekday","Weekday"))</f>
        <v>Weekday</v>
      </c>
      <c r="J353" s="4" t="str">
        <f>VLOOKUP(WEEKDAY(Data[[#This Row],[Min Notif Date]]),Lookup!$J$1:$K$7,2,0)</f>
        <v>2. Mon</v>
      </c>
      <c r="K353" s="105">
        <f>ROUNDDOWN(Data[[#This Row],[PGE Notified Time]],0)</f>
        <v>44592</v>
      </c>
      <c r="L353" s="4">
        <f>HOUR(Data[[#This Row],[PGE Notified Time]])</f>
        <v>10</v>
      </c>
      <c r="M353">
        <v>73079</v>
      </c>
      <c r="N353">
        <v>8731173</v>
      </c>
      <c r="O353" t="s">
        <v>24</v>
      </c>
      <c r="P353" t="s">
        <v>213</v>
      </c>
      <c r="Q353" t="s">
        <v>201</v>
      </c>
      <c r="R353" t="s">
        <v>171</v>
      </c>
      <c r="S353" s="1">
        <v>44592.42763888889</v>
      </c>
      <c r="T353" s="1">
        <v>44592.44027777778</v>
      </c>
      <c r="U353" s="1">
        <v>44592.446527777778</v>
      </c>
      <c r="V353" t="s">
        <v>172</v>
      </c>
      <c r="W353" t="s">
        <v>78</v>
      </c>
      <c r="X353" t="s">
        <v>337</v>
      </c>
      <c r="Y353" t="s">
        <v>174</v>
      </c>
      <c r="Z353" t="s">
        <v>175</v>
      </c>
      <c r="AA353" s="32">
        <v>27.2</v>
      </c>
    </row>
    <row r="354" spans="1:27" x14ac:dyDescent="0.25">
      <c r="A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 s="4" t="str">
        <f>VLOOKUP(P354,Lookup!$A$1:$D$19,4,0)</f>
        <v>North Coast</v>
      </c>
      <c r="C354" s="4" t="str">
        <f>VLOOKUP(P354,Lookup!$A$1:$E$19,5,0)</f>
        <v>Region 1</v>
      </c>
      <c r="D354" s="4" t="str">
        <f>VLOOKUP(P354,Lookup!$A$1:$B$19,2,0)</f>
        <v>NB</v>
      </c>
      <c r="E354" s="4" t="str">
        <f>IF(AND((Data[[#This Row],[Min Notif Date]]&gt;$G$3),Data[[#This Row],[Min Notif Date]]&lt;$F$3),"Last Week","No")</f>
        <v>No</v>
      </c>
      <c r="F354" s="4" t="str">
        <f>VLOOKUP(MONTH(Data[[#This Row],[Min Notif Date]]),Lookup!$G$1:$H$12,2,0)</f>
        <v>2. Feb</v>
      </c>
      <c r="G354" s="4" t="str">
        <f t="shared" si="5"/>
        <v/>
      </c>
      <c r="H354" s="4" t="str">
        <f>IF(AND(Data[[#This Row],[Min Notif Time]]&gt;6,Data[[#This Row],[Min Notif Time]]&lt;17),"Business Hours","Non-Business Hours")</f>
        <v>Business Hours</v>
      </c>
      <c r="I354" s="4" t="str" cm="1">
        <f t="array" ref="I354">IFERROR(VLOOKUP(Data[[#This Row],[Min Notif Date]],Lookup!$N$1:$P$11,2,0),_xlfn.IFS(VLOOKUP(WEEKDAY(Data[[#This Row],[Min Notif Date]]),Lookup!$J$1:$L$7,3,0)="Weekend","Weekend",VLOOKUP(WEEKDAY(Data[[#This Row],[Min Notif Date]]),Lookup!$J$1:$L$7,3,0)="Weekday","Weekday"))</f>
        <v>Weekday</v>
      </c>
      <c r="J354" s="4" t="str">
        <f>VLOOKUP(WEEKDAY(Data[[#This Row],[Min Notif Date]]),Lookup!$J$1:$K$7,2,0)</f>
        <v>3. Tue</v>
      </c>
      <c r="K354" s="105">
        <f>ROUNDDOWN(Data[[#This Row],[PGE Notified Time]],0)</f>
        <v>44593</v>
      </c>
      <c r="L354" s="4">
        <f>HOUR(Data[[#This Row],[PGE Notified Time]])</f>
        <v>10</v>
      </c>
      <c r="M354">
        <v>73117</v>
      </c>
      <c r="O354" t="s">
        <v>19</v>
      </c>
      <c r="P354" t="s">
        <v>207</v>
      </c>
      <c r="Q354" t="s">
        <v>19</v>
      </c>
      <c r="R354" t="s">
        <v>181</v>
      </c>
      <c r="S354" s="1" t="s">
        <v>159</v>
      </c>
      <c r="T354" s="1">
        <v>44593.430555555555</v>
      </c>
      <c r="U354" s="1">
        <v>44593.986111111109</v>
      </c>
      <c r="V354" t="s">
        <v>172</v>
      </c>
      <c r="W354" t="s">
        <v>80</v>
      </c>
      <c r="X354" t="s">
        <v>301</v>
      </c>
      <c r="Y354" t="s">
        <v>174</v>
      </c>
      <c r="Z354" t="s">
        <v>175</v>
      </c>
      <c r="AA354" s="32">
        <v>800</v>
      </c>
    </row>
    <row r="355" spans="1:27" x14ac:dyDescent="0.25">
      <c r="A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 s="4" t="str">
        <f>VLOOKUP(P355,Lookup!$A$1:$D$19,4,0)</f>
        <v>Bay Area</v>
      </c>
      <c r="C355" s="4" t="str">
        <f>VLOOKUP(P355,Lookup!$A$1:$E$19,5,0)</f>
        <v>Region 3</v>
      </c>
      <c r="D355" s="4" t="str">
        <f>VLOOKUP(P355,Lookup!$A$1:$B$19,2,0)</f>
        <v>EB</v>
      </c>
      <c r="E355" s="4" t="str">
        <f>IF(AND((Data[[#This Row],[Min Notif Date]]&gt;$G$3),Data[[#This Row],[Min Notif Date]]&lt;$F$3),"Last Week","No")</f>
        <v>No</v>
      </c>
      <c r="F355" s="4" t="str">
        <f>VLOOKUP(MONTH(Data[[#This Row],[Min Notif Date]]),Lookup!$G$1:$H$12,2,0)</f>
        <v>2. Feb</v>
      </c>
      <c r="G355" s="4" t="str">
        <f t="shared" si="5"/>
        <v/>
      </c>
      <c r="H355" s="4" t="str">
        <f>IF(AND(Data[[#This Row],[Min Notif Time]]&gt;6,Data[[#This Row],[Min Notif Time]]&lt;17),"Business Hours","Non-Business Hours")</f>
        <v>Business Hours</v>
      </c>
      <c r="I355" s="4" t="str" cm="1">
        <f t="array" ref="I355">IFERROR(VLOOKUP(Data[[#This Row],[Min Notif Date]],Lookup!$N$1:$P$11,2,0),_xlfn.IFS(VLOOKUP(WEEKDAY(Data[[#This Row],[Min Notif Date]]),Lookup!$J$1:$L$7,3,0)="Weekend","Weekend",VLOOKUP(WEEKDAY(Data[[#This Row],[Min Notif Date]]),Lookup!$J$1:$L$7,3,0)="Weekday","Weekday"))</f>
        <v>Weekday</v>
      </c>
      <c r="J355" s="4" t="str">
        <f>VLOOKUP(WEEKDAY(Data[[#This Row],[Min Notif Date]]),Lookup!$J$1:$K$7,2,0)</f>
        <v>3. Tue</v>
      </c>
      <c r="K355" s="105">
        <f>ROUNDDOWN(Data[[#This Row],[PGE Notified Time]],0)</f>
        <v>44593</v>
      </c>
      <c r="L355" s="4">
        <f>HOUR(Data[[#This Row],[PGE Notified Time]])</f>
        <v>14</v>
      </c>
      <c r="M355">
        <v>73132</v>
      </c>
      <c r="O355" t="s">
        <v>19</v>
      </c>
      <c r="P355" t="s">
        <v>170</v>
      </c>
      <c r="Q355" t="s">
        <v>19</v>
      </c>
      <c r="R355" t="s">
        <v>181</v>
      </c>
      <c r="S355" s="1" t="s">
        <v>159</v>
      </c>
      <c r="T355" s="1">
        <v>44593.601388888892</v>
      </c>
      <c r="U355" s="1">
        <v>44593.833333333336</v>
      </c>
      <c r="V355" t="s">
        <v>172</v>
      </c>
      <c r="W355" t="s">
        <v>80</v>
      </c>
      <c r="X355" t="s">
        <v>182</v>
      </c>
      <c r="Y355" t="s">
        <v>174</v>
      </c>
      <c r="Z355" t="s">
        <v>175</v>
      </c>
      <c r="AA355" s="32">
        <v>334</v>
      </c>
    </row>
    <row r="356" spans="1:27" x14ac:dyDescent="0.25">
      <c r="A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 s="4" t="str">
        <f>VLOOKUP(P356,Lookup!$A$1:$D$19,4,0)</f>
        <v>Central Valley</v>
      </c>
      <c r="C356" s="4" t="str">
        <f>VLOOKUP(P356,Lookup!$A$1:$E$19,5,0)</f>
        <v>Region 5</v>
      </c>
      <c r="D356" s="4" t="str">
        <f>VLOOKUP(P356,Lookup!$A$1:$B$19,2,0)</f>
        <v>FR</v>
      </c>
      <c r="E356" s="4" t="str">
        <f>IF(AND((Data[[#This Row],[Min Notif Date]]&gt;$G$3),Data[[#This Row],[Min Notif Date]]&lt;$F$3),"Last Week","No")</f>
        <v>No</v>
      </c>
      <c r="F356" s="4" t="str">
        <f>VLOOKUP(MONTH(Data[[#This Row],[Min Notif Date]]),Lookup!$G$1:$H$12,2,0)</f>
        <v>2. Feb</v>
      </c>
      <c r="G356" s="4" t="str">
        <f t="shared" si="5"/>
        <v/>
      </c>
      <c r="H356" s="4" t="str">
        <f>IF(AND(Data[[#This Row],[Min Notif Time]]&gt;6,Data[[#This Row],[Min Notif Time]]&lt;17),"Business Hours","Non-Business Hours")</f>
        <v>Non-Business Hours</v>
      </c>
      <c r="I356" s="4" t="str" cm="1">
        <f t="array" ref="I356">IFERROR(VLOOKUP(Data[[#This Row],[Min Notif Date]],Lookup!$N$1:$P$11,2,0),_xlfn.IFS(VLOOKUP(WEEKDAY(Data[[#This Row],[Min Notif Date]]),Lookup!$J$1:$L$7,3,0)="Weekend","Weekend",VLOOKUP(WEEKDAY(Data[[#This Row],[Min Notif Date]]),Lookup!$J$1:$L$7,3,0)="Weekday","Weekday"))</f>
        <v>Weekday</v>
      </c>
      <c r="J356" s="4" t="str">
        <f>VLOOKUP(WEEKDAY(Data[[#This Row],[Min Notif Date]]),Lookup!$J$1:$K$7,2,0)</f>
        <v>3. Tue</v>
      </c>
      <c r="K356" s="105">
        <f>ROUNDDOWN(Data[[#This Row],[PGE Notified Time]],0)</f>
        <v>44593</v>
      </c>
      <c r="L356" s="4">
        <f>HOUR(Data[[#This Row],[PGE Notified Time]])</f>
        <v>6</v>
      </c>
      <c r="M356">
        <v>73107</v>
      </c>
      <c r="N356">
        <v>7466223174</v>
      </c>
      <c r="O356" t="s">
        <v>19</v>
      </c>
      <c r="P356" t="s">
        <v>183</v>
      </c>
      <c r="Q356" t="s">
        <v>19</v>
      </c>
      <c r="R356" t="s">
        <v>171</v>
      </c>
      <c r="S356" s="1">
        <v>44593.208865740744</v>
      </c>
      <c r="T356" s="1">
        <v>44593.279108796298</v>
      </c>
      <c r="U356" s="1">
        <v>44593.4375</v>
      </c>
      <c r="V356" t="s">
        <v>172</v>
      </c>
      <c r="W356" t="s">
        <v>80</v>
      </c>
      <c r="X356" t="s">
        <v>184</v>
      </c>
      <c r="Y356" t="s">
        <v>174</v>
      </c>
      <c r="Z356" t="s">
        <v>175</v>
      </c>
      <c r="AA356" s="32">
        <v>329.23333333300002</v>
      </c>
    </row>
    <row r="357" spans="1:27" x14ac:dyDescent="0.25">
      <c r="A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 s="4" t="str">
        <f>VLOOKUP(P357,Lookup!$A$1:$D$19,4,0)</f>
        <v>Central Valley</v>
      </c>
      <c r="C357" s="4" t="str">
        <f>VLOOKUP(P357,Lookup!$A$1:$E$19,5,0)</f>
        <v>Region 5</v>
      </c>
      <c r="D357" s="4" t="str">
        <f>VLOOKUP(P357,Lookup!$A$1:$B$19,2,0)</f>
        <v>YO</v>
      </c>
      <c r="E357" s="4" t="str">
        <f>IF(AND((Data[[#This Row],[Min Notif Date]]&gt;$G$3),Data[[#This Row],[Min Notif Date]]&lt;$F$3),"Last Week","No")</f>
        <v>No</v>
      </c>
      <c r="F357" s="4" t="str">
        <f>VLOOKUP(MONTH(Data[[#This Row],[Min Notif Date]]),Lookup!$G$1:$H$12,2,0)</f>
        <v>2. Feb</v>
      </c>
      <c r="G357" s="4" t="str">
        <f t="shared" si="5"/>
        <v/>
      </c>
      <c r="H357" s="4" t="str">
        <f>IF(AND(Data[[#This Row],[Min Notif Time]]&gt;6,Data[[#This Row],[Min Notif Time]]&lt;17),"Business Hours","Non-Business Hours")</f>
        <v>Business Hours</v>
      </c>
      <c r="I357" s="4" t="str" cm="1">
        <f t="array" ref="I357">IFERROR(VLOOKUP(Data[[#This Row],[Min Notif Date]],Lookup!$N$1:$P$11,2,0),_xlfn.IFS(VLOOKUP(WEEKDAY(Data[[#This Row],[Min Notif Date]]),Lookup!$J$1:$L$7,3,0)="Weekend","Weekend",VLOOKUP(WEEKDAY(Data[[#This Row],[Min Notif Date]]),Lookup!$J$1:$L$7,3,0)="Weekday","Weekday"))</f>
        <v>Weekday</v>
      </c>
      <c r="J357" s="4" t="str">
        <f>VLOOKUP(WEEKDAY(Data[[#This Row],[Min Notif Date]]),Lookup!$J$1:$K$7,2,0)</f>
        <v>3. Tue</v>
      </c>
      <c r="K357" s="105">
        <f>ROUNDDOWN(Data[[#This Row],[PGE Notified Time]],0)</f>
        <v>44593</v>
      </c>
      <c r="L357" s="4">
        <f>HOUR(Data[[#This Row],[PGE Notified Time]])</f>
        <v>10</v>
      </c>
      <c r="M357">
        <v>73115</v>
      </c>
      <c r="N357">
        <v>1160266187</v>
      </c>
      <c r="O357" t="s">
        <v>19</v>
      </c>
      <c r="P357" t="s">
        <v>219</v>
      </c>
      <c r="Q357" t="s">
        <v>19</v>
      </c>
      <c r="R357" t="s">
        <v>171</v>
      </c>
      <c r="S357" s="1">
        <v>44593.427465277775</v>
      </c>
      <c r="T357" s="1">
        <v>44593.428055555552</v>
      </c>
      <c r="U357" s="1">
        <v>44593.556944444441</v>
      </c>
      <c r="V357" t="s">
        <v>172</v>
      </c>
      <c r="W357" t="s">
        <v>80</v>
      </c>
      <c r="X357" t="s">
        <v>338</v>
      </c>
      <c r="Y357" t="s">
        <v>174</v>
      </c>
      <c r="Z357" t="s">
        <v>175</v>
      </c>
      <c r="AA357" s="32">
        <v>186.45</v>
      </c>
    </row>
    <row r="358" spans="1:27" x14ac:dyDescent="0.25">
      <c r="A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 s="4" t="str">
        <f>VLOOKUP(P358,Lookup!$A$1:$D$19,4,0)</f>
        <v>North Coast</v>
      </c>
      <c r="C358" s="4" t="str">
        <f>VLOOKUP(P358,Lookup!$A$1:$E$19,5,0)</f>
        <v>Region 1</v>
      </c>
      <c r="D358" s="4" t="str">
        <f>VLOOKUP(P358,Lookup!$A$1:$B$19,2,0)</f>
        <v>NB</v>
      </c>
      <c r="E358" s="4" t="str">
        <f>IF(AND((Data[[#This Row],[Min Notif Date]]&gt;$G$3),Data[[#This Row],[Min Notif Date]]&lt;$F$3),"Last Week","No")</f>
        <v>No</v>
      </c>
      <c r="F358" s="4" t="str">
        <f>VLOOKUP(MONTH(Data[[#This Row],[Min Notif Date]]),Lookup!$G$1:$H$12,2,0)</f>
        <v>2. Feb</v>
      </c>
      <c r="G358" s="4" t="str">
        <f t="shared" si="5"/>
        <v/>
      </c>
      <c r="H358" s="4" t="str">
        <f>IF(AND(Data[[#This Row],[Min Notif Time]]&gt;6,Data[[#This Row],[Min Notif Time]]&lt;17),"Business Hours","Non-Business Hours")</f>
        <v>Business Hours</v>
      </c>
      <c r="I358" s="4" t="str" cm="1">
        <f t="array" ref="I358">IFERROR(VLOOKUP(Data[[#This Row],[Min Notif Date]],Lookup!$N$1:$P$11,2,0),_xlfn.IFS(VLOOKUP(WEEKDAY(Data[[#This Row],[Min Notif Date]]),Lookup!$J$1:$L$7,3,0)="Weekend","Weekend",VLOOKUP(WEEKDAY(Data[[#This Row],[Min Notif Date]]),Lookup!$J$1:$L$7,3,0)="Weekday","Weekday"))</f>
        <v>Weekday</v>
      </c>
      <c r="J358" s="4" t="str">
        <f>VLOOKUP(WEEKDAY(Data[[#This Row],[Min Notif Date]]),Lookup!$J$1:$K$7,2,0)</f>
        <v>3. Tue</v>
      </c>
      <c r="K358" s="105">
        <f>ROUNDDOWN(Data[[#This Row],[PGE Notified Time]],0)</f>
        <v>44593</v>
      </c>
      <c r="L358" s="4">
        <f>HOUR(Data[[#This Row],[PGE Notified Time]])</f>
        <v>11</v>
      </c>
      <c r="M358">
        <v>73121</v>
      </c>
      <c r="O358" t="s">
        <v>19</v>
      </c>
      <c r="P358" t="s">
        <v>207</v>
      </c>
      <c r="Q358" t="s">
        <v>19</v>
      </c>
      <c r="R358" t="s">
        <v>171</v>
      </c>
      <c r="S358" s="1" t="s">
        <v>159</v>
      </c>
      <c r="T358" s="1">
        <v>44593.461805555555</v>
      </c>
      <c r="U358" s="1">
        <v>44593.583333333336</v>
      </c>
      <c r="V358" t="s">
        <v>172</v>
      </c>
      <c r="W358" t="s">
        <v>79</v>
      </c>
      <c r="X358" t="s">
        <v>301</v>
      </c>
      <c r="Y358" t="s">
        <v>174</v>
      </c>
      <c r="Z358" t="s">
        <v>175</v>
      </c>
      <c r="AA358" s="32">
        <v>175</v>
      </c>
    </row>
    <row r="359" spans="1:27" x14ac:dyDescent="0.25">
      <c r="A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 s="4" t="str">
        <f>VLOOKUP(P359,Lookup!$A$1:$D$19,4,0)</f>
        <v>North Coast</v>
      </c>
      <c r="C359" s="4" t="str">
        <f>VLOOKUP(P359,Lookup!$A$1:$E$19,5,0)</f>
        <v>Region 1</v>
      </c>
      <c r="D359" s="4" t="str">
        <f>VLOOKUP(P359,Lookup!$A$1:$B$19,2,0)</f>
        <v>NB</v>
      </c>
      <c r="E359" s="4" t="str">
        <f>IF(AND((Data[[#This Row],[Min Notif Date]]&gt;$G$3),Data[[#This Row],[Min Notif Date]]&lt;$F$3),"Last Week","No")</f>
        <v>No</v>
      </c>
      <c r="F359" s="4" t="str">
        <f>VLOOKUP(MONTH(Data[[#This Row],[Min Notif Date]]),Lookup!$G$1:$H$12,2,0)</f>
        <v>2. Feb</v>
      </c>
      <c r="G359" s="4" t="str">
        <f t="shared" si="5"/>
        <v/>
      </c>
      <c r="H359" s="4" t="str">
        <f>IF(AND(Data[[#This Row],[Min Notif Time]]&gt;6,Data[[#This Row],[Min Notif Time]]&lt;17),"Business Hours","Non-Business Hours")</f>
        <v>Business Hours</v>
      </c>
      <c r="I359" s="4" t="str" cm="1">
        <f t="array" ref="I359">IFERROR(VLOOKUP(Data[[#This Row],[Min Notif Date]],Lookup!$N$1:$P$11,2,0),_xlfn.IFS(VLOOKUP(WEEKDAY(Data[[#This Row],[Min Notif Date]]),Lookup!$J$1:$L$7,3,0)="Weekend","Weekend",VLOOKUP(WEEKDAY(Data[[#This Row],[Min Notif Date]]),Lookup!$J$1:$L$7,3,0)="Weekday","Weekday"))</f>
        <v>Weekday</v>
      </c>
      <c r="J359" s="4" t="str">
        <f>VLOOKUP(WEEKDAY(Data[[#This Row],[Min Notif Date]]),Lookup!$J$1:$K$7,2,0)</f>
        <v>3. Tue</v>
      </c>
      <c r="K359" s="105">
        <f>ROUNDDOWN(Data[[#This Row],[PGE Notified Time]],0)</f>
        <v>44593</v>
      </c>
      <c r="L359" s="4">
        <f>HOUR(Data[[#This Row],[PGE Notified Time]])</f>
        <v>9</v>
      </c>
      <c r="M359">
        <v>73110</v>
      </c>
      <c r="O359" t="s">
        <v>19</v>
      </c>
      <c r="P359" t="s">
        <v>207</v>
      </c>
      <c r="Q359" t="s">
        <v>19</v>
      </c>
      <c r="R359" t="s">
        <v>171</v>
      </c>
      <c r="S359" s="1" t="s">
        <v>159</v>
      </c>
      <c r="T359" s="1">
        <v>44593.38958333333</v>
      </c>
      <c r="U359" s="1">
        <v>44593.510416666664</v>
      </c>
      <c r="V359" t="s">
        <v>172</v>
      </c>
      <c r="W359" t="s">
        <v>79</v>
      </c>
      <c r="X359" t="s">
        <v>301</v>
      </c>
      <c r="Y359" t="s">
        <v>174</v>
      </c>
      <c r="Z359" t="s">
        <v>175</v>
      </c>
      <c r="AA359" s="32">
        <v>174</v>
      </c>
    </row>
    <row r="360" spans="1:27" x14ac:dyDescent="0.25">
      <c r="A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 s="4" t="str">
        <f>VLOOKUP(P360,Lookup!$A$1:$D$19,4,0)</f>
        <v>South Bay</v>
      </c>
      <c r="C360" s="4" t="str">
        <f>VLOOKUP(P360,Lookup!$A$1:$E$19,5,0)</f>
        <v>Region 4</v>
      </c>
      <c r="D360" s="4" t="str">
        <f>VLOOKUP(P360,Lookup!$A$1:$B$19,2,0)</f>
        <v>SJ</v>
      </c>
      <c r="E360" s="4" t="str">
        <f>IF(AND((Data[[#This Row],[Min Notif Date]]&gt;$G$3),Data[[#This Row],[Min Notif Date]]&lt;$F$3),"Last Week","No")</f>
        <v>No</v>
      </c>
      <c r="F360" s="4" t="str">
        <f>VLOOKUP(MONTH(Data[[#This Row],[Min Notif Date]]),Lookup!$G$1:$H$12,2,0)</f>
        <v>2. Feb</v>
      </c>
      <c r="G360" s="4" t="str">
        <f t="shared" si="5"/>
        <v/>
      </c>
      <c r="H360" s="4" t="str">
        <f>IF(AND(Data[[#This Row],[Min Notif Time]]&gt;6,Data[[#This Row],[Min Notif Time]]&lt;17),"Business Hours","Non-Business Hours")</f>
        <v>Business Hours</v>
      </c>
      <c r="I360" s="4" t="str" cm="1">
        <f t="array" ref="I360">IFERROR(VLOOKUP(Data[[#This Row],[Min Notif Date]],Lookup!$N$1:$P$11,2,0),_xlfn.IFS(VLOOKUP(WEEKDAY(Data[[#This Row],[Min Notif Date]]),Lookup!$J$1:$L$7,3,0)="Weekend","Weekend",VLOOKUP(WEEKDAY(Data[[#This Row],[Min Notif Date]]),Lookup!$J$1:$L$7,3,0)="Weekday","Weekday"))</f>
        <v>Weekday</v>
      </c>
      <c r="J360" s="4" t="str">
        <f>VLOOKUP(WEEKDAY(Data[[#This Row],[Min Notif Date]]),Lookup!$J$1:$K$7,2,0)</f>
        <v>3. Tue</v>
      </c>
      <c r="K360" s="105">
        <f>ROUNDDOWN(Data[[#This Row],[PGE Notified Time]],0)</f>
        <v>44593</v>
      </c>
      <c r="L360" s="4">
        <f>HOUR(Data[[#This Row],[PGE Notified Time]])</f>
        <v>9</v>
      </c>
      <c r="M360">
        <v>73112</v>
      </c>
      <c r="O360" t="s">
        <v>19</v>
      </c>
      <c r="P360" t="s">
        <v>276</v>
      </c>
      <c r="Q360" t="s">
        <v>19</v>
      </c>
      <c r="R360" t="s">
        <v>171</v>
      </c>
      <c r="S360" s="1" t="s">
        <v>159</v>
      </c>
      <c r="T360" s="1">
        <v>44593.399305555555</v>
      </c>
      <c r="U360" s="1">
        <v>44593.510416666664</v>
      </c>
      <c r="V360" t="s">
        <v>172</v>
      </c>
      <c r="W360" t="s">
        <v>78</v>
      </c>
      <c r="X360" t="s">
        <v>281</v>
      </c>
      <c r="Y360" t="s">
        <v>174</v>
      </c>
      <c r="Z360" t="s">
        <v>175</v>
      </c>
      <c r="AA360" s="32">
        <v>160</v>
      </c>
    </row>
    <row r="361" spans="1:27" x14ac:dyDescent="0.25">
      <c r="A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 s="4" t="str">
        <f>VLOOKUP(P361,Lookup!$A$1:$D$19,4,0)</f>
        <v>North Coast</v>
      </c>
      <c r="C361" s="4" t="str">
        <f>VLOOKUP(P361,Lookup!$A$1:$E$19,5,0)</f>
        <v>Region 1</v>
      </c>
      <c r="D361" s="4" t="str">
        <f>VLOOKUP(P361,Lookup!$A$1:$B$19,2,0)</f>
        <v>NB</v>
      </c>
      <c r="E361" s="4" t="str">
        <f>IF(AND((Data[[#This Row],[Min Notif Date]]&gt;$G$3),Data[[#This Row],[Min Notif Date]]&lt;$F$3),"Last Week","No")</f>
        <v>No</v>
      </c>
      <c r="F361" s="4" t="str">
        <f>VLOOKUP(MONTH(Data[[#This Row],[Min Notif Date]]),Lookup!$G$1:$H$12,2,0)</f>
        <v>2. Feb</v>
      </c>
      <c r="G361" s="4" t="str">
        <f t="shared" si="5"/>
        <v/>
      </c>
      <c r="H361" s="4" t="str">
        <f>IF(AND(Data[[#This Row],[Min Notif Time]]&gt;6,Data[[#This Row],[Min Notif Time]]&lt;17),"Business Hours","Non-Business Hours")</f>
        <v>Business Hours</v>
      </c>
      <c r="I361" s="4" t="str" cm="1">
        <f t="array" ref="I361">IFERROR(VLOOKUP(Data[[#This Row],[Min Notif Date]],Lookup!$N$1:$P$11,2,0),_xlfn.IFS(VLOOKUP(WEEKDAY(Data[[#This Row],[Min Notif Date]]),Lookup!$J$1:$L$7,3,0)="Weekend","Weekend",VLOOKUP(WEEKDAY(Data[[#This Row],[Min Notif Date]]),Lookup!$J$1:$L$7,3,0)="Weekday","Weekday"))</f>
        <v>Weekday</v>
      </c>
      <c r="J361" s="4" t="str">
        <f>VLOOKUP(WEEKDAY(Data[[#This Row],[Min Notif Date]]),Lookup!$J$1:$K$7,2,0)</f>
        <v>3. Tue</v>
      </c>
      <c r="K361" s="105">
        <f>ROUNDDOWN(Data[[#This Row],[PGE Notified Time]],0)</f>
        <v>44593</v>
      </c>
      <c r="L361" s="4">
        <f>HOUR(Data[[#This Row],[PGE Notified Time]])</f>
        <v>8</v>
      </c>
      <c r="M361">
        <v>73108</v>
      </c>
      <c r="O361" t="s">
        <v>19</v>
      </c>
      <c r="P361" t="s">
        <v>207</v>
      </c>
      <c r="Q361" t="s">
        <v>19</v>
      </c>
      <c r="R361" t="s">
        <v>171</v>
      </c>
      <c r="S361" s="1" t="s">
        <v>159</v>
      </c>
      <c r="T361" s="1">
        <v>44593.337500000001</v>
      </c>
      <c r="U361" s="1">
        <v>44593.4375</v>
      </c>
      <c r="V361" t="s">
        <v>172</v>
      </c>
      <c r="W361" t="s">
        <v>78</v>
      </c>
      <c r="X361" t="s">
        <v>301</v>
      </c>
      <c r="Y361" t="s">
        <v>174</v>
      </c>
      <c r="Z361" t="s">
        <v>175</v>
      </c>
      <c r="AA361" s="32">
        <v>144</v>
      </c>
    </row>
    <row r="362" spans="1:27" x14ac:dyDescent="0.25">
      <c r="A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 s="4" t="str">
        <f>VLOOKUP(P362,Lookup!$A$1:$D$19,4,0)</f>
        <v>Bay Area</v>
      </c>
      <c r="C362" s="4" t="str">
        <f>VLOOKUP(P362,Lookup!$A$1:$E$19,5,0)</f>
        <v>Region 3</v>
      </c>
      <c r="D362" s="4" t="str">
        <f>VLOOKUP(P362,Lookup!$A$1:$B$19,2,0)</f>
        <v>SF</v>
      </c>
      <c r="E362" s="4" t="str">
        <f>IF(AND((Data[[#This Row],[Min Notif Date]]&gt;$G$3),Data[[#This Row],[Min Notif Date]]&lt;$F$3),"Last Week","No")</f>
        <v>No</v>
      </c>
      <c r="F362" s="4" t="str">
        <f>VLOOKUP(MONTH(Data[[#This Row],[Min Notif Date]]),Lookup!$G$1:$H$12,2,0)</f>
        <v>2. Feb</v>
      </c>
      <c r="G362" s="4" t="str">
        <f t="shared" si="5"/>
        <v/>
      </c>
      <c r="H362" s="4" t="str">
        <f>IF(AND(Data[[#This Row],[Min Notif Time]]&gt;6,Data[[#This Row],[Min Notif Time]]&lt;17),"Business Hours","Non-Business Hours")</f>
        <v>Non-Business Hours</v>
      </c>
      <c r="I362" s="4" t="str" cm="1">
        <f t="array" ref="I362">IFERROR(VLOOKUP(Data[[#This Row],[Min Notif Date]],Lookup!$N$1:$P$11,2,0),_xlfn.IFS(VLOOKUP(WEEKDAY(Data[[#This Row],[Min Notif Date]]),Lookup!$J$1:$L$7,3,0)="Weekend","Weekend",VLOOKUP(WEEKDAY(Data[[#This Row],[Min Notif Date]]),Lookup!$J$1:$L$7,3,0)="Weekday","Weekday"))</f>
        <v>Weekday</v>
      </c>
      <c r="J362" s="4" t="str">
        <f>VLOOKUP(WEEKDAY(Data[[#This Row],[Min Notif Date]]),Lookup!$J$1:$K$7,2,0)</f>
        <v>3. Tue</v>
      </c>
      <c r="K362" s="105">
        <f>ROUNDDOWN(Data[[#This Row],[PGE Notified Time]],0)</f>
        <v>44593</v>
      </c>
      <c r="L362" s="4">
        <f>HOUR(Data[[#This Row],[PGE Notified Time]])</f>
        <v>19</v>
      </c>
      <c r="M362">
        <v>73141</v>
      </c>
      <c r="O362" t="s">
        <v>19</v>
      </c>
      <c r="P362" t="s">
        <v>178</v>
      </c>
      <c r="Q362" t="s">
        <v>19</v>
      </c>
      <c r="R362" t="s">
        <v>179</v>
      </c>
      <c r="S362" s="1" t="s">
        <v>159</v>
      </c>
      <c r="T362" s="1">
        <v>44593.807638888888</v>
      </c>
      <c r="U362" s="1">
        <v>44593.895833333336</v>
      </c>
      <c r="V362" t="s">
        <v>172</v>
      </c>
      <c r="W362" t="s">
        <v>78</v>
      </c>
      <c r="X362" t="s">
        <v>180</v>
      </c>
      <c r="Y362" t="s">
        <v>174</v>
      </c>
      <c r="Z362" t="s">
        <v>175</v>
      </c>
      <c r="AA362" s="32">
        <v>127</v>
      </c>
    </row>
    <row r="363" spans="1:27" x14ac:dyDescent="0.25">
      <c r="A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 s="4" t="str">
        <f>VLOOKUP(P363,Lookup!$A$1:$D$19,4,0)</f>
        <v>Bay Area</v>
      </c>
      <c r="C363" s="4" t="str">
        <f>VLOOKUP(P363,Lookup!$A$1:$E$19,5,0)</f>
        <v>Region 3</v>
      </c>
      <c r="D363" s="4" t="str">
        <f>VLOOKUP(P363,Lookup!$A$1:$B$19,2,0)</f>
        <v>DI</v>
      </c>
      <c r="E363" s="4" t="str">
        <f>IF(AND((Data[[#This Row],[Min Notif Date]]&gt;$G$3),Data[[#This Row],[Min Notif Date]]&lt;$F$3),"Last Week","No")</f>
        <v>No</v>
      </c>
      <c r="F363" s="4" t="str">
        <f>VLOOKUP(MONTH(Data[[#This Row],[Min Notif Date]]),Lookup!$G$1:$H$12,2,0)</f>
        <v>2. Feb</v>
      </c>
      <c r="G363" s="4" t="str">
        <f t="shared" si="5"/>
        <v/>
      </c>
      <c r="H363" s="4" t="str">
        <f>IF(AND(Data[[#This Row],[Min Notif Time]]&gt;6,Data[[#This Row],[Min Notif Time]]&lt;17),"Business Hours","Non-Business Hours")</f>
        <v>Business Hours</v>
      </c>
      <c r="I363" s="4" t="str" cm="1">
        <f t="array" ref="I363">IFERROR(VLOOKUP(Data[[#This Row],[Min Notif Date]],Lookup!$N$1:$P$11,2,0),_xlfn.IFS(VLOOKUP(WEEKDAY(Data[[#This Row],[Min Notif Date]]),Lookup!$J$1:$L$7,3,0)="Weekend","Weekend",VLOOKUP(WEEKDAY(Data[[#This Row],[Min Notif Date]]),Lookup!$J$1:$L$7,3,0)="Weekday","Weekday"))</f>
        <v>Weekday</v>
      </c>
      <c r="J363" s="4" t="str">
        <f>VLOOKUP(WEEKDAY(Data[[#This Row],[Min Notif Date]]),Lookup!$J$1:$K$7,2,0)</f>
        <v>3. Tue</v>
      </c>
      <c r="K363" s="105">
        <f>ROUNDDOWN(Data[[#This Row],[PGE Notified Time]],0)</f>
        <v>44593</v>
      </c>
      <c r="L363" s="4">
        <f>HOUR(Data[[#This Row],[PGE Notified Time]])</f>
        <v>10</v>
      </c>
      <c r="M363">
        <v>73120</v>
      </c>
      <c r="N363">
        <v>1749351105</v>
      </c>
      <c r="O363" t="s">
        <v>19</v>
      </c>
      <c r="P363" t="s">
        <v>196</v>
      </c>
      <c r="Q363" t="s">
        <v>19</v>
      </c>
      <c r="R363" t="s">
        <v>179</v>
      </c>
      <c r="S363" s="1">
        <v>44593.416342592594</v>
      </c>
      <c r="T363" s="1">
        <v>44593.453703703701</v>
      </c>
      <c r="U363" s="1">
        <v>44593.489583333336</v>
      </c>
      <c r="V363" t="s">
        <v>172</v>
      </c>
      <c r="W363" t="s">
        <v>78</v>
      </c>
      <c r="X363" t="s">
        <v>202</v>
      </c>
      <c r="Y363" t="s">
        <v>174</v>
      </c>
      <c r="Z363" t="s">
        <v>175</v>
      </c>
      <c r="AA363" s="32">
        <v>105.466666667</v>
      </c>
    </row>
    <row r="364" spans="1:27" x14ac:dyDescent="0.25">
      <c r="A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 s="4" t="str">
        <f>VLOOKUP(P364,Lookup!$A$1:$D$19,4,0)</f>
        <v>North Coast</v>
      </c>
      <c r="C364" s="4" t="str">
        <f>VLOOKUP(P364,Lookup!$A$1:$E$19,5,0)</f>
        <v>Region 1</v>
      </c>
      <c r="D364" s="4" t="str">
        <f>VLOOKUP(P364,Lookup!$A$1:$B$19,2,0)</f>
        <v>NB</v>
      </c>
      <c r="E364" s="4" t="str">
        <f>IF(AND((Data[[#This Row],[Min Notif Date]]&gt;$G$3),Data[[#This Row],[Min Notif Date]]&lt;$F$3),"Last Week","No")</f>
        <v>No</v>
      </c>
      <c r="F364" s="4" t="str">
        <f>VLOOKUP(MONTH(Data[[#This Row],[Min Notif Date]]),Lookup!$G$1:$H$12,2,0)</f>
        <v>2. Feb</v>
      </c>
      <c r="G364" s="4" t="str">
        <f t="shared" si="5"/>
        <v/>
      </c>
      <c r="H364" s="4" t="str">
        <f>IF(AND(Data[[#This Row],[Min Notif Time]]&gt;6,Data[[#This Row],[Min Notif Time]]&lt;17),"Business Hours","Non-Business Hours")</f>
        <v>Business Hours</v>
      </c>
      <c r="I364" s="4" t="str" cm="1">
        <f t="array" ref="I364">IFERROR(VLOOKUP(Data[[#This Row],[Min Notif Date]],Lookup!$N$1:$P$11,2,0),_xlfn.IFS(VLOOKUP(WEEKDAY(Data[[#This Row],[Min Notif Date]]),Lookup!$J$1:$L$7,3,0)="Weekend","Weekend",VLOOKUP(WEEKDAY(Data[[#This Row],[Min Notif Date]]),Lookup!$J$1:$L$7,3,0)="Weekday","Weekday"))</f>
        <v>Weekday</v>
      </c>
      <c r="J364" s="4" t="str">
        <f>VLOOKUP(WEEKDAY(Data[[#This Row],[Min Notif Date]]),Lookup!$J$1:$K$7,2,0)</f>
        <v>3. Tue</v>
      </c>
      <c r="K364" s="105">
        <f>ROUNDDOWN(Data[[#This Row],[PGE Notified Time]],0)</f>
        <v>44593</v>
      </c>
      <c r="L364" s="4">
        <f>HOUR(Data[[#This Row],[PGE Notified Time]])</f>
        <v>9</v>
      </c>
      <c r="M364">
        <v>73109</v>
      </c>
      <c r="O364" t="s">
        <v>19</v>
      </c>
      <c r="P364" t="s">
        <v>207</v>
      </c>
      <c r="Q364" t="s">
        <v>19</v>
      </c>
      <c r="R364" t="s">
        <v>179</v>
      </c>
      <c r="S364" s="1" t="s">
        <v>159</v>
      </c>
      <c r="T364" s="1">
        <v>44593.384722222225</v>
      </c>
      <c r="U364" s="1">
        <v>44593.447916666664</v>
      </c>
      <c r="V364" t="s">
        <v>172</v>
      </c>
      <c r="W364" t="s">
        <v>78</v>
      </c>
      <c r="X364" t="s">
        <v>294</v>
      </c>
      <c r="Y364" t="s">
        <v>174</v>
      </c>
      <c r="Z364" t="s">
        <v>175</v>
      </c>
      <c r="AA364" s="32">
        <v>91</v>
      </c>
    </row>
    <row r="365" spans="1:27" x14ac:dyDescent="0.25">
      <c r="A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5" s="4" t="str">
        <f>VLOOKUP(P365,Lookup!$A$1:$D$19,4,0)</f>
        <v>South Bay</v>
      </c>
      <c r="C365" s="4" t="str">
        <f>VLOOKUP(P365,Lookup!$A$1:$E$19,5,0)</f>
        <v>Region 4</v>
      </c>
      <c r="D365" s="4" t="str">
        <f>VLOOKUP(P365,Lookup!$A$1:$B$19,2,0)</f>
        <v>CC</v>
      </c>
      <c r="E365" s="4" t="str">
        <f>IF(AND((Data[[#This Row],[Min Notif Date]]&gt;$G$3),Data[[#This Row],[Min Notif Date]]&lt;$F$3),"Last Week","No")</f>
        <v>No</v>
      </c>
      <c r="F365" s="4" t="str">
        <f>VLOOKUP(MONTH(Data[[#This Row],[Min Notif Date]]),Lookup!$G$1:$H$12,2,0)</f>
        <v>2. Feb</v>
      </c>
      <c r="G365" s="4" t="str">
        <f t="shared" si="5"/>
        <v/>
      </c>
      <c r="H365" s="4" t="str">
        <f>IF(AND(Data[[#This Row],[Min Notif Time]]&gt;6,Data[[#This Row],[Min Notif Time]]&lt;17),"Business Hours","Non-Business Hours")</f>
        <v>Business Hours</v>
      </c>
      <c r="I365" s="4" t="str" cm="1">
        <f t="array" ref="I365">IFERROR(VLOOKUP(Data[[#This Row],[Min Notif Date]],Lookup!$N$1:$P$11,2,0),_xlfn.IFS(VLOOKUP(WEEKDAY(Data[[#This Row],[Min Notif Date]]),Lookup!$J$1:$L$7,3,0)="Weekend","Weekend",VLOOKUP(WEEKDAY(Data[[#This Row],[Min Notif Date]]),Lookup!$J$1:$L$7,3,0)="Weekday","Weekday"))</f>
        <v>Weekday</v>
      </c>
      <c r="J365" s="4" t="str">
        <f>VLOOKUP(WEEKDAY(Data[[#This Row],[Min Notif Date]]),Lookup!$J$1:$K$7,2,0)</f>
        <v>3. Tue</v>
      </c>
      <c r="K365" s="105">
        <f>ROUNDDOWN(Data[[#This Row],[PGE Notified Time]],0)</f>
        <v>44593</v>
      </c>
      <c r="L365" s="4">
        <f>HOUR(Data[[#This Row],[PGE Notified Time]])</f>
        <v>14</v>
      </c>
      <c r="M365">
        <v>73133</v>
      </c>
      <c r="N365">
        <v>7578322</v>
      </c>
      <c r="O365" t="s">
        <v>24</v>
      </c>
      <c r="P365" t="s">
        <v>213</v>
      </c>
      <c r="Q365" t="s">
        <v>201</v>
      </c>
      <c r="R365" t="s">
        <v>171</v>
      </c>
      <c r="S365" s="1">
        <v>44593.608773148146</v>
      </c>
      <c r="T365" s="1">
        <v>44593.609814814816</v>
      </c>
      <c r="U365" s="1">
        <v>44593.618055555555</v>
      </c>
      <c r="V365" t="s">
        <v>172</v>
      </c>
      <c r="W365" t="s">
        <v>78</v>
      </c>
      <c r="X365" t="s">
        <v>221</v>
      </c>
      <c r="Y365" t="s">
        <v>174</v>
      </c>
      <c r="Z365" t="s">
        <v>175</v>
      </c>
      <c r="AA365" s="32">
        <v>13.366666667000001</v>
      </c>
    </row>
    <row r="366" spans="1:27" x14ac:dyDescent="0.25">
      <c r="A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6" s="4" t="str">
        <f>VLOOKUP(P366,Lookup!$A$1:$D$19,4,0)</f>
        <v>South Bay</v>
      </c>
      <c r="C366" s="4" t="str">
        <f>VLOOKUP(P366,Lookup!$A$1:$E$19,5,0)</f>
        <v>Region 4</v>
      </c>
      <c r="D366" s="4" t="str">
        <f>VLOOKUP(P366,Lookup!$A$1:$B$19,2,0)</f>
        <v>SJ</v>
      </c>
      <c r="E366" s="4" t="str">
        <f>IF(AND((Data[[#This Row],[Min Notif Date]]&gt;$G$3),Data[[#This Row],[Min Notif Date]]&lt;$F$3),"Last Week","No")</f>
        <v>No</v>
      </c>
      <c r="F366" s="4" t="str">
        <f>VLOOKUP(MONTH(Data[[#This Row],[Min Notif Date]]),Lookup!$G$1:$H$12,2,0)</f>
        <v>2. Feb</v>
      </c>
      <c r="G366" s="4" t="str">
        <f t="shared" si="5"/>
        <v/>
      </c>
      <c r="H366" s="4" t="str">
        <f>IF(AND(Data[[#This Row],[Min Notif Time]]&gt;6,Data[[#This Row],[Min Notif Time]]&lt;17),"Business Hours","Non-Business Hours")</f>
        <v>Business Hours</v>
      </c>
      <c r="I366" s="4" t="str" cm="1">
        <f t="array" ref="I366">IFERROR(VLOOKUP(Data[[#This Row],[Min Notif Date]],Lookup!$N$1:$P$11,2,0),_xlfn.IFS(VLOOKUP(WEEKDAY(Data[[#This Row],[Min Notif Date]]),Lookup!$J$1:$L$7,3,0)="Weekend","Weekend",VLOOKUP(WEEKDAY(Data[[#This Row],[Min Notif Date]]),Lookup!$J$1:$L$7,3,0)="Weekday","Weekday"))</f>
        <v>Weekday</v>
      </c>
      <c r="J366" s="4" t="str">
        <f>VLOOKUP(WEEKDAY(Data[[#This Row],[Min Notif Date]]),Lookup!$J$1:$K$7,2,0)</f>
        <v>3. Tue</v>
      </c>
      <c r="K366" s="105">
        <f>ROUNDDOWN(Data[[#This Row],[PGE Notified Time]],0)</f>
        <v>44593</v>
      </c>
      <c r="L366" s="4">
        <f>HOUR(Data[[#This Row],[PGE Notified Time]])</f>
        <v>15</v>
      </c>
      <c r="M366">
        <v>73136</v>
      </c>
      <c r="N366">
        <v>7664240758</v>
      </c>
      <c r="O366" t="s">
        <v>24</v>
      </c>
      <c r="P366" t="s">
        <v>276</v>
      </c>
      <c r="Q366" t="s">
        <v>201</v>
      </c>
      <c r="R366" t="s">
        <v>171</v>
      </c>
      <c r="S366" s="1">
        <v>44593.64261574074</v>
      </c>
      <c r="T366" s="1">
        <v>44593.643645833334</v>
      </c>
      <c r="U366" s="1">
        <v>44593.649305555555</v>
      </c>
      <c r="V366" t="s">
        <v>172</v>
      </c>
      <c r="W366" t="s">
        <v>78</v>
      </c>
      <c r="X366" t="s">
        <v>277</v>
      </c>
      <c r="Y366" t="s">
        <v>174</v>
      </c>
      <c r="Z366" t="s">
        <v>175</v>
      </c>
      <c r="AA366" s="32">
        <v>9.6333333329999995</v>
      </c>
    </row>
    <row r="367" spans="1:27" x14ac:dyDescent="0.25">
      <c r="A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 s="4" t="str">
        <f>VLOOKUP(P367,Lookup!$A$1:$D$19,4,0)</f>
        <v>Bay Area</v>
      </c>
      <c r="C367" s="4" t="str">
        <f>VLOOKUP(P367,Lookup!$A$1:$E$19,5,0)</f>
        <v>Region 3</v>
      </c>
      <c r="D367" s="4" t="str">
        <f>VLOOKUP(P367,Lookup!$A$1:$B$19,2,0)</f>
        <v>EB</v>
      </c>
      <c r="E367" s="4" t="str">
        <f>IF(AND((Data[[#This Row],[Min Notif Date]]&gt;$G$3),Data[[#This Row],[Min Notif Date]]&lt;$F$3),"Last Week","No")</f>
        <v>No</v>
      </c>
      <c r="F367" s="4" t="str">
        <f>VLOOKUP(MONTH(Data[[#This Row],[Min Notif Date]]),Lookup!$G$1:$H$12,2,0)</f>
        <v>2. Feb</v>
      </c>
      <c r="G367" s="4" t="str">
        <f t="shared" si="5"/>
        <v/>
      </c>
      <c r="H367" s="4" t="str">
        <f>IF(AND(Data[[#This Row],[Min Notif Time]]&gt;6,Data[[#This Row],[Min Notif Time]]&lt;17),"Business Hours","Non-Business Hours")</f>
        <v>Business Hours</v>
      </c>
      <c r="I367" s="4" t="str" cm="1">
        <f t="array" ref="I367">IFERROR(VLOOKUP(Data[[#This Row],[Min Notif Date]],Lookup!$N$1:$P$11,2,0),_xlfn.IFS(VLOOKUP(WEEKDAY(Data[[#This Row],[Min Notif Date]]),Lookup!$J$1:$L$7,3,0)="Weekend","Weekend",VLOOKUP(WEEKDAY(Data[[#This Row],[Min Notif Date]]),Lookup!$J$1:$L$7,3,0)="Weekday","Weekday"))</f>
        <v>Weekday</v>
      </c>
      <c r="J367" s="4" t="str">
        <f>VLOOKUP(WEEKDAY(Data[[#This Row],[Min Notif Date]]),Lookup!$J$1:$K$7,2,0)</f>
        <v>4. Wed</v>
      </c>
      <c r="K367" s="105">
        <f>ROUNDDOWN(Data[[#This Row],[PGE Notified Time]],0)</f>
        <v>44594</v>
      </c>
      <c r="L367" s="4">
        <f>HOUR(Data[[#This Row],[PGE Notified Time]])</f>
        <v>11</v>
      </c>
      <c r="M367">
        <v>73165</v>
      </c>
      <c r="O367" t="s">
        <v>19</v>
      </c>
      <c r="P367" t="s">
        <v>170</v>
      </c>
      <c r="Q367" t="s">
        <v>19</v>
      </c>
      <c r="R367" t="s">
        <v>181</v>
      </c>
      <c r="S367" t="s">
        <v>159</v>
      </c>
      <c r="T367" s="1">
        <v>44594.496527777781</v>
      </c>
      <c r="U367" s="1">
        <v>44595.958333333336</v>
      </c>
      <c r="V367" t="s">
        <v>172</v>
      </c>
      <c r="W367" t="s">
        <v>80</v>
      </c>
      <c r="X367" t="s">
        <v>200</v>
      </c>
      <c r="Y367" t="s">
        <v>174</v>
      </c>
      <c r="Z367" t="s">
        <v>175</v>
      </c>
      <c r="AA367">
        <v>2105</v>
      </c>
    </row>
    <row r="368" spans="1:27" x14ac:dyDescent="0.25">
      <c r="A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 s="4" t="str">
        <f>VLOOKUP(P368,Lookup!$A$1:$D$19,4,0)</f>
        <v>Bay Area</v>
      </c>
      <c r="C368" s="4" t="str">
        <f>VLOOKUP(P368,Lookup!$A$1:$E$19,5,0)</f>
        <v>Region 3</v>
      </c>
      <c r="D368" s="4" t="str">
        <f>VLOOKUP(P368,Lookup!$A$1:$B$19,2,0)</f>
        <v>DI</v>
      </c>
      <c r="E368" s="4" t="str">
        <f>IF(AND((Data[[#This Row],[Min Notif Date]]&gt;$G$3),Data[[#This Row],[Min Notif Date]]&lt;$F$3),"Last Week","No")</f>
        <v>No</v>
      </c>
      <c r="F368" s="4" t="str">
        <f>VLOOKUP(MONTH(Data[[#This Row],[Min Notif Date]]),Lookup!$G$1:$H$12,2,0)</f>
        <v>2. Feb</v>
      </c>
      <c r="G368" s="4" t="str">
        <f t="shared" si="5"/>
        <v/>
      </c>
      <c r="H368" s="4" t="str">
        <f>IF(AND(Data[[#This Row],[Min Notif Time]]&gt;6,Data[[#This Row],[Min Notif Time]]&lt;17),"Business Hours","Non-Business Hours")</f>
        <v>Business Hours</v>
      </c>
      <c r="I368" s="4" t="str" cm="1">
        <f t="array" ref="I368">IFERROR(VLOOKUP(Data[[#This Row],[Min Notif Date]],Lookup!$N$1:$P$11,2,0),_xlfn.IFS(VLOOKUP(WEEKDAY(Data[[#This Row],[Min Notif Date]]),Lookup!$J$1:$L$7,3,0)="Weekend","Weekend",VLOOKUP(WEEKDAY(Data[[#This Row],[Min Notif Date]]),Lookup!$J$1:$L$7,3,0)="Weekday","Weekday"))</f>
        <v>Weekday</v>
      </c>
      <c r="J368" s="4" t="str">
        <f>VLOOKUP(WEEKDAY(Data[[#This Row],[Min Notif Date]]),Lookup!$J$1:$K$7,2,0)</f>
        <v>4. Wed</v>
      </c>
      <c r="K368" s="105">
        <f>ROUNDDOWN(Data[[#This Row],[PGE Notified Time]],0)</f>
        <v>44594</v>
      </c>
      <c r="L368" s="4">
        <f>HOUR(Data[[#This Row],[PGE Notified Time]])</f>
        <v>8</v>
      </c>
      <c r="M368">
        <v>73149</v>
      </c>
      <c r="O368" t="s">
        <v>19</v>
      </c>
      <c r="P368" t="s">
        <v>196</v>
      </c>
      <c r="Q368" t="s">
        <v>19</v>
      </c>
      <c r="R368" t="s">
        <v>171</v>
      </c>
      <c r="S368" s="1" t="s">
        <v>159</v>
      </c>
      <c r="T368" s="1">
        <v>44594.349305555559</v>
      </c>
      <c r="U368" s="1">
        <v>44594.979166666664</v>
      </c>
      <c r="V368" t="s">
        <v>172</v>
      </c>
      <c r="W368" t="s">
        <v>80</v>
      </c>
      <c r="X368" t="s">
        <v>202</v>
      </c>
      <c r="Y368" t="s">
        <v>174</v>
      </c>
      <c r="Z368" t="s">
        <v>175</v>
      </c>
      <c r="AA368" s="32">
        <v>907</v>
      </c>
    </row>
    <row r="369" spans="1:27" x14ac:dyDescent="0.25">
      <c r="A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 s="4" t="str">
        <f>VLOOKUP(P369,Lookup!$A$1:$D$19,4,0)</f>
        <v>Bay Area</v>
      </c>
      <c r="C369" s="4" t="str">
        <f>VLOOKUP(P369,Lookup!$A$1:$E$19,5,0)</f>
        <v>Region 3</v>
      </c>
      <c r="D369" s="4" t="str">
        <f>VLOOKUP(P369,Lookup!$A$1:$B$19,2,0)</f>
        <v>EB</v>
      </c>
      <c r="E369" s="4" t="str">
        <f>IF(AND((Data[[#This Row],[Min Notif Date]]&gt;$G$3),Data[[#This Row],[Min Notif Date]]&lt;$F$3),"Last Week","No")</f>
        <v>No</v>
      </c>
      <c r="F369" s="4" t="str">
        <f>VLOOKUP(MONTH(Data[[#This Row],[Min Notif Date]]),Lookup!$G$1:$H$12,2,0)</f>
        <v>2. Feb</v>
      </c>
      <c r="G369" s="4" t="str">
        <f t="shared" si="5"/>
        <v/>
      </c>
      <c r="H369" s="4" t="str">
        <f>IF(AND(Data[[#This Row],[Min Notif Time]]&gt;6,Data[[#This Row],[Min Notif Time]]&lt;17),"Business Hours","Non-Business Hours")</f>
        <v>Business Hours</v>
      </c>
      <c r="I369" s="4" t="str" cm="1">
        <f t="array" ref="I369">IFERROR(VLOOKUP(Data[[#This Row],[Min Notif Date]],Lookup!$N$1:$P$11,2,0),_xlfn.IFS(VLOOKUP(WEEKDAY(Data[[#This Row],[Min Notif Date]]),Lookup!$J$1:$L$7,3,0)="Weekend","Weekend",VLOOKUP(WEEKDAY(Data[[#This Row],[Min Notif Date]]),Lookup!$J$1:$L$7,3,0)="Weekday","Weekday"))</f>
        <v>Weekday</v>
      </c>
      <c r="J369" s="4" t="str">
        <f>VLOOKUP(WEEKDAY(Data[[#This Row],[Min Notif Date]]),Lookup!$J$1:$K$7,2,0)</f>
        <v>4. Wed</v>
      </c>
      <c r="K369" s="105">
        <f>ROUNDDOWN(Data[[#This Row],[PGE Notified Time]],0)</f>
        <v>44594</v>
      </c>
      <c r="L369" s="4">
        <f>HOUR(Data[[#This Row],[PGE Notified Time]])</f>
        <v>10</v>
      </c>
      <c r="M369">
        <v>73156</v>
      </c>
      <c r="O369" t="s">
        <v>19</v>
      </c>
      <c r="P369" t="s">
        <v>170</v>
      </c>
      <c r="Q369" t="s">
        <v>19</v>
      </c>
      <c r="R369" t="s">
        <v>181</v>
      </c>
      <c r="S369" s="1" t="s">
        <v>159</v>
      </c>
      <c r="T369" s="1">
        <v>44594.429166666669</v>
      </c>
      <c r="U369" s="1">
        <v>44594.863888888889</v>
      </c>
      <c r="V369" t="s">
        <v>172</v>
      </c>
      <c r="W369" t="s">
        <v>80</v>
      </c>
      <c r="X369" t="s">
        <v>200</v>
      </c>
      <c r="Y369" t="s">
        <v>174</v>
      </c>
      <c r="Z369" t="s">
        <v>175</v>
      </c>
      <c r="AA369" s="32">
        <v>626</v>
      </c>
    </row>
    <row r="370" spans="1:27" x14ac:dyDescent="0.25">
      <c r="A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 s="4" t="str">
        <f>VLOOKUP(P370,Lookup!$A$1:$D$19,4,0)</f>
        <v>North Coast</v>
      </c>
      <c r="C370" s="4" t="str">
        <f>VLOOKUP(P370,Lookup!$A$1:$E$19,5,0)</f>
        <v>Region 1</v>
      </c>
      <c r="D370" s="4" t="str">
        <f>VLOOKUP(P370,Lookup!$A$1:$B$19,2,0)</f>
        <v>NB</v>
      </c>
      <c r="E370" s="4" t="str">
        <f>IF(AND((Data[[#This Row],[Min Notif Date]]&gt;$G$3),Data[[#This Row],[Min Notif Date]]&lt;$F$3),"Last Week","No")</f>
        <v>No</v>
      </c>
      <c r="F370" s="4" t="str">
        <f>VLOOKUP(MONTH(Data[[#This Row],[Min Notif Date]]),Lookup!$G$1:$H$12,2,0)</f>
        <v>2. Feb</v>
      </c>
      <c r="G370" s="4" t="str">
        <f t="shared" si="5"/>
        <v/>
      </c>
      <c r="H370" s="4" t="str">
        <f>IF(AND(Data[[#This Row],[Min Notif Time]]&gt;6,Data[[#This Row],[Min Notif Time]]&lt;17),"Business Hours","Non-Business Hours")</f>
        <v>Business Hours</v>
      </c>
      <c r="I370" s="4" t="str" cm="1">
        <f t="array" ref="I370">IFERROR(VLOOKUP(Data[[#This Row],[Min Notif Date]],Lookup!$N$1:$P$11,2,0),_xlfn.IFS(VLOOKUP(WEEKDAY(Data[[#This Row],[Min Notif Date]]),Lookup!$J$1:$L$7,3,0)="Weekend","Weekend",VLOOKUP(WEEKDAY(Data[[#This Row],[Min Notif Date]]),Lookup!$J$1:$L$7,3,0)="Weekday","Weekday"))</f>
        <v>Weekday</v>
      </c>
      <c r="J370" s="4" t="str">
        <f>VLOOKUP(WEEKDAY(Data[[#This Row],[Min Notif Date]]),Lookup!$J$1:$K$7,2,0)</f>
        <v>4. Wed</v>
      </c>
      <c r="K370" s="105">
        <f>ROUNDDOWN(Data[[#This Row],[PGE Notified Time]],0)</f>
        <v>44594</v>
      </c>
      <c r="L370" s="4">
        <f>HOUR(Data[[#This Row],[PGE Notified Time]])</f>
        <v>13</v>
      </c>
      <c r="M370">
        <v>73175</v>
      </c>
      <c r="O370" t="s">
        <v>19</v>
      </c>
      <c r="P370" t="s">
        <v>207</v>
      </c>
      <c r="Q370" t="s">
        <v>19</v>
      </c>
      <c r="R370" t="s">
        <v>171</v>
      </c>
      <c r="S370" s="1" t="s">
        <v>159</v>
      </c>
      <c r="T370" s="1">
        <v>44594.561111111114</v>
      </c>
      <c r="U370" s="1">
        <v>44594.791666666664</v>
      </c>
      <c r="V370" t="s">
        <v>172</v>
      </c>
      <c r="W370" t="s">
        <v>80</v>
      </c>
      <c r="X370" t="s">
        <v>301</v>
      </c>
      <c r="Y370" t="s">
        <v>174</v>
      </c>
      <c r="Z370" t="s">
        <v>175</v>
      </c>
      <c r="AA370" s="32">
        <v>332</v>
      </c>
    </row>
    <row r="371" spans="1:27" x14ac:dyDescent="0.25">
      <c r="A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 s="4" t="str">
        <f>VLOOKUP(P371,Lookup!$A$1:$D$19,4,0)</f>
        <v>Bay Area</v>
      </c>
      <c r="C371" s="4" t="str">
        <f>VLOOKUP(P371,Lookup!$A$1:$E$19,5,0)</f>
        <v>Region 3</v>
      </c>
      <c r="D371" s="4" t="str">
        <f>VLOOKUP(P371,Lookup!$A$1:$B$19,2,0)</f>
        <v>EB</v>
      </c>
      <c r="E371" s="4" t="str">
        <f>IF(AND((Data[[#This Row],[Min Notif Date]]&gt;$G$3),Data[[#This Row],[Min Notif Date]]&lt;$F$3),"Last Week","No")</f>
        <v>No</v>
      </c>
      <c r="F371" s="4" t="str">
        <f>VLOOKUP(MONTH(Data[[#This Row],[Min Notif Date]]),Lookup!$G$1:$H$12,2,0)</f>
        <v>2. Feb</v>
      </c>
      <c r="G371" s="4" t="str">
        <f t="shared" si="5"/>
        <v/>
      </c>
      <c r="H371" s="4" t="str">
        <f>IF(AND(Data[[#This Row],[Min Notif Time]]&gt;6,Data[[#This Row],[Min Notif Time]]&lt;17),"Business Hours","Non-Business Hours")</f>
        <v>Business Hours</v>
      </c>
      <c r="I371" s="4" t="str" cm="1">
        <f t="array" ref="I371">IFERROR(VLOOKUP(Data[[#This Row],[Min Notif Date]],Lookup!$N$1:$P$11,2,0),_xlfn.IFS(VLOOKUP(WEEKDAY(Data[[#This Row],[Min Notif Date]]),Lookup!$J$1:$L$7,3,0)="Weekend","Weekend",VLOOKUP(WEEKDAY(Data[[#This Row],[Min Notif Date]]),Lookup!$J$1:$L$7,3,0)="Weekday","Weekday"))</f>
        <v>Weekday</v>
      </c>
      <c r="J371" s="4" t="str">
        <f>VLOOKUP(WEEKDAY(Data[[#This Row],[Min Notif Date]]),Lookup!$J$1:$K$7,2,0)</f>
        <v>4. Wed</v>
      </c>
      <c r="K371" s="105">
        <f>ROUNDDOWN(Data[[#This Row],[PGE Notified Time]],0)</f>
        <v>44594</v>
      </c>
      <c r="L371" s="4">
        <f>HOUR(Data[[#This Row],[PGE Notified Time]])</f>
        <v>10</v>
      </c>
      <c r="M371">
        <v>73160</v>
      </c>
      <c r="O371" t="s">
        <v>19</v>
      </c>
      <c r="P371" t="s">
        <v>170</v>
      </c>
      <c r="Q371" t="s">
        <v>19</v>
      </c>
      <c r="R371" t="s">
        <v>171</v>
      </c>
      <c r="S371" s="1" t="s">
        <v>159</v>
      </c>
      <c r="T371" s="1">
        <v>44594.448611111111</v>
      </c>
      <c r="U371" s="1">
        <v>44594.645833333336</v>
      </c>
      <c r="V371" t="s">
        <v>172</v>
      </c>
      <c r="W371" t="s">
        <v>80</v>
      </c>
      <c r="X371" t="s">
        <v>200</v>
      </c>
      <c r="Y371" t="s">
        <v>174</v>
      </c>
      <c r="Z371" t="s">
        <v>175</v>
      </c>
      <c r="AA371" s="32">
        <v>284</v>
      </c>
    </row>
    <row r="372" spans="1:27" x14ac:dyDescent="0.25">
      <c r="A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 s="4" t="str">
        <f>VLOOKUP(P372,Lookup!$A$1:$D$19,4,0)</f>
        <v>Bay Area</v>
      </c>
      <c r="C372" s="4" t="str">
        <f>VLOOKUP(P372,Lookup!$A$1:$E$19,5,0)</f>
        <v>Region 3</v>
      </c>
      <c r="D372" s="4" t="str">
        <f>VLOOKUP(P372,Lookup!$A$1:$B$19,2,0)</f>
        <v>PN</v>
      </c>
      <c r="E372" s="4" t="str">
        <f>IF(AND((Data[[#This Row],[Min Notif Date]]&gt;$G$3),Data[[#This Row],[Min Notif Date]]&lt;$F$3),"Last Week","No")</f>
        <v>No</v>
      </c>
      <c r="F372" s="4" t="str">
        <f>VLOOKUP(MONTH(Data[[#This Row],[Min Notif Date]]),Lookup!$G$1:$H$12,2,0)</f>
        <v>2. Feb</v>
      </c>
      <c r="G372" s="4" t="str">
        <f t="shared" si="5"/>
        <v/>
      </c>
      <c r="H372" s="4" t="str">
        <f>IF(AND(Data[[#This Row],[Min Notif Time]]&gt;6,Data[[#This Row],[Min Notif Time]]&lt;17),"Business Hours","Non-Business Hours")</f>
        <v>Business Hours</v>
      </c>
      <c r="I372" s="4" t="str" cm="1">
        <f t="array" ref="I372">IFERROR(VLOOKUP(Data[[#This Row],[Min Notif Date]],Lookup!$N$1:$P$11,2,0),_xlfn.IFS(VLOOKUP(WEEKDAY(Data[[#This Row],[Min Notif Date]]),Lookup!$J$1:$L$7,3,0)="Weekend","Weekend",VLOOKUP(WEEKDAY(Data[[#This Row],[Min Notif Date]]),Lookup!$J$1:$L$7,3,0)="Weekday","Weekday"))</f>
        <v>Weekday</v>
      </c>
      <c r="J372" s="4" t="str">
        <f>VLOOKUP(WEEKDAY(Data[[#This Row],[Min Notif Date]]),Lookup!$J$1:$K$7,2,0)</f>
        <v>4. Wed</v>
      </c>
      <c r="K372" s="105">
        <f>ROUNDDOWN(Data[[#This Row],[PGE Notified Time]],0)</f>
        <v>44594</v>
      </c>
      <c r="L372" s="4">
        <f>HOUR(Data[[#This Row],[PGE Notified Time]])</f>
        <v>13</v>
      </c>
      <c r="M372">
        <v>73176</v>
      </c>
      <c r="O372" t="s">
        <v>19</v>
      </c>
      <c r="P372" t="s">
        <v>185</v>
      </c>
      <c r="Q372" t="s">
        <v>19</v>
      </c>
      <c r="R372" t="s">
        <v>171</v>
      </c>
      <c r="S372" s="1" t="s">
        <v>159</v>
      </c>
      <c r="T372" s="1">
        <v>44594.564583333333</v>
      </c>
      <c r="U372" s="1">
        <v>44594.729166666664</v>
      </c>
      <c r="V372" t="s">
        <v>172</v>
      </c>
      <c r="W372" t="s">
        <v>80</v>
      </c>
      <c r="X372" t="s">
        <v>236</v>
      </c>
      <c r="Y372" t="s">
        <v>174</v>
      </c>
      <c r="Z372" t="s">
        <v>175</v>
      </c>
      <c r="AA372" s="32">
        <v>237</v>
      </c>
    </row>
    <row r="373" spans="1:27" x14ac:dyDescent="0.25">
      <c r="A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 s="4" t="str">
        <f>VLOOKUP(P373,Lookup!$A$1:$D$19,4,0)</f>
        <v>Bay Area</v>
      </c>
      <c r="C373" s="4" t="str">
        <f>VLOOKUP(P373,Lookup!$A$1:$E$19,5,0)</f>
        <v>Region 3</v>
      </c>
      <c r="D373" s="4" t="str">
        <f>VLOOKUP(P373,Lookup!$A$1:$B$19,2,0)</f>
        <v>PN</v>
      </c>
      <c r="E373" s="4" t="str">
        <f>IF(AND((Data[[#This Row],[Min Notif Date]]&gt;$G$3),Data[[#This Row],[Min Notif Date]]&lt;$F$3),"Last Week","No")</f>
        <v>No</v>
      </c>
      <c r="F373" s="4" t="str">
        <f>VLOOKUP(MONTH(Data[[#This Row],[Min Notif Date]]),Lookup!$G$1:$H$12,2,0)</f>
        <v>2. Feb</v>
      </c>
      <c r="G373" s="4" t="str">
        <f t="shared" si="5"/>
        <v/>
      </c>
      <c r="H373" s="4" t="str">
        <f>IF(AND(Data[[#This Row],[Min Notif Time]]&gt;6,Data[[#This Row],[Min Notif Time]]&lt;17),"Business Hours","Non-Business Hours")</f>
        <v>Business Hours</v>
      </c>
      <c r="I373" s="4" t="str" cm="1">
        <f t="array" ref="I373">IFERROR(VLOOKUP(Data[[#This Row],[Min Notif Date]],Lookup!$N$1:$P$11,2,0),_xlfn.IFS(VLOOKUP(WEEKDAY(Data[[#This Row],[Min Notif Date]]),Lookup!$J$1:$L$7,3,0)="Weekend","Weekend",VLOOKUP(WEEKDAY(Data[[#This Row],[Min Notif Date]]),Lookup!$J$1:$L$7,3,0)="Weekday","Weekday"))</f>
        <v>Weekday</v>
      </c>
      <c r="J373" s="4" t="str">
        <f>VLOOKUP(WEEKDAY(Data[[#This Row],[Min Notif Date]]),Lookup!$J$1:$K$7,2,0)</f>
        <v>4. Wed</v>
      </c>
      <c r="K373" s="105">
        <f>ROUNDDOWN(Data[[#This Row],[PGE Notified Time]],0)</f>
        <v>44594</v>
      </c>
      <c r="L373" s="4">
        <f>HOUR(Data[[#This Row],[PGE Notified Time]])</f>
        <v>12</v>
      </c>
      <c r="M373">
        <v>73168</v>
      </c>
      <c r="O373" t="s">
        <v>19</v>
      </c>
      <c r="P373" t="s">
        <v>185</v>
      </c>
      <c r="Q373" t="s">
        <v>19</v>
      </c>
      <c r="R373" t="s">
        <v>179</v>
      </c>
      <c r="S373" s="1" t="s">
        <v>159</v>
      </c>
      <c r="T373" s="1">
        <v>44594.520138888889</v>
      </c>
      <c r="U373" s="1">
        <v>44594.668749999997</v>
      </c>
      <c r="V373" t="s">
        <v>172</v>
      </c>
      <c r="W373" t="s">
        <v>80</v>
      </c>
      <c r="X373" t="s">
        <v>236</v>
      </c>
      <c r="Y373" t="s">
        <v>174</v>
      </c>
      <c r="Z373" t="s">
        <v>175</v>
      </c>
      <c r="AA373" s="32">
        <v>214</v>
      </c>
    </row>
    <row r="374" spans="1:27" x14ac:dyDescent="0.25">
      <c r="A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 s="4" t="str">
        <f>VLOOKUP(P374,Lookup!$A$1:$D$19,4,0)</f>
        <v>Bay Area</v>
      </c>
      <c r="C374" s="4" t="str">
        <f>VLOOKUP(P374,Lookup!$A$1:$E$19,5,0)</f>
        <v>Region 3</v>
      </c>
      <c r="D374" s="4" t="str">
        <f>VLOOKUP(P374,Lookup!$A$1:$B$19,2,0)</f>
        <v>PN</v>
      </c>
      <c r="E374" s="4" t="str">
        <f>IF(AND((Data[[#This Row],[Min Notif Date]]&gt;$G$3),Data[[#This Row],[Min Notif Date]]&lt;$F$3),"Last Week","No")</f>
        <v>No</v>
      </c>
      <c r="F374" s="4" t="str">
        <f>VLOOKUP(MONTH(Data[[#This Row],[Min Notif Date]]),Lookup!$G$1:$H$12,2,0)</f>
        <v>2. Feb</v>
      </c>
      <c r="G374" s="4" t="str">
        <f t="shared" si="5"/>
        <v/>
      </c>
      <c r="H374" s="4" t="str">
        <f>IF(AND(Data[[#This Row],[Min Notif Time]]&gt;6,Data[[#This Row],[Min Notif Time]]&lt;17),"Business Hours","Non-Business Hours")</f>
        <v>Business Hours</v>
      </c>
      <c r="I374" s="4" t="str" cm="1">
        <f t="array" ref="I374">IFERROR(VLOOKUP(Data[[#This Row],[Min Notif Date]],Lookup!$N$1:$P$11,2,0),_xlfn.IFS(VLOOKUP(WEEKDAY(Data[[#This Row],[Min Notif Date]]),Lookup!$J$1:$L$7,3,0)="Weekend","Weekend",VLOOKUP(WEEKDAY(Data[[#This Row],[Min Notif Date]]),Lookup!$J$1:$L$7,3,0)="Weekday","Weekday"))</f>
        <v>Weekday</v>
      </c>
      <c r="J374" s="4" t="str">
        <f>VLOOKUP(WEEKDAY(Data[[#This Row],[Min Notif Date]]),Lookup!$J$1:$K$7,2,0)</f>
        <v>4. Wed</v>
      </c>
      <c r="K374" s="105">
        <f>ROUNDDOWN(Data[[#This Row],[PGE Notified Time]],0)</f>
        <v>44594</v>
      </c>
      <c r="L374" s="4">
        <f>HOUR(Data[[#This Row],[PGE Notified Time]])</f>
        <v>10</v>
      </c>
      <c r="M374">
        <v>73159</v>
      </c>
      <c r="O374" t="s">
        <v>19</v>
      </c>
      <c r="P374" t="s">
        <v>185</v>
      </c>
      <c r="Q374" t="s">
        <v>19</v>
      </c>
      <c r="R374" t="s">
        <v>179</v>
      </c>
      <c r="S374" s="1" t="s">
        <v>159</v>
      </c>
      <c r="T374" s="1">
        <v>44594.441666666666</v>
      </c>
      <c r="U374" s="1">
        <v>44594.579861111109</v>
      </c>
      <c r="V374" t="s">
        <v>172</v>
      </c>
      <c r="W374" t="s">
        <v>80</v>
      </c>
      <c r="X374" t="s">
        <v>236</v>
      </c>
      <c r="Y374" t="s">
        <v>174</v>
      </c>
      <c r="Z374" t="s">
        <v>175</v>
      </c>
      <c r="AA374" s="32">
        <v>199</v>
      </c>
    </row>
    <row r="375" spans="1:27" x14ac:dyDescent="0.25">
      <c r="A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 s="4" t="str">
        <f>VLOOKUP(P375,Lookup!$A$1:$D$19,4,0)</f>
        <v>Central Valley</v>
      </c>
      <c r="C375" s="4" t="str">
        <f>VLOOKUP(P375,Lookup!$A$1:$E$19,5,0)</f>
        <v>Region 5</v>
      </c>
      <c r="D375" s="4" t="str">
        <f>VLOOKUP(P375,Lookup!$A$1:$B$19,2,0)</f>
        <v>YO</v>
      </c>
      <c r="E375" s="4" t="str">
        <f>IF(AND((Data[[#This Row],[Min Notif Date]]&gt;$G$3),Data[[#This Row],[Min Notif Date]]&lt;$F$3),"Last Week","No")</f>
        <v>No</v>
      </c>
      <c r="F375" s="4" t="str">
        <f>VLOOKUP(MONTH(Data[[#This Row],[Min Notif Date]]),Lookup!$G$1:$H$12,2,0)</f>
        <v>2. Feb</v>
      </c>
      <c r="G375" s="4" t="str">
        <f t="shared" si="5"/>
        <v/>
      </c>
      <c r="H375" s="4" t="str">
        <f>IF(AND(Data[[#This Row],[Min Notif Time]]&gt;6,Data[[#This Row],[Min Notif Time]]&lt;17),"Business Hours","Non-Business Hours")</f>
        <v>Business Hours</v>
      </c>
      <c r="I375" s="4" t="str" cm="1">
        <f t="array" ref="I375">IFERROR(VLOOKUP(Data[[#This Row],[Min Notif Date]],Lookup!$N$1:$P$11,2,0),_xlfn.IFS(VLOOKUP(WEEKDAY(Data[[#This Row],[Min Notif Date]]),Lookup!$J$1:$L$7,3,0)="Weekend","Weekend",VLOOKUP(WEEKDAY(Data[[#This Row],[Min Notif Date]]),Lookup!$J$1:$L$7,3,0)="Weekday","Weekday"))</f>
        <v>Weekday</v>
      </c>
      <c r="J375" s="4" t="str">
        <f>VLOOKUP(WEEKDAY(Data[[#This Row],[Min Notif Date]]),Lookup!$J$1:$K$7,2,0)</f>
        <v>4. Wed</v>
      </c>
      <c r="K375" s="105">
        <f>ROUNDDOWN(Data[[#This Row],[PGE Notified Time]],0)</f>
        <v>44594</v>
      </c>
      <c r="L375" s="4">
        <f>HOUR(Data[[#This Row],[PGE Notified Time]])</f>
        <v>9</v>
      </c>
      <c r="M375">
        <v>73155</v>
      </c>
      <c r="O375" t="s">
        <v>19</v>
      </c>
      <c r="P375" t="s">
        <v>219</v>
      </c>
      <c r="Q375" t="s">
        <v>19</v>
      </c>
      <c r="R375" t="s">
        <v>171</v>
      </c>
      <c r="S375" s="1" t="s">
        <v>159</v>
      </c>
      <c r="T375" s="1">
        <v>44594.40625</v>
      </c>
      <c r="U375" s="1">
        <v>44594.524305555555</v>
      </c>
      <c r="V375" t="s">
        <v>172</v>
      </c>
      <c r="W375" t="s">
        <v>79</v>
      </c>
      <c r="X375" t="s">
        <v>220</v>
      </c>
      <c r="Y375" t="s">
        <v>174</v>
      </c>
      <c r="Z375" t="s">
        <v>175</v>
      </c>
      <c r="AA375" s="32">
        <v>170</v>
      </c>
    </row>
    <row r="376" spans="1:27" x14ac:dyDescent="0.25">
      <c r="A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 s="4" t="str">
        <f>VLOOKUP(P376,Lookup!$A$1:$D$19,4,0)</f>
        <v>Central Valley</v>
      </c>
      <c r="C376" s="4" t="str">
        <f>VLOOKUP(P376,Lookup!$A$1:$E$19,5,0)</f>
        <v>Region 5</v>
      </c>
      <c r="D376" s="4" t="str">
        <f>VLOOKUP(P376,Lookup!$A$1:$B$19,2,0)</f>
        <v>KE</v>
      </c>
      <c r="E376" s="4" t="str">
        <f>IF(AND((Data[[#This Row],[Min Notif Date]]&gt;$G$3),Data[[#This Row],[Min Notif Date]]&lt;$F$3),"Last Week","No")</f>
        <v>No</v>
      </c>
      <c r="F376" s="4" t="str">
        <f>VLOOKUP(MONTH(Data[[#This Row],[Min Notif Date]]),Lookup!$G$1:$H$12,2,0)</f>
        <v>2. Feb</v>
      </c>
      <c r="G376" s="4" t="str">
        <f t="shared" si="5"/>
        <v/>
      </c>
      <c r="H376" s="4" t="str">
        <f>IF(AND(Data[[#This Row],[Min Notif Time]]&gt;6,Data[[#This Row],[Min Notif Time]]&lt;17),"Business Hours","Non-Business Hours")</f>
        <v>Business Hours</v>
      </c>
      <c r="I376" s="4" t="str" cm="1">
        <f t="array" ref="I376">IFERROR(VLOOKUP(Data[[#This Row],[Min Notif Date]],Lookup!$N$1:$P$11,2,0),_xlfn.IFS(VLOOKUP(WEEKDAY(Data[[#This Row],[Min Notif Date]]),Lookup!$J$1:$L$7,3,0)="Weekend","Weekend",VLOOKUP(WEEKDAY(Data[[#This Row],[Min Notif Date]]),Lookup!$J$1:$L$7,3,0)="Weekday","Weekday"))</f>
        <v>Weekday</v>
      </c>
      <c r="J376" s="4" t="str">
        <f>VLOOKUP(WEEKDAY(Data[[#This Row],[Min Notif Date]]),Lookup!$J$1:$K$7,2,0)</f>
        <v>4. Wed</v>
      </c>
      <c r="K376" s="105">
        <f>ROUNDDOWN(Data[[#This Row],[PGE Notified Time]],0)</f>
        <v>44594</v>
      </c>
      <c r="L376" s="4">
        <f>HOUR(Data[[#This Row],[PGE Notified Time]])</f>
        <v>9</v>
      </c>
      <c r="M376">
        <v>73154</v>
      </c>
      <c r="N376">
        <v>6896744832</v>
      </c>
      <c r="O376" t="s">
        <v>19</v>
      </c>
      <c r="P376" t="s">
        <v>194</v>
      </c>
      <c r="Q376" t="s">
        <v>19</v>
      </c>
      <c r="R376" t="s">
        <v>179</v>
      </c>
      <c r="S376" s="1">
        <v>44594.32104166667</v>
      </c>
      <c r="T376" s="1">
        <v>44594.391273148147</v>
      </c>
      <c r="U376" s="1">
        <v>44594.4375</v>
      </c>
      <c r="V376" t="s">
        <v>172</v>
      </c>
      <c r="W376" t="s">
        <v>79</v>
      </c>
      <c r="X376" t="s">
        <v>209</v>
      </c>
      <c r="Y376" t="s">
        <v>174</v>
      </c>
      <c r="Z376" t="s">
        <v>175</v>
      </c>
      <c r="AA376" s="32">
        <v>167.7</v>
      </c>
    </row>
    <row r="377" spans="1:27" x14ac:dyDescent="0.25">
      <c r="A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 s="4" t="str">
        <f>VLOOKUP(P377,Lookup!$A$1:$D$19,4,0)</f>
        <v>North Valley</v>
      </c>
      <c r="C377" s="4" t="str">
        <f>VLOOKUP(P377,Lookup!$A$1:$E$19,5,0)</f>
        <v>Region 2</v>
      </c>
      <c r="D377" s="4" t="str">
        <f>VLOOKUP(P377,Lookup!$A$1:$B$19,2,0)</f>
        <v>SA</v>
      </c>
      <c r="E377" s="4" t="str">
        <f>IF(AND((Data[[#This Row],[Min Notif Date]]&gt;$G$3),Data[[#This Row],[Min Notif Date]]&lt;$F$3),"Last Week","No")</f>
        <v>No</v>
      </c>
      <c r="F377" s="4" t="str">
        <f>VLOOKUP(MONTH(Data[[#This Row],[Min Notif Date]]),Lookup!$G$1:$H$12,2,0)</f>
        <v>2. Feb</v>
      </c>
      <c r="G377" s="4" t="str">
        <f t="shared" si="5"/>
        <v/>
      </c>
      <c r="H377" s="4" t="str">
        <f>IF(AND(Data[[#This Row],[Min Notif Time]]&gt;6,Data[[#This Row],[Min Notif Time]]&lt;17),"Business Hours","Non-Business Hours")</f>
        <v>Business Hours</v>
      </c>
      <c r="I377" s="4" t="str" cm="1">
        <f t="array" ref="I377">IFERROR(VLOOKUP(Data[[#This Row],[Min Notif Date]],Lookup!$N$1:$P$11,2,0),_xlfn.IFS(VLOOKUP(WEEKDAY(Data[[#This Row],[Min Notif Date]]),Lookup!$J$1:$L$7,3,0)="Weekend","Weekend",VLOOKUP(WEEKDAY(Data[[#This Row],[Min Notif Date]]),Lookup!$J$1:$L$7,3,0)="Weekday","Weekday"))</f>
        <v>Weekday</v>
      </c>
      <c r="J377" s="4" t="str">
        <f>VLOOKUP(WEEKDAY(Data[[#This Row],[Min Notif Date]]),Lookup!$J$1:$K$7,2,0)</f>
        <v>4. Wed</v>
      </c>
      <c r="K377" s="105">
        <f>ROUNDDOWN(Data[[#This Row],[PGE Notified Time]],0)</f>
        <v>44594</v>
      </c>
      <c r="L377" s="4">
        <f>HOUR(Data[[#This Row],[PGE Notified Time]])</f>
        <v>14</v>
      </c>
      <c r="M377">
        <v>73179</v>
      </c>
      <c r="N377">
        <v>4207139648</v>
      </c>
      <c r="O377" t="s">
        <v>19</v>
      </c>
      <c r="P377" t="s">
        <v>198</v>
      </c>
      <c r="Q377" t="s">
        <v>19</v>
      </c>
      <c r="R377" t="s">
        <v>171</v>
      </c>
      <c r="S377" s="1">
        <v>44594.580763888887</v>
      </c>
      <c r="T377" s="1">
        <v>44594.601481481484</v>
      </c>
      <c r="U377" s="1">
        <v>44594.692361111112</v>
      </c>
      <c r="V377" t="s">
        <v>172</v>
      </c>
      <c r="W377" t="s">
        <v>78</v>
      </c>
      <c r="X377" t="s">
        <v>226</v>
      </c>
      <c r="Y377" t="s">
        <v>174</v>
      </c>
      <c r="Z377" t="s">
        <v>175</v>
      </c>
      <c r="AA377" s="32">
        <v>160.69999999999999</v>
      </c>
    </row>
    <row r="378" spans="1:27" x14ac:dyDescent="0.25">
      <c r="A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 s="4" t="str">
        <f>VLOOKUP(P378,Lookup!$A$1:$D$19,4,0)</f>
        <v>South Bay</v>
      </c>
      <c r="C378" s="4" t="str">
        <f>VLOOKUP(P378,Lookup!$A$1:$E$19,5,0)</f>
        <v>Region 4</v>
      </c>
      <c r="D378" s="4" t="str">
        <f>VLOOKUP(P378,Lookup!$A$1:$B$19,2,0)</f>
        <v>CC</v>
      </c>
      <c r="E378" s="4" t="str">
        <f>IF(AND((Data[[#This Row],[Min Notif Date]]&gt;$G$3),Data[[#This Row],[Min Notif Date]]&lt;$F$3),"Last Week","No")</f>
        <v>No</v>
      </c>
      <c r="F378" s="4" t="str">
        <f>VLOOKUP(MONTH(Data[[#This Row],[Min Notif Date]]),Lookup!$G$1:$H$12,2,0)</f>
        <v>2. Feb</v>
      </c>
      <c r="G378" s="4" t="str">
        <f t="shared" si="5"/>
        <v/>
      </c>
      <c r="H378" s="4" t="str">
        <f>IF(AND(Data[[#This Row],[Min Notif Time]]&gt;6,Data[[#This Row],[Min Notif Time]]&lt;17),"Business Hours","Non-Business Hours")</f>
        <v>Business Hours</v>
      </c>
      <c r="I378" s="4" t="str" cm="1">
        <f t="array" ref="I378">IFERROR(VLOOKUP(Data[[#This Row],[Min Notif Date]],Lookup!$N$1:$P$11,2,0),_xlfn.IFS(VLOOKUP(WEEKDAY(Data[[#This Row],[Min Notif Date]]),Lookup!$J$1:$L$7,3,0)="Weekend","Weekend",VLOOKUP(WEEKDAY(Data[[#This Row],[Min Notif Date]]),Lookup!$J$1:$L$7,3,0)="Weekday","Weekday"))</f>
        <v>Weekday</v>
      </c>
      <c r="J378" s="4" t="str">
        <f>VLOOKUP(WEEKDAY(Data[[#This Row],[Min Notif Date]]),Lookup!$J$1:$K$7,2,0)</f>
        <v>4. Wed</v>
      </c>
      <c r="K378" s="105">
        <f>ROUNDDOWN(Data[[#This Row],[PGE Notified Time]],0)</f>
        <v>44594</v>
      </c>
      <c r="L378" s="4">
        <f>HOUR(Data[[#This Row],[PGE Notified Time]])</f>
        <v>14</v>
      </c>
      <c r="M378">
        <v>73180</v>
      </c>
      <c r="N378">
        <v>68686268</v>
      </c>
      <c r="O378" t="s">
        <v>19</v>
      </c>
      <c r="P378" t="s">
        <v>213</v>
      </c>
      <c r="Q378" t="s">
        <v>19</v>
      </c>
      <c r="R378" t="s">
        <v>171</v>
      </c>
      <c r="S378" s="1">
        <v>44594.605856481481</v>
      </c>
      <c r="T378" s="1">
        <v>44594.616712962961</v>
      </c>
      <c r="U378" s="1">
        <v>44594.694444444445</v>
      </c>
      <c r="V378" t="s">
        <v>172</v>
      </c>
      <c r="W378" t="s">
        <v>78</v>
      </c>
      <c r="X378" t="s">
        <v>243</v>
      </c>
      <c r="Y378" t="s">
        <v>174</v>
      </c>
      <c r="Z378" t="s">
        <v>175</v>
      </c>
      <c r="AA378" s="32">
        <v>127.56666666700001</v>
      </c>
    </row>
    <row r="379" spans="1:27" x14ac:dyDescent="0.25">
      <c r="A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 s="4" t="str">
        <f>VLOOKUP(P379,Lookup!$A$1:$D$19,4,0)</f>
        <v>Bay Area</v>
      </c>
      <c r="C379" s="4" t="str">
        <f>VLOOKUP(P379,Lookup!$A$1:$E$19,5,0)</f>
        <v>Region 3</v>
      </c>
      <c r="D379" s="4" t="str">
        <f>VLOOKUP(P379,Lookup!$A$1:$B$19,2,0)</f>
        <v>EB</v>
      </c>
      <c r="E379" s="4" t="str">
        <f>IF(AND((Data[[#This Row],[Min Notif Date]]&gt;$G$3),Data[[#This Row],[Min Notif Date]]&lt;$F$3),"Last Week","No")</f>
        <v>No</v>
      </c>
      <c r="F379" s="4" t="str">
        <f>VLOOKUP(MONTH(Data[[#This Row],[Min Notif Date]]),Lookup!$G$1:$H$12,2,0)</f>
        <v>2. Feb</v>
      </c>
      <c r="G379" s="4" t="str">
        <f t="shared" si="5"/>
        <v/>
      </c>
      <c r="H379" s="4" t="str">
        <f>IF(AND(Data[[#This Row],[Min Notif Time]]&gt;6,Data[[#This Row],[Min Notif Time]]&lt;17),"Business Hours","Non-Business Hours")</f>
        <v>Non-Business Hours</v>
      </c>
      <c r="I379" s="4" t="str" cm="1">
        <f t="array" ref="I379">IFERROR(VLOOKUP(Data[[#This Row],[Min Notif Date]],Lookup!$N$1:$P$11,2,0),_xlfn.IFS(VLOOKUP(WEEKDAY(Data[[#This Row],[Min Notif Date]]),Lookup!$J$1:$L$7,3,0)="Weekend","Weekend",VLOOKUP(WEEKDAY(Data[[#This Row],[Min Notif Date]]),Lookup!$J$1:$L$7,3,0)="Weekday","Weekday"))</f>
        <v>Weekday</v>
      </c>
      <c r="J379" s="4" t="str">
        <f>VLOOKUP(WEEKDAY(Data[[#This Row],[Min Notif Date]]),Lookup!$J$1:$K$7,2,0)</f>
        <v>4. Wed</v>
      </c>
      <c r="K379" s="105">
        <f>ROUNDDOWN(Data[[#This Row],[PGE Notified Time]],0)</f>
        <v>44594</v>
      </c>
      <c r="L379" s="4">
        <f>HOUR(Data[[#This Row],[PGE Notified Time]])</f>
        <v>23</v>
      </c>
      <c r="M379">
        <v>73194</v>
      </c>
      <c r="N379">
        <v>3153306891</v>
      </c>
      <c r="O379" t="s">
        <v>19</v>
      </c>
      <c r="P379" t="s">
        <v>170</v>
      </c>
      <c r="Q379" t="s">
        <v>19</v>
      </c>
      <c r="R379" t="s">
        <v>179</v>
      </c>
      <c r="S379" s="1">
        <v>44594.875601851854</v>
      </c>
      <c r="T379" s="1">
        <v>44594.971956018519</v>
      </c>
      <c r="U379" s="1">
        <v>44594.9375</v>
      </c>
      <c r="V379" t="s">
        <v>172</v>
      </c>
      <c r="W379" t="s">
        <v>78</v>
      </c>
      <c r="X379" t="s">
        <v>182</v>
      </c>
      <c r="Y379" t="s">
        <v>174</v>
      </c>
      <c r="Z379" t="s">
        <v>175</v>
      </c>
      <c r="AA379" s="32">
        <v>89.133333332999996</v>
      </c>
    </row>
    <row r="380" spans="1:27" x14ac:dyDescent="0.25">
      <c r="A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0" s="4" t="str">
        <f>VLOOKUP(P380,Lookup!$A$1:$D$19,4,0)</f>
        <v>Bay Area</v>
      </c>
      <c r="C380" s="4" t="str">
        <f>VLOOKUP(P380,Lookup!$A$1:$E$19,5,0)</f>
        <v>Region 3</v>
      </c>
      <c r="D380" s="4" t="str">
        <f>VLOOKUP(P380,Lookup!$A$1:$B$19,2,0)</f>
        <v>PN</v>
      </c>
      <c r="E380" s="4" t="str">
        <f>IF(AND((Data[[#This Row],[Min Notif Date]]&gt;$G$3),Data[[#This Row],[Min Notif Date]]&lt;$F$3),"Last Week","No")</f>
        <v>No</v>
      </c>
      <c r="F380" s="4" t="str">
        <f>VLOOKUP(MONTH(Data[[#This Row],[Min Notif Date]]),Lookup!$G$1:$H$12,2,0)</f>
        <v>2. Feb</v>
      </c>
      <c r="G380" s="4" t="str">
        <f t="shared" si="5"/>
        <v/>
      </c>
      <c r="H380" s="4" t="str">
        <f>IF(AND(Data[[#This Row],[Min Notif Time]]&gt;6,Data[[#This Row],[Min Notif Time]]&lt;17),"Business Hours","Non-Business Hours")</f>
        <v>Business Hours</v>
      </c>
      <c r="I380" s="4" t="str" cm="1">
        <f t="array" ref="I380">IFERROR(VLOOKUP(Data[[#This Row],[Min Notif Date]],Lookup!$N$1:$P$11,2,0),_xlfn.IFS(VLOOKUP(WEEKDAY(Data[[#This Row],[Min Notif Date]]),Lookup!$J$1:$L$7,3,0)="Weekend","Weekend",VLOOKUP(WEEKDAY(Data[[#This Row],[Min Notif Date]]),Lookup!$J$1:$L$7,3,0)="Weekday","Weekday"))</f>
        <v>Weekday</v>
      </c>
      <c r="J380" s="4" t="str">
        <f>VLOOKUP(WEEKDAY(Data[[#This Row],[Min Notif Date]]),Lookup!$J$1:$K$7,2,0)</f>
        <v>4. Wed</v>
      </c>
      <c r="K380" s="105">
        <f>ROUNDDOWN(Data[[#This Row],[PGE Notified Time]],0)</f>
        <v>44594</v>
      </c>
      <c r="L380" s="4">
        <f>HOUR(Data[[#This Row],[PGE Notified Time]])</f>
        <v>8</v>
      </c>
      <c r="M380">
        <v>73150</v>
      </c>
      <c r="N380">
        <v>6557065199</v>
      </c>
      <c r="O380" t="s">
        <v>24</v>
      </c>
      <c r="P380" t="s">
        <v>185</v>
      </c>
      <c r="Q380" t="s">
        <v>201</v>
      </c>
      <c r="R380" t="s">
        <v>171</v>
      </c>
      <c r="S380" s="1">
        <v>44594.362754629627</v>
      </c>
      <c r="T380" s="1">
        <v>44594.364583333336</v>
      </c>
      <c r="U380" s="1">
        <v>44594.401388888888</v>
      </c>
      <c r="V380" t="s">
        <v>172</v>
      </c>
      <c r="W380" t="s">
        <v>80</v>
      </c>
      <c r="X380" t="s">
        <v>236</v>
      </c>
      <c r="Y380" t="s">
        <v>174</v>
      </c>
      <c r="Z380" t="s">
        <v>175</v>
      </c>
      <c r="AA380" s="32">
        <v>55.633333333000003</v>
      </c>
    </row>
    <row r="381" spans="1:27" x14ac:dyDescent="0.25">
      <c r="A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1" s="4" t="str">
        <f>VLOOKUP(P381,Lookup!$A$1:$D$19,4,0)</f>
        <v>North Coast</v>
      </c>
      <c r="C381" s="4" t="str">
        <f>VLOOKUP(P381,Lookup!$A$1:$E$19,5,0)</f>
        <v>Region 1</v>
      </c>
      <c r="D381" s="4" t="str">
        <f>VLOOKUP(P381,Lookup!$A$1:$B$19,2,0)</f>
        <v>NB</v>
      </c>
      <c r="E381" s="4" t="str">
        <f>IF(AND((Data[[#This Row],[Min Notif Date]]&gt;$G$3),Data[[#This Row],[Min Notif Date]]&lt;$F$3),"Last Week","No")</f>
        <v>No</v>
      </c>
      <c r="F381" s="4" t="str">
        <f>VLOOKUP(MONTH(Data[[#This Row],[Min Notif Date]]),Lookup!$G$1:$H$12,2,0)</f>
        <v>2. Feb</v>
      </c>
      <c r="G381" s="4" t="str">
        <f t="shared" si="5"/>
        <v/>
      </c>
      <c r="H381" s="4" t="str">
        <f>IF(AND(Data[[#This Row],[Min Notif Time]]&gt;6,Data[[#This Row],[Min Notif Time]]&lt;17),"Business Hours","Non-Business Hours")</f>
        <v>Business Hours</v>
      </c>
      <c r="I381" s="4" t="str" cm="1">
        <f t="array" ref="I381">IFERROR(VLOOKUP(Data[[#This Row],[Min Notif Date]],Lookup!$N$1:$P$11,2,0),_xlfn.IFS(VLOOKUP(WEEKDAY(Data[[#This Row],[Min Notif Date]]),Lookup!$J$1:$L$7,3,0)="Weekend","Weekend",VLOOKUP(WEEKDAY(Data[[#This Row],[Min Notif Date]]),Lookup!$J$1:$L$7,3,0)="Weekday","Weekday"))</f>
        <v>Weekday</v>
      </c>
      <c r="J381" s="4" t="str">
        <f>VLOOKUP(WEEKDAY(Data[[#This Row],[Min Notif Date]]),Lookup!$J$1:$K$7,2,0)</f>
        <v>4. Wed</v>
      </c>
      <c r="K381" s="105">
        <f>ROUNDDOWN(Data[[#This Row],[PGE Notified Time]],0)</f>
        <v>44594</v>
      </c>
      <c r="L381" s="4">
        <f>HOUR(Data[[#This Row],[PGE Notified Time]])</f>
        <v>13</v>
      </c>
      <c r="M381">
        <v>73177</v>
      </c>
      <c r="N381">
        <v>3708925155</v>
      </c>
      <c r="O381" t="s">
        <v>24</v>
      </c>
      <c r="P381" t="s">
        <v>207</v>
      </c>
      <c r="Q381" t="s">
        <v>201</v>
      </c>
      <c r="R381" t="s">
        <v>171</v>
      </c>
      <c r="S381" s="1">
        <v>44594.565092592595</v>
      </c>
      <c r="T381" s="1">
        <v>44594.565925925926</v>
      </c>
      <c r="U381" s="1">
        <v>44594.598611111112</v>
      </c>
      <c r="V381" t="s">
        <v>172</v>
      </c>
      <c r="W381" t="s">
        <v>80</v>
      </c>
      <c r="X381" t="s">
        <v>339</v>
      </c>
      <c r="Y381" t="s">
        <v>174</v>
      </c>
      <c r="Z381" t="s">
        <v>175</v>
      </c>
      <c r="AA381" s="32">
        <v>48.266666667000003</v>
      </c>
    </row>
    <row r="382" spans="1:27" x14ac:dyDescent="0.25">
      <c r="A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2" s="4" t="str">
        <f>VLOOKUP(P382,Lookup!$A$1:$D$19,4,0)</f>
        <v>North Coast</v>
      </c>
      <c r="C382" s="4" t="str">
        <f>VLOOKUP(P382,Lookup!$A$1:$E$19,5,0)</f>
        <v>Region 1</v>
      </c>
      <c r="D382" s="4" t="str">
        <f>VLOOKUP(P382,Lookup!$A$1:$B$19,2,0)</f>
        <v>NB</v>
      </c>
      <c r="E382" s="4" t="str">
        <f>IF(AND((Data[[#This Row],[Min Notif Date]]&gt;$G$3),Data[[#This Row],[Min Notif Date]]&lt;$F$3),"Last Week","No")</f>
        <v>No</v>
      </c>
      <c r="F382" s="4" t="str">
        <f>VLOOKUP(MONTH(Data[[#This Row],[Min Notif Date]]),Lookup!$G$1:$H$12,2,0)</f>
        <v>2. Feb</v>
      </c>
      <c r="G382" s="4" t="str">
        <f t="shared" si="5"/>
        <v/>
      </c>
      <c r="H382" s="4" t="str">
        <f>IF(AND(Data[[#This Row],[Min Notif Time]]&gt;6,Data[[#This Row],[Min Notif Time]]&lt;17),"Business Hours","Non-Business Hours")</f>
        <v>Business Hours</v>
      </c>
      <c r="I382" s="4" t="str" cm="1">
        <f t="array" ref="I382">IFERROR(VLOOKUP(Data[[#This Row],[Min Notif Date]],Lookup!$N$1:$P$11,2,0),_xlfn.IFS(VLOOKUP(WEEKDAY(Data[[#This Row],[Min Notif Date]]),Lookup!$J$1:$L$7,3,0)="Weekend","Weekend",VLOOKUP(WEEKDAY(Data[[#This Row],[Min Notif Date]]),Lookup!$J$1:$L$7,3,0)="Weekday","Weekday"))</f>
        <v>Weekday</v>
      </c>
      <c r="J382" s="4" t="str">
        <f>VLOOKUP(WEEKDAY(Data[[#This Row],[Min Notif Date]]),Lookup!$J$1:$K$7,2,0)</f>
        <v>4. Wed</v>
      </c>
      <c r="K382" s="105">
        <f>ROUNDDOWN(Data[[#This Row],[PGE Notified Time]],0)</f>
        <v>44594</v>
      </c>
      <c r="L382" s="4">
        <f>HOUR(Data[[#This Row],[PGE Notified Time]])</f>
        <v>13</v>
      </c>
      <c r="M382">
        <v>73174</v>
      </c>
      <c r="N382">
        <v>4134012010</v>
      </c>
      <c r="O382" t="s">
        <v>24</v>
      </c>
      <c r="P382" t="s">
        <v>207</v>
      </c>
      <c r="Q382" t="s">
        <v>201</v>
      </c>
      <c r="R382" t="s">
        <v>171</v>
      </c>
      <c r="S382" s="1">
        <v>44594.554583333331</v>
      </c>
      <c r="T382" s="1">
        <v>44594.554166666669</v>
      </c>
      <c r="U382" s="1">
        <v>44594.584722222222</v>
      </c>
      <c r="V382" t="s">
        <v>172</v>
      </c>
      <c r="W382" t="s">
        <v>80</v>
      </c>
      <c r="X382" t="s">
        <v>269</v>
      </c>
      <c r="Y382" t="s">
        <v>174</v>
      </c>
      <c r="Z382" t="s">
        <v>175</v>
      </c>
      <c r="AA382" s="32">
        <v>44</v>
      </c>
    </row>
    <row r="383" spans="1:27" x14ac:dyDescent="0.25">
      <c r="A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3" s="4" t="str">
        <f>VLOOKUP(P383,Lookup!$A$1:$D$19,4,0)</f>
        <v>Central Valley</v>
      </c>
      <c r="C383" s="4" t="str">
        <f>VLOOKUP(P383,Lookup!$A$1:$E$19,5,0)</f>
        <v>Region 5</v>
      </c>
      <c r="D383" s="4" t="str">
        <f>VLOOKUP(P383,Lookup!$A$1:$B$19,2,0)</f>
        <v>YO</v>
      </c>
      <c r="E383" s="4" t="str">
        <f>IF(AND((Data[[#This Row],[Min Notif Date]]&gt;$G$3),Data[[#This Row],[Min Notif Date]]&lt;$F$3),"Last Week","No")</f>
        <v>No</v>
      </c>
      <c r="F383" s="4" t="str">
        <f>VLOOKUP(MONTH(Data[[#This Row],[Min Notif Date]]),Lookup!$G$1:$H$12,2,0)</f>
        <v>2. Feb</v>
      </c>
      <c r="G383" s="4" t="str">
        <f t="shared" si="5"/>
        <v/>
      </c>
      <c r="H383" s="4" t="str">
        <f>IF(AND(Data[[#This Row],[Min Notif Time]]&gt;6,Data[[#This Row],[Min Notif Time]]&lt;17),"Business Hours","Non-Business Hours")</f>
        <v>Business Hours</v>
      </c>
      <c r="I383" s="4" t="str" cm="1">
        <f t="array" ref="I383">IFERROR(VLOOKUP(Data[[#This Row],[Min Notif Date]],Lookup!$N$1:$P$11,2,0),_xlfn.IFS(VLOOKUP(WEEKDAY(Data[[#This Row],[Min Notif Date]]),Lookup!$J$1:$L$7,3,0)="Weekend","Weekend",VLOOKUP(WEEKDAY(Data[[#This Row],[Min Notif Date]]),Lookup!$J$1:$L$7,3,0)="Weekday","Weekday"))</f>
        <v>Weekday</v>
      </c>
      <c r="J383" s="4" t="str">
        <f>VLOOKUP(WEEKDAY(Data[[#This Row],[Min Notif Date]]),Lookup!$J$1:$K$7,2,0)</f>
        <v>4. Wed</v>
      </c>
      <c r="K383" s="105">
        <f>ROUNDDOWN(Data[[#This Row],[PGE Notified Time]],0)</f>
        <v>44594</v>
      </c>
      <c r="L383" s="4">
        <f>HOUR(Data[[#This Row],[PGE Notified Time]])</f>
        <v>12</v>
      </c>
      <c r="M383">
        <v>73169</v>
      </c>
      <c r="N383">
        <v>9410768196</v>
      </c>
      <c r="O383" t="s">
        <v>24</v>
      </c>
      <c r="P383" t="s">
        <v>219</v>
      </c>
      <c r="Q383" t="s">
        <v>201</v>
      </c>
      <c r="R383" t="s">
        <v>171</v>
      </c>
      <c r="S383" s="1">
        <v>44594.522361111114</v>
      </c>
      <c r="T383" s="1">
        <v>44594.522222222222</v>
      </c>
      <c r="U383" s="1">
        <v>44594.534722222219</v>
      </c>
      <c r="V383" t="s">
        <v>172</v>
      </c>
      <c r="W383" t="s">
        <v>78</v>
      </c>
      <c r="X383" t="s">
        <v>220</v>
      </c>
      <c r="Y383" t="s">
        <v>174</v>
      </c>
      <c r="Z383" t="s">
        <v>175</v>
      </c>
      <c r="AA383" s="32">
        <v>18</v>
      </c>
    </row>
    <row r="384" spans="1:27" x14ac:dyDescent="0.25">
      <c r="A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 s="4" t="str">
        <f>VLOOKUP(P384,Lookup!$A$1:$D$19,4,0)</f>
        <v>Central Valley</v>
      </c>
      <c r="C384" s="4" t="str">
        <f>VLOOKUP(P384,Lookup!$A$1:$E$19,5,0)</f>
        <v>Region 5</v>
      </c>
      <c r="D384" s="4" t="str">
        <f>VLOOKUP(P384,Lookup!$A$1:$B$19,2,0)</f>
        <v>FR</v>
      </c>
      <c r="E384" s="4" t="str">
        <f>IF(AND((Data[[#This Row],[Min Notif Date]]&gt;$G$3),Data[[#This Row],[Min Notif Date]]&lt;$F$3),"Last Week","No")</f>
        <v>No</v>
      </c>
      <c r="F384" s="4" t="str">
        <f>VLOOKUP(MONTH(Data[[#This Row],[Min Notif Date]]),Lookup!$G$1:$H$12,2,0)</f>
        <v>2. Feb</v>
      </c>
      <c r="G384" s="4" t="str">
        <f t="shared" si="5"/>
        <v/>
      </c>
      <c r="H384" s="4" t="str">
        <f>IF(AND(Data[[#This Row],[Min Notif Time]]&gt;6,Data[[#This Row],[Min Notif Time]]&lt;17),"Business Hours","Non-Business Hours")</f>
        <v>Business Hours</v>
      </c>
      <c r="I384" s="4" t="str" cm="1">
        <f t="array" ref="I384">IFERROR(VLOOKUP(Data[[#This Row],[Min Notif Date]],Lookup!$N$1:$P$11,2,0),_xlfn.IFS(VLOOKUP(WEEKDAY(Data[[#This Row],[Min Notif Date]]),Lookup!$J$1:$L$7,3,0)="Weekend","Weekend",VLOOKUP(WEEKDAY(Data[[#This Row],[Min Notif Date]]),Lookup!$J$1:$L$7,3,0)="Weekday","Weekday"))</f>
        <v>Weekday</v>
      </c>
      <c r="J384" s="4" t="str">
        <f>VLOOKUP(WEEKDAY(Data[[#This Row],[Min Notif Date]]),Lookup!$J$1:$K$7,2,0)</f>
        <v>4. Wed</v>
      </c>
      <c r="K384" s="105">
        <f>ROUNDDOWN(Data[[#This Row],[PGE Notified Time]],0)</f>
        <v>44594</v>
      </c>
      <c r="L384" s="4">
        <f>HOUR(Data[[#This Row],[PGE Notified Time]])</f>
        <v>11</v>
      </c>
      <c r="M384">
        <v>73161</v>
      </c>
      <c r="N384">
        <v>7484665971</v>
      </c>
      <c r="O384" t="s">
        <v>24</v>
      </c>
      <c r="P384" t="s">
        <v>183</v>
      </c>
      <c r="Q384" t="s">
        <v>201</v>
      </c>
      <c r="R384" t="s">
        <v>171</v>
      </c>
      <c r="S384" s="1">
        <v>44594.458541666667</v>
      </c>
      <c r="T384" s="1">
        <v>44594.459224537037</v>
      </c>
      <c r="U384" s="1">
        <v>44594.468055555553</v>
      </c>
      <c r="V384" t="s">
        <v>172</v>
      </c>
      <c r="W384" t="s">
        <v>78</v>
      </c>
      <c r="X384" t="s">
        <v>184</v>
      </c>
      <c r="Y384" t="s">
        <v>174</v>
      </c>
      <c r="Z384" t="s">
        <v>175</v>
      </c>
      <c r="AA384" s="32">
        <v>13.7</v>
      </c>
    </row>
    <row r="385" spans="1:27" x14ac:dyDescent="0.25">
      <c r="A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5" s="4" t="str">
        <f>VLOOKUP(P385,Lookup!$A$1:$D$19,4,0)</f>
        <v>North Valley</v>
      </c>
      <c r="C385" s="4" t="str">
        <f>VLOOKUP(P385,Lookup!$A$1:$E$19,5,0)</f>
        <v>Region 2</v>
      </c>
      <c r="D385" s="4" t="str">
        <f>VLOOKUP(P385,Lookup!$A$1:$B$19,2,0)</f>
        <v>SA</v>
      </c>
      <c r="E385" s="4" t="str">
        <f>IF(AND((Data[[#This Row],[Min Notif Date]]&gt;$G$3),Data[[#This Row],[Min Notif Date]]&lt;$F$3),"Last Week","No")</f>
        <v>No</v>
      </c>
      <c r="F385" s="4" t="str">
        <f>VLOOKUP(MONTH(Data[[#This Row],[Min Notif Date]]),Lookup!$G$1:$H$12,2,0)</f>
        <v>2. Feb</v>
      </c>
      <c r="G385" s="4" t="str">
        <f t="shared" si="5"/>
        <v/>
      </c>
      <c r="H385" s="4" t="str">
        <f>IF(AND(Data[[#This Row],[Min Notif Time]]&gt;6,Data[[#This Row],[Min Notif Time]]&lt;17),"Business Hours","Non-Business Hours")</f>
        <v>Business Hours</v>
      </c>
      <c r="I385" s="4" t="str" cm="1">
        <f t="array" ref="I385">IFERROR(VLOOKUP(Data[[#This Row],[Min Notif Date]],Lookup!$N$1:$P$11,2,0),_xlfn.IFS(VLOOKUP(WEEKDAY(Data[[#This Row],[Min Notif Date]]),Lookup!$J$1:$L$7,3,0)="Weekend","Weekend",VLOOKUP(WEEKDAY(Data[[#This Row],[Min Notif Date]]),Lookup!$J$1:$L$7,3,0)="Weekday","Weekday"))</f>
        <v>Weekday</v>
      </c>
      <c r="J385" s="4" t="str">
        <f>VLOOKUP(WEEKDAY(Data[[#This Row],[Min Notif Date]]),Lookup!$J$1:$K$7,2,0)</f>
        <v>4. Wed</v>
      </c>
      <c r="K385" s="105">
        <f>ROUNDDOWN(Data[[#This Row],[PGE Notified Time]],0)</f>
        <v>44594</v>
      </c>
      <c r="L385" s="4">
        <f>HOUR(Data[[#This Row],[PGE Notified Time]])</f>
        <v>12</v>
      </c>
      <c r="M385">
        <v>73172</v>
      </c>
      <c r="N385">
        <v>436103</v>
      </c>
      <c r="O385" t="s">
        <v>22</v>
      </c>
      <c r="P385" t="s">
        <v>198</v>
      </c>
      <c r="Q385" t="s">
        <v>201</v>
      </c>
      <c r="R385" t="s">
        <v>181</v>
      </c>
      <c r="S385" s="1">
        <v>44594.538923611108</v>
      </c>
      <c r="T385" s="1">
        <v>44594.525694444441</v>
      </c>
      <c r="U385" s="1">
        <v>44594.525694444441</v>
      </c>
      <c r="V385" t="s">
        <v>172</v>
      </c>
      <c r="W385" t="s">
        <v>78</v>
      </c>
      <c r="X385" t="s">
        <v>318</v>
      </c>
      <c r="Y385" t="s">
        <v>174</v>
      </c>
      <c r="Z385" t="s">
        <v>175</v>
      </c>
      <c r="AA385" s="32">
        <v>0</v>
      </c>
    </row>
    <row r="386" spans="1:27" x14ac:dyDescent="0.25">
      <c r="A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 s="4" t="str">
        <f>VLOOKUP(P386,Lookup!$A$1:$D$19,4,0)</f>
        <v>Central Valley</v>
      </c>
      <c r="C386" s="4" t="str">
        <f>VLOOKUP(P386,Lookup!$A$1:$E$19,5,0)</f>
        <v>Region 5</v>
      </c>
      <c r="D386" s="4" t="str">
        <f>VLOOKUP(P386,Lookup!$A$1:$B$19,2,0)</f>
        <v>FR</v>
      </c>
      <c r="E386" s="4" t="str">
        <f>IF(AND((Data[[#This Row],[Min Notif Date]]&gt;$G$3),Data[[#This Row],[Min Notif Date]]&lt;$F$3),"Last Week","No")</f>
        <v>No</v>
      </c>
      <c r="F386" s="4" t="str">
        <f>VLOOKUP(MONTH(Data[[#This Row],[Min Notif Date]]),Lookup!$G$1:$H$12,2,0)</f>
        <v>2. Feb</v>
      </c>
      <c r="G386" s="4" t="str">
        <f t="shared" si="5"/>
        <v/>
      </c>
      <c r="H386" s="4" t="str">
        <f>IF(AND(Data[[#This Row],[Min Notif Time]]&gt;6,Data[[#This Row],[Min Notif Time]]&lt;17),"Business Hours","Non-Business Hours")</f>
        <v>Business Hours</v>
      </c>
      <c r="I386" s="4" t="str" cm="1">
        <f t="array" ref="I386">IFERROR(VLOOKUP(Data[[#This Row],[Min Notif Date]],Lookup!$N$1:$P$11,2,0),_xlfn.IFS(VLOOKUP(WEEKDAY(Data[[#This Row],[Min Notif Date]]),Lookup!$J$1:$L$7,3,0)="Weekend","Weekend",VLOOKUP(WEEKDAY(Data[[#This Row],[Min Notif Date]]),Lookup!$J$1:$L$7,3,0)="Weekday","Weekday"))</f>
        <v>Weekday</v>
      </c>
      <c r="J386" s="4" t="str">
        <f>VLOOKUP(WEEKDAY(Data[[#This Row],[Min Notif Date]]),Lookup!$J$1:$K$7,2,0)</f>
        <v>5. Thu</v>
      </c>
      <c r="K386" s="105">
        <f>ROUNDDOWN(Data[[#This Row],[PGE Notified Time]],0)</f>
        <v>44595</v>
      </c>
      <c r="L386" s="4">
        <f>HOUR(Data[[#This Row],[PGE Notified Time]])</f>
        <v>9</v>
      </c>
      <c r="M386">
        <v>73205</v>
      </c>
      <c r="O386" t="s">
        <v>19</v>
      </c>
      <c r="P386" t="s">
        <v>183</v>
      </c>
      <c r="Q386" t="s">
        <v>19</v>
      </c>
      <c r="R386" t="s">
        <v>181</v>
      </c>
      <c r="S386" t="s">
        <v>159</v>
      </c>
      <c r="T386" s="1">
        <v>44595.411805555559</v>
      </c>
      <c r="U386" s="1">
        <v>44596.416666666664</v>
      </c>
      <c r="V386" t="s">
        <v>172</v>
      </c>
      <c r="W386" t="s">
        <v>80</v>
      </c>
      <c r="X386" t="s">
        <v>184</v>
      </c>
      <c r="Y386" t="s">
        <v>174</v>
      </c>
      <c r="Z386" t="s">
        <v>175</v>
      </c>
      <c r="AA386">
        <v>1447</v>
      </c>
    </row>
    <row r="387" spans="1:27" x14ac:dyDescent="0.25">
      <c r="A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 s="4" t="str">
        <f>VLOOKUP(P387,Lookup!$A$1:$D$19,4,0)</f>
        <v>Bay Area</v>
      </c>
      <c r="C387" s="4" t="str">
        <f>VLOOKUP(P387,Lookup!$A$1:$E$19,5,0)</f>
        <v>Region 3</v>
      </c>
      <c r="D387" s="4" t="str">
        <f>VLOOKUP(P387,Lookup!$A$1:$B$19,2,0)</f>
        <v>DI</v>
      </c>
      <c r="E387" s="4" t="str">
        <f>IF(AND((Data[[#This Row],[Min Notif Date]]&gt;$G$3),Data[[#This Row],[Min Notif Date]]&lt;$F$3),"Last Week","No")</f>
        <v>No</v>
      </c>
      <c r="F387" s="4" t="str">
        <f>VLOOKUP(MONTH(Data[[#This Row],[Min Notif Date]]),Lookup!$G$1:$H$12,2,0)</f>
        <v>2. Feb</v>
      </c>
      <c r="G387" s="4" t="str">
        <f t="shared" si="5"/>
        <v/>
      </c>
      <c r="H387" s="4" t="str">
        <f>IF(AND(Data[[#This Row],[Min Notif Time]]&gt;6,Data[[#This Row],[Min Notif Time]]&lt;17),"Business Hours","Non-Business Hours")</f>
        <v>Business Hours</v>
      </c>
      <c r="I387" s="4" t="str" cm="1">
        <f t="array" ref="I387">IFERROR(VLOOKUP(Data[[#This Row],[Min Notif Date]],Lookup!$N$1:$P$11,2,0),_xlfn.IFS(VLOOKUP(WEEKDAY(Data[[#This Row],[Min Notif Date]]),Lookup!$J$1:$L$7,3,0)="Weekend","Weekend",VLOOKUP(WEEKDAY(Data[[#This Row],[Min Notif Date]]),Lookup!$J$1:$L$7,3,0)="Weekday","Weekday"))</f>
        <v>Weekday</v>
      </c>
      <c r="J387" s="4" t="str">
        <f>VLOOKUP(WEEKDAY(Data[[#This Row],[Min Notif Date]]),Lookup!$J$1:$K$7,2,0)</f>
        <v>5. Thu</v>
      </c>
      <c r="K387" s="105">
        <f>ROUNDDOWN(Data[[#This Row],[PGE Notified Time]],0)</f>
        <v>44595</v>
      </c>
      <c r="L387" s="4">
        <f>HOUR(Data[[#This Row],[PGE Notified Time]])</f>
        <v>8</v>
      </c>
      <c r="M387">
        <v>73202</v>
      </c>
      <c r="O387" t="s">
        <v>19</v>
      </c>
      <c r="P387" t="s">
        <v>196</v>
      </c>
      <c r="Q387" t="s">
        <v>19</v>
      </c>
      <c r="R387" t="s">
        <v>171</v>
      </c>
      <c r="S387" s="1" t="s">
        <v>159</v>
      </c>
      <c r="T387" s="1">
        <v>44595.370833333334</v>
      </c>
      <c r="U387" s="1">
        <v>44596.020833333336</v>
      </c>
      <c r="V387" t="s">
        <v>172</v>
      </c>
      <c r="W387" t="s">
        <v>80</v>
      </c>
      <c r="X387" t="s">
        <v>206</v>
      </c>
      <c r="Y387" t="s">
        <v>174</v>
      </c>
      <c r="Z387" t="s">
        <v>175</v>
      </c>
      <c r="AA387" s="32">
        <v>936</v>
      </c>
    </row>
    <row r="388" spans="1:27" x14ac:dyDescent="0.25">
      <c r="A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 s="4" t="str">
        <f>VLOOKUP(P388,Lookup!$A$1:$D$19,4,0)</f>
        <v>North Valley</v>
      </c>
      <c r="C388" s="4" t="str">
        <f>VLOOKUP(P388,Lookup!$A$1:$E$19,5,0)</f>
        <v>Region 2</v>
      </c>
      <c r="D388" s="4" t="str">
        <f>VLOOKUP(P388,Lookup!$A$1:$B$19,2,0)</f>
        <v>SA</v>
      </c>
      <c r="E388" s="4" t="str">
        <f>IF(AND((Data[[#This Row],[Min Notif Date]]&gt;$G$3),Data[[#This Row],[Min Notif Date]]&lt;$F$3),"Last Week","No")</f>
        <v>No</v>
      </c>
      <c r="F388" s="4" t="str">
        <f>VLOOKUP(MONTH(Data[[#This Row],[Min Notif Date]]),Lookup!$G$1:$H$12,2,0)</f>
        <v>2. Feb</v>
      </c>
      <c r="G388" s="4" t="str">
        <f t="shared" si="5"/>
        <v/>
      </c>
      <c r="H388" s="4" t="str">
        <f>IF(AND(Data[[#This Row],[Min Notif Time]]&gt;6,Data[[#This Row],[Min Notif Time]]&lt;17),"Business Hours","Non-Business Hours")</f>
        <v>Business Hours</v>
      </c>
      <c r="I388" s="4" t="str" cm="1">
        <f t="array" ref="I388">IFERROR(VLOOKUP(Data[[#This Row],[Min Notif Date]],Lookup!$N$1:$P$11,2,0),_xlfn.IFS(VLOOKUP(WEEKDAY(Data[[#This Row],[Min Notif Date]]),Lookup!$J$1:$L$7,3,0)="Weekend","Weekend",VLOOKUP(WEEKDAY(Data[[#This Row],[Min Notif Date]]),Lookup!$J$1:$L$7,3,0)="Weekday","Weekday"))</f>
        <v>Weekday</v>
      </c>
      <c r="J388" s="4" t="str">
        <f>VLOOKUP(WEEKDAY(Data[[#This Row],[Min Notif Date]]),Lookup!$J$1:$K$7,2,0)</f>
        <v>5. Thu</v>
      </c>
      <c r="K388" s="105">
        <f>ROUNDDOWN(Data[[#This Row],[PGE Notified Time]],0)</f>
        <v>44595</v>
      </c>
      <c r="L388" s="4">
        <f>HOUR(Data[[#This Row],[PGE Notified Time]])</f>
        <v>13</v>
      </c>
      <c r="M388">
        <v>73226</v>
      </c>
      <c r="O388" t="s">
        <v>19</v>
      </c>
      <c r="P388" t="s">
        <v>198</v>
      </c>
      <c r="Q388" t="s">
        <v>19</v>
      </c>
      <c r="R388" t="s">
        <v>181</v>
      </c>
      <c r="S388" s="1" t="s">
        <v>159</v>
      </c>
      <c r="T388" s="1">
        <v>44595.545138888891</v>
      </c>
      <c r="U388" s="1">
        <v>44596.072916666664</v>
      </c>
      <c r="V388" t="s">
        <v>172</v>
      </c>
      <c r="W388" t="s">
        <v>80</v>
      </c>
      <c r="X388" t="s">
        <v>303</v>
      </c>
      <c r="Y388" t="s">
        <v>174</v>
      </c>
      <c r="Z388" t="s">
        <v>175</v>
      </c>
      <c r="AA388" s="32">
        <v>760</v>
      </c>
    </row>
    <row r="389" spans="1:27" x14ac:dyDescent="0.25">
      <c r="A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 s="4" t="str">
        <f>VLOOKUP(P389,Lookup!$A$1:$D$19,4,0)</f>
        <v>Bay Area</v>
      </c>
      <c r="C389" s="4" t="str">
        <f>VLOOKUP(P389,Lookup!$A$1:$E$19,5,0)</f>
        <v>Region 3</v>
      </c>
      <c r="D389" s="4" t="str">
        <f>VLOOKUP(P389,Lookup!$A$1:$B$19,2,0)</f>
        <v>DI</v>
      </c>
      <c r="E389" s="4" t="str">
        <f>IF(AND((Data[[#This Row],[Min Notif Date]]&gt;$G$3),Data[[#This Row],[Min Notif Date]]&lt;$F$3),"Last Week","No")</f>
        <v>No</v>
      </c>
      <c r="F389" s="4" t="str">
        <f>VLOOKUP(MONTH(Data[[#This Row],[Min Notif Date]]),Lookup!$G$1:$H$12,2,0)</f>
        <v>2. Feb</v>
      </c>
      <c r="G389" s="4" t="str">
        <f t="shared" ref="G389:G452" si="6">IF(AA389&lt;0,"Negative","")</f>
        <v/>
      </c>
      <c r="H389" s="4" t="str">
        <f>IF(AND(Data[[#This Row],[Min Notif Time]]&gt;6,Data[[#This Row],[Min Notif Time]]&lt;17),"Business Hours","Non-Business Hours")</f>
        <v>Non-Business Hours</v>
      </c>
      <c r="I389" s="4" t="str" cm="1">
        <f t="array" ref="I389">IFERROR(VLOOKUP(Data[[#This Row],[Min Notif Date]],Lookup!$N$1:$P$11,2,0),_xlfn.IFS(VLOOKUP(WEEKDAY(Data[[#This Row],[Min Notif Date]]),Lookup!$J$1:$L$7,3,0)="Weekend","Weekend",VLOOKUP(WEEKDAY(Data[[#This Row],[Min Notif Date]]),Lookup!$J$1:$L$7,3,0)="Weekday","Weekday"))</f>
        <v>Weekday</v>
      </c>
      <c r="J389" s="4" t="str">
        <f>VLOOKUP(WEEKDAY(Data[[#This Row],[Min Notif Date]]),Lookup!$J$1:$K$7,2,0)</f>
        <v>5. Thu</v>
      </c>
      <c r="K389" s="105">
        <f>ROUNDDOWN(Data[[#This Row],[PGE Notified Time]],0)</f>
        <v>44595</v>
      </c>
      <c r="L389" s="4">
        <f>HOUR(Data[[#This Row],[PGE Notified Time]])</f>
        <v>17</v>
      </c>
      <c r="M389">
        <v>73241</v>
      </c>
      <c r="O389" t="s">
        <v>19</v>
      </c>
      <c r="P389" t="s">
        <v>196</v>
      </c>
      <c r="Q389" t="s">
        <v>19</v>
      </c>
      <c r="R389" t="s">
        <v>181</v>
      </c>
      <c r="S389" s="1" t="s">
        <v>159</v>
      </c>
      <c r="T389" s="1">
        <v>44595.717361111114</v>
      </c>
      <c r="U389" s="1">
        <v>44596.125</v>
      </c>
      <c r="V389" t="s">
        <v>172</v>
      </c>
      <c r="W389" t="s">
        <v>80</v>
      </c>
      <c r="X389" t="s">
        <v>328</v>
      </c>
      <c r="Y389" t="s">
        <v>174</v>
      </c>
      <c r="Z389" t="s">
        <v>175</v>
      </c>
      <c r="AA389" s="32">
        <v>587</v>
      </c>
    </row>
    <row r="390" spans="1:27" x14ac:dyDescent="0.25">
      <c r="A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 s="4" t="str">
        <f>VLOOKUP(P390,Lookup!$A$1:$D$19,4,0)</f>
        <v>South Bay</v>
      </c>
      <c r="C390" s="4" t="str">
        <f>VLOOKUP(P390,Lookup!$A$1:$E$19,5,0)</f>
        <v>Region 4</v>
      </c>
      <c r="D390" s="4" t="str">
        <f>VLOOKUP(P390,Lookup!$A$1:$B$19,2,0)</f>
        <v>CC</v>
      </c>
      <c r="E390" s="4" t="str">
        <f>IF(AND((Data[[#This Row],[Min Notif Date]]&gt;$G$3),Data[[#This Row],[Min Notif Date]]&lt;$F$3),"Last Week","No")</f>
        <v>No</v>
      </c>
      <c r="F390" s="4" t="str">
        <f>VLOOKUP(MONTH(Data[[#This Row],[Min Notif Date]]),Lookup!$G$1:$H$12,2,0)</f>
        <v>2. Feb</v>
      </c>
      <c r="G390" s="4" t="str">
        <f t="shared" si="6"/>
        <v/>
      </c>
      <c r="H390" s="4" t="str">
        <f>IF(AND(Data[[#This Row],[Min Notif Time]]&gt;6,Data[[#This Row],[Min Notif Time]]&lt;17),"Business Hours","Non-Business Hours")</f>
        <v>Business Hours</v>
      </c>
      <c r="I390" s="4" t="str" cm="1">
        <f t="array" ref="I390">IFERROR(VLOOKUP(Data[[#This Row],[Min Notif Date]],Lookup!$N$1:$P$11,2,0),_xlfn.IFS(VLOOKUP(WEEKDAY(Data[[#This Row],[Min Notif Date]]),Lookup!$J$1:$L$7,3,0)="Weekend","Weekend",VLOOKUP(WEEKDAY(Data[[#This Row],[Min Notif Date]]),Lookup!$J$1:$L$7,3,0)="Weekday","Weekday"))</f>
        <v>Weekday</v>
      </c>
      <c r="J390" s="4" t="str">
        <f>VLOOKUP(WEEKDAY(Data[[#This Row],[Min Notif Date]]),Lookup!$J$1:$K$7,2,0)</f>
        <v>5. Thu</v>
      </c>
      <c r="K390" s="105">
        <f>ROUNDDOWN(Data[[#This Row],[PGE Notified Time]],0)</f>
        <v>44595</v>
      </c>
      <c r="L390" s="4">
        <f>HOUR(Data[[#This Row],[PGE Notified Time]])</f>
        <v>11</v>
      </c>
      <c r="M390">
        <v>73218</v>
      </c>
      <c r="O390" t="s">
        <v>19</v>
      </c>
      <c r="P390" t="s">
        <v>213</v>
      </c>
      <c r="Q390" t="s">
        <v>19</v>
      </c>
      <c r="R390" t="s">
        <v>171</v>
      </c>
      <c r="S390" s="1" t="s">
        <v>159</v>
      </c>
      <c r="T390" s="1">
        <v>44595.494444444441</v>
      </c>
      <c r="U390" s="1">
        <v>44595.875</v>
      </c>
      <c r="V390" t="s">
        <v>172</v>
      </c>
      <c r="W390" t="s">
        <v>80</v>
      </c>
      <c r="X390" t="s">
        <v>214</v>
      </c>
      <c r="Y390" t="s">
        <v>174</v>
      </c>
      <c r="Z390" t="s">
        <v>175</v>
      </c>
      <c r="AA390" s="32">
        <v>548</v>
      </c>
    </row>
    <row r="391" spans="1:27" x14ac:dyDescent="0.25">
      <c r="A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 s="4" t="str">
        <f>VLOOKUP(P391,Lookup!$A$1:$D$19,4,0)</f>
        <v>Bay Area</v>
      </c>
      <c r="C391" s="4" t="str">
        <f>VLOOKUP(P391,Lookup!$A$1:$E$19,5,0)</f>
        <v>Region 3</v>
      </c>
      <c r="D391" s="4" t="str">
        <f>VLOOKUP(P391,Lookup!$A$1:$B$19,2,0)</f>
        <v>EB</v>
      </c>
      <c r="E391" s="4" t="str">
        <f>IF(AND((Data[[#This Row],[Min Notif Date]]&gt;$G$3),Data[[#This Row],[Min Notif Date]]&lt;$F$3),"Last Week","No")</f>
        <v>No</v>
      </c>
      <c r="F391" s="4" t="str">
        <f>VLOOKUP(MONTH(Data[[#This Row],[Min Notif Date]]),Lookup!$G$1:$H$12,2,0)</f>
        <v>2. Feb</v>
      </c>
      <c r="G391" s="4" t="str">
        <f t="shared" si="6"/>
        <v/>
      </c>
      <c r="H391" s="4" t="str">
        <f>IF(AND(Data[[#This Row],[Min Notif Time]]&gt;6,Data[[#This Row],[Min Notif Time]]&lt;17),"Business Hours","Non-Business Hours")</f>
        <v>Business Hours</v>
      </c>
      <c r="I391" s="4" t="str" cm="1">
        <f t="array" ref="I391">IFERROR(VLOOKUP(Data[[#This Row],[Min Notif Date]],Lookup!$N$1:$P$11,2,0),_xlfn.IFS(VLOOKUP(WEEKDAY(Data[[#This Row],[Min Notif Date]]),Lookup!$J$1:$L$7,3,0)="Weekend","Weekend",VLOOKUP(WEEKDAY(Data[[#This Row],[Min Notif Date]]),Lookup!$J$1:$L$7,3,0)="Weekday","Weekday"))</f>
        <v>Weekday</v>
      </c>
      <c r="J391" s="4" t="str">
        <f>VLOOKUP(WEEKDAY(Data[[#This Row],[Min Notif Date]]),Lookup!$J$1:$K$7,2,0)</f>
        <v>5. Thu</v>
      </c>
      <c r="K391" s="105">
        <f>ROUNDDOWN(Data[[#This Row],[PGE Notified Time]],0)</f>
        <v>44595</v>
      </c>
      <c r="L391" s="4">
        <f>HOUR(Data[[#This Row],[PGE Notified Time]])</f>
        <v>8</v>
      </c>
      <c r="M391">
        <v>73200</v>
      </c>
      <c r="O391" t="s">
        <v>19</v>
      </c>
      <c r="P391" t="s">
        <v>170</v>
      </c>
      <c r="Q391" t="s">
        <v>19</v>
      </c>
      <c r="R391" t="s">
        <v>171</v>
      </c>
      <c r="S391" s="1" t="s">
        <v>159</v>
      </c>
      <c r="T391" s="1">
        <v>44595.348611111112</v>
      </c>
      <c r="U391" s="1">
        <v>44595.666666666664</v>
      </c>
      <c r="V391" t="s">
        <v>172</v>
      </c>
      <c r="W391" t="s">
        <v>80</v>
      </c>
      <c r="X391" t="s">
        <v>200</v>
      </c>
      <c r="Y391" t="s">
        <v>174</v>
      </c>
      <c r="Z391" t="s">
        <v>175</v>
      </c>
      <c r="AA391" s="32">
        <v>458</v>
      </c>
    </row>
    <row r="392" spans="1:27" x14ac:dyDescent="0.25">
      <c r="A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 s="4" t="str">
        <f>VLOOKUP(P392,Lookup!$A$1:$D$19,4,0)</f>
        <v>North Valley</v>
      </c>
      <c r="C392" s="4" t="str">
        <f>VLOOKUP(P392,Lookup!$A$1:$E$19,5,0)</f>
        <v>Region 2</v>
      </c>
      <c r="D392" s="4" t="str">
        <f>VLOOKUP(P392,Lookup!$A$1:$B$19,2,0)</f>
        <v>NV</v>
      </c>
      <c r="E392" s="4" t="str">
        <f>IF(AND((Data[[#This Row],[Min Notif Date]]&gt;$G$3),Data[[#This Row],[Min Notif Date]]&lt;$F$3),"Last Week","No")</f>
        <v>No</v>
      </c>
      <c r="F392" s="4" t="str">
        <f>VLOOKUP(MONTH(Data[[#This Row],[Min Notif Date]]),Lookup!$G$1:$H$12,2,0)</f>
        <v>2. Feb</v>
      </c>
      <c r="G392" s="4" t="str">
        <f t="shared" si="6"/>
        <v/>
      </c>
      <c r="H392" s="4" t="str">
        <f>IF(AND(Data[[#This Row],[Min Notif Time]]&gt;6,Data[[#This Row],[Min Notif Time]]&lt;17),"Business Hours","Non-Business Hours")</f>
        <v>Business Hours</v>
      </c>
      <c r="I392" s="4" t="str" cm="1">
        <f t="array" ref="I392">IFERROR(VLOOKUP(Data[[#This Row],[Min Notif Date]],Lookup!$N$1:$P$11,2,0),_xlfn.IFS(VLOOKUP(WEEKDAY(Data[[#This Row],[Min Notif Date]]),Lookup!$J$1:$L$7,3,0)="Weekend","Weekend",VLOOKUP(WEEKDAY(Data[[#This Row],[Min Notif Date]]),Lookup!$J$1:$L$7,3,0)="Weekday","Weekday"))</f>
        <v>Weekday</v>
      </c>
      <c r="J392" s="4" t="str">
        <f>VLOOKUP(WEEKDAY(Data[[#This Row],[Min Notif Date]]),Lookup!$J$1:$K$7,2,0)</f>
        <v>5. Thu</v>
      </c>
      <c r="K392" s="105">
        <f>ROUNDDOWN(Data[[#This Row],[PGE Notified Time]],0)</f>
        <v>44595</v>
      </c>
      <c r="L392" s="4">
        <f>HOUR(Data[[#This Row],[PGE Notified Time]])</f>
        <v>11</v>
      </c>
      <c r="M392">
        <v>73210</v>
      </c>
      <c r="O392" t="s">
        <v>19</v>
      </c>
      <c r="P392" t="s">
        <v>244</v>
      </c>
      <c r="Q392" t="s">
        <v>19</v>
      </c>
      <c r="R392" t="s">
        <v>304</v>
      </c>
      <c r="S392" s="1" t="s">
        <v>159</v>
      </c>
      <c r="T392" s="1">
        <v>44595.458333333336</v>
      </c>
      <c r="U392" s="1">
        <v>44595.770833333336</v>
      </c>
      <c r="V392" t="s">
        <v>172</v>
      </c>
      <c r="W392" t="s">
        <v>80</v>
      </c>
      <c r="X392" t="s">
        <v>340</v>
      </c>
      <c r="Y392" t="s">
        <v>174</v>
      </c>
      <c r="Z392" t="s">
        <v>175</v>
      </c>
      <c r="AA392" s="32">
        <v>450</v>
      </c>
    </row>
    <row r="393" spans="1:27" x14ac:dyDescent="0.25">
      <c r="A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 s="4" t="str">
        <f>VLOOKUP(P393,Lookup!$A$1:$D$19,4,0)</f>
        <v>Bay Area</v>
      </c>
      <c r="C393" s="4" t="str">
        <f>VLOOKUP(P393,Lookup!$A$1:$E$19,5,0)</f>
        <v>Region 3</v>
      </c>
      <c r="D393" s="4" t="str">
        <f>VLOOKUP(P393,Lookup!$A$1:$B$19,2,0)</f>
        <v>EB</v>
      </c>
      <c r="E393" s="4" t="str">
        <f>IF(AND((Data[[#This Row],[Min Notif Date]]&gt;$G$3),Data[[#This Row],[Min Notif Date]]&lt;$F$3),"Last Week","No")</f>
        <v>No</v>
      </c>
      <c r="F393" s="4" t="str">
        <f>VLOOKUP(MONTH(Data[[#This Row],[Min Notif Date]]),Lookup!$G$1:$H$12,2,0)</f>
        <v>2. Feb</v>
      </c>
      <c r="G393" s="4" t="str">
        <f t="shared" si="6"/>
        <v/>
      </c>
      <c r="H393" s="4" t="str">
        <f>IF(AND(Data[[#This Row],[Min Notif Time]]&gt;6,Data[[#This Row],[Min Notif Time]]&lt;17),"Business Hours","Non-Business Hours")</f>
        <v>Business Hours</v>
      </c>
      <c r="I393" s="4" t="str" cm="1">
        <f t="array" ref="I393">IFERROR(VLOOKUP(Data[[#This Row],[Min Notif Date]],Lookup!$N$1:$P$11,2,0),_xlfn.IFS(VLOOKUP(WEEKDAY(Data[[#This Row],[Min Notif Date]]),Lookup!$J$1:$L$7,3,0)="Weekend","Weekend",VLOOKUP(WEEKDAY(Data[[#This Row],[Min Notif Date]]),Lookup!$J$1:$L$7,3,0)="Weekday","Weekday"))</f>
        <v>Weekday</v>
      </c>
      <c r="J393" s="4" t="str">
        <f>VLOOKUP(WEEKDAY(Data[[#This Row],[Min Notif Date]]),Lookup!$J$1:$K$7,2,0)</f>
        <v>5. Thu</v>
      </c>
      <c r="K393" s="105">
        <f>ROUNDDOWN(Data[[#This Row],[PGE Notified Time]],0)</f>
        <v>44595</v>
      </c>
      <c r="L393" s="4">
        <f>HOUR(Data[[#This Row],[PGE Notified Time]])</f>
        <v>15</v>
      </c>
      <c r="M393">
        <v>73235</v>
      </c>
      <c r="N393">
        <v>2965300076</v>
      </c>
      <c r="O393" t="s">
        <v>19</v>
      </c>
      <c r="P393" t="s">
        <v>170</v>
      </c>
      <c r="Q393" t="s">
        <v>19</v>
      </c>
      <c r="R393" t="s">
        <v>179</v>
      </c>
      <c r="S393" s="1">
        <v>44595.610023148147</v>
      </c>
      <c r="T393" s="1">
        <v>44595.636712962965</v>
      </c>
      <c r="U393" s="1">
        <v>44595.8125</v>
      </c>
      <c r="V393" t="s">
        <v>172</v>
      </c>
      <c r="W393" t="s">
        <v>80</v>
      </c>
      <c r="X393" t="s">
        <v>200</v>
      </c>
      <c r="Y393" t="s">
        <v>174</v>
      </c>
      <c r="Z393" t="s">
        <v>175</v>
      </c>
      <c r="AA393" s="32">
        <v>291.56666666699999</v>
      </c>
    </row>
    <row r="394" spans="1:27" x14ac:dyDescent="0.25">
      <c r="A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 s="4" t="str">
        <f>VLOOKUP(P394,Lookup!$A$1:$D$19,4,0)</f>
        <v>Bay Area</v>
      </c>
      <c r="C394" s="4" t="str">
        <f>VLOOKUP(P394,Lookup!$A$1:$E$19,5,0)</f>
        <v>Region 3</v>
      </c>
      <c r="D394" s="4" t="str">
        <f>VLOOKUP(P394,Lookup!$A$1:$B$19,2,0)</f>
        <v>SF</v>
      </c>
      <c r="E394" s="4" t="str">
        <f>IF(AND((Data[[#This Row],[Min Notif Date]]&gt;$G$3),Data[[#This Row],[Min Notif Date]]&lt;$F$3),"Last Week","No")</f>
        <v>No</v>
      </c>
      <c r="F394" s="4" t="str">
        <f>VLOOKUP(MONTH(Data[[#This Row],[Min Notif Date]]),Lookup!$G$1:$H$12,2,0)</f>
        <v>2. Feb</v>
      </c>
      <c r="G394" s="4" t="str">
        <f t="shared" si="6"/>
        <v/>
      </c>
      <c r="H394" s="4" t="str">
        <f>IF(AND(Data[[#This Row],[Min Notif Time]]&gt;6,Data[[#This Row],[Min Notif Time]]&lt;17),"Business Hours","Non-Business Hours")</f>
        <v>Business Hours</v>
      </c>
      <c r="I394" s="4" t="str" cm="1">
        <f t="array" ref="I394">IFERROR(VLOOKUP(Data[[#This Row],[Min Notif Date]],Lookup!$N$1:$P$11,2,0),_xlfn.IFS(VLOOKUP(WEEKDAY(Data[[#This Row],[Min Notif Date]]),Lookup!$J$1:$L$7,3,0)="Weekend","Weekend",VLOOKUP(WEEKDAY(Data[[#This Row],[Min Notif Date]]),Lookup!$J$1:$L$7,3,0)="Weekday","Weekday"))</f>
        <v>Weekday</v>
      </c>
      <c r="J394" s="4" t="str">
        <f>VLOOKUP(WEEKDAY(Data[[#This Row],[Min Notif Date]]),Lookup!$J$1:$K$7,2,0)</f>
        <v>5. Thu</v>
      </c>
      <c r="K394" s="105">
        <f>ROUNDDOWN(Data[[#This Row],[PGE Notified Time]],0)</f>
        <v>44595</v>
      </c>
      <c r="L394" s="4">
        <f>HOUR(Data[[#This Row],[PGE Notified Time]])</f>
        <v>11</v>
      </c>
      <c r="M394">
        <v>73211</v>
      </c>
      <c r="O394" t="s">
        <v>19</v>
      </c>
      <c r="P394" t="s">
        <v>178</v>
      </c>
      <c r="Q394" t="s">
        <v>19</v>
      </c>
      <c r="R394" t="s">
        <v>181</v>
      </c>
      <c r="S394" s="1" t="s">
        <v>159</v>
      </c>
      <c r="T394" s="1">
        <v>44595.463888888888</v>
      </c>
      <c r="U394" s="1">
        <v>44595.645833333336</v>
      </c>
      <c r="V394" t="s">
        <v>172</v>
      </c>
      <c r="W394" t="s">
        <v>80</v>
      </c>
      <c r="X394" t="s">
        <v>180</v>
      </c>
      <c r="Y394" t="s">
        <v>174</v>
      </c>
      <c r="Z394" t="s">
        <v>175</v>
      </c>
      <c r="AA394" s="32">
        <v>262</v>
      </c>
    </row>
    <row r="395" spans="1:27" x14ac:dyDescent="0.25">
      <c r="A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 s="4" t="str">
        <f>VLOOKUP(P395,Lookup!$A$1:$D$19,4,0)</f>
        <v>North Valley</v>
      </c>
      <c r="C395" s="4" t="str">
        <f>VLOOKUP(P395,Lookup!$A$1:$E$19,5,0)</f>
        <v>Region 2</v>
      </c>
      <c r="D395" s="4" t="str">
        <f>VLOOKUP(P395,Lookup!$A$1:$B$19,2,0)</f>
        <v>SA</v>
      </c>
      <c r="E395" s="4" t="str">
        <f>IF(AND((Data[[#This Row],[Min Notif Date]]&gt;$G$3),Data[[#This Row],[Min Notif Date]]&lt;$F$3),"Last Week","No")</f>
        <v>No</v>
      </c>
      <c r="F395" s="4" t="str">
        <f>VLOOKUP(MONTH(Data[[#This Row],[Min Notif Date]]),Lookup!$G$1:$H$12,2,0)</f>
        <v>2. Feb</v>
      </c>
      <c r="G395" s="4" t="str">
        <f t="shared" si="6"/>
        <v/>
      </c>
      <c r="H395" s="4" t="str">
        <f>IF(AND(Data[[#This Row],[Min Notif Time]]&gt;6,Data[[#This Row],[Min Notif Time]]&lt;17),"Business Hours","Non-Business Hours")</f>
        <v>Business Hours</v>
      </c>
      <c r="I395" s="4" t="str" cm="1">
        <f t="array" ref="I395">IFERROR(VLOOKUP(Data[[#This Row],[Min Notif Date]],Lookup!$N$1:$P$11,2,0),_xlfn.IFS(VLOOKUP(WEEKDAY(Data[[#This Row],[Min Notif Date]]),Lookup!$J$1:$L$7,3,0)="Weekend","Weekend",VLOOKUP(WEEKDAY(Data[[#This Row],[Min Notif Date]]),Lookup!$J$1:$L$7,3,0)="Weekday","Weekday"))</f>
        <v>Weekday</v>
      </c>
      <c r="J395" s="4" t="str">
        <f>VLOOKUP(WEEKDAY(Data[[#This Row],[Min Notif Date]]),Lookup!$J$1:$K$7,2,0)</f>
        <v>5. Thu</v>
      </c>
      <c r="K395" s="105">
        <f>ROUNDDOWN(Data[[#This Row],[PGE Notified Time]],0)</f>
        <v>44595</v>
      </c>
      <c r="L395" s="4">
        <f>HOUR(Data[[#This Row],[PGE Notified Time]])</f>
        <v>9</v>
      </c>
      <c r="M395">
        <v>73204</v>
      </c>
      <c r="O395" t="s">
        <v>19</v>
      </c>
      <c r="P395" t="s">
        <v>198</v>
      </c>
      <c r="Q395" t="s">
        <v>19</v>
      </c>
      <c r="R395" t="s">
        <v>304</v>
      </c>
      <c r="S395" s="1" t="s">
        <v>159</v>
      </c>
      <c r="T395" s="1">
        <v>44595.408333333333</v>
      </c>
      <c r="U395" s="1">
        <v>44595.590277777781</v>
      </c>
      <c r="V395" t="s">
        <v>172</v>
      </c>
      <c r="W395" t="s">
        <v>80</v>
      </c>
      <c r="X395" t="s">
        <v>341</v>
      </c>
      <c r="Y395" t="s">
        <v>174</v>
      </c>
      <c r="Z395" t="s">
        <v>175</v>
      </c>
      <c r="AA395" s="32">
        <v>262</v>
      </c>
    </row>
    <row r="396" spans="1:27" x14ac:dyDescent="0.25">
      <c r="A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 s="4" t="str">
        <f>VLOOKUP(P396,Lookup!$A$1:$D$19,4,0)</f>
        <v>North Valley</v>
      </c>
      <c r="C396" s="4" t="str">
        <f>VLOOKUP(P396,Lookup!$A$1:$E$19,5,0)</f>
        <v>Region 2</v>
      </c>
      <c r="D396" s="4" t="str">
        <f>VLOOKUP(P396,Lookup!$A$1:$B$19,2,0)</f>
        <v>SA</v>
      </c>
      <c r="E396" s="4" t="str">
        <f>IF(AND((Data[[#This Row],[Min Notif Date]]&gt;$G$3),Data[[#This Row],[Min Notif Date]]&lt;$F$3),"Last Week","No")</f>
        <v>No</v>
      </c>
      <c r="F396" s="4" t="str">
        <f>VLOOKUP(MONTH(Data[[#This Row],[Min Notif Date]]),Lookup!$G$1:$H$12,2,0)</f>
        <v>2. Feb</v>
      </c>
      <c r="G396" s="4" t="str">
        <f t="shared" si="6"/>
        <v/>
      </c>
      <c r="H396" s="4" t="str">
        <f>IF(AND(Data[[#This Row],[Min Notif Time]]&gt;6,Data[[#This Row],[Min Notif Time]]&lt;17),"Business Hours","Non-Business Hours")</f>
        <v>Business Hours</v>
      </c>
      <c r="I396" s="4" t="str" cm="1">
        <f t="array" ref="I396">IFERROR(VLOOKUP(Data[[#This Row],[Min Notif Date]],Lookup!$N$1:$P$11,2,0),_xlfn.IFS(VLOOKUP(WEEKDAY(Data[[#This Row],[Min Notif Date]]),Lookup!$J$1:$L$7,3,0)="Weekend","Weekend",VLOOKUP(WEEKDAY(Data[[#This Row],[Min Notif Date]]),Lookup!$J$1:$L$7,3,0)="Weekday","Weekday"))</f>
        <v>Weekday</v>
      </c>
      <c r="J396" s="4" t="str">
        <f>VLOOKUP(WEEKDAY(Data[[#This Row],[Min Notif Date]]),Lookup!$J$1:$K$7,2,0)</f>
        <v>5. Thu</v>
      </c>
      <c r="K396" s="105">
        <f>ROUNDDOWN(Data[[#This Row],[PGE Notified Time]],0)</f>
        <v>44595</v>
      </c>
      <c r="L396" s="4">
        <f>HOUR(Data[[#This Row],[PGE Notified Time]])</f>
        <v>10</v>
      </c>
      <c r="M396">
        <v>73206</v>
      </c>
      <c r="O396" t="s">
        <v>19</v>
      </c>
      <c r="P396" t="s">
        <v>198</v>
      </c>
      <c r="Q396" t="s">
        <v>19</v>
      </c>
      <c r="R396" t="s">
        <v>179</v>
      </c>
      <c r="S396" s="1" t="s">
        <v>159</v>
      </c>
      <c r="T396" s="1">
        <v>44595.423611111109</v>
      </c>
      <c r="U396" s="1">
        <v>44595.59097222222</v>
      </c>
      <c r="V396" t="s">
        <v>172</v>
      </c>
      <c r="W396" t="s">
        <v>80</v>
      </c>
      <c r="X396" t="s">
        <v>303</v>
      </c>
      <c r="Y396" t="s">
        <v>174</v>
      </c>
      <c r="Z396" t="s">
        <v>175</v>
      </c>
      <c r="AA396" s="32">
        <v>241</v>
      </c>
    </row>
    <row r="397" spans="1:27" x14ac:dyDescent="0.25">
      <c r="A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 s="4" t="str">
        <f>VLOOKUP(P397,Lookup!$A$1:$D$19,4,0)</f>
        <v>Bay Area</v>
      </c>
      <c r="C397" s="4" t="str">
        <f>VLOOKUP(P397,Lookup!$A$1:$E$19,5,0)</f>
        <v>Region 3</v>
      </c>
      <c r="D397" s="4" t="str">
        <f>VLOOKUP(P397,Lookup!$A$1:$B$19,2,0)</f>
        <v>EB</v>
      </c>
      <c r="E397" s="4" t="str">
        <f>IF(AND((Data[[#This Row],[Min Notif Date]]&gt;$G$3),Data[[#This Row],[Min Notif Date]]&lt;$F$3),"Last Week","No")</f>
        <v>No</v>
      </c>
      <c r="F397" s="4" t="str">
        <f>VLOOKUP(MONTH(Data[[#This Row],[Min Notif Date]]),Lookup!$G$1:$H$12,2,0)</f>
        <v>2. Feb</v>
      </c>
      <c r="G397" s="4" t="str">
        <f t="shared" si="6"/>
        <v/>
      </c>
      <c r="H397" s="4" t="str">
        <f>IF(AND(Data[[#This Row],[Min Notif Time]]&gt;6,Data[[#This Row],[Min Notif Time]]&lt;17),"Business Hours","Non-Business Hours")</f>
        <v>Non-Business Hours</v>
      </c>
      <c r="I397" s="4" t="str" cm="1">
        <f t="array" ref="I397">IFERROR(VLOOKUP(Data[[#This Row],[Min Notif Date]],Lookup!$N$1:$P$11,2,0),_xlfn.IFS(VLOOKUP(WEEKDAY(Data[[#This Row],[Min Notif Date]]),Lookup!$J$1:$L$7,3,0)="Weekend","Weekend",VLOOKUP(WEEKDAY(Data[[#This Row],[Min Notif Date]]),Lookup!$J$1:$L$7,3,0)="Weekday","Weekday"))</f>
        <v>Weekday</v>
      </c>
      <c r="J397" s="4" t="str">
        <f>VLOOKUP(WEEKDAY(Data[[#This Row],[Min Notif Date]]),Lookup!$J$1:$K$7,2,0)</f>
        <v>5. Thu</v>
      </c>
      <c r="K397" s="105">
        <f>ROUNDDOWN(Data[[#This Row],[PGE Notified Time]],0)</f>
        <v>44595</v>
      </c>
      <c r="L397" s="4">
        <f>HOUR(Data[[#This Row],[PGE Notified Time]])</f>
        <v>23</v>
      </c>
      <c r="M397">
        <v>73246</v>
      </c>
      <c r="O397" t="s">
        <v>19</v>
      </c>
      <c r="P397" t="s">
        <v>170</v>
      </c>
      <c r="Q397" t="s">
        <v>19</v>
      </c>
      <c r="R397" t="s">
        <v>179</v>
      </c>
      <c r="S397" s="1" t="s">
        <v>159</v>
      </c>
      <c r="T397" s="1">
        <v>44595.961111111108</v>
      </c>
      <c r="U397" s="1">
        <v>44596.125</v>
      </c>
      <c r="V397" t="s">
        <v>172</v>
      </c>
      <c r="W397" t="s">
        <v>80</v>
      </c>
      <c r="X397" t="s">
        <v>342</v>
      </c>
      <c r="Y397" t="s">
        <v>174</v>
      </c>
      <c r="Z397" t="s">
        <v>175</v>
      </c>
      <c r="AA397" s="32">
        <v>236</v>
      </c>
    </row>
    <row r="398" spans="1:27" x14ac:dyDescent="0.25">
      <c r="A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 s="4" t="str">
        <f>VLOOKUP(P398,Lookup!$A$1:$D$19,4,0)</f>
        <v>North Valley</v>
      </c>
      <c r="C398" s="4" t="str">
        <f>VLOOKUP(P398,Lookup!$A$1:$E$19,5,0)</f>
        <v>Region 2</v>
      </c>
      <c r="D398" s="4" t="str">
        <f>VLOOKUP(P398,Lookup!$A$1:$B$19,2,0)</f>
        <v>NV</v>
      </c>
      <c r="E398" s="4" t="str">
        <f>IF(AND((Data[[#This Row],[Min Notif Date]]&gt;$G$3),Data[[#This Row],[Min Notif Date]]&lt;$F$3),"Last Week","No")</f>
        <v>No</v>
      </c>
      <c r="F398" s="4" t="str">
        <f>VLOOKUP(MONTH(Data[[#This Row],[Min Notif Date]]),Lookup!$G$1:$H$12,2,0)</f>
        <v>2. Feb</v>
      </c>
      <c r="G398" s="4" t="str">
        <f t="shared" si="6"/>
        <v/>
      </c>
      <c r="H398" s="4" t="str">
        <f>IF(AND(Data[[#This Row],[Min Notif Time]]&gt;6,Data[[#This Row],[Min Notif Time]]&lt;17),"Business Hours","Non-Business Hours")</f>
        <v>Business Hours</v>
      </c>
      <c r="I398" s="4" t="str" cm="1">
        <f t="array" ref="I398">IFERROR(VLOOKUP(Data[[#This Row],[Min Notif Date]],Lookup!$N$1:$P$11,2,0),_xlfn.IFS(VLOOKUP(WEEKDAY(Data[[#This Row],[Min Notif Date]]),Lookup!$J$1:$L$7,3,0)="Weekend","Weekend",VLOOKUP(WEEKDAY(Data[[#This Row],[Min Notif Date]]),Lookup!$J$1:$L$7,3,0)="Weekday","Weekday"))</f>
        <v>Weekday</v>
      </c>
      <c r="J398" s="4" t="str">
        <f>VLOOKUP(WEEKDAY(Data[[#This Row],[Min Notif Date]]),Lookup!$J$1:$K$7,2,0)</f>
        <v>5. Thu</v>
      </c>
      <c r="K398" s="105">
        <f>ROUNDDOWN(Data[[#This Row],[PGE Notified Time]],0)</f>
        <v>44595</v>
      </c>
      <c r="L398" s="4">
        <f>HOUR(Data[[#This Row],[PGE Notified Time]])</f>
        <v>14</v>
      </c>
      <c r="M398">
        <v>73232</v>
      </c>
      <c r="N398">
        <v>680172039</v>
      </c>
      <c r="O398" t="s">
        <v>19</v>
      </c>
      <c r="P398" t="s">
        <v>244</v>
      </c>
      <c r="Q398" t="s">
        <v>19</v>
      </c>
      <c r="R398" t="s">
        <v>211</v>
      </c>
      <c r="S398" s="1">
        <v>44595.58666666667</v>
      </c>
      <c r="T398" s="1">
        <v>44595.610497685186</v>
      </c>
      <c r="U398" s="1">
        <v>44595.731944444444</v>
      </c>
      <c r="V398" t="s">
        <v>172</v>
      </c>
      <c r="W398" t="s">
        <v>80</v>
      </c>
      <c r="X398" t="s">
        <v>343</v>
      </c>
      <c r="Y398" t="s">
        <v>174</v>
      </c>
      <c r="Z398" t="s">
        <v>175</v>
      </c>
      <c r="AA398" s="32">
        <v>209.2</v>
      </c>
    </row>
    <row r="399" spans="1:27" x14ac:dyDescent="0.25">
      <c r="A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 s="4" t="str">
        <f>VLOOKUP(P399,Lookup!$A$1:$D$19,4,0)</f>
        <v>South Bay</v>
      </c>
      <c r="C399" s="4" t="str">
        <f>VLOOKUP(P399,Lookup!$A$1:$E$19,5,0)</f>
        <v>Region 4</v>
      </c>
      <c r="D399" s="4" t="str">
        <f>VLOOKUP(P399,Lookup!$A$1:$B$19,2,0)</f>
        <v>SJ</v>
      </c>
      <c r="E399" s="4" t="str">
        <f>IF(AND((Data[[#This Row],[Min Notif Date]]&gt;$G$3),Data[[#This Row],[Min Notif Date]]&lt;$F$3),"Last Week","No")</f>
        <v>No</v>
      </c>
      <c r="F399" s="4" t="str">
        <f>VLOOKUP(MONTH(Data[[#This Row],[Min Notif Date]]),Lookup!$G$1:$H$12,2,0)</f>
        <v>2. Feb</v>
      </c>
      <c r="G399" s="4" t="str">
        <f t="shared" si="6"/>
        <v/>
      </c>
      <c r="H399" s="4" t="str">
        <f>IF(AND(Data[[#This Row],[Min Notif Time]]&gt;6,Data[[#This Row],[Min Notif Time]]&lt;17),"Business Hours","Non-Business Hours")</f>
        <v>Non-Business Hours</v>
      </c>
      <c r="I399" s="4" t="str" cm="1">
        <f t="array" ref="I399">IFERROR(VLOOKUP(Data[[#This Row],[Min Notif Date]],Lookup!$N$1:$P$11,2,0),_xlfn.IFS(VLOOKUP(WEEKDAY(Data[[#This Row],[Min Notif Date]]),Lookup!$J$1:$L$7,3,0)="Weekend","Weekend",VLOOKUP(WEEKDAY(Data[[#This Row],[Min Notif Date]]),Lookup!$J$1:$L$7,3,0)="Weekday","Weekday"))</f>
        <v>Weekday</v>
      </c>
      <c r="J399" s="4" t="str">
        <f>VLOOKUP(WEEKDAY(Data[[#This Row],[Min Notif Date]]),Lookup!$J$1:$K$7,2,0)</f>
        <v>5. Thu</v>
      </c>
      <c r="K399" s="105">
        <f>ROUNDDOWN(Data[[#This Row],[PGE Notified Time]],0)</f>
        <v>44595</v>
      </c>
      <c r="L399" s="4">
        <f>HOUR(Data[[#This Row],[PGE Notified Time]])</f>
        <v>21</v>
      </c>
      <c r="M399">
        <v>73245</v>
      </c>
      <c r="O399" t="s">
        <v>19</v>
      </c>
      <c r="P399" t="s">
        <v>276</v>
      </c>
      <c r="Q399" t="s">
        <v>19</v>
      </c>
      <c r="R399" t="s">
        <v>171</v>
      </c>
      <c r="S399" s="1" t="s">
        <v>159</v>
      </c>
      <c r="T399" s="1">
        <v>44595.885416666664</v>
      </c>
      <c r="U399" s="1">
        <v>44596.010416666664</v>
      </c>
      <c r="V399" t="s">
        <v>172</v>
      </c>
      <c r="W399" t="s">
        <v>80</v>
      </c>
      <c r="X399" t="s">
        <v>281</v>
      </c>
      <c r="Y399" t="s">
        <v>174</v>
      </c>
      <c r="Z399" t="s">
        <v>175</v>
      </c>
      <c r="AA399" s="32">
        <v>180</v>
      </c>
    </row>
    <row r="400" spans="1:27" x14ac:dyDescent="0.25">
      <c r="A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 s="4" t="str">
        <f>VLOOKUP(P400,Lookup!$A$1:$D$19,4,0)</f>
        <v>Bay Area</v>
      </c>
      <c r="C400" s="4" t="str">
        <f>VLOOKUP(P400,Lookup!$A$1:$E$19,5,0)</f>
        <v>Region 3</v>
      </c>
      <c r="D400" s="4" t="str">
        <f>VLOOKUP(P400,Lookup!$A$1:$B$19,2,0)</f>
        <v>PN</v>
      </c>
      <c r="E400" s="4" t="str">
        <f>IF(AND((Data[[#This Row],[Min Notif Date]]&gt;$G$3),Data[[#This Row],[Min Notif Date]]&lt;$F$3),"Last Week","No")</f>
        <v>No</v>
      </c>
      <c r="F400" s="4" t="str">
        <f>VLOOKUP(MONTH(Data[[#This Row],[Min Notif Date]]),Lookup!$G$1:$H$12,2,0)</f>
        <v>2. Feb</v>
      </c>
      <c r="G400" s="4" t="str">
        <f t="shared" si="6"/>
        <v/>
      </c>
      <c r="H400" s="4" t="str">
        <f>IF(AND(Data[[#This Row],[Min Notif Time]]&gt;6,Data[[#This Row],[Min Notif Time]]&lt;17),"Business Hours","Non-Business Hours")</f>
        <v>Business Hours</v>
      </c>
      <c r="I400" s="4" t="str" cm="1">
        <f t="array" ref="I400">IFERROR(VLOOKUP(Data[[#This Row],[Min Notif Date]],Lookup!$N$1:$P$11,2,0),_xlfn.IFS(VLOOKUP(WEEKDAY(Data[[#This Row],[Min Notif Date]]),Lookup!$J$1:$L$7,3,0)="Weekend","Weekend",VLOOKUP(WEEKDAY(Data[[#This Row],[Min Notif Date]]),Lookup!$J$1:$L$7,3,0)="Weekday","Weekday"))</f>
        <v>Weekday</v>
      </c>
      <c r="J400" s="4" t="str">
        <f>VLOOKUP(WEEKDAY(Data[[#This Row],[Min Notif Date]]),Lookup!$J$1:$K$7,2,0)</f>
        <v>5. Thu</v>
      </c>
      <c r="K400" s="105">
        <f>ROUNDDOWN(Data[[#This Row],[PGE Notified Time]],0)</f>
        <v>44595</v>
      </c>
      <c r="L400" s="4">
        <f>HOUR(Data[[#This Row],[PGE Notified Time]])</f>
        <v>12</v>
      </c>
      <c r="M400">
        <v>73221</v>
      </c>
      <c r="O400" t="s">
        <v>19</v>
      </c>
      <c r="P400" t="s">
        <v>185</v>
      </c>
      <c r="Q400" t="s">
        <v>19</v>
      </c>
      <c r="R400" t="s">
        <v>171</v>
      </c>
      <c r="S400" s="1" t="s">
        <v>159</v>
      </c>
      <c r="T400" s="1">
        <v>44595.520833333336</v>
      </c>
      <c r="U400" s="1">
        <v>44595.645833333336</v>
      </c>
      <c r="V400" t="s">
        <v>172</v>
      </c>
      <c r="W400" t="s">
        <v>80</v>
      </c>
      <c r="X400" t="s">
        <v>236</v>
      </c>
      <c r="Y400" t="s">
        <v>174</v>
      </c>
      <c r="Z400" t="s">
        <v>175</v>
      </c>
      <c r="AA400" s="32">
        <v>180</v>
      </c>
    </row>
    <row r="401" spans="1:27" x14ac:dyDescent="0.25">
      <c r="A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 s="4" t="str">
        <f>VLOOKUP(P401,Lookup!$A$1:$D$19,4,0)</f>
        <v>North Valley</v>
      </c>
      <c r="C401" s="4" t="str">
        <f>VLOOKUP(P401,Lookup!$A$1:$E$19,5,0)</f>
        <v>Region 2</v>
      </c>
      <c r="D401" s="4" t="str">
        <f>VLOOKUP(P401,Lookup!$A$1:$B$19,2,0)</f>
        <v>SA</v>
      </c>
      <c r="E401" s="4" t="str">
        <f>IF(AND((Data[[#This Row],[Min Notif Date]]&gt;$G$3),Data[[#This Row],[Min Notif Date]]&lt;$F$3),"Last Week","No")</f>
        <v>No</v>
      </c>
      <c r="F401" s="4" t="str">
        <f>VLOOKUP(MONTH(Data[[#This Row],[Min Notif Date]]),Lookup!$G$1:$H$12,2,0)</f>
        <v>2. Feb</v>
      </c>
      <c r="G401" s="4" t="str">
        <f t="shared" si="6"/>
        <v/>
      </c>
      <c r="H401" s="4" t="str">
        <f>IF(AND(Data[[#This Row],[Min Notif Time]]&gt;6,Data[[#This Row],[Min Notif Time]]&lt;17),"Business Hours","Non-Business Hours")</f>
        <v>Business Hours</v>
      </c>
      <c r="I401" s="4" t="str" cm="1">
        <f t="array" ref="I401">IFERROR(VLOOKUP(Data[[#This Row],[Min Notif Date]],Lookup!$N$1:$P$11,2,0),_xlfn.IFS(VLOOKUP(WEEKDAY(Data[[#This Row],[Min Notif Date]]),Lookup!$J$1:$L$7,3,0)="Weekend","Weekend",VLOOKUP(WEEKDAY(Data[[#This Row],[Min Notif Date]]),Lookup!$J$1:$L$7,3,0)="Weekday","Weekday"))</f>
        <v>Weekday</v>
      </c>
      <c r="J401" s="4" t="str">
        <f>VLOOKUP(WEEKDAY(Data[[#This Row],[Min Notif Date]]),Lookup!$J$1:$K$7,2,0)</f>
        <v>5. Thu</v>
      </c>
      <c r="K401" s="105">
        <f>ROUNDDOWN(Data[[#This Row],[PGE Notified Time]],0)</f>
        <v>44595</v>
      </c>
      <c r="L401" s="4">
        <f>HOUR(Data[[#This Row],[PGE Notified Time]])</f>
        <v>10</v>
      </c>
      <c r="M401">
        <v>73208</v>
      </c>
      <c r="O401" t="s">
        <v>19</v>
      </c>
      <c r="P401" t="s">
        <v>198</v>
      </c>
      <c r="Q401" t="s">
        <v>19</v>
      </c>
      <c r="R401" t="s">
        <v>171</v>
      </c>
      <c r="S401" s="1" t="s">
        <v>159</v>
      </c>
      <c r="T401" s="1">
        <v>44595.450694444444</v>
      </c>
      <c r="U401" s="1">
        <v>44595.541666666664</v>
      </c>
      <c r="V401" t="s">
        <v>172</v>
      </c>
      <c r="W401" t="s">
        <v>78</v>
      </c>
      <c r="X401" t="s">
        <v>226</v>
      </c>
      <c r="Y401" t="s">
        <v>174</v>
      </c>
      <c r="Z401" t="s">
        <v>175</v>
      </c>
      <c r="AA401" s="32">
        <v>131</v>
      </c>
    </row>
    <row r="402" spans="1:27" x14ac:dyDescent="0.25">
      <c r="A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 s="4" t="str">
        <f>VLOOKUP(P402,Lookup!$A$1:$D$19,4,0)</f>
        <v>Central Valley</v>
      </c>
      <c r="C402" s="4" t="str">
        <f>VLOOKUP(P402,Lookup!$A$1:$E$19,5,0)</f>
        <v>Region 5</v>
      </c>
      <c r="D402" s="4" t="str">
        <f>VLOOKUP(P402,Lookup!$A$1:$B$19,2,0)</f>
        <v>ST</v>
      </c>
      <c r="E402" s="4" t="str">
        <f>IF(AND((Data[[#This Row],[Min Notif Date]]&gt;$G$3),Data[[#This Row],[Min Notif Date]]&lt;$F$3),"Last Week","No")</f>
        <v>No</v>
      </c>
      <c r="F402" s="4" t="str">
        <f>VLOOKUP(MONTH(Data[[#This Row],[Min Notif Date]]),Lookup!$G$1:$H$12,2,0)</f>
        <v>2. Feb</v>
      </c>
      <c r="G402" s="4" t="str">
        <f t="shared" si="6"/>
        <v/>
      </c>
      <c r="H402" s="4" t="str">
        <f>IF(AND(Data[[#This Row],[Min Notif Time]]&gt;6,Data[[#This Row],[Min Notif Time]]&lt;17),"Business Hours","Non-Business Hours")</f>
        <v>Business Hours</v>
      </c>
      <c r="I402" s="4" t="str" cm="1">
        <f t="array" ref="I402">IFERROR(VLOOKUP(Data[[#This Row],[Min Notif Date]],Lookup!$N$1:$P$11,2,0),_xlfn.IFS(VLOOKUP(WEEKDAY(Data[[#This Row],[Min Notif Date]]),Lookup!$J$1:$L$7,3,0)="Weekend","Weekend",VLOOKUP(WEEKDAY(Data[[#This Row],[Min Notif Date]]),Lookup!$J$1:$L$7,3,0)="Weekday","Weekday"))</f>
        <v>Weekday</v>
      </c>
      <c r="J402" s="4" t="str">
        <f>VLOOKUP(WEEKDAY(Data[[#This Row],[Min Notif Date]]),Lookup!$J$1:$K$7,2,0)</f>
        <v>5. Thu</v>
      </c>
      <c r="K402" s="105">
        <f>ROUNDDOWN(Data[[#This Row],[PGE Notified Time]],0)</f>
        <v>44595</v>
      </c>
      <c r="L402" s="4">
        <f>HOUR(Data[[#This Row],[PGE Notified Time]])</f>
        <v>11</v>
      </c>
      <c r="M402">
        <v>73213</v>
      </c>
      <c r="O402" t="s">
        <v>19</v>
      </c>
      <c r="P402" t="s">
        <v>176</v>
      </c>
      <c r="Q402" t="s">
        <v>19</v>
      </c>
      <c r="R402" t="s">
        <v>179</v>
      </c>
      <c r="S402" s="1" t="s">
        <v>159</v>
      </c>
      <c r="T402" s="1">
        <v>44595.484027777777</v>
      </c>
      <c r="U402" s="1">
        <v>44595.572916666664</v>
      </c>
      <c r="V402" t="s">
        <v>172</v>
      </c>
      <c r="W402" t="s">
        <v>78</v>
      </c>
      <c r="X402" t="s">
        <v>177</v>
      </c>
      <c r="Y402" t="s">
        <v>174</v>
      </c>
      <c r="Z402" t="s">
        <v>175</v>
      </c>
      <c r="AA402" s="32">
        <v>128</v>
      </c>
    </row>
    <row r="403" spans="1:27" x14ac:dyDescent="0.25">
      <c r="A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 s="4" t="str">
        <f>VLOOKUP(P403,Lookup!$A$1:$D$19,4,0)</f>
        <v>South Bay</v>
      </c>
      <c r="C403" s="4" t="str">
        <f>VLOOKUP(P403,Lookup!$A$1:$E$19,5,0)</f>
        <v>Region 4</v>
      </c>
      <c r="D403" s="4" t="str">
        <f>VLOOKUP(P403,Lookup!$A$1:$B$19,2,0)</f>
        <v>CC</v>
      </c>
      <c r="E403" s="4" t="str">
        <f>IF(AND((Data[[#This Row],[Min Notif Date]]&gt;$G$3),Data[[#This Row],[Min Notif Date]]&lt;$F$3),"Last Week","No")</f>
        <v>No</v>
      </c>
      <c r="F403" s="4" t="str">
        <f>VLOOKUP(MONTH(Data[[#This Row],[Min Notif Date]]),Lookup!$G$1:$H$12,2,0)</f>
        <v>2. Feb</v>
      </c>
      <c r="G403" s="4" t="str">
        <f t="shared" si="6"/>
        <v/>
      </c>
      <c r="H403" s="4" t="str">
        <f>IF(AND(Data[[#This Row],[Min Notif Time]]&gt;6,Data[[#This Row],[Min Notif Time]]&lt;17),"Business Hours","Non-Business Hours")</f>
        <v>Business Hours</v>
      </c>
      <c r="I403" s="4" t="str" cm="1">
        <f t="array" ref="I403">IFERROR(VLOOKUP(Data[[#This Row],[Min Notif Date]],Lookup!$N$1:$P$11,2,0),_xlfn.IFS(VLOOKUP(WEEKDAY(Data[[#This Row],[Min Notif Date]]),Lookup!$J$1:$L$7,3,0)="Weekend","Weekend",VLOOKUP(WEEKDAY(Data[[#This Row],[Min Notif Date]]),Lookup!$J$1:$L$7,3,0)="Weekday","Weekday"))</f>
        <v>Weekday</v>
      </c>
      <c r="J403" s="4" t="str">
        <f>VLOOKUP(WEEKDAY(Data[[#This Row],[Min Notif Date]]),Lookup!$J$1:$K$7,2,0)</f>
        <v>5. Thu</v>
      </c>
      <c r="K403" s="105">
        <f>ROUNDDOWN(Data[[#This Row],[PGE Notified Time]],0)</f>
        <v>44595</v>
      </c>
      <c r="L403" s="4">
        <f>HOUR(Data[[#This Row],[PGE Notified Time]])</f>
        <v>12</v>
      </c>
      <c r="M403">
        <v>73219</v>
      </c>
      <c r="O403" t="s">
        <v>19</v>
      </c>
      <c r="P403" t="s">
        <v>213</v>
      </c>
      <c r="Q403" t="s">
        <v>19</v>
      </c>
      <c r="R403" t="s">
        <v>181</v>
      </c>
      <c r="S403" s="1" t="s">
        <v>159</v>
      </c>
      <c r="T403" s="1">
        <v>44595.506944444445</v>
      </c>
      <c r="U403" s="1">
        <v>44595.592361111114</v>
      </c>
      <c r="V403" t="s">
        <v>172</v>
      </c>
      <c r="W403" t="s">
        <v>78</v>
      </c>
      <c r="X403" t="s">
        <v>319</v>
      </c>
      <c r="Y403" t="s">
        <v>174</v>
      </c>
      <c r="Z403" t="s">
        <v>175</v>
      </c>
      <c r="AA403" s="32">
        <v>123</v>
      </c>
    </row>
    <row r="404" spans="1:27" x14ac:dyDescent="0.25">
      <c r="A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 s="4" t="str">
        <f>VLOOKUP(P404,Lookup!$A$1:$D$19,4,0)</f>
        <v>Bay Area</v>
      </c>
      <c r="C404" s="4" t="str">
        <f>VLOOKUP(P404,Lookup!$A$1:$E$19,5,0)</f>
        <v>Region 3</v>
      </c>
      <c r="D404" s="4" t="str">
        <f>VLOOKUP(P404,Lookup!$A$1:$B$19,2,0)</f>
        <v>SF</v>
      </c>
      <c r="E404" s="4" t="str">
        <f>IF(AND((Data[[#This Row],[Min Notif Date]]&gt;$G$3),Data[[#This Row],[Min Notif Date]]&lt;$F$3),"Last Week","No")</f>
        <v>No</v>
      </c>
      <c r="F404" s="4" t="str">
        <f>VLOOKUP(MONTH(Data[[#This Row],[Min Notif Date]]),Lookup!$G$1:$H$12,2,0)</f>
        <v>2. Feb</v>
      </c>
      <c r="G404" s="4" t="str">
        <f t="shared" si="6"/>
        <v/>
      </c>
      <c r="H404" s="4" t="str">
        <f>IF(AND(Data[[#This Row],[Min Notif Time]]&gt;6,Data[[#This Row],[Min Notif Time]]&lt;17),"Business Hours","Non-Business Hours")</f>
        <v>Business Hours</v>
      </c>
      <c r="I404" s="4" t="str" cm="1">
        <f t="array" ref="I404">IFERROR(VLOOKUP(Data[[#This Row],[Min Notif Date]],Lookup!$N$1:$P$11,2,0),_xlfn.IFS(VLOOKUP(WEEKDAY(Data[[#This Row],[Min Notif Date]]),Lookup!$J$1:$L$7,3,0)="Weekend","Weekend",VLOOKUP(WEEKDAY(Data[[#This Row],[Min Notif Date]]),Lookup!$J$1:$L$7,3,0)="Weekday","Weekday"))</f>
        <v>Weekday</v>
      </c>
      <c r="J404" s="4" t="str">
        <f>VLOOKUP(WEEKDAY(Data[[#This Row],[Min Notif Date]]),Lookup!$J$1:$K$7,2,0)</f>
        <v>5. Thu</v>
      </c>
      <c r="K404" s="105">
        <f>ROUNDDOWN(Data[[#This Row],[PGE Notified Time]],0)</f>
        <v>44595</v>
      </c>
      <c r="L404" s="4">
        <f>HOUR(Data[[#This Row],[PGE Notified Time]])</f>
        <v>8</v>
      </c>
      <c r="M404">
        <v>73203</v>
      </c>
      <c r="O404" t="s">
        <v>19</v>
      </c>
      <c r="P404" t="s">
        <v>178</v>
      </c>
      <c r="Q404" t="s">
        <v>19</v>
      </c>
      <c r="R404" t="s">
        <v>171</v>
      </c>
      <c r="S404" s="1" t="s">
        <v>159</v>
      </c>
      <c r="T404" s="1">
        <v>44595.371527777781</v>
      </c>
      <c r="U404" s="1">
        <v>44595.444444444445</v>
      </c>
      <c r="V404" t="s">
        <v>172</v>
      </c>
      <c r="W404" t="s">
        <v>78</v>
      </c>
      <c r="X404" t="s">
        <v>180</v>
      </c>
      <c r="Y404" t="s">
        <v>174</v>
      </c>
      <c r="Z404" t="s">
        <v>175</v>
      </c>
      <c r="AA404" s="32">
        <v>105</v>
      </c>
    </row>
    <row r="405" spans="1:27" x14ac:dyDescent="0.25">
      <c r="A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 s="4" t="str">
        <f>VLOOKUP(P405,Lookup!$A$1:$D$19,4,0)</f>
        <v>Bay Area</v>
      </c>
      <c r="C405" s="4" t="str">
        <f>VLOOKUP(P405,Lookup!$A$1:$E$19,5,0)</f>
        <v>Region 3</v>
      </c>
      <c r="D405" s="4" t="str">
        <f>VLOOKUP(P405,Lookup!$A$1:$B$19,2,0)</f>
        <v>EB</v>
      </c>
      <c r="E405" s="4" t="str">
        <f>IF(AND((Data[[#This Row],[Min Notif Date]]&gt;$G$3),Data[[#This Row],[Min Notif Date]]&lt;$F$3),"Last Week","No")</f>
        <v>No</v>
      </c>
      <c r="F405" s="4" t="str">
        <f>VLOOKUP(MONTH(Data[[#This Row],[Min Notif Date]]),Lookup!$G$1:$H$12,2,0)</f>
        <v>2. Feb</v>
      </c>
      <c r="G405" s="4" t="str">
        <f t="shared" si="6"/>
        <v/>
      </c>
      <c r="H405" s="4" t="str">
        <f>IF(AND(Data[[#This Row],[Min Notif Time]]&gt;6,Data[[#This Row],[Min Notif Time]]&lt;17),"Business Hours","Non-Business Hours")</f>
        <v>Business Hours</v>
      </c>
      <c r="I405" s="4" t="str" cm="1">
        <f t="array" ref="I405">IFERROR(VLOOKUP(Data[[#This Row],[Min Notif Date]],Lookup!$N$1:$P$11,2,0),_xlfn.IFS(VLOOKUP(WEEKDAY(Data[[#This Row],[Min Notif Date]]),Lookup!$J$1:$L$7,3,0)="Weekend","Weekend",VLOOKUP(WEEKDAY(Data[[#This Row],[Min Notif Date]]),Lookup!$J$1:$L$7,3,0)="Weekday","Weekday"))</f>
        <v>Weekday</v>
      </c>
      <c r="J405" s="4" t="str">
        <f>VLOOKUP(WEEKDAY(Data[[#This Row],[Min Notif Date]]),Lookup!$J$1:$K$7,2,0)</f>
        <v>5. Thu</v>
      </c>
      <c r="K405" s="105">
        <f>ROUNDDOWN(Data[[#This Row],[PGE Notified Time]],0)</f>
        <v>44595</v>
      </c>
      <c r="L405" s="4">
        <f>HOUR(Data[[#This Row],[PGE Notified Time]])</f>
        <v>10</v>
      </c>
      <c r="M405">
        <v>73209</v>
      </c>
      <c r="N405">
        <v>3415821825</v>
      </c>
      <c r="O405" t="s">
        <v>19</v>
      </c>
      <c r="P405" t="s">
        <v>170</v>
      </c>
      <c r="Q405" t="s">
        <v>19</v>
      </c>
      <c r="R405" t="s">
        <v>179</v>
      </c>
      <c r="S405" s="1">
        <v>44595.415891203702</v>
      </c>
      <c r="T405" s="1">
        <v>44595.451736111114</v>
      </c>
      <c r="U405" s="1">
        <v>44595.486805555556</v>
      </c>
      <c r="V405" t="s">
        <v>172</v>
      </c>
      <c r="W405" t="s">
        <v>78</v>
      </c>
      <c r="X405" t="s">
        <v>182</v>
      </c>
      <c r="Y405" t="s">
        <v>174</v>
      </c>
      <c r="Z405" t="s">
        <v>175</v>
      </c>
      <c r="AA405" s="32">
        <v>102.116666667</v>
      </c>
    </row>
    <row r="406" spans="1:27" x14ac:dyDescent="0.25">
      <c r="A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 s="4" t="str">
        <f>VLOOKUP(P406,Lookup!$A$1:$D$19,4,0)</f>
        <v>Central Valley</v>
      </c>
      <c r="C406" s="4" t="str">
        <f>VLOOKUP(P406,Lookup!$A$1:$E$19,5,0)</f>
        <v>Region 5</v>
      </c>
      <c r="D406" s="4" t="str">
        <f>VLOOKUP(P406,Lookup!$A$1:$B$19,2,0)</f>
        <v>YO</v>
      </c>
      <c r="E406" s="4" t="str">
        <f>IF(AND((Data[[#This Row],[Min Notif Date]]&gt;$G$3),Data[[#This Row],[Min Notif Date]]&lt;$F$3),"Last Week","No")</f>
        <v>No</v>
      </c>
      <c r="F406" s="4" t="str">
        <f>VLOOKUP(MONTH(Data[[#This Row],[Min Notif Date]]),Lookup!$G$1:$H$12,2,0)</f>
        <v>2. Feb</v>
      </c>
      <c r="G406" s="4" t="str">
        <f t="shared" si="6"/>
        <v/>
      </c>
      <c r="H406" s="4" t="str">
        <f>IF(AND(Data[[#This Row],[Min Notif Time]]&gt;6,Data[[#This Row],[Min Notif Time]]&lt;17),"Business Hours","Non-Business Hours")</f>
        <v>Business Hours</v>
      </c>
      <c r="I406" s="4" t="str" cm="1">
        <f t="array" ref="I406">IFERROR(VLOOKUP(Data[[#This Row],[Min Notif Date]],Lookup!$N$1:$P$11,2,0),_xlfn.IFS(VLOOKUP(WEEKDAY(Data[[#This Row],[Min Notif Date]]),Lookup!$J$1:$L$7,3,0)="Weekend","Weekend",VLOOKUP(WEEKDAY(Data[[#This Row],[Min Notif Date]]),Lookup!$J$1:$L$7,3,0)="Weekday","Weekday"))</f>
        <v>Weekday</v>
      </c>
      <c r="J406" s="4" t="str">
        <f>VLOOKUP(WEEKDAY(Data[[#This Row],[Min Notif Date]]),Lookup!$J$1:$K$7,2,0)</f>
        <v>5. Thu</v>
      </c>
      <c r="K406" s="105">
        <f>ROUNDDOWN(Data[[#This Row],[PGE Notified Time]],0)</f>
        <v>44595</v>
      </c>
      <c r="L406" s="4">
        <f>HOUR(Data[[#This Row],[PGE Notified Time]])</f>
        <v>7</v>
      </c>
      <c r="M406">
        <v>73199</v>
      </c>
      <c r="O406" t="s">
        <v>19</v>
      </c>
      <c r="P406" t="s">
        <v>219</v>
      </c>
      <c r="Q406" t="s">
        <v>19</v>
      </c>
      <c r="R406" t="s">
        <v>181</v>
      </c>
      <c r="S406" s="1" t="s">
        <v>159</v>
      </c>
      <c r="T406" s="1">
        <v>44595.326388888891</v>
      </c>
      <c r="U406" s="1">
        <v>44595.385416666664</v>
      </c>
      <c r="V406" t="s">
        <v>172</v>
      </c>
      <c r="W406" t="s">
        <v>78</v>
      </c>
      <c r="X406" t="s">
        <v>344</v>
      </c>
      <c r="Y406" t="s">
        <v>174</v>
      </c>
      <c r="Z406" t="s">
        <v>175</v>
      </c>
      <c r="AA406" s="32">
        <v>85</v>
      </c>
    </row>
    <row r="407" spans="1:27" x14ac:dyDescent="0.25">
      <c r="A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 s="4" t="str">
        <f>VLOOKUP(P407,Lookup!$A$1:$D$19,4,0)</f>
        <v>South Bay</v>
      </c>
      <c r="C407" s="4" t="str">
        <f>VLOOKUP(P407,Lookup!$A$1:$E$19,5,0)</f>
        <v>Region 4</v>
      </c>
      <c r="D407" s="4" t="str">
        <f>VLOOKUP(P407,Lookup!$A$1:$B$19,2,0)</f>
        <v>SJ</v>
      </c>
      <c r="E407" s="4" t="str">
        <f>IF(AND((Data[[#This Row],[Min Notif Date]]&gt;$G$3),Data[[#This Row],[Min Notif Date]]&lt;$F$3),"Last Week","No")</f>
        <v>No</v>
      </c>
      <c r="F407" s="4" t="str">
        <f>VLOOKUP(MONTH(Data[[#This Row],[Min Notif Date]]),Lookup!$G$1:$H$12,2,0)</f>
        <v>2. Feb</v>
      </c>
      <c r="G407" s="4" t="str">
        <f t="shared" si="6"/>
        <v/>
      </c>
      <c r="H407" s="4" t="str">
        <f>IF(AND(Data[[#This Row],[Min Notif Time]]&gt;6,Data[[#This Row],[Min Notif Time]]&lt;17),"Business Hours","Non-Business Hours")</f>
        <v>Business Hours</v>
      </c>
      <c r="I407" s="4" t="str" cm="1">
        <f t="array" ref="I407">IFERROR(VLOOKUP(Data[[#This Row],[Min Notif Date]],Lookup!$N$1:$P$11,2,0),_xlfn.IFS(VLOOKUP(WEEKDAY(Data[[#This Row],[Min Notif Date]]),Lookup!$J$1:$L$7,3,0)="Weekend","Weekend",VLOOKUP(WEEKDAY(Data[[#This Row],[Min Notif Date]]),Lookup!$J$1:$L$7,3,0)="Weekday","Weekday"))</f>
        <v>Weekday</v>
      </c>
      <c r="J407" s="4" t="str">
        <f>VLOOKUP(WEEKDAY(Data[[#This Row],[Min Notif Date]]),Lookup!$J$1:$K$7,2,0)</f>
        <v>5. Thu</v>
      </c>
      <c r="K407" s="105">
        <f>ROUNDDOWN(Data[[#This Row],[PGE Notified Time]],0)</f>
        <v>44595</v>
      </c>
      <c r="L407" s="4">
        <f>HOUR(Data[[#This Row],[PGE Notified Time]])</f>
        <v>12</v>
      </c>
      <c r="M407">
        <v>73220</v>
      </c>
      <c r="O407" t="s">
        <v>19</v>
      </c>
      <c r="P407" t="s">
        <v>276</v>
      </c>
      <c r="Q407" t="s">
        <v>19</v>
      </c>
      <c r="R407" t="s">
        <v>179</v>
      </c>
      <c r="S407" s="1" t="s">
        <v>159</v>
      </c>
      <c r="T407" s="1">
        <v>44595.509722222225</v>
      </c>
      <c r="U407" s="1">
        <v>44595.5625</v>
      </c>
      <c r="V407" t="s">
        <v>172</v>
      </c>
      <c r="W407" t="s">
        <v>78</v>
      </c>
      <c r="X407" t="s">
        <v>281</v>
      </c>
      <c r="Y407" t="s">
        <v>174</v>
      </c>
      <c r="Z407" t="s">
        <v>175</v>
      </c>
      <c r="AA407" s="32">
        <v>76</v>
      </c>
    </row>
    <row r="408" spans="1:27" x14ac:dyDescent="0.25">
      <c r="A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 s="4" t="str">
        <f>VLOOKUP(P408,Lookup!$A$1:$D$19,4,0)</f>
        <v>Bay Area</v>
      </c>
      <c r="C408" s="4" t="str">
        <f>VLOOKUP(P408,Lookup!$A$1:$E$19,5,0)</f>
        <v>Region 3</v>
      </c>
      <c r="D408" s="4" t="str">
        <f>VLOOKUP(P408,Lookup!$A$1:$B$19,2,0)</f>
        <v>PN</v>
      </c>
      <c r="E408" s="4" t="str">
        <f>IF(AND((Data[[#This Row],[Min Notif Date]]&gt;$G$3),Data[[#This Row],[Min Notif Date]]&lt;$F$3),"Last Week","No")</f>
        <v>No</v>
      </c>
      <c r="F408" s="4" t="str">
        <f>VLOOKUP(MONTH(Data[[#This Row],[Min Notif Date]]),Lookup!$G$1:$H$12,2,0)</f>
        <v>2. Feb</v>
      </c>
      <c r="G408" s="4" t="str">
        <f t="shared" si="6"/>
        <v/>
      </c>
      <c r="H408" s="4" t="str">
        <f>IF(AND(Data[[#This Row],[Min Notif Time]]&gt;6,Data[[#This Row],[Min Notif Time]]&lt;17),"Business Hours","Non-Business Hours")</f>
        <v>Business Hours</v>
      </c>
      <c r="I408" s="4" t="str" cm="1">
        <f t="array" ref="I408">IFERROR(VLOOKUP(Data[[#This Row],[Min Notif Date]],Lookup!$N$1:$P$11,2,0),_xlfn.IFS(VLOOKUP(WEEKDAY(Data[[#This Row],[Min Notif Date]]),Lookup!$J$1:$L$7,3,0)="Weekend","Weekend",VLOOKUP(WEEKDAY(Data[[#This Row],[Min Notif Date]]),Lookup!$J$1:$L$7,3,0)="Weekday","Weekday"))</f>
        <v>Weekday</v>
      </c>
      <c r="J408" s="4" t="str">
        <f>VLOOKUP(WEEKDAY(Data[[#This Row],[Min Notif Date]]),Lookup!$J$1:$K$7,2,0)</f>
        <v>5. Thu</v>
      </c>
      <c r="K408" s="105">
        <f>ROUNDDOWN(Data[[#This Row],[PGE Notified Time]],0)</f>
        <v>44595</v>
      </c>
      <c r="L408" s="4">
        <f>HOUR(Data[[#This Row],[PGE Notified Time]])</f>
        <v>11</v>
      </c>
      <c r="M408">
        <v>73217</v>
      </c>
      <c r="O408" t="s">
        <v>19</v>
      </c>
      <c r="P408" t="s">
        <v>185</v>
      </c>
      <c r="Q408" t="s">
        <v>19</v>
      </c>
      <c r="R408" t="s">
        <v>171</v>
      </c>
      <c r="S408" s="1" t="s">
        <v>159</v>
      </c>
      <c r="T408" s="1">
        <v>44595.490277777775</v>
      </c>
      <c r="U408" s="1">
        <v>44595.538194444445</v>
      </c>
      <c r="V408" t="s">
        <v>172</v>
      </c>
      <c r="W408" t="s">
        <v>78</v>
      </c>
      <c r="X408" t="s">
        <v>193</v>
      </c>
      <c r="Y408" t="s">
        <v>174</v>
      </c>
      <c r="Z408" t="s">
        <v>175</v>
      </c>
      <c r="AA408" s="32">
        <v>69</v>
      </c>
    </row>
    <row r="409" spans="1:27" x14ac:dyDescent="0.25">
      <c r="A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9" s="4" t="str">
        <f>VLOOKUP(P409,Lookup!$A$1:$D$19,4,0)</f>
        <v>Bay Area</v>
      </c>
      <c r="C409" s="4" t="str">
        <f>VLOOKUP(P409,Lookup!$A$1:$E$19,5,0)</f>
        <v>Region 3</v>
      </c>
      <c r="D409" s="4" t="str">
        <f>VLOOKUP(P409,Lookup!$A$1:$B$19,2,0)</f>
        <v>PN</v>
      </c>
      <c r="E409" s="4" t="str">
        <f>IF(AND((Data[[#This Row],[Min Notif Date]]&gt;$G$3),Data[[#This Row],[Min Notif Date]]&lt;$F$3),"Last Week","No")</f>
        <v>No</v>
      </c>
      <c r="F409" s="4" t="str">
        <f>VLOOKUP(MONTH(Data[[#This Row],[Min Notif Date]]),Lookup!$G$1:$H$12,2,0)</f>
        <v>2. Feb</v>
      </c>
      <c r="G409" s="4" t="str">
        <f t="shared" si="6"/>
        <v/>
      </c>
      <c r="H409" s="4" t="str">
        <f>IF(AND(Data[[#This Row],[Min Notif Time]]&gt;6,Data[[#This Row],[Min Notif Time]]&lt;17),"Business Hours","Non-Business Hours")</f>
        <v>Business Hours</v>
      </c>
      <c r="I409" s="4" t="str" cm="1">
        <f t="array" ref="I409">IFERROR(VLOOKUP(Data[[#This Row],[Min Notif Date]],Lookup!$N$1:$P$11,2,0),_xlfn.IFS(VLOOKUP(WEEKDAY(Data[[#This Row],[Min Notif Date]]),Lookup!$J$1:$L$7,3,0)="Weekend","Weekend",VLOOKUP(WEEKDAY(Data[[#This Row],[Min Notif Date]]),Lookup!$J$1:$L$7,3,0)="Weekday","Weekday"))</f>
        <v>Weekday</v>
      </c>
      <c r="J409" s="4" t="str">
        <f>VLOOKUP(WEEKDAY(Data[[#This Row],[Min Notif Date]]),Lookup!$J$1:$K$7,2,0)</f>
        <v>5. Thu</v>
      </c>
      <c r="K409" s="105">
        <f>ROUNDDOWN(Data[[#This Row],[PGE Notified Time]],0)</f>
        <v>44595</v>
      </c>
      <c r="L409" s="4">
        <f>HOUR(Data[[#This Row],[PGE Notified Time]])</f>
        <v>15</v>
      </c>
      <c r="M409">
        <v>73236</v>
      </c>
      <c r="N409">
        <v>1901232763</v>
      </c>
      <c r="O409" t="s">
        <v>22</v>
      </c>
      <c r="P409" t="s">
        <v>185</v>
      </c>
      <c r="Q409" t="s">
        <v>201</v>
      </c>
      <c r="R409" t="s">
        <v>181</v>
      </c>
      <c r="S409" s="1">
        <v>44595.642048611109</v>
      </c>
      <c r="T409" s="1">
        <v>44595.64166666667</v>
      </c>
      <c r="U409" s="1">
        <v>44595.685416666667</v>
      </c>
      <c r="V409" t="s">
        <v>172</v>
      </c>
      <c r="W409" t="s">
        <v>78</v>
      </c>
      <c r="X409" t="s">
        <v>345</v>
      </c>
      <c r="Y409" t="s">
        <v>174</v>
      </c>
      <c r="Z409" t="s">
        <v>175</v>
      </c>
      <c r="AA409" s="32">
        <v>63</v>
      </c>
    </row>
    <row r="410" spans="1:27" x14ac:dyDescent="0.25">
      <c r="A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 s="4" t="str">
        <f>VLOOKUP(P410,Lookup!$A$1:$D$19,4,0)</f>
        <v>Bay Area</v>
      </c>
      <c r="C410" s="4" t="str">
        <f>VLOOKUP(P410,Lookup!$A$1:$E$19,5,0)</f>
        <v>Region 3</v>
      </c>
      <c r="D410" s="4" t="str">
        <f>VLOOKUP(P410,Lookup!$A$1:$B$19,2,0)</f>
        <v>MI</v>
      </c>
      <c r="E410" s="4" t="str">
        <f>IF(AND((Data[[#This Row],[Min Notif Date]]&gt;$G$3),Data[[#This Row],[Min Notif Date]]&lt;$F$3),"Last Week","No")</f>
        <v>No</v>
      </c>
      <c r="F410" s="4" t="str">
        <f>VLOOKUP(MONTH(Data[[#This Row],[Min Notif Date]]),Lookup!$G$1:$H$12,2,0)</f>
        <v>2. Feb</v>
      </c>
      <c r="G410" s="4" t="str">
        <f t="shared" si="6"/>
        <v/>
      </c>
      <c r="H410" s="4" t="str">
        <f>IF(AND(Data[[#This Row],[Min Notif Time]]&gt;6,Data[[#This Row],[Min Notif Time]]&lt;17),"Business Hours","Non-Business Hours")</f>
        <v>Business Hours</v>
      </c>
      <c r="I410" s="4" t="str" cm="1">
        <f t="array" ref="I410">IFERROR(VLOOKUP(Data[[#This Row],[Min Notif Date]],Lookup!$N$1:$P$11,2,0),_xlfn.IFS(VLOOKUP(WEEKDAY(Data[[#This Row],[Min Notif Date]]),Lookup!$J$1:$L$7,3,0)="Weekend","Weekend",VLOOKUP(WEEKDAY(Data[[#This Row],[Min Notif Date]]),Lookup!$J$1:$L$7,3,0)="Weekday","Weekday"))</f>
        <v>Weekday</v>
      </c>
      <c r="J410" s="4" t="str">
        <f>VLOOKUP(WEEKDAY(Data[[#This Row],[Min Notif Date]]),Lookup!$J$1:$K$7,2,0)</f>
        <v>5. Thu</v>
      </c>
      <c r="K410" s="105">
        <f>ROUNDDOWN(Data[[#This Row],[PGE Notified Time]],0)</f>
        <v>44595</v>
      </c>
      <c r="L410" s="4">
        <f>HOUR(Data[[#This Row],[PGE Notified Time]])</f>
        <v>12</v>
      </c>
      <c r="M410">
        <v>73223</v>
      </c>
      <c r="O410" t="s">
        <v>19</v>
      </c>
      <c r="P410" t="s">
        <v>232</v>
      </c>
      <c r="Q410" t="s">
        <v>19</v>
      </c>
      <c r="R410" t="s">
        <v>211</v>
      </c>
      <c r="S410" s="1" t="s">
        <v>159</v>
      </c>
      <c r="T410" s="1">
        <v>44595.530555555553</v>
      </c>
      <c r="U410" s="1">
        <v>44595.572916666664</v>
      </c>
      <c r="V410" t="s">
        <v>172</v>
      </c>
      <c r="W410" t="s">
        <v>78</v>
      </c>
      <c r="X410" t="s">
        <v>257</v>
      </c>
      <c r="Y410" t="s">
        <v>174</v>
      </c>
      <c r="Z410" t="s">
        <v>175</v>
      </c>
      <c r="AA410" s="32">
        <v>61</v>
      </c>
    </row>
    <row r="411" spans="1:27" x14ac:dyDescent="0.25">
      <c r="A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 s="4" t="str">
        <f>VLOOKUP(P411,Lookup!$A$1:$D$19,4,0)</f>
        <v>South Bay</v>
      </c>
      <c r="C411" s="4" t="str">
        <f>VLOOKUP(P411,Lookup!$A$1:$E$19,5,0)</f>
        <v>Region 4</v>
      </c>
      <c r="D411" s="4" t="str">
        <f>VLOOKUP(P411,Lookup!$A$1:$B$19,2,0)</f>
        <v>SJ</v>
      </c>
      <c r="E411" s="4" t="str">
        <f>IF(AND((Data[[#This Row],[Min Notif Date]]&gt;$G$3),Data[[#This Row],[Min Notif Date]]&lt;$F$3),"Last Week","No")</f>
        <v>No</v>
      </c>
      <c r="F411" s="4" t="str">
        <f>VLOOKUP(MONTH(Data[[#This Row],[Min Notif Date]]),Lookup!$G$1:$H$12,2,0)</f>
        <v>2. Feb</v>
      </c>
      <c r="G411" s="4" t="str">
        <f t="shared" si="6"/>
        <v/>
      </c>
      <c r="H411" s="4" t="str">
        <f>IF(AND(Data[[#This Row],[Min Notif Time]]&gt;6,Data[[#This Row],[Min Notif Time]]&lt;17),"Business Hours","Non-Business Hours")</f>
        <v>Business Hours</v>
      </c>
      <c r="I411" s="4" t="str" cm="1">
        <f t="array" ref="I411">IFERROR(VLOOKUP(Data[[#This Row],[Min Notif Date]],Lookup!$N$1:$P$11,2,0),_xlfn.IFS(VLOOKUP(WEEKDAY(Data[[#This Row],[Min Notif Date]]),Lookup!$J$1:$L$7,3,0)="Weekend","Weekend",VLOOKUP(WEEKDAY(Data[[#This Row],[Min Notif Date]]),Lookup!$J$1:$L$7,3,0)="Weekday","Weekday"))</f>
        <v>Weekday</v>
      </c>
      <c r="J411" s="4" t="str">
        <f>VLOOKUP(WEEKDAY(Data[[#This Row],[Min Notif Date]]),Lookup!$J$1:$K$7,2,0)</f>
        <v>5. Thu</v>
      </c>
      <c r="K411" s="105">
        <f>ROUNDDOWN(Data[[#This Row],[PGE Notified Time]],0)</f>
        <v>44595</v>
      </c>
      <c r="L411" s="4">
        <f>HOUR(Data[[#This Row],[PGE Notified Time]])</f>
        <v>11</v>
      </c>
      <c r="M411">
        <v>73215</v>
      </c>
      <c r="O411" t="s">
        <v>19</v>
      </c>
      <c r="P411" t="s">
        <v>276</v>
      </c>
      <c r="Q411" t="s">
        <v>19</v>
      </c>
      <c r="R411" t="s">
        <v>179</v>
      </c>
      <c r="S411" s="1" t="s">
        <v>159</v>
      </c>
      <c r="T411" s="1">
        <v>44595.486805555556</v>
      </c>
      <c r="U411" s="1">
        <v>44595.520833333336</v>
      </c>
      <c r="V411" t="s">
        <v>172</v>
      </c>
      <c r="W411" t="s">
        <v>78</v>
      </c>
      <c r="X411" t="s">
        <v>281</v>
      </c>
      <c r="Y411" t="s">
        <v>174</v>
      </c>
      <c r="Z411" t="s">
        <v>175</v>
      </c>
      <c r="AA411" s="32">
        <v>49</v>
      </c>
    </row>
    <row r="412" spans="1:27" x14ac:dyDescent="0.25">
      <c r="A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2" s="4" t="str">
        <f>VLOOKUP(P412,Lookup!$A$1:$D$19,4,0)</f>
        <v>Bay Area</v>
      </c>
      <c r="C412" s="4" t="str">
        <f>VLOOKUP(P412,Lookup!$A$1:$E$19,5,0)</f>
        <v>Region 3</v>
      </c>
      <c r="D412" s="4" t="str">
        <f>VLOOKUP(P412,Lookup!$A$1:$B$19,2,0)</f>
        <v>PN</v>
      </c>
      <c r="E412" s="4" t="str">
        <f>IF(AND((Data[[#This Row],[Min Notif Date]]&gt;$G$3),Data[[#This Row],[Min Notif Date]]&lt;$F$3),"Last Week","No")</f>
        <v>No</v>
      </c>
      <c r="F412" s="4" t="str">
        <f>VLOOKUP(MONTH(Data[[#This Row],[Min Notif Date]]),Lookup!$G$1:$H$12,2,0)</f>
        <v>2. Feb</v>
      </c>
      <c r="G412" s="4" t="str">
        <f t="shared" si="6"/>
        <v/>
      </c>
      <c r="H412" s="4" t="str">
        <f>IF(AND(Data[[#This Row],[Min Notif Time]]&gt;6,Data[[#This Row],[Min Notif Time]]&lt;17),"Business Hours","Non-Business Hours")</f>
        <v>Business Hours</v>
      </c>
      <c r="I412" s="4" t="str" cm="1">
        <f t="array" ref="I412">IFERROR(VLOOKUP(Data[[#This Row],[Min Notif Date]],Lookup!$N$1:$P$11,2,0),_xlfn.IFS(VLOOKUP(WEEKDAY(Data[[#This Row],[Min Notif Date]]),Lookup!$J$1:$L$7,3,0)="Weekend","Weekend",VLOOKUP(WEEKDAY(Data[[#This Row],[Min Notif Date]]),Lookup!$J$1:$L$7,3,0)="Weekday","Weekday"))</f>
        <v>Weekday</v>
      </c>
      <c r="J412" s="4" t="str">
        <f>VLOOKUP(WEEKDAY(Data[[#This Row],[Min Notif Date]]),Lookup!$J$1:$K$7,2,0)</f>
        <v>5. Thu</v>
      </c>
      <c r="K412" s="105">
        <f>ROUNDDOWN(Data[[#This Row],[PGE Notified Time]],0)</f>
        <v>44595</v>
      </c>
      <c r="L412" s="4">
        <f>HOUR(Data[[#This Row],[PGE Notified Time]])</f>
        <v>15</v>
      </c>
      <c r="M412">
        <v>73238</v>
      </c>
      <c r="N412">
        <v>6421459353</v>
      </c>
      <c r="O412" t="s">
        <v>24</v>
      </c>
      <c r="P412" t="s">
        <v>185</v>
      </c>
      <c r="Q412" t="s">
        <v>201</v>
      </c>
      <c r="R412" t="s">
        <v>171</v>
      </c>
      <c r="S412" s="1">
        <v>44595.655775462961</v>
      </c>
      <c r="T412" s="1">
        <v>44595.656724537039</v>
      </c>
      <c r="U412" s="1">
        <v>44595.6875</v>
      </c>
      <c r="V412" t="s">
        <v>172</v>
      </c>
      <c r="W412" t="s">
        <v>80</v>
      </c>
      <c r="X412" t="s">
        <v>252</v>
      </c>
      <c r="Y412" t="s">
        <v>174</v>
      </c>
      <c r="Z412" t="s">
        <v>175</v>
      </c>
      <c r="AA412" s="32">
        <v>45.683333333</v>
      </c>
    </row>
    <row r="413" spans="1:27" x14ac:dyDescent="0.25">
      <c r="A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 s="4" t="str">
        <f>VLOOKUP(P413,Lookup!$A$1:$D$19,4,0)</f>
        <v>South Bay</v>
      </c>
      <c r="C413" s="4" t="str">
        <f>VLOOKUP(P413,Lookup!$A$1:$E$19,5,0)</f>
        <v>Region 4</v>
      </c>
      <c r="D413" s="4" t="str">
        <f>VLOOKUP(P413,Lookup!$A$1:$B$19,2,0)</f>
        <v>SJ</v>
      </c>
      <c r="E413" s="4" t="str">
        <f>IF(AND((Data[[#This Row],[Min Notif Date]]&gt;$G$3),Data[[#This Row],[Min Notif Date]]&lt;$F$3),"Last Week","No")</f>
        <v>No</v>
      </c>
      <c r="F413" s="4" t="str">
        <f>VLOOKUP(MONTH(Data[[#This Row],[Min Notif Date]]),Lookup!$G$1:$H$12,2,0)</f>
        <v>2. Feb</v>
      </c>
      <c r="G413" s="4" t="str">
        <f t="shared" si="6"/>
        <v/>
      </c>
      <c r="H413" s="4" t="str">
        <f>IF(AND(Data[[#This Row],[Min Notif Time]]&gt;6,Data[[#This Row],[Min Notif Time]]&lt;17),"Business Hours","Non-Business Hours")</f>
        <v>Business Hours</v>
      </c>
      <c r="I413" s="4" t="str" cm="1">
        <f t="array" ref="I413">IFERROR(VLOOKUP(Data[[#This Row],[Min Notif Date]],Lookup!$N$1:$P$11,2,0),_xlfn.IFS(VLOOKUP(WEEKDAY(Data[[#This Row],[Min Notif Date]]),Lookup!$J$1:$L$7,3,0)="Weekend","Weekend",VLOOKUP(WEEKDAY(Data[[#This Row],[Min Notif Date]]),Lookup!$J$1:$L$7,3,0)="Weekday","Weekday"))</f>
        <v>Weekday</v>
      </c>
      <c r="J413" s="4" t="str">
        <f>VLOOKUP(WEEKDAY(Data[[#This Row],[Min Notif Date]]),Lookup!$J$1:$K$7,2,0)</f>
        <v>5. Thu</v>
      </c>
      <c r="K413" s="105">
        <f>ROUNDDOWN(Data[[#This Row],[PGE Notified Time]],0)</f>
        <v>44595</v>
      </c>
      <c r="L413" s="4">
        <f>HOUR(Data[[#This Row],[PGE Notified Time]])</f>
        <v>12</v>
      </c>
      <c r="M413">
        <v>73225</v>
      </c>
      <c r="O413" t="s">
        <v>19</v>
      </c>
      <c r="P413" t="s">
        <v>276</v>
      </c>
      <c r="Q413" t="s">
        <v>19</v>
      </c>
      <c r="R413" t="s">
        <v>179</v>
      </c>
      <c r="S413" s="1" t="s">
        <v>159</v>
      </c>
      <c r="T413" s="1">
        <v>44595.540972222225</v>
      </c>
      <c r="U413" s="1">
        <v>44595.565972222219</v>
      </c>
      <c r="V413" t="s">
        <v>172</v>
      </c>
      <c r="W413" t="s">
        <v>78</v>
      </c>
      <c r="X413" t="s">
        <v>281</v>
      </c>
      <c r="Y413" t="s">
        <v>174</v>
      </c>
      <c r="Z413" t="s">
        <v>175</v>
      </c>
      <c r="AA413" s="32">
        <v>36</v>
      </c>
    </row>
    <row r="414" spans="1:27" x14ac:dyDescent="0.25">
      <c r="A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4" s="4" t="str">
        <f>VLOOKUP(P414,Lookup!$A$1:$D$19,4,0)</f>
        <v>Central Valley</v>
      </c>
      <c r="C414" s="4" t="str">
        <f>VLOOKUP(P414,Lookup!$A$1:$E$19,5,0)</f>
        <v>Region 5</v>
      </c>
      <c r="D414" s="4" t="str">
        <f>VLOOKUP(P414,Lookup!$A$1:$B$19,2,0)</f>
        <v>ST</v>
      </c>
      <c r="E414" s="4" t="str">
        <f>IF(AND((Data[[#This Row],[Min Notif Date]]&gt;$G$3),Data[[#This Row],[Min Notif Date]]&lt;$F$3),"Last Week","No")</f>
        <v>No</v>
      </c>
      <c r="F414" s="4" t="str">
        <f>VLOOKUP(MONTH(Data[[#This Row],[Min Notif Date]]),Lookup!$G$1:$H$12,2,0)</f>
        <v>2. Feb</v>
      </c>
      <c r="G414" s="4" t="str">
        <f t="shared" si="6"/>
        <v/>
      </c>
      <c r="H414" s="4" t="str">
        <f>IF(AND(Data[[#This Row],[Min Notif Time]]&gt;6,Data[[#This Row],[Min Notif Time]]&lt;17),"Business Hours","Non-Business Hours")</f>
        <v>Business Hours</v>
      </c>
      <c r="I414" s="4" t="str" cm="1">
        <f t="array" ref="I414">IFERROR(VLOOKUP(Data[[#This Row],[Min Notif Date]],Lookup!$N$1:$P$11,2,0),_xlfn.IFS(VLOOKUP(WEEKDAY(Data[[#This Row],[Min Notif Date]]),Lookup!$J$1:$L$7,3,0)="Weekend","Weekend",VLOOKUP(WEEKDAY(Data[[#This Row],[Min Notif Date]]),Lookup!$J$1:$L$7,3,0)="Weekday","Weekday"))</f>
        <v>Weekday</v>
      </c>
      <c r="J414" s="4" t="str">
        <f>VLOOKUP(WEEKDAY(Data[[#This Row],[Min Notif Date]]),Lookup!$J$1:$K$7,2,0)</f>
        <v>5. Thu</v>
      </c>
      <c r="K414" s="105">
        <f>ROUNDDOWN(Data[[#This Row],[PGE Notified Time]],0)</f>
        <v>44595</v>
      </c>
      <c r="L414" s="4">
        <f>HOUR(Data[[#This Row],[PGE Notified Time]])</f>
        <v>10</v>
      </c>
      <c r="M414">
        <v>73207</v>
      </c>
      <c r="N414">
        <v>9715343060</v>
      </c>
      <c r="O414" t="s">
        <v>24</v>
      </c>
      <c r="P414" t="s">
        <v>176</v>
      </c>
      <c r="Q414" t="s">
        <v>201</v>
      </c>
      <c r="R414" t="s">
        <v>171</v>
      </c>
      <c r="S414" s="1">
        <v>44595.426168981481</v>
      </c>
      <c r="T414" s="1">
        <v>44595.436111111114</v>
      </c>
      <c r="U414" s="1">
        <v>44595.448611111111</v>
      </c>
      <c r="V414" t="s">
        <v>172</v>
      </c>
      <c r="W414" t="s">
        <v>78</v>
      </c>
      <c r="X414" t="s">
        <v>177</v>
      </c>
      <c r="Y414" t="s">
        <v>174</v>
      </c>
      <c r="Z414" t="s">
        <v>175</v>
      </c>
      <c r="AA414" s="32">
        <v>32.316666667</v>
      </c>
    </row>
    <row r="415" spans="1:27" x14ac:dyDescent="0.25">
      <c r="A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5" s="4" t="str">
        <f>VLOOKUP(P415,Lookup!$A$1:$D$19,4,0)</f>
        <v>North Valley</v>
      </c>
      <c r="C415" s="4" t="str">
        <f>VLOOKUP(P415,Lookup!$A$1:$E$19,5,0)</f>
        <v>Region 2</v>
      </c>
      <c r="D415" s="4" t="str">
        <f>VLOOKUP(P415,Lookup!$A$1:$B$19,2,0)</f>
        <v>SI</v>
      </c>
      <c r="E415" s="4" t="str">
        <f>IF(AND((Data[[#This Row],[Min Notif Date]]&gt;$G$3),Data[[#This Row],[Min Notif Date]]&lt;$F$3),"Last Week","No")</f>
        <v>No</v>
      </c>
      <c r="F415" s="4" t="str">
        <f>VLOOKUP(MONTH(Data[[#This Row],[Min Notif Date]]),Lookup!$G$1:$H$12,2,0)</f>
        <v>2. Feb</v>
      </c>
      <c r="G415" s="4" t="str">
        <f t="shared" si="6"/>
        <v/>
      </c>
      <c r="H415" s="4" t="str">
        <f>IF(AND(Data[[#This Row],[Min Notif Time]]&gt;6,Data[[#This Row],[Min Notif Time]]&lt;17),"Business Hours","Non-Business Hours")</f>
        <v>Business Hours</v>
      </c>
      <c r="I415" s="4" t="str" cm="1">
        <f t="array" ref="I415">IFERROR(VLOOKUP(Data[[#This Row],[Min Notif Date]],Lookup!$N$1:$P$11,2,0),_xlfn.IFS(VLOOKUP(WEEKDAY(Data[[#This Row],[Min Notif Date]]),Lookup!$J$1:$L$7,3,0)="Weekend","Weekend",VLOOKUP(WEEKDAY(Data[[#This Row],[Min Notif Date]]),Lookup!$J$1:$L$7,3,0)="Weekday","Weekday"))</f>
        <v>Weekday</v>
      </c>
      <c r="J415" s="4" t="str">
        <f>VLOOKUP(WEEKDAY(Data[[#This Row],[Min Notif Date]]),Lookup!$J$1:$K$7,2,0)</f>
        <v>5. Thu</v>
      </c>
      <c r="K415" s="105">
        <f>ROUNDDOWN(Data[[#This Row],[PGE Notified Time]],0)</f>
        <v>44595</v>
      </c>
      <c r="L415" s="4">
        <f>HOUR(Data[[#This Row],[PGE Notified Time]])</f>
        <v>14</v>
      </c>
      <c r="M415">
        <v>73229</v>
      </c>
      <c r="N415">
        <v>924195505</v>
      </c>
      <c r="O415" t="s">
        <v>24</v>
      </c>
      <c r="P415" t="s">
        <v>189</v>
      </c>
      <c r="Q415" t="s">
        <v>201</v>
      </c>
      <c r="R415" t="s">
        <v>171</v>
      </c>
      <c r="S415" s="1">
        <v>44595.586909722224</v>
      </c>
      <c r="T415" s="1">
        <v>44595.587557870371</v>
      </c>
      <c r="U415" s="1">
        <v>44595.601388888892</v>
      </c>
      <c r="V415" t="s">
        <v>172</v>
      </c>
      <c r="W415" t="s">
        <v>78</v>
      </c>
      <c r="X415" t="s">
        <v>275</v>
      </c>
      <c r="Y415" t="s">
        <v>174</v>
      </c>
      <c r="Z415" t="s">
        <v>175</v>
      </c>
      <c r="AA415" s="32">
        <v>20.85</v>
      </c>
    </row>
    <row r="416" spans="1:27" x14ac:dyDescent="0.25">
      <c r="A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 s="4" t="str">
        <f>VLOOKUP(P416,Lookup!$A$1:$D$19,4,0)</f>
        <v>South Bay</v>
      </c>
      <c r="C416" s="4" t="str">
        <f>VLOOKUP(P416,Lookup!$A$1:$E$19,5,0)</f>
        <v>Region 4</v>
      </c>
      <c r="D416" s="4" t="str">
        <f>VLOOKUP(P416,Lookup!$A$1:$B$19,2,0)</f>
        <v>SJ</v>
      </c>
      <c r="E416" s="4" t="str">
        <f>IF(AND((Data[[#This Row],[Min Notif Date]]&gt;$G$3),Data[[#This Row],[Min Notif Date]]&lt;$F$3),"Last Week","No")</f>
        <v>No</v>
      </c>
      <c r="F416" s="4" t="str">
        <f>VLOOKUP(MONTH(Data[[#This Row],[Min Notif Date]]),Lookup!$G$1:$H$12,2,0)</f>
        <v>2. Feb</v>
      </c>
      <c r="G416" s="4" t="str">
        <f t="shared" si="6"/>
        <v/>
      </c>
      <c r="H416" s="4" t="str">
        <f>IF(AND(Data[[#This Row],[Min Notif Time]]&gt;6,Data[[#This Row],[Min Notif Time]]&lt;17),"Business Hours","Non-Business Hours")</f>
        <v>Non-Business Hours</v>
      </c>
      <c r="I416" s="4" t="str" cm="1">
        <f t="array" ref="I416">IFERROR(VLOOKUP(Data[[#This Row],[Min Notif Date]],Lookup!$N$1:$P$11,2,0),_xlfn.IFS(VLOOKUP(WEEKDAY(Data[[#This Row],[Min Notif Date]]),Lookup!$J$1:$L$7,3,0)="Weekend","Weekend",VLOOKUP(WEEKDAY(Data[[#This Row],[Min Notif Date]]),Lookup!$J$1:$L$7,3,0)="Weekday","Weekday"))</f>
        <v>Weekday</v>
      </c>
      <c r="J416" s="4" t="str">
        <f>VLOOKUP(WEEKDAY(Data[[#This Row],[Min Notif Date]]),Lookup!$J$1:$K$7,2,0)</f>
        <v>6. Fri</v>
      </c>
      <c r="K416" s="105">
        <f>ROUNDDOWN(Data[[#This Row],[PGE Notified Time]],0)</f>
        <v>44596</v>
      </c>
      <c r="L416" s="4">
        <f>HOUR(Data[[#This Row],[PGE Notified Time]])</f>
        <v>18</v>
      </c>
      <c r="M416">
        <v>73296</v>
      </c>
      <c r="N416">
        <v>1873090</v>
      </c>
      <c r="O416" t="s">
        <v>19</v>
      </c>
      <c r="P416" t="s">
        <v>276</v>
      </c>
      <c r="Q416" t="s">
        <v>19</v>
      </c>
      <c r="R416" t="s">
        <v>181</v>
      </c>
      <c r="S416">
        <v>44596.719074074077</v>
      </c>
      <c r="T416" s="1">
        <v>44596.756527777776</v>
      </c>
      <c r="U416" s="1">
        <v>44597.900694444441</v>
      </c>
      <c r="V416" t="s">
        <v>172</v>
      </c>
      <c r="W416" t="s">
        <v>80</v>
      </c>
      <c r="X416" t="s">
        <v>281</v>
      </c>
      <c r="Y416" t="s">
        <v>174</v>
      </c>
      <c r="Z416" t="s">
        <v>175</v>
      </c>
      <c r="AA416">
        <v>1701.533333333</v>
      </c>
    </row>
    <row r="417" spans="1:27" x14ac:dyDescent="0.25">
      <c r="A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 s="4" t="str">
        <f>VLOOKUP(P417,Lookup!$A$1:$D$19,4,0)</f>
        <v>Central Valley</v>
      </c>
      <c r="C417" s="4" t="str">
        <f>VLOOKUP(P417,Lookup!$A$1:$E$19,5,0)</f>
        <v>Region 5</v>
      </c>
      <c r="D417" s="4" t="str">
        <f>VLOOKUP(P417,Lookup!$A$1:$B$19,2,0)</f>
        <v>FR</v>
      </c>
      <c r="E417" s="4" t="str">
        <f>IF(AND((Data[[#This Row],[Min Notif Date]]&gt;$G$3),Data[[#This Row],[Min Notif Date]]&lt;$F$3),"Last Week","No")</f>
        <v>No</v>
      </c>
      <c r="F417" s="4" t="str">
        <f>VLOOKUP(MONTH(Data[[#This Row],[Min Notif Date]]),Lookup!$G$1:$H$12,2,0)</f>
        <v>2. Feb</v>
      </c>
      <c r="G417" s="4" t="str">
        <f t="shared" si="6"/>
        <v/>
      </c>
      <c r="H417" s="4" t="str">
        <f>IF(AND(Data[[#This Row],[Min Notif Time]]&gt;6,Data[[#This Row],[Min Notif Time]]&lt;17),"Business Hours","Non-Business Hours")</f>
        <v>Non-Business Hours</v>
      </c>
      <c r="I417" s="4" t="str" cm="1">
        <f t="array" ref="I417">IFERROR(VLOOKUP(Data[[#This Row],[Min Notif Date]],Lookup!$N$1:$P$11,2,0),_xlfn.IFS(VLOOKUP(WEEKDAY(Data[[#This Row],[Min Notif Date]]),Lookup!$J$1:$L$7,3,0)="Weekend","Weekend",VLOOKUP(WEEKDAY(Data[[#This Row],[Min Notif Date]]),Lookup!$J$1:$L$7,3,0)="Weekday","Weekday"))</f>
        <v>Weekday</v>
      </c>
      <c r="J417" s="4" t="str">
        <f>VLOOKUP(WEEKDAY(Data[[#This Row],[Min Notif Date]]),Lookup!$J$1:$K$7,2,0)</f>
        <v>6. Fri</v>
      </c>
      <c r="K417" s="105">
        <f>ROUNDDOWN(Data[[#This Row],[PGE Notified Time]],0)</f>
        <v>44596</v>
      </c>
      <c r="L417" s="4">
        <f>HOUR(Data[[#This Row],[PGE Notified Time]])</f>
        <v>2</v>
      </c>
      <c r="M417">
        <v>73247</v>
      </c>
      <c r="O417" t="s">
        <v>19</v>
      </c>
      <c r="P417" t="s">
        <v>183</v>
      </c>
      <c r="Q417" t="s">
        <v>19</v>
      </c>
      <c r="R417" t="s">
        <v>171</v>
      </c>
      <c r="S417" s="1" t="s">
        <v>159</v>
      </c>
      <c r="T417" s="1">
        <v>44596.103472222225</v>
      </c>
      <c r="U417" s="1">
        <v>44596.395833333336</v>
      </c>
      <c r="V417" t="s">
        <v>172</v>
      </c>
      <c r="W417" t="s">
        <v>80</v>
      </c>
      <c r="X417" t="s">
        <v>184</v>
      </c>
      <c r="Y417" t="s">
        <v>174</v>
      </c>
      <c r="Z417" t="s">
        <v>175</v>
      </c>
      <c r="AA417" s="32">
        <v>421</v>
      </c>
    </row>
    <row r="418" spans="1:27" x14ac:dyDescent="0.25">
      <c r="A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 s="4" t="str">
        <f>VLOOKUP(P418,Lookup!$A$1:$D$19,4,0)</f>
        <v>North Coast</v>
      </c>
      <c r="C418" s="4" t="str">
        <f>VLOOKUP(P418,Lookup!$A$1:$E$19,5,0)</f>
        <v>Region 1</v>
      </c>
      <c r="D418" s="4" t="str">
        <f>VLOOKUP(P418,Lookup!$A$1:$B$19,2,0)</f>
        <v>NB</v>
      </c>
      <c r="E418" s="4" t="str">
        <f>IF(AND((Data[[#This Row],[Min Notif Date]]&gt;$G$3),Data[[#This Row],[Min Notif Date]]&lt;$F$3),"Last Week","No")</f>
        <v>No</v>
      </c>
      <c r="F418" s="4" t="str">
        <f>VLOOKUP(MONTH(Data[[#This Row],[Min Notif Date]]),Lookup!$G$1:$H$12,2,0)</f>
        <v>2. Feb</v>
      </c>
      <c r="G418" s="4" t="str">
        <f t="shared" si="6"/>
        <v/>
      </c>
      <c r="H418" s="4" t="str">
        <f>IF(AND(Data[[#This Row],[Min Notif Time]]&gt;6,Data[[#This Row],[Min Notif Time]]&lt;17),"Business Hours","Non-Business Hours")</f>
        <v>Business Hours</v>
      </c>
      <c r="I418" s="4" t="str" cm="1">
        <f t="array" ref="I418">IFERROR(VLOOKUP(Data[[#This Row],[Min Notif Date]],Lookup!$N$1:$P$11,2,0),_xlfn.IFS(VLOOKUP(WEEKDAY(Data[[#This Row],[Min Notif Date]]),Lookup!$J$1:$L$7,3,0)="Weekend","Weekend",VLOOKUP(WEEKDAY(Data[[#This Row],[Min Notif Date]]),Lookup!$J$1:$L$7,3,0)="Weekday","Weekday"))</f>
        <v>Weekday</v>
      </c>
      <c r="J418" s="4" t="str">
        <f>VLOOKUP(WEEKDAY(Data[[#This Row],[Min Notif Date]]),Lookup!$J$1:$K$7,2,0)</f>
        <v>6. Fri</v>
      </c>
      <c r="K418" s="105">
        <f>ROUNDDOWN(Data[[#This Row],[PGE Notified Time]],0)</f>
        <v>44596</v>
      </c>
      <c r="L418" s="4">
        <f>HOUR(Data[[#This Row],[PGE Notified Time]])</f>
        <v>10</v>
      </c>
      <c r="M418">
        <v>73260</v>
      </c>
      <c r="O418" t="s">
        <v>19</v>
      </c>
      <c r="P418" t="s">
        <v>207</v>
      </c>
      <c r="Q418" t="s">
        <v>19</v>
      </c>
      <c r="R418" t="s">
        <v>171</v>
      </c>
      <c r="S418" s="1" t="s">
        <v>159</v>
      </c>
      <c r="T418" s="1">
        <v>44596.45208333333</v>
      </c>
      <c r="U418" s="1">
        <v>44596.658333333333</v>
      </c>
      <c r="V418" t="s">
        <v>172</v>
      </c>
      <c r="W418" t="s">
        <v>80</v>
      </c>
      <c r="X418" t="s">
        <v>301</v>
      </c>
      <c r="Y418" t="s">
        <v>174</v>
      </c>
      <c r="Z418" t="s">
        <v>175</v>
      </c>
      <c r="AA418" s="32">
        <v>297</v>
      </c>
    </row>
    <row r="419" spans="1:27" x14ac:dyDescent="0.25">
      <c r="A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 s="4" t="str">
        <f>VLOOKUP(P419,Lookup!$A$1:$D$19,4,0)</f>
        <v>Bay Area</v>
      </c>
      <c r="C419" s="4" t="str">
        <f>VLOOKUP(P419,Lookup!$A$1:$E$19,5,0)</f>
        <v>Region 3</v>
      </c>
      <c r="D419" s="4" t="str">
        <f>VLOOKUP(P419,Lookup!$A$1:$B$19,2,0)</f>
        <v>EB</v>
      </c>
      <c r="E419" s="4" t="str">
        <f>IF(AND((Data[[#This Row],[Min Notif Date]]&gt;$G$3),Data[[#This Row],[Min Notif Date]]&lt;$F$3),"Last Week","No")</f>
        <v>No</v>
      </c>
      <c r="F419" s="4" t="str">
        <f>VLOOKUP(MONTH(Data[[#This Row],[Min Notif Date]]),Lookup!$G$1:$H$12,2,0)</f>
        <v>2. Feb</v>
      </c>
      <c r="G419" s="4" t="str">
        <f t="shared" si="6"/>
        <v/>
      </c>
      <c r="H419" s="4" t="str">
        <f>IF(AND(Data[[#This Row],[Min Notif Time]]&gt;6,Data[[#This Row],[Min Notif Time]]&lt;17),"Business Hours","Non-Business Hours")</f>
        <v>Non-Business Hours</v>
      </c>
      <c r="I419" s="4" t="str" cm="1">
        <f t="array" ref="I419">IFERROR(VLOOKUP(Data[[#This Row],[Min Notif Date]],Lookup!$N$1:$P$11,2,0),_xlfn.IFS(VLOOKUP(WEEKDAY(Data[[#This Row],[Min Notif Date]]),Lookup!$J$1:$L$7,3,0)="Weekend","Weekend",VLOOKUP(WEEKDAY(Data[[#This Row],[Min Notif Date]]),Lookup!$J$1:$L$7,3,0)="Weekday","Weekday"))</f>
        <v>Weekday</v>
      </c>
      <c r="J419" s="4" t="str">
        <f>VLOOKUP(WEEKDAY(Data[[#This Row],[Min Notif Date]]),Lookup!$J$1:$K$7,2,0)</f>
        <v>6. Fri</v>
      </c>
      <c r="K419" s="105">
        <f>ROUNDDOWN(Data[[#This Row],[PGE Notified Time]],0)</f>
        <v>44596</v>
      </c>
      <c r="L419" s="4">
        <f>HOUR(Data[[#This Row],[PGE Notified Time]])</f>
        <v>18</v>
      </c>
      <c r="M419">
        <v>73297</v>
      </c>
      <c r="N419">
        <v>2881163621</v>
      </c>
      <c r="O419" t="s">
        <v>19</v>
      </c>
      <c r="P419" t="s">
        <v>170</v>
      </c>
      <c r="Q419" t="s">
        <v>19</v>
      </c>
      <c r="R419" t="s">
        <v>179</v>
      </c>
      <c r="S419" s="1">
        <v>44596.75675925926</v>
      </c>
      <c r="T419" s="1">
        <v>44596.783391203702</v>
      </c>
      <c r="U419" s="1">
        <v>44596.927083333336</v>
      </c>
      <c r="V419" t="s">
        <v>172</v>
      </c>
      <c r="W419" t="s">
        <v>80</v>
      </c>
      <c r="X419" t="s">
        <v>200</v>
      </c>
      <c r="Y419" t="s">
        <v>174</v>
      </c>
      <c r="Z419" t="s">
        <v>175</v>
      </c>
      <c r="AA419" s="32">
        <v>245.26666666700001</v>
      </c>
    </row>
    <row r="420" spans="1:27" x14ac:dyDescent="0.25">
      <c r="A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 s="4" t="str">
        <f>VLOOKUP(P420,Lookup!$A$1:$D$19,4,0)</f>
        <v>Central Valley</v>
      </c>
      <c r="C420" s="4" t="str">
        <f>VLOOKUP(P420,Lookup!$A$1:$E$19,5,0)</f>
        <v>Region 5</v>
      </c>
      <c r="D420" s="4" t="str">
        <f>VLOOKUP(P420,Lookup!$A$1:$B$19,2,0)</f>
        <v>FR</v>
      </c>
      <c r="E420" s="4" t="str">
        <f>IF(AND((Data[[#This Row],[Min Notif Date]]&gt;$G$3),Data[[#This Row],[Min Notif Date]]&lt;$F$3),"Last Week","No")</f>
        <v>No</v>
      </c>
      <c r="F420" s="4" t="str">
        <f>VLOOKUP(MONTH(Data[[#This Row],[Min Notif Date]]),Lookup!$G$1:$H$12,2,0)</f>
        <v>2. Feb</v>
      </c>
      <c r="G420" s="4" t="str">
        <f t="shared" si="6"/>
        <v/>
      </c>
      <c r="H420" s="4" t="str">
        <f>IF(AND(Data[[#This Row],[Min Notif Time]]&gt;6,Data[[#This Row],[Min Notif Time]]&lt;17),"Business Hours","Non-Business Hours")</f>
        <v>Business Hours</v>
      </c>
      <c r="I420" s="4" t="str" cm="1">
        <f t="array" ref="I420">IFERROR(VLOOKUP(Data[[#This Row],[Min Notif Date]],Lookup!$N$1:$P$11,2,0),_xlfn.IFS(VLOOKUP(WEEKDAY(Data[[#This Row],[Min Notif Date]]),Lookup!$J$1:$L$7,3,0)="Weekend","Weekend",VLOOKUP(WEEKDAY(Data[[#This Row],[Min Notif Date]]),Lookup!$J$1:$L$7,3,0)="Weekday","Weekday"))</f>
        <v>Weekday</v>
      </c>
      <c r="J420" s="4" t="str">
        <f>VLOOKUP(WEEKDAY(Data[[#This Row],[Min Notif Date]]),Lookup!$J$1:$K$7,2,0)</f>
        <v>6. Fri</v>
      </c>
      <c r="K420" s="105">
        <f>ROUNDDOWN(Data[[#This Row],[PGE Notified Time]],0)</f>
        <v>44596</v>
      </c>
      <c r="L420" s="4">
        <f>HOUR(Data[[#This Row],[PGE Notified Time]])</f>
        <v>13</v>
      </c>
      <c r="M420">
        <v>73276</v>
      </c>
      <c r="O420" t="s">
        <v>19</v>
      </c>
      <c r="P420" t="s">
        <v>183</v>
      </c>
      <c r="Q420" t="s">
        <v>19</v>
      </c>
      <c r="R420" t="s">
        <v>181</v>
      </c>
      <c r="S420" s="1" t="s">
        <v>159</v>
      </c>
      <c r="T420" s="1">
        <v>44596.544444444444</v>
      </c>
      <c r="U420" s="1">
        <v>44596.6875</v>
      </c>
      <c r="V420" t="s">
        <v>172</v>
      </c>
      <c r="W420" t="s">
        <v>80</v>
      </c>
      <c r="X420" t="s">
        <v>184</v>
      </c>
      <c r="Y420" t="s">
        <v>174</v>
      </c>
      <c r="Z420" t="s">
        <v>175</v>
      </c>
      <c r="AA420" s="32">
        <v>206</v>
      </c>
    </row>
    <row r="421" spans="1:27" x14ac:dyDescent="0.25">
      <c r="A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 s="4" t="str">
        <f>VLOOKUP(P421,Lookup!$A$1:$D$19,4,0)</f>
        <v>North Coast</v>
      </c>
      <c r="C421" s="4" t="str">
        <f>VLOOKUP(P421,Lookup!$A$1:$E$19,5,0)</f>
        <v>Region 1</v>
      </c>
      <c r="D421" s="4" t="str">
        <f>VLOOKUP(P421,Lookup!$A$1:$B$19,2,0)</f>
        <v>NB</v>
      </c>
      <c r="E421" s="4" t="str">
        <f>IF(AND((Data[[#This Row],[Min Notif Date]]&gt;$G$3),Data[[#This Row],[Min Notif Date]]&lt;$F$3),"Last Week","No")</f>
        <v>No</v>
      </c>
      <c r="F421" s="4" t="str">
        <f>VLOOKUP(MONTH(Data[[#This Row],[Min Notif Date]]),Lookup!$G$1:$H$12,2,0)</f>
        <v>2. Feb</v>
      </c>
      <c r="G421" s="4" t="str">
        <f t="shared" si="6"/>
        <v/>
      </c>
      <c r="H421" s="4" t="str">
        <f>IF(AND(Data[[#This Row],[Min Notif Time]]&gt;6,Data[[#This Row],[Min Notif Time]]&lt;17),"Business Hours","Non-Business Hours")</f>
        <v>Business Hours</v>
      </c>
      <c r="I421" s="4" t="str" cm="1">
        <f t="array" ref="I421">IFERROR(VLOOKUP(Data[[#This Row],[Min Notif Date]],Lookup!$N$1:$P$11,2,0),_xlfn.IFS(VLOOKUP(WEEKDAY(Data[[#This Row],[Min Notif Date]]),Lookup!$J$1:$L$7,3,0)="Weekend","Weekend",VLOOKUP(WEEKDAY(Data[[#This Row],[Min Notif Date]]),Lookup!$J$1:$L$7,3,0)="Weekday","Weekday"))</f>
        <v>Weekday</v>
      </c>
      <c r="J421" s="4" t="str">
        <f>VLOOKUP(WEEKDAY(Data[[#This Row],[Min Notif Date]]),Lookup!$J$1:$K$7,2,0)</f>
        <v>6. Fri</v>
      </c>
      <c r="K421" s="105">
        <f>ROUNDDOWN(Data[[#This Row],[PGE Notified Time]],0)</f>
        <v>44596</v>
      </c>
      <c r="L421" s="4">
        <f>HOUR(Data[[#This Row],[PGE Notified Time]])</f>
        <v>9</v>
      </c>
      <c r="M421">
        <v>73255</v>
      </c>
      <c r="O421" t="s">
        <v>19</v>
      </c>
      <c r="P421" t="s">
        <v>207</v>
      </c>
      <c r="Q421" t="s">
        <v>19</v>
      </c>
      <c r="R421" t="s">
        <v>171</v>
      </c>
      <c r="S421" s="1" t="s">
        <v>159</v>
      </c>
      <c r="T421" s="1">
        <v>44596.415277777778</v>
      </c>
      <c r="U421" s="1">
        <v>44596.541666666664</v>
      </c>
      <c r="V421" t="s">
        <v>172</v>
      </c>
      <c r="W421" t="s">
        <v>80</v>
      </c>
      <c r="X421" t="s">
        <v>301</v>
      </c>
      <c r="Y421" t="s">
        <v>174</v>
      </c>
      <c r="Z421" t="s">
        <v>175</v>
      </c>
      <c r="AA421" s="32">
        <v>182</v>
      </c>
    </row>
    <row r="422" spans="1:27" x14ac:dyDescent="0.25">
      <c r="A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 s="4" t="str">
        <f>VLOOKUP(P422,Lookup!$A$1:$D$19,4,0)</f>
        <v>North Coast</v>
      </c>
      <c r="C422" s="4" t="str">
        <f>VLOOKUP(P422,Lookup!$A$1:$E$19,5,0)</f>
        <v>Region 1</v>
      </c>
      <c r="D422" s="4" t="str">
        <f>VLOOKUP(P422,Lookup!$A$1:$B$19,2,0)</f>
        <v>NB</v>
      </c>
      <c r="E422" s="4" t="str">
        <f>IF(AND((Data[[#This Row],[Min Notif Date]]&gt;$G$3),Data[[#This Row],[Min Notif Date]]&lt;$F$3),"Last Week","No")</f>
        <v>No</v>
      </c>
      <c r="F422" s="4" t="str">
        <f>VLOOKUP(MONTH(Data[[#This Row],[Min Notif Date]]),Lookup!$G$1:$H$12,2,0)</f>
        <v>2. Feb</v>
      </c>
      <c r="G422" s="4" t="str">
        <f t="shared" si="6"/>
        <v/>
      </c>
      <c r="H422" s="4" t="str">
        <f>IF(AND(Data[[#This Row],[Min Notif Time]]&gt;6,Data[[#This Row],[Min Notif Time]]&lt;17),"Business Hours","Non-Business Hours")</f>
        <v>Business Hours</v>
      </c>
      <c r="I422" s="4" t="str" cm="1">
        <f t="array" ref="I422">IFERROR(VLOOKUP(Data[[#This Row],[Min Notif Date]],Lookup!$N$1:$P$11,2,0),_xlfn.IFS(VLOOKUP(WEEKDAY(Data[[#This Row],[Min Notif Date]]),Lookup!$J$1:$L$7,3,0)="Weekend","Weekend",VLOOKUP(WEEKDAY(Data[[#This Row],[Min Notif Date]]),Lookup!$J$1:$L$7,3,0)="Weekday","Weekday"))</f>
        <v>Weekday</v>
      </c>
      <c r="J422" s="4" t="str">
        <f>VLOOKUP(WEEKDAY(Data[[#This Row],[Min Notif Date]]),Lookup!$J$1:$K$7,2,0)</f>
        <v>6. Fri</v>
      </c>
      <c r="K422" s="105">
        <f>ROUNDDOWN(Data[[#This Row],[PGE Notified Time]],0)</f>
        <v>44596</v>
      </c>
      <c r="L422" s="4">
        <f>HOUR(Data[[#This Row],[PGE Notified Time]])</f>
        <v>12</v>
      </c>
      <c r="M422">
        <v>73275</v>
      </c>
      <c r="O422" t="s">
        <v>19</v>
      </c>
      <c r="P422" t="s">
        <v>207</v>
      </c>
      <c r="Q422" t="s">
        <v>19</v>
      </c>
      <c r="R422" t="s">
        <v>171</v>
      </c>
      <c r="S422" s="1" t="s">
        <v>159</v>
      </c>
      <c r="T422" s="1">
        <v>44596.530555555553</v>
      </c>
      <c r="U422" s="1">
        <v>44596.65625</v>
      </c>
      <c r="V422" t="s">
        <v>172</v>
      </c>
      <c r="W422" t="s">
        <v>80</v>
      </c>
      <c r="X422" t="s">
        <v>294</v>
      </c>
      <c r="Y422" t="s">
        <v>174</v>
      </c>
      <c r="Z422" t="s">
        <v>175</v>
      </c>
      <c r="AA422" s="32">
        <v>181</v>
      </c>
    </row>
    <row r="423" spans="1:27" x14ac:dyDescent="0.25">
      <c r="A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 s="4" t="str">
        <f>VLOOKUP(P423,Lookup!$A$1:$D$19,4,0)</f>
        <v>Central Valley</v>
      </c>
      <c r="C423" s="4" t="str">
        <f>VLOOKUP(P423,Lookup!$A$1:$E$19,5,0)</f>
        <v>Region 5</v>
      </c>
      <c r="D423" s="4" t="str">
        <f>VLOOKUP(P423,Lookup!$A$1:$B$19,2,0)</f>
        <v>ST</v>
      </c>
      <c r="E423" s="4" t="str">
        <f>IF(AND((Data[[#This Row],[Min Notif Date]]&gt;$G$3),Data[[#This Row],[Min Notif Date]]&lt;$F$3),"Last Week","No")</f>
        <v>No</v>
      </c>
      <c r="F423" s="4" t="str">
        <f>VLOOKUP(MONTH(Data[[#This Row],[Min Notif Date]]),Lookup!$G$1:$H$12,2,0)</f>
        <v>2. Feb</v>
      </c>
      <c r="G423" s="4" t="str">
        <f t="shared" si="6"/>
        <v/>
      </c>
      <c r="H423" s="4" t="str">
        <f>IF(AND(Data[[#This Row],[Min Notif Time]]&gt;6,Data[[#This Row],[Min Notif Time]]&lt;17),"Business Hours","Non-Business Hours")</f>
        <v>Business Hours</v>
      </c>
      <c r="I423" s="4" t="str" cm="1">
        <f t="array" ref="I423">IFERROR(VLOOKUP(Data[[#This Row],[Min Notif Date]],Lookup!$N$1:$P$11,2,0),_xlfn.IFS(VLOOKUP(WEEKDAY(Data[[#This Row],[Min Notif Date]]),Lookup!$J$1:$L$7,3,0)="Weekend","Weekend",VLOOKUP(WEEKDAY(Data[[#This Row],[Min Notif Date]]),Lookup!$J$1:$L$7,3,0)="Weekday","Weekday"))</f>
        <v>Weekday</v>
      </c>
      <c r="J423" s="4" t="str">
        <f>VLOOKUP(WEEKDAY(Data[[#This Row],[Min Notif Date]]),Lookup!$J$1:$K$7,2,0)</f>
        <v>6. Fri</v>
      </c>
      <c r="K423" s="105">
        <f>ROUNDDOWN(Data[[#This Row],[PGE Notified Time]],0)</f>
        <v>44596</v>
      </c>
      <c r="L423" s="4">
        <f>HOUR(Data[[#This Row],[PGE Notified Time]])</f>
        <v>11</v>
      </c>
      <c r="M423">
        <v>73267</v>
      </c>
      <c r="N423">
        <v>9678546038</v>
      </c>
      <c r="O423" t="s">
        <v>19</v>
      </c>
      <c r="P423" t="s">
        <v>176</v>
      </c>
      <c r="Q423" t="s">
        <v>19</v>
      </c>
      <c r="R423" t="s">
        <v>171</v>
      </c>
      <c r="S423" s="1">
        <v>44596.456342592595</v>
      </c>
      <c r="T423" s="1">
        <v>44596.47047453704</v>
      </c>
      <c r="U423" s="1">
        <v>44596.569444444445</v>
      </c>
      <c r="V423" t="s">
        <v>172</v>
      </c>
      <c r="W423" t="s">
        <v>79</v>
      </c>
      <c r="X423" t="s">
        <v>177</v>
      </c>
      <c r="Y423" t="s">
        <v>174</v>
      </c>
      <c r="Z423" t="s">
        <v>175</v>
      </c>
      <c r="AA423" s="32">
        <v>162.866666667</v>
      </c>
    </row>
    <row r="424" spans="1:27" x14ac:dyDescent="0.25">
      <c r="A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 s="4" t="str">
        <f>VLOOKUP(P424,Lookup!$A$1:$D$19,4,0)</f>
        <v>Central Valley</v>
      </c>
      <c r="C424" s="4" t="str">
        <f>VLOOKUP(P424,Lookup!$A$1:$E$19,5,0)</f>
        <v>Region 5</v>
      </c>
      <c r="D424" s="4" t="str">
        <f>VLOOKUP(P424,Lookup!$A$1:$B$19,2,0)</f>
        <v>ST</v>
      </c>
      <c r="E424" s="4" t="str">
        <f>IF(AND((Data[[#This Row],[Min Notif Date]]&gt;$G$3),Data[[#This Row],[Min Notif Date]]&lt;$F$3),"Last Week","No")</f>
        <v>No</v>
      </c>
      <c r="F424" s="4" t="str">
        <f>VLOOKUP(MONTH(Data[[#This Row],[Min Notif Date]]),Lookup!$G$1:$H$12,2,0)</f>
        <v>2. Feb</v>
      </c>
      <c r="G424" s="4" t="str">
        <f t="shared" si="6"/>
        <v/>
      </c>
      <c r="H424" s="4" t="str">
        <f>IF(AND(Data[[#This Row],[Min Notif Time]]&gt;6,Data[[#This Row],[Min Notif Time]]&lt;17),"Business Hours","Non-Business Hours")</f>
        <v>Business Hours</v>
      </c>
      <c r="I424" s="4" t="str" cm="1">
        <f t="array" ref="I424">IFERROR(VLOOKUP(Data[[#This Row],[Min Notif Date]],Lookup!$N$1:$P$11,2,0),_xlfn.IFS(VLOOKUP(WEEKDAY(Data[[#This Row],[Min Notif Date]]),Lookup!$J$1:$L$7,3,0)="Weekend","Weekend",VLOOKUP(WEEKDAY(Data[[#This Row],[Min Notif Date]]),Lookup!$J$1:$L$7,3,0)="Weekday","Weekday"))</f>
        <v>Weekday</v>
      </c>
      <c r="J424" s="4" t="str">
        <f>VLOOKUP(WEEKDAY(Data[[#This Row],[Min Notif Date]]),Lookup!$J$1:$K$7,2,0)</f>
        <v>6. Fri</v>
      </c>
      <c r="K424" s="105">
        <f>ROUNDDOWN(Data[[#This Row],[PGE Notified Time]],0)</f>
        <v>44596</v>
      </c>
      <c r="L424" s="4">
        <f>HOUR(Data[[#This Row],[PGE Notified Time]])</f>
        <v>10</v>
      </c>
      <c r="M424">
        <v>73256</v>
      </c>
      <c r="O424" t="s">
        <v>19</v>
      </c>
      <c r="P424" t="s">
        <v>176</v>
      </c>
      <c r="Q424" t="s">
        <v>19</v>
      </c>
      <c r="R424" t="s">
        <v>171</v>
      </c>
      <c r="S424" s="1" t="s">
        <v>159</v>
      </c>
      <c r="T424" s="1">
        <v>44596.424305555556</v>
      </c>
      <c r="U424" s="1">
        <v>44596.534722222219</v>
      </c>
      <c r="V424" t="s">
        <v>172</v>
      </c>
      <c r="W424" t="s">
        <v>78</v>
      </c>
      <c r="X424" t="s">
        <v>346</v>
      </c>
      <c r="Y424" t="s">
        <v>174</v>
      </c>
      <c r="Z424" t="s">
        <v>175</v>
      </c>
      <c r="AA424" s="32">
        <v>159</v>
      </c>
    </row>
    <row r="425" spans="1:27" x14ac:dyDescent="0.25">
      <c r="A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 s="4" t="str">
        <f>VLOOKUP(P425,Lookup!$A$1:$D$19,4,0)</f>
        <v>Bay Area</v>
      </c>
      <c r="C425" s="4" t="str">
        <f>VLOOKUP(P425,Lookup!$A$1:$E$19,5,0)</f>
        <v>Region 3</v>
      </c>
      <c r="D425" s="4" t="str">
        <f>VLOOKUP(P425,Lookup!$A$1:$B$19,2,0)</f>
        <v>PN</v>
      </c>
      <c r="E425" s="4" t="str">
        <f>IF(AND((Data[[#This Row],[Min Notif Date]]&gt;$G$3),Data[[#This Row],[Min Notif Date]]&lt;$F$3),"Last Week","No")</f>
        <v>No</v>
      </c>
      <c r="F425" s="4" t="str">
        <f>VLOOKUP(MONTH(Data[[#This Row],[Min Notif Date]]),Lookup!$G$1:$H$12,2,0)</f>
        <v>2. Feb</v>
      </c>
      <c r="G425" s="4" t="str">
        <f t="shared" si="6"/>
        <v/>
      </c>
      <c r="H425" s="4" t="str">
        <f>IF(AND(Data[[#This Row],[Min Notif Time]]&gt;6,Data[[#This Row],[Min Notif Time]]&lt;17),"Business Hours","Non-Business Hours")</f>
        <v>Non-Business Hours</v>
      </c>
      <c r="I425" s="4" t="str" cm="1">
        <f t="array" ref="I425">IFERROR(VLOOKUP(Data[[#This Row],[Min Notif Date]],Lookup!$N$1:$P$11,2,0),_xlfn.IFS(VLOOKUP(WEEKDAY(Data[[#This Row],[Min Notif Date]]),Lookup!$J$1:$L$7,3,0)="Weekend","Weekend",VLOOKUP(WEEKDAY(Data[[#This Row],[Min Notif Date]]),Lookup!$J$1:$L$7,3,0)="Weekday","Weekday"))</f>
        <v>Weekday</v>
      </c>
      <c r="J425" s="4" t="str">
        <f>VLOOKUP(WEEKDAY(Data[[#This Row],[Min Notif Date]]),Lookup!$J$1:$K$7,2,0)</f>
        <v>6. Fri</v>
      </c>
      <c r="K425" s="105">
        <f>ROUNDDOWN(Data[[#This Row],[PGE Notified Time]],0)</f>
        <v>44596</v>
      </c>
      <c r="L425" s="4">
        <f>HOUR(Data[[#This Row],[PGE Notified Time]])</f>
        <v>22</v>
      </c>
      <c r="M425">
        <v>73300</v>
      </c>
      <c r="N425">
        <v>5388777427</v>
      </c>
      <c r="O425" t="s">
        <v>19</v>
      </c>
      <c r="P425" t="s">
        <v>185</v>
      </c>
      <c r="Q425" t="s">
        <v>19</v>
      </c>
      <c r="R425" t="s">
        <v>171</v>
      </c>
      <c r="S425" s="1">
        <v>44596.90662037037</v>
      </c>
      <c r="T425" s="1">
        <v>44596.93172453704</v>
      </c>
      <c r="U425" s="1">
        <v>44597.010416666664</v>
      </c>
      <c r="V425" t="s">
        <v>172</v>
      </c>
      <c r="W425" t="s">
        <v>78</v>
      </c>
      <c r="X425" t="s">
        <v>223</v>
      </c>
      <c r="Y425" t="s">
        <v>174</v>
      </c>
      <c r="Z425" t="s">
        <v>175</v>
      </c>
      <c r="AA425" s="32">
        <v>149.466666667</v>
      </c>
    </row>
    <row r="426" spans="1:27" x14ac:dyDescent="0.25">
      <c r="A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 s="4" t="str">
        <f>VLOOKUP(P426,Lookup!$A$1:$D$19,4,0)</f>
        <v>Central Valley</v>
      </c>
      <c r="C426" s="4" t="str">
        <f>VLOOKUP(P426,Lookup!$A$1:$E$19,5,0)</f>
        <v>Region 5</v>
      </c>
      <c r="D426" s="4" t="str">
        <f>VLOOKUP(P426,Lookup!$A$1:$B$19,2,0)</f>
        <v>YO</v>
      </c>
      <c r="E426" s="4" t="str">
        <f>IF(AND((Data[[#This Row],[Min Notif Date]]&gt;$G$3),Data[[#This Row],[Min Notif Date]]&lt;$F$3),"Last Week","No")</f>
        <v>No</v>
      </c>
      <c r="F426" s="4" t="str">
        <f>VLOOKUP(MONTH(Data[[#This Row],[Min Notif Date]]),Lookup!$G$1:$H$12,2,0)</f>
        <v>2. Feb</v>
      </c>
      <c r="G426" s="4" t="str">
        <f t="shared" si="6"/>
        <v/>
      </c>
      <c r="H426" s="4" t="str">
        <f>IF(AND(Data[[#This Row],[Min Notif Time]]&gt;6,Data[[#This Row],[Min Notif Time]]&lt;17),"Business Hours","Non-Business Hours")</f>
        <v>Business Hours</v>
      </c>
      <c r="I426" s="4" t="str" cm="1">
        <f t="array" ref="I426">IFERROR(VLOOKUP(Data[[#This Row],[Min Notif Date]],Lookup!$N$1:$P$11,2,0),_xlfn.IFS(VLOOKUP(WEEKDAY(Data[[#This Row],[Min Notif Date]]),Lookup!$J$1:$L$7,3,0)="Weekend","Weekend",VLOOKUP(WEEKDAY(Data[[#This Row],[Min Notif Date]]),Lookup!$J$1:$L$7,3,0)="Weekday","Weekday"))</f>
        <v>Weekday</v>
      </c>
      <c r="J426" s="4" t="str">
        <f>VLOOKUP(WEEKDAY(Data[[#This Row],[Min Notif Date]]),Lookup!$J$1:$K$7,2,0)</f>
        <v>6. Fri</v>
      </c>
      <c r="K426" s="105">
        <f>ROUNDDOWN(Data[[#This Row],[PGE Notified Time]],0)</f>
        <v>44596</v>
      </c>
      <c r="L426" s="4">
        <f>HOUR(Data[[#This Row],[PGE Notified Time]])</f>
        <v>9</v>
      </c>
      <c r="M426">
        <v>73253</v>
      </c>
      <c r="N426">
        <v>9411761345</v>
      </c>
      <c r="O426" t="s">
        <v>19</v>
      </c>
      <c r="P426" t="s">
        <v>219</v>
      </c>
      <c r="Q426" t="s">
        <v>19</v>
      </c>
      <c r="R426" t="s">
        <v>171</v>
      </c>
      <c r="S426" s="1">
        <v>44596.368206018517</v>
      </c>
      <c r="T426" s="1">
        <v>44596.387766203705</v>
      </c>
      <c r="U426" s="1">
        <v>44596.458333333336</v>
      </c>
      <c r="V426" t="s">
        <v>172</v>
      </c>
      <c r="W426" t="s">
        <v>78</v>
      </c>
      <c r="X426" t="s">
        <v>220</v>
      </c>
      <c r="Y426" t="s">
        <v>174</v>
      </c>
      <c r="Z426" t="s">
        <v>175</v>
      </c>
      <c r="AA426" s="32">
        <v>129.783333333</v>
      </c>
    </row>
    <row r="427" spans="1:27" x14ac:dyDescent="0.25">
      <c r="A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 s="4" t="str">
        <f>VLOOKUP(P427,Lookup!$A$1:$D$19,4,0)</f>
        <v>South Bay</v>
      </c>
      <c r="C427" s="4" t="str">
        <f>VLOOKUP(P427,Lookup!$A$1:$E$19,5,0)</f>
        <v>Region 4</v>
      </c>
      <c r="D427" s="4" t="str">
        <f>VLOOKUP(P427,Lookup!$A$1:$B$19,2,0)</f>
        <v>DA</v>
      </c>
      <c r="E427" s="4" t="str">
        <f>IF(AND((Data[[#This Row],[Min Notif Date]]&gt;$G$3),Data[[#This Row],[Min Notif Date]]&lt;$F$3),"Last Week","No")</f>
        <v>No</v>
      </c>
      <c r="F427" s="4" t="str">
        <f>VLOOKUP(MONTH(Data[[#This Row],[Min Notif Date]]),Lookup!$G$1:$H$12,2,0)</f>
        <v>2. Feb</v>
      </c>
      <c r="G427" s="4" t="str">
        <f t="shared" si="6"/>
        <v/>
      </c>
      <c r="H427" s="4" t="str">
        <f>IF(AND(Data[[#This Row],[Min Notif Time]]&gt;6,Data[[#This Row],[Min Notif Time]]&lt;17),"Business Hours","Non-Business Hours")</f>
        <v>Business Hours</v>
      </c>
      <c r="I427" s="4" t="str" cm="1">
        <f t="array" ref="I427">IFERROR(VLOOKUP(Data[[#This Row],[Min Notif Date]],Lookup!$N$1:$P$11,2,0),_xlfn.IFS(VLOOKUP(WEEKDAY(Data[[#This Row],[Min Notif Date]]),Lookup!$J$1:$L$7,3,0)="Weekend","Weekend",VLOOKUP(WEEKDAY(Data[[#This Row],[Min Notif Date]]),Lookup!$J$1:$L$7,3,0)="Weekday","Weekday"))</f>
        <v>Weekday</v>
      </c>
      <c r="J427" s="4" t="str">
        <f>VLOOKUP(WEEKDAY(Data[[#This Row],[Min Notif Date]]),Lookup!$J$1:$K$7,2,0)</f>
        <v>6. Fri</v>
      </c>
      <c r="K427" s="105">
        <f>ROUNDDOWN(Data[[#This Row],[PGE Notified Time]],0)</f>
        <v>44596</v>
      </c>
      <c r="L427" s="4">
        <f>HOUR(Data[[#This Row],[PGE Notified Time]])</f>
        <v>12</v>
      </c>
      <c r="M427">
        <v>73272</v>
      </c>
      <c r="O427" t="s">
        <v>19</v>
      </c>
      <c r="P427" t="s">
        <v>267</v>
      </c>
      <c r="Q427" t="s">
        <v>19</v>
      </c>
      <c r="R427" t="s">
        <v>171</v>
      </c>
      <c r="S427" s="1" t="s">
        <v>159</v>
      </c>
      <c r="T427" s="1">
        <v>44596.515972222223</v>
      </c>
      <c r="U427" s="1">
        <v>44596.598611111112</v>
      </c>
      <c r="V427" t="s">
        <v>172</v>
      </c>
      <c r="W427" t="s">
        <v>78</v>
      </c>
      <c r="X427" t="s">
        <v>292</v>
      </c>
      <c r="Y427" t="s">
        <v>174</v>
      </c>
      <c r="Z427" t="s">
        <v>175</v>
      </c>
      <c r="AA427" s="32">
        <v>119</v>
      </c>
    </row>
    <row r="428" spans="1:27" x14ac:dyDescent="0.25">
      <c r="A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 s="4" t="str">
        <f>VLOOKUP(P428,Lookup!$A$1:$D$19,4,0)</f>
        <v>Central Valley</v>
      </c>
      <c r="C428" s="4" t="str">
        <f>VLOOKUP(P428,Lookup!$A$1:$E$19,5,0)</f>
        <v>Region 5</v>
      </c>
      <c r="D428" s="4" t="str">
        <f>VLOOKUP(P428,Lookup!$A$1:$B$19,2,0)</f>
        <v>KE</v>
      </c>
      <c r="E428" s="4" t="str">
        <f>IF(AND((Data[[#This Row],[Min Notif Date]]&gt;$G$3),Data[[#This Row],[Min Notif Date]]&lt;$F$3),"Last Week","No")</f>
        <v>No</v>
      </c>
      <c r="F428" s="4" t="str">
        <f>VLOOKUP(MONTH(Data[[#This Row],[Min Notif Date]]),Lookup!$G$1:$H$12,2,0)</f>
        <v>2. Feb</v>
      </c>
      <c r="G428" s="4" t="str">
        <f t="shared" si="6"/>
        <v/>
      </c>
      <c r="H428" s="4" t="str">
        <f>IF(AND(Data[[#This Row],[Min Notif Time]]&gt;6,Data[[#This Row],[Min Notif Time]]&lt;17),"Business Hours","Non-Business Hours")</f>
        <v>Business Hours</v>
      </c>
      <c r="I428" s="4" t="str" cm="1">
        <f t="array" ref="I428">IFERROR(VLOOKUP(Data[[#This Row],[Min Notif Date]],Lookup!$N$1:$P$11,2,0),_xlfn.IFS(VLOOKUP(WEEKDAY(Data[[#This Row],[Min Notif Date]]),Lookup!$J$1:$L$7,3,0)="Weekend","Weekend",VLOOKUP(WEEKDAY(Data[[#This Row],[Min Notif Date]]),Lookup!$J$1:$L$7,3,0)="Weekday","Weekday"))</f>
        <v>Weekday</v>
      </c>
      <c r="J428" s="4" t="str">
        <f>VLOOKUP(WEEKDAY(Data[[#This Row],[Min Notif Date]]),Lookup!$J$1:$K$7,2,0)</f>
        <v>6. Fri</v>
      </c>
      <c r="K428" s="105">
        <f>ROUNDDOWN(Data[[#This Row],[PGE Notified Time]],0)</f>
        <v>44596</v>
      </c>
      <c r="L428" s="4">
        <f>HOUR(Data[[#This Row],[PGE Notified Time]])</f>
        <v>12</v>
      </c>
      <c r="M428">
        <v>73274</v>
      </c>
      <c r="O428" t="s">
        <v>19</v>
      </c>
      <c r="P428" t="s">
        <v>194</v>
      </c>
      <c r="Q428" t="s">
        <v>19</v>
      </c>
      <c r="R428" t="s">
        <v>171</v>
      </c>
      <c r="S428" s="1" t="s">
        <v>159</v>
      </c>
      <c r="T428" s="1">
        <v>44596.522916666669</v>
      </c>
      <c r="U428" s="1">
        <v>44596.604166666664</v>
      </c>
      <c r="V428" t="s">
        <v>172</v>
      </c>
      <c r="W428" t="s">
        <v>78</v>
      </c>
      <c r="X428" t="s">
        <v>195</v>
      </c>
      <c r="Y428" t="s">
        <v>174</v>
      </c>
      <c r="Z428" t="s">
        <v>175</v>
      </c>
      <c r="AA428" s="32">
        <v>117</v>
      </c>
    </row>
    <row r="429" spans="1:27" x14ac:dyDescent="0.25">
      <c r="A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 s="4" t="str">
        <f>VLOOKUP(P429,Lookup!$A$1:$D$19,4,0)</f>
        <v>Central Valley</v>
      </c>
      <c r="C429" s="4" t="str">
        <f>VLOOKUP(P429,Lookup!$A$1:$E$19,5,0)</f>
        <v>Region 5</v>
      </c>
      <c r="D429" s="4" t="str">
        <f>VLOOKUP(P429,Lookup!$A$1:$B$19,2,0)</f>
        <v>KE</v>
      </c>
      <c r="E429" s="4" t="str">
        <f>IF(AND((Data[[#This Row],[Min Notif Date]]&gt;$G$3),Data[[#This Row],[Min Notif Date]]&lt;$F$3),"Last Week","No")</f>
        <v>No</v>
      </c>
      <c r="F429" s="4" t="str">
        <f>VLOOKUP(MONTH(Data[[#This Row],[Min Notif Date]]),Lookup!$G$1:$H$12,2,0)</f>
        <v>2. Feb</v>
      </c>
      <c r="G429" s="4" t="str">
        <f t="shared" si="6"/>
        <v/>
      </c>
      <c r="H429" s="4" t="str">
        <f>IF(AND(Data[[#This Row],[Min Notif Time]]&gt;6,Data[[#This Row],[Min Notif Time]]&lt;17),"Business Hours","Non-Business Hours")</f>
        <v>Business Hours</v>
      </c>
      <c r="I429" s="4" t="str" cm="1">
        <f t="array" ref="I429">IFERROR(VLOOKUP(Data[[#This Row],[Min Notif Date]],Lookup!$N$1:$P$11,2,0),_xlfn.IFS(VLOOKUP(WEEKDAY(Data[[#This Row],[Min Notif Date]]),Lookup!$J$1:$L$7,3,0)="Weekend","Weekend",VLOOKUP(WEEKDAY(Data[[#This Row],[Min Notif Date]]),Lookup!$J$1:$L$7,3,0)="Weekday","Weekday"))</f>
        <v>Weekday</v>
      </c>
      <c r="J429" s="4" t="str">
        <f>VLOOKUP(WEEKDAY(Data[[#This Row],[Min Notif Date]]),Lookup!$J$1:$K$7,2,0)</f>
        <v>6. Fri</v>
      </c>
      <c r="K429" s="105">
        <f>ROUNDDOWN(Data[[#This Row],[PGE Notified Time]],0)</f>
        <v>44596</v>
      </c>
      <c r="L429" s="4">
        <f>HOUR(Data[[#This Row],[PGE Notified Time]])</f>
        <v>12</v>
      </c>
      <c r="M429">
        <v>73273</v>
      </c>
      <c r="N429">
        <v>6958775313</v>
      </c>
      <c r="O429" t="s">
        <v>19</v>
      </c>
      <c r="P429" t="s">
        <v>194</v>
      </c>
      <c r="Q429" t="s">
        <v>19</v>
      </c>
      <c r="R429" t="s">
        <v>171</v>
      </c>
      <c r="S429" s="1">
        <v>44596.501979166664</v>
      </c>
      <c r="T429" s="1">
        <v>44596.517627314817</v>
      </c>
      <c r="U429" s="1">
        <v>44596.572916666664</v>
      </c>
      <c r="V429" t="s">
        <v>172</v>
      </c>
      <c r="W429" t="s">
        <v>78</v>
      </c>
      <c r="X429" t="s">
        <v>209</v>
      </c>
      <c r="Y429" t="s">
        <v>174</v>
      </c>
      <c r="Z429" t="s">
        <v>175</v>
      </c>
      <c r="AA429" s="32">
        <v>102.15</v>
      </c>
    </row>
    <row r="430" spans="1:27" x14ac:dyDescent="0.25">
      <c r="A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 s="4" t="str">
        <f>VLOOKUP(P430,Lookup!$A$1:$D$19,4,0)</f>
        <v>South Bay</v>
      </c>
      <c r="C430" s="4" t="str">
        <f>VLOOKUP(P430,Lookup!$A$1:$E$19,5,0)</f>
        <v>Region 4</v>
      </c>
      <c r="D430" s="4" t="str">
        <f>VLOOKUP(P430,Lookup!$A$1:$B$19,2,0)</f>
        <v>SJ</v>
      </c>
      <c r="E430" s="4" t="str">
        <f>IF(AND((Data[[#This Row],[Min Notif Date]]&gt;$G$3),Data[[#This Row],[Min Notif Date]]&lt;$F$3),"Last Week","No")</f>
        <v>No</v>
      </c>
      <c r="F430" s="4" t="str">
        <f>VLOOKUP(MONTH(Data[[#This Row],[Min Notif Date]]),Lookup!$G$1:$H$12,2,0)</f>
        <v>2. Feb</v>
      </c>
      <c r="G430" s="4" t="str">
        <f t="shared" si="6"/>
        <v/>
      </c>
      <c r="H430" s="4" t="str">
        <f>IF(AND(Data[[#This Row],[Min Notif Time]]&gt;6,Data[[#This Row],[Min Notif Time]]&lt;17),"Business Hours","Non-Business Hours")</f>
        <v>Business Hours</v>
      </c>
      <c r="I430" s="4" t="str" cm="1">
        <f t="array" ref="I430">IFERROR(VLOOKUP(Data[[#This Row],[Min Notif Date]],Lookup!$N$1:$P$11,2,0),_xlfn.IFS(VLOOKUP(WEEKDAY(Data[[#This Row],[Min Notif Date]]),Lookup!$J$1:$L$7,3,0)="Weekend","Weekend",VLOOKUP(WEEKDAY(Data[[#This Row],[Min Notif Date]]),Lookup!$J$1:$L$7,3,0)="Weekday","Weekday"))</f>
        <v>Weekday</v>
      </c>
      <c r="J430" s="4" t="str">
        <f>VLOOKUP(WEEKDAY(Data[[#This Row],[Min Notif Date]]),Lookup!$J$1:$K$7,2,0)</f>
        <v>6. Fri</v>
      </c>
      <c r="K430" s="105">
        <f>ROUNDDOWN(Data[[#This Row],[PGE Notified Time]],0)</f>
        <v>44596</v>
      </c>
      <c r="L430" s="4">
        <f>HOUR(Data[[#This Row],[PGE Notified Time]])</f>
        <v>11</v>
      </c>
      <c r="M430">
        <v>73270</v>
      </c>
      <c r="O430" t="s">
        <v>19</v>
      </c>
      <c r="P430" t="s">
        <v>276</v>
      </c>
      <c r="Q430" t="s">
        <v>19</v>
      </c>
      <c r="R430" t="s">
        <v>171</v>
      </c>
      <c r="S430" s="1" t="s">
        <v>159</v>
      </c>
      <c r="T430" s="1">
        <v>44596.481944444444</v>
      </c>
      <c r="U430" s="1">
        <v>44596.552083333336</v>
      </c>
      <c r="V430" t="s">
        <v>172</v>
      </c>
      <c r="W430" t="s">
        <v>78</v>
      </c>
      <c r="X430" t="s">
        <v>281</v>
      </c>
      <c r="Y430" t="s">
        <v>174</v>
      </c>
      <c r="Z430" t="s">
        <v>175</v>
      </c>
      <c r="AA430" s="32">
        <v>101</v>
      </c>
    </row>
    <row r="431" spans="1:27" x14ac:dyDescent="0.25">
      <c r="A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 s="4" t="str">
        <f>VLOOKUP(P431,Lookup!$A$1:$D$19,4,0)</f>
        <v>Bay Area</v>
      </c>
      <c r="C431" s="4" t="str">
        <f>VLOOKUP(P431,Lookup!$A$1:$E$19,5,0)</f>
        <v>Region 3</v>
      </c>
      <c r="D431" s="4" t="str">
        <f>VLOOKUP(P431,Lookup!$A$1:$B$19,2,0)</f>
        <v>EB</v>
      </c>
      <c r="E431" s="4" t="str">
        <f>IF(AND((Data[[#This Row],[Min Notif Date]]&gt;$G$3),Data[[#This Row],[Min Notif Date]]&lt;$F$3),"Last Week","No")</f>
        <v>No</v>
      </c>
      <c r="F431" s="4" t="str">
        <f>VLOOKUP(MONTH(Data[[#This Row],[Min Notif Date]]),Lookup!$G$1:$H$12,2,0)</f>
        <v>2. Feb</v>
      </c>
      <c r="G431" s="4" t="str">
        <f t="shared" si="6"/>
        <v/>
      </c>
      <c r="H431" s="4" t="str">
        <f>IF(AND(Data[[#This Row],[Min Notif Time]]&gt;6,Data[[#This Row],[Min Notif Time]]&lt;17),"Business Hours","Non-Business Hours")</f>
        <v>Business Hours</v>
      </c>
      <c r="I431" s="4" t="str" cm="1">
        <f t="array" ref="I431">IFERROR(VLOOKUP(Data[[#This Row],[Min Notif Date]],Lookup!$N$1:$P$11,2,0),_xlfn.IFS(VLOOKUP(WEEKDAY(Data[[#This Row],[Min Notif Date]]),Lookup!$J$1:$L$7,3,0)="Weekend","Weekend",VLOOKUP(WEEKDAY(Data[[#This Row],[Min Notif Date]]),Lookup!$J$1:$L$7,3,0)="Weekday","Weekday"))</f>
        <v>Weekday</v>
      </c>
      <c r="J431" s="4" t="str">
        <f>VLOOKUP(WEEKDAY(Data[[#This Row],[Min Notif Date]]),Lookup!$J$1:$K$7,2,0)</f>
        <v>6. Fri</v>
      </c>
      <c r="K431" s="105">
        <f>ROUNDDOWN(Data[[#This Row],[PGE Notified Time]],0)</f>
        <v>44596</v>
      </c>
      <c r="L431" s="4">
        <f>HOUR(Data[[#This Row],[PGE Notified Time]])</f>
        <v>11</v>
      </c>
      <c r="M431">
        <v>73261</v>
      </c>
      <c r="O431" t="s">
        <v>19</v>
      </c>
      <c r="P431" t="s">
        <v>170</v>
      </c>
      <c r="Q431" t="s">
        <v>19</v>
      </c>
      <c r="R431" t="s">
        <v>171</v>
      </c>
      <c r="S431" s="1" t="s">
        <v>159</v>
      </c>
      <c r="T431" s="1">
        <v>44596.458333333336</v>
      </c>
      <c r="U431" s="1">
        <v>44596.520833333336</v>
      </c>
      <c r="V431" t="s">
        <v>172</v>
      </c>
      <c r="W431" t="s">
        <v>78</v>
      </c>
      <c r="X431" t="s">
        <v>248</v>
      </c>
      <c r="Y431" t="s">
        <v>174</v>
      </c>
      <c r="Z431" t="s">
        <v>175</v>
      </c>
      <c r="AA431" s="32">
        <v>90</v>
      </c>
    </row>
    <row r="432" spans="1:27" x14ac:dyDescent="0.25">
      <c r="A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 s="4" t="str">
        <f>VLOOKUP(P432,Lookup!$A$1:$D$19,4,0)</f>
        <v>Bay Area</v>
      </c>
      <c r="C432" s="4" t="str">
        <f>VLOOKUP(P432,Lookup!$A$1:$E$19,5,0)</f>
        <v>Region 3</v>
      </c>
      <c r="D432" s="4" t="str">
        <f>VLOOKUP(P432,Lookup!$A$1:$B$19,2,0)</f>
        <v>EB</v>
      </c>
      <c r="E432" s="4" t="str">
        <f>IF(AND((Data[[#This Row],[Min Notif Date]]&gt;$G$3),Data[[#This Row],[Min Notif Date]]&lt;$F$3),"Last Week","No")</f>
        <v>No</v>
      </c>
      <c r="F432" s="4" t="str">
        <f>VLOOKUP(MONTH(Data[[#This Row],[Min Notif Date]]),Lookup!$G$1:$H$12,2,0)</f>
        <v>2. Feb</v>
      </c>
      <c r="G432" s="4" t="str">
        <f t="shared" si="6"/>
        <v/>
      </c>
      <c r="H432" s="4" t="str">
        <f>IF(AND(Data[[#This Row],[Min Notif Time]]&gt;6,Data[[#This Row],[Min Notif Time]]&lt;17),"Business Hours","Non-Business Hours")</f>
        <v>Business Hours</v>
      </c>
      <c r="I432" s="4" t="str" cm="1">
        <f t="array" ref="I432">IFERROR(VLOOKUP(Data[[#This Row],[Min Notif Date]],Lookup!$N$1:$P$11,2,0),_xlfn.IFS(VLOOKUP(WEEKDAY(Data[[#This Row],[Min Notif Date]]),Lookup!$J$1:$L$7,3,0)="Weekend","Weekend",VLOOKUP(WEEKDAY(Data[[#This Row],[Min Notif Date]]),Lookup!$J$1:$L$7,3,0)="Weekday","Weekday"))</f>
        <v>Weekday</v>
      </c>
      <c r="J432" s="4" t="str">
        <f>VLOOKUP(WEEKDAY(Data[[#This Row],[Min Notif Date]]),Lookup!$J$1:$K$7,2,0)</f>
        <v>6. Fri</v>
      </c>
      <c r="K432" s="105">
        <f>ROUNDDOWN(Data[[#This Row],[PGE Notified Time]],0)</f>
        <v>44596</v>
      </c>
      <c r="L432" s="4">
        <f>HOUR(Data[[#This Row],[PGE Notified Time]])</f>
        <v>11</v>
      </c>
      <c r="M432">
        <v>73263</v>
      </c>
      <c r="O432" t="s">
        <v>19</v>
      </c>
      <c r="P432" t="s">
        <v>170</v>
      </c>
      <c r="Q432" t="s">
        <v>19</v>
      </c>
      <c r="R432" t="s">
        <v>171</v>
      </c>
      <c r="S432" s="1" t="s">
        <v>159</v>
      </c>
      <c r="T432" s="1">
        <v>44596.463194444441</v>
      </c>
      <c r="U432" s="1">
        <v>44596.520833333336</v>
      </c>
      <c r="V432" t="s">
        <v>172</v>
      </c>
      <c r="W432" t="s">
        <v>78</v>
      </c>
      <c r="X432" t="s">
        <v>248</v>
      </c>
      <c r="Y432" t="s">
        <v>174</v>
      </c>
      <c r="Z432" t="s">
        <v>175</v>
      </c>
      <c r="AA432" s="32">
        <v>83</v>
      </c>
    </row>
    <row r="433" spans="1:27" x14ac:dyDescent="0.25">
      <c r="A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 s="4" t="str">
        <f>VLOOKUP(P433,Lookup!$A$1:$D$19,4,0)</f>
        <v>Central Valley</v>
      </c>
      <c r="C433" s="4" t="str">
        <f>VLOOKUP(P433,Lookup!$A$1:$E$19,5,0)</f>
        <v>Region 5</v>
      </c>
      <c r="D433" s="4" t="str">
        <f>VLOOKUP(P433,Lookup!$A$1:$B$19,2,0)</f>
        <v>KE</v>
      </c>
      <c r="E433" s="4" t="str">
        <f>IF(AND((Data[[#This Row],[Min Notif Date]]&gt;$G$3),Data[[#This Row],[Min Notif Date]]&lt;$F$3),"Last Week","No")</f>
        <v>No</v>
      </c>
      <c r="F433" s="4" t="str">
        <f>VLOOKUP(MONTH(Data[[#This Row],[Min Notif Date]]),Lookup!$G$1:$H$12,2,0)</f>
        <v>2. Feb</v>
      </c>
      <c r="G433" s="4" t="str">
        <f t="shared" si="6"/>
        <v/>
      </c>
      <c r="H433" s="4" t="str">
        <f>IF(AND(Data[[#This Row],[Min Notif Time]]&gt;6,Data[[#This Row],[Min Notif Time]]&lt;17),"Business Hours","Non-Business Hours")</f>
        <v>Business Hours</v>
      </c>
      <c r="I433" s="4" t="str" cm="1">
        <f t="array" ref="I433">IFERROR(VLOOKUP(Data[[#This Row],[Min Notif Date]],Lookup!$N$1:$P$11,2,0),_xlfn.IFS(VLOOKUP(WEEKDAY(Data[[#This Row],[Min Notif Date]]),Lookup!$J$1:$L$7,3,0)="Weekend","Weekend",VLOOKUP(WEEKDAY(Data[[#This Row],[Min Notif Date]]),Lookup!$J$1:$L$7,3,0)="Weekday","Weekday"))</f>
        <v>Weekday</v>
      </c>
      <c r="J433" s="4" t="str">
        <f>VLOOKUP(WEEKDAY(Data[[#This Row],[Min Notif Date]]),Lookup!$J$1:$K$7,2,0)</f>
        <v>6. Fri</v>
      </c>
      <c r="K433" s="105">
        <f>ROUNDDOWN(Data[[#This Row],[PGE Notified Time]],0)</f>
        <v>44596</v>
      </c>
      <c r="L433" s="4">
        <f>HOUR(Data[[#This Row],[PGE Notified Time]])</f>
        <v>11</v>
      </c>
      <c r="M433">
        <v>73264</v>
      </c>
      <c r="O433" t="s">
        <v>19</v>
      </c>
      <c r="P433" t="s">
        <v>194</v>
      </c>
      <c r="Q433" t="s">
        <v>19</v>
      </c>
      <c r="R433" t="s">
        <v>171</v>
      </c>
      <c r="S433" s="1" t="s">
        <v>159</v>
      </c>
      <c r="T433" s="1">
        <v>44596.46597222222</v>
      </c>
      <c r="U433" s="1">
        <v>44596.520833333336</v>
      </c>
      <c r="V433" t="s">
        <v>172</v>
      </c>
      <c r="W433" t="s">
        <v>78</v>
      </c>
      <c r="X433" t="s">
        <v>195</v>
      </c>
      <c r="Y433" t="s">
        <v>174</v>
      </c>
      <c r="Z433" t="s">
        <v>175</v>
      </c>
      <c r="AA433" s="32">
        <v>79</v>
      </c>
    </row>
    <row r="434" spans="1:27" x14ac:dyDescent="0.25">
      <c r="A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 s="4" t="str">
        <f>VLOOKUP(P434,Lookup!$A$1:$D$19,4,0)</f>
        <v>Bay Area</v>
      </c>
      <c r="C434" s="4" t="str">
        <f>VLOOKUP(P434,Lookup!$A$1:$E$19,5,0)</f>
        <v>Region 3</v>
      </c>
      <c r="D434" s="4" t="str">
        <f>VLOOKUP(P434,Lookup!$A$1:$B$19,2,0)</f>
        <v>PN</v>
      </c>
      <c r="E434" s="4" t="str">
        <f>IF(AND((Data[[#This Row],[Min Notif Date]]&gt;$G$3),Data[[#This Row],[Min Notif Date]]&lt;$F$3),"Last Week","No")</f>
        <v>No</v>
      </c>
      <c r="F434" s="4" t="str">
        <f>VLOOKUP(MONTH(Data[[#This Row],[Min Notif Date]]),Lookup!$G$1:$H$12,2,0)</f>
        <v>2. Feb</v>
      </c>
      <c r="G434" s="4" t="str">
        <f t="shared" si="6"/>
        <v/>
      </c>
      <c r="H434" s="4" t="str">
        <f>IF(AND(Data[[#This Row],[Min Notif Time]]&gt;6,Data[[#This Row],[Min Notif Time]]&lt;17),"Business Hours","Non-Business Hours")</f>
        <v>Business Hours</v>
      </c>
      <c r="I434" s="4" t="str" cm="1">
        <f t="array" ref="I434">IFERROR(VLOOKUP(Data[[#This Row],[Min Notif Date]],Lookup!$N$1:$P$11,2,0),_xlfn.IFS(VLOOKUP(WEEKDAY(Data[[#This Row],[Min Notif Date]]),Lookup!$J$1:$L$7,3,0)="Weekend","Weekend",VLOOKUP(WEEKDAY(Data[[#This Row],[Min Notif Date]]),Lookup!$J$1:$L$7,3,0)="Weekday","Weekday"))</f>
        <v>Weekday</v>
      </c>
      <c r="J434" s="4" t="str">
        <f>VLOOKUP(WEEKDAY(Data[[#This Row],[Min Notif Date]]),Lookup!$J$1:$K$7,2,0)</f>
        <v>6. Fri</v>
      </c>
      <c r="K434" s="105">
        <f>ROUNDDOWN(Data[[#This Row],[PGE Notified Time]],0)</f>
        <v>44596</v>
      </c>
      <c r="L434" s="4">
        <f>HOUR(Data[[#This Row],[PGE Notified Time]])</f>
        <v>15</v>
      </c>
      <c r="M434">
        <v>73290</v>
      </c>
      <c r="N434">
        <v>5681151875</v>
      </c>
      <c r="O434" t="s">
        <v>19</v>
      </c>
      <c r="P434" t="s">
        <v>185</v>
      </c>
      <c r="Q434" t="s">
        <v>19</v>
      </c>
      <c r="R434" t="s">
        <v>179</v>
      </c>
      <c r="S434" s="1">
        <v>44596.63653935185</v>
      </c>
      <c r="T434" s="1">
        <v>44596.638472222221</v>
      </c>
      <c r="U434" s="1">
        <v>44596.684027777781</v>
      </c>
      <c r="V434" t="s">
        <v>172</v>
      </c>
      <c r="W434" t="s">
        <v>78</v>
      </c>
      <c r="X434" t="s">
        <v>187</v>
      </c>
      <c r="Y434" t="s">
        <v>174</v>
      </c>
      <c r="Z434" t="s">
        <v>175</v>
      </c>
      <c r="AA434" s="32">
        <v>68.383333332999996</v>
      </c>
    </row>
    <row r="435" spans="1:27" x14ac:dyDescent="0.25">
      <c r="A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 s="4" t="str">
        <f>VLOOKUP(P435,Lookup!$A$1:$D$19,4,0)</f>
        <v>North Coast</v>
      </c>
      <c r="C435" s="4" t="str">
        <f>VLOOKUP(P435,Lookup!$A$1:$E$19,5,0)</f>
        <v>Region 1</v>
      </c>
      <c r="D435" s="4" t="str">
        <f>VLOOKUP(P435,Lookup!$A$1:$B$19,2,0)</f>
        <v>NB</v>
      </c>
      <c r="E435" s="4" t="str">
        <f>IF(AND((Data[[#This Row],[Min Notif Date]]&gt;$G$3),Data[[#This Row],[Min Notif Date]]&lt;$F$3),"Last Week","No")</f>
        <v>No</v>
      </c>
      <c r="F435" s="4" t="str">
        <f>VLOOKUP(MONTH(Data[[#This Row],[Min Notif Date]]),Lookup!$G$1:$H$12,2,0)</f>
        <v>2. Feb</v>
      </c>
      <c r="G435" s="4" t="str">
        <f t="shared" si="6"/>
        <v/>
      </c>
      <c r="H435" s="4" t="str">
        <f>IF(AND(Data[[#This Row],[Min Notif Time]]&gt;6,Data[[#This Row],[Min Notif Time]]&lt;17),"Business Hours","Non-Business Hours")</f>
        <v>Business Hours</v>
      </c>
      <c r="I435" s="4" t="str" cm="1">
        <f t="array" ref="I435">IFERROR(VLOOKUP(Data[[#This Row],[Min Notif Date]],Lookup!$N$1:$P$11,2,0),_xlfn.IFS(VLOOKUP(WEEKDAY(Data[[#This Row],[Min Notif Date]]),Lookup!$J$1:$L$7,3,0)="Weekend","Weekend",VLOOKUP(WEEKDAY(Data[[#This Row],[Min Notif Date]]),Lookup!$J$1:$L$7,3,0)="Weekday","Weekday"))</f>
        <v>Weekday</v>
      </c>
      <c r="J435" s="4" t="str">
        <f>VLOOKUP(WEEKDAY(Data[[#This Row],[Min Notif Date]]),Lookup!$J$1:$K$7,2,0)</f>
        <v>6. Fri</v>
      </c>
      <c r="K435" s="105">
        <f>ROUNDDOWN(Data[[#This Row],[PGE Notified Time]],0)</f>
        <v>44596</v>
      </c>
      <c r="L435" s="4">
        <f>HOUR(Data[[#This Row],[PGE Notified Time]])</f>
        <v>13</v>
      </c>
      <c r="M435">
        <v>73279</v>
      </c>
      <c r="O435" t="s">
        <v>19</v>
      </c>
      <c r="P435" t="s">
        <v>207</v>
      </c>
      <c r="Q435" t="s">
        <v>19</v>
      </c>
      <c r="R435" t="s">
        <v>171</v>
      </c>
      <c r="S435" s="1" t="s">
        <v>159</v>
      </c>
      <c r="T435" s="1">
        <v>44596.563888888886</v>
      </c>
      <c r="U435" s="1">
        <v>44596.604166666664</v>
      </c>
      <c r="V435" t="s">
        <v>172</v>
      </c>
      <c r="W435" t="s">
        <v>78</v>
      </c>
      <c r="X435" t="s">
        <v>294</v>
      </c>
      <c r="Y435" t="s">
        <v>174</v>
      </c>
      <c r="Z435" t="s">
        <v>175</v>
      </c>
      <c r="AA435" s="32">
        <v>58</v>
      </c>
    </row>
    <row r="436" spans="1:27" x14ac:dyDescent="0.25">
      <c r="A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 s="4" t="str">
        <f>VLOOKUP(P436,Lookup!$A$1:$D$19,4,0)</f>
        <v>Bay Area</v>
      </c>
      <c r="C436" s="4" t="str">
        <f>VLOOKUP(P436,Lookup!$A$1:$E$19,5,0)</f>
        <v>Region 3</v>
      </c>
      <c r="D436" s="4" t="str">
        <f>VLOOKUP(P436,Lookup!$A$1:$B$19,2,0)</f>
        <v>EB</v>
      </c>
      <c r="E436" s="4" t="str">
        <f>IF(AND((Data[[#This Row],[Min Notif Date]]&gt;$G$3),Data[[#This Row],[Min Notif Date]]&lt;$F$3),"Last Week","No")</f>
        <v>No</v>
      </c>
      <c r="F436" s="4" t="str">
        <f>VLOOKUP(MONTH(Data[[#This Row],[Min Notif Date]]),Lookup!$G$1:$H$12,2,0)</f>
        <v>2. Feb</v>
      </c>
      <c r="G436" s="4" t="str">
        <f t="shared" si="6"/>
        <v/>
      </c>
      <c r="H436" s="4" t="str">
        <f>IF(AND(Data[[#This Row],[Min Notif Time]]&gt;6,Data[[#This Row],[Min Notif Time]]&lt;17),"Business Hours","Non-Business Hours")</f>
        <v>Business Hours</v>
      </c>
      <c r="I436" s="4" t="str" cm="1">
        <f t="array" ref="I436">IFERROR(VLOOKUP(Data[[#This Row],[Min Notif Date]],Lookup!$N$1:$P$11,2,0),_xlfn.IFS(VLOOKUP(WEEKDAY(Data[[#This Row],[Min Notif Date]]),Lookup!$J$1:$L$7,3,0)="Weekend","Weekend",VLOOKUP(WEEKDAY(Data[[#This Row],[Min Notif Date]]),Lookup!$J$1:$L$7,3,0)="Weekday","Weekday"))</f>
        <v>Weekday</v>
      </c>
      <c r="J436" s="4" t="str">
        <f>VLOOKUP(WEEKDAY(Data[[#This Row],[Min Notif Date]]),Lookup!$J$1:$K$7,2,0)</f>
        <v>6. Fri</v>
      </c>
      <c r="K436" s="105">
        <f>ROUNDDOWN(Data[[#This Row],[PGE Notified Time]],0)</f>
        <v>44596</v>
      </c>
      <c r="L436" s="4">
        <f>HOUR(Data[[#This Row],[PGE Notified Time]])</f>
        <v>10</v>
      </c>
      <c r="M436">
        <v>73258</v>
      </c>
      <c r="O436" t="s">
        <v>19</v>
      </c>
      <c r="P436" t="s">
        <v>170</v>
      </c>
      <c r="Q436" t="s">
        <v>19</v>
      </c>
      <c r="R436" t="s">
        <v>179</v>
      </c>
      <c r="S436" s="1" t="s">
        <v>159</v>
      </c>
      <c r="T436" s="1">
        <v>44596.433333333334</v>
      </c>
      <c r="U436" s="1">
        <v>44596.46875</v>
      </c>
      <c r="V436" t="s">
        <v>172</v>
      </c>
      <c r="W436" t="s">
        <v>78</v>
      </c>
      <c r="X436" t="s">
        <v>200</v>
      </c>
      <c r="Y436" t="s">
        <v>174</v>
      </c>
      <c r="Z436" t="s">
        <v>175</v>
      </c>
      <c r="AA436" s="32">
        <v>51</v>
      </c>
    </row>
    <row r="437" spans="1:27" x14ac:dyDescent="0.25">
      <c r="A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7" s="4" t="str">
        <f>VLOOKUP(P437,Lookup!$A$1:$D$19,4,0)</f>
        <v>North Valley</v>
      </c>
      <c r="C437" s="4" t="str">
        <f>VLOOKUP(P437,Lookup!$A$1:$E$19,5,0)</f>
        <v>Region 2</v>
      </c>
      <c r="D437" s="4" t="str">
        <f>VLOOKUP(P437,Lookup!$A$1:$B$19,2,0)</f>
        <v>SA</v>
      </c>
      <c r="E437" s="4" t="str">
        <f>IF(AND((Data[[#This Row],[Min Notif Date]]&gt;$G$3),Data[[#This Row],[Min Notif Date]]&lt;$F$3),"Last Week","No")</f>
        <v>No</v>
      </c>
      <c r="F437" s="4" t="str">
        <f>VLOOKUP(MONTH(Data[[#This Row],[Min Notif Date]]),Lookup!$G$1:$H$12,2,0)</f>
        <v>2. Feb</v>
      </c>
      <c r="G437" s="4" t="str">
        <f t="shared" si="6"/>
        <v/>
      </c>
      <c r="H437" s="4" t="str">
        <f>IF(AND(Data[[#This Row],[Min Notif Time]]&gt;6,Data[[#This Row],[Min Notif Time]]&lt;17),"Business Hours","Non-Business Hours")</f>
        <v>Business Hours</v>
      </c>
      <c r="I437" s="4" t="str" cm="1">
        <f t="array" ref="I437">IFERROR(VLOOKUP(Data[[#This Row],[Min Notif Date]],Lookup!$N$1:$P$11,2,0),_xlfn.IFS(VLOOKUP(WEEKDAY(Data[[#This Row],[Min Notif Date]]),Lookup!$J$1:$L$7,3,0)="Weekend","Weekend",VLOOKUP(WEEKDAY(Data[[#This Row],[Min Notif Date]]),Lookup!$J$1:$L$7,3,0)="Weekday","Weekday"))</f>
        <v>Weekday</v>
      </c>
      <c r="J437" s="4" t="str">
        <f>VLOOKUP(WEEKDAY(Data[[#This Row],[Min Notif Date]]),Lookup!$J$1:$K$7,2,0)</f>
        <v>6. Fri</v>
      </c>
      <c r="K437" s="105">
        <f>ROUNDDOWN(Data[[#This Row],[PGE Notified Time]],0)</f>
        <v>44596</v>
      </c>
      <c r="L437" s="4">
        <f>HOUR(Data[[#This Row],[PGE Notified Time]])</f>
        <v>15</v>
      </c>
      <c r="M437">
        <v>73293</v>
      </c>
      <c r="N437">
        <v>5264118381</v>
      </c>
      <c r="O437" t="s">
        <v>24</v>
      </c>
      <c r="P437" t="s">
        <v>198</v>
      </c>
      <c r="Q437" t="s">
        <v>201</v>
      </c>
      <c r="R437" t="s">
        <v>171</v>
      </c>
      <c r="S437" s="1">
        <v>44596.657118055555</v>
      </c>
      <c r="T437" s="1">
        <v>44596.656944444447</v>
      </c>
      <c r="U437" s="1">
        <v>44596.688888888886</v>
      </c>
      <c r="V437" t="s">
        <v>172</v>
      </c>
      <c r="W437" t="s">
        <v>80</v>
      </c>
      <c r="X437" t="s">
        <v>256</v>
      </c>
      <c r="Y437" t="s">
        <v>174</v>
      </c>
      <c r="Z437" t="s">
        <v>175</v>
      </c>
      <c r="AA437" s="32">
        <v>46</v>
      </c>
    </row>
    <row r="438" spans="1:27" x14ac:dyDescent="0.25">
      <c r="A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 s="4" t="str">
        <f>VLOOKUP(P438,Lookup!$A$1:$D$19,4,0)</f>
        <v>South Bay</v>
      </c>
      <c r="C438" s="4" t="str">
        <f>VLOOKUP(P438,Lookup!$A$1:$E$19,5,0)</f>
        <v>Region 4</v>
      </c>
      <c r="D438" s="4" t="str">
        <f>VLOOKUP(P438,Lookup!$A$1:$B$19,2,0)</f>
        <v>SJ</v>
      </c>
      <c r="E438" s="4" t="str">
        <f>IF(AND((Data[[#This Row],[Min Notif Date]]&gt;$G$3),Data[[#This Row],[Min Notif Date]]&lt;$F$3),"Last Week","No")</f>
        <v>No</v>
      </c>
      <c r="F438" s="4" t="str">
        <f>VLOOKUP(MONTH(Data[[#This Row],[Min Notif Date]]),Lookup!$G$1:$H$12,2,0)</f>
        <v>2. Feb</v>
      </c>
      <c r="G438" s="4" t="str">
        <f t="shared" si="6"/>
        <v/>
      </c>
      <c r="H438" s="4" t="str">
        <f>IF(AND(Data[[#This Row],[Min Notif Time]]&gt;6,Data[[#This Row],[Min Notif Time]]&lt;17),"Business Hours","Non-Business Hours")</f>
        <v>Business Hours</v>
      </c>
      <c r="I438" s="4" t="str" cm="1">
        <f t="array" ref="I438">IFERROR(VLOOKUP(Data[[#This Row],[Min Notif Date]],Lookup!$N$1:$P$11,2,0),_xlfn.IFS(VLOOKUP(WEEKDAY(Data[[#This Row],[Min Notif Date]]),Lookup!$J$1:$L$7,3,0)="Weekend","Weekend",VLOOKUP(WEEKDAY(Data[[#This Row],[Min Notif Date]]),Lookup!$J$1:$L$7,3,0)="Weekday","Weekday"))</f>
        <v>Weekday</v>
      </c>
      <c r="J438" s="4" t="str">
        <f>VLOOKUP(WEEKDAY(Data[[#This Row],[Min Notif Date]]),Lookup!$J$1:$K$7,2,0)</f>
        <v>6. Fri</v>
      </c>
      <c r="K438" s="105">
        <f>ROUNDDOWN(Data[[#This Row],[PGE Notified Time]],0)</f>
        <v>44596</v>
      </c>
      <c r="L438" s="4">
        <f>HOUR(Data[[#This Row],[PGE Notified Time]])</f>
        <v>12</v>
      </c>
      <c r="M438">
        <v>73286</v>
      </c>
      <c r="O438" t="s">
        <v>19</v>
      </c>
      <c r="P438" t="s">
        <v>276</v>
      </c>
      <c r="Q438" t="s">
        <v>19</v>
      </c>
      <c r="R438" t="s">
        <v>171</v>
      </c>
      <c r="S438" s="1" t="s">
        <v>159</v>
      </c>
      <c r="T438" s="1">
        <v>44596.510416666664</v>
      </c>
      <c r="U438" s="1">
        <v>44596.541666666664</v>
      </c>
      <c r="V438" t="s">
        <v>172</v>
      </c>
      <c r="W438" t="s">
        <v>78</v>
      </c>
      <c r="X438" t="s">
        <v>281</v>
      </c>
      <c r="Y438" t="s">
        <v>174</v>
      </c>
      <c r="Z438" t="s">
        <v>175</v>
      </c>
      <c r="AA438" s="32">
        <v>45</v>
      </c>
    </row>
    <row r="439" spans="1:27" x14ac:dyDescent="0.25">
      <c r="A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9" s="4" t="str">
        <f>VLOOKUP(P439,Lookup!$A$1:$D$19,4,0)</f>
        <v>Bay Area</v>
      </c>
      <c r="C439" s="4" t="str">
        <f>VLOOKUP(P439,Lookup!$A$1:$E$19,5,0)</f>
        <v>Region 3</v>
      </c>
      <c r="D439" s="4" t="str">
        <f>VLOOKUP(P439,Lookup!$A$1:$B$19,2,0)</f>
        <v>PN</v>
      </c>
      <c r="E439" s="4" t="str">
        <f>IF(AND((Data[[#This Row],[Min Notif Date]]&gt;$G$3),Data[[#This Row],[Min Notif Date]]&lt;$F$3),"Last Week","No")</f>
        <v>No</v>
      </c>
      <c r="F439" s="4" t="str">
        <f>VLOOKUP(MONTH(Data[[#This Row],[Min Notif Date]]),Lookup!$G$1:$H$12,2,0)</f>
        <v>2. Feb</v>
      </c>
      <c r="G439" s="4" t="str">
        <f t="shared" si="6"/>
        <v/>
      </c>
      <c r="H439" s="4" t="str">
        <f>IF(AND(Data[[#This Row],[Min Notif Time]]&gt;6,Data[[#This Row],[Min Notif Time]]&lt;17),"Business Hours","Non-Business Hours")</f>
        <v>Business Hours</v>
      </c>
      <c r="I439" s="4" t="str" cm="1">
        <f t="array" ref="I439">IFERROR(VLOOKUP(Data[[#This Row],[Min Notif Date]],Lookup!$N$1:$P$11,2,0),_xlfn.IFS(VLOOKUP(WEEKDAY(Data[[#This Row],[Min Notif Date]]),Lookup!$J$1:$L$7,3,0)="Weekend","Weekend",VLOOKUP(WEEKDAY(Data[[#This Row],[Min Notif Date]]),Lookup!$J$1:$L$7,3,0)="Weekday","Weekday"))</f>
        <v>Weekday</v>
      </c>
      <c r="J439" s="4" t="str">
        <f>VLOOKUP(WEEKDAY(Data[[#This Row],[Min Notif Date]]),Lookup!$J$1:$K$7,2,0)</f>
        <v>6. Fri</v>
      </c>
      <c r="K439" s="105">
        <f>ROUNDDOWN(Data[[#This Row],[PGE Notified Time]],0)</f>
        <v>44596</v>
      </c>
      <c r="L439" s="4">
        <f>HOUR(Data[[#This Row],[PGE Notified Time]])</f>
        <v>11</v>
      </c>
      <c r="M439">
        <v>73265</v>
      </c>
      <c r="N439">
        <v>6143688575</v>
      </c>
      <c r="O439" t="s">
        <v>24</v>
      </c>
      <c r="P439" t="s">
        <v>185</v>
      </c>
      <c r="Q439" t="s">
        <v>201</v>
      </c>
      <c r="R439" t="s">
        <v>171</v>
      </c>
      <c r="S439" s="1">
        <v>44596.468692129631</v>
      </c>
      <c r="T439" s="1">
        <v>44596.469236111108</v>
      </c>
      <c r="U439" s="1">
        <v>44596.486111111109</v>
      </c>
      <c r="V439" t="s">
        <v>172</v>
      </c>
      <c r="W439" t="s">
        <v>78</v>
      </c>
      <c r="X439" t="s">
        <v>347</v>
      </c>
      <c r="Y439" t="s">
        <v>174</v>
      </c>
      <c r="Z439" t="s">
        <v>175</v>
      </c>
      <c r="AA439" s="32">
        <v>25.083333332999999</v>
      </c>
    </row>
    <row r="440" spans="1:27" x14ac:dyDescent="0.25">
      <c r="A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 s="4" t="str">
        <f>VLOOKUP(P440,Lookup!$A$1:$D$19,4,0)</f>
        <v>North Valley</v>
      </c>
      <c r="C440" s="4" t="str">
        <f>VLOOKUP(P440,Lookup!$A$1:$E$19,5,0)</f>
        <v>Region 2</v>
      </c>
      <c r="D440" s="4" t="str">
        <f>VLOOKUP(P440,Lookup!$A$1:$B$19,2,0)</f>
        <v>SA</v>
      </c>
      <c r="E440" s="4" t="str">
        <f>IF(AND((Data[[#This Row],[Min Notif Date]]&gt;$G$3),Data[[#This Row],[Min Notif Date]]&lt;$F$3),"Last Week","No")</f>
        <v>No</v>
      </c>
      <c r="F440" s="4" t="str">
        <f>VLOOKUP(MONTH(Data[[#This Row],[Min Notif Date]]),Lookup!$G$1:$H$12,2,0)</f>
        <v>2. Feb</v>
      </c>
      <c r="G440" s="4" t="str">
        <f t="shared" si="6"/>
        <v/>
      </c>
      <c r="H440" s="4" t="str">
        <f>IF(AND(Data[[#This Row],[Min Notif Time]]&gt;6,Data[[#This Row],[Min Notif Time]]&lt;17),"Business Hours","Non-Business Hours")</f>
        <v>Business Hours</v>
      </c>
      <c r="I440" s="4" t="str" cm="1">
        <f t="array" ref="I440">IFERROR(VLOOKUP(Data[[#This Row],[Min Notif Date]],Lookup!$N$1:$P$11,2,0),_xlfn.IFS(VLOOKUP(WEEKDAY(Data[[#This Row],[Min Notif Date]]),Lookup!$J$1:$L$7,3,0)="Weekend","Weekend",VLOOKUP(WEEKDAY(Data[[#This Row],[Min Notif Date]]),Lookup!$J$1:$L$7,3,0)="Weekday","Weekday"))</f>
        <v>Weekday</v>
      </c>
      <c r="J440" s="4" t="str">
        <f>VLOOKUP(WEEKDAY(Data[[#This Row],[Min Notif Date]]),Lookup!$J$1:$K$7,2,0)</f>
        <v>6. Fri</v>
      </c>
      <c r="K440" s="105">
        <f>ROUNDDOWN(Data[[#This Row],[PGE Notified Time]],0)</f>
        <v>44596</v>
      </c>
      <c r="L440" s="4">
        <f>HOUR(Data[[#This Row],[PGE Notified Time]])</f>
        <v>14</v>
      </c>
      <c r="M440">
        <v>73283</v>
      </c>
      <c r="N440">
        <v>5247081971</v>
      </c>
      <c r="O440" t="s">
        <v>24</v>
      </c>
      <c r="P440" t="s">
        <v>198</v>
      </c>
      <c r="Q440" t="s">
        <v>201</v>
      </c>
      <c r="R440" t="s">
        <v>171</v>
      </c>
      <c r="S440" s="1">
        <v>44596.611319444448</v>
      </c>
      <c r="T440" s="1">
        <v>44596.61278935185</v>
      </c>
      <c r="U440" s="1">
        <v>44596.628472222219</v>
      </c>
      <c r="V440" t="s">
        <v>172</v>
      </c>
      <c r="W440" t="s">
        <v>78</v>
      </c>
      <c r="X440" t="s">
        <v>242</v>
      </c>
      <c r="Y440" t="s">
        <v>174</v>
      </c>
      <c r="Z440" t="s">
        <v>175</v>
      </c>
      <c r="AA440" s="32">
        <v>24.7</v>
      </c>
    </row>
    <row r="441" spans="1:27" x14ac:dyDescent="0.25">
      <c r="A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 s="4" t="str">
        <f>VLOOKUP(P441,Lookup!$A$1:$D$19,4,0)</f>
        <v>South Bay</v>
      </c>
      <c r="C441" s="4" t="str">
        <f>VLOOKUP(P441,Lookup!$A$1:$E$19,5,0)</f>
        <v>Region 4</v>
      </c>
      <c r="D441" s="4" t="str">
        <f>VLOOKUP(P441,Lookup!$A$1:$B$19,2,0)</f>
        <v>CC</v>
      </c>
      <c r="E441" s="4" t="str">
        <f>IF(AND((Data[[#This Row],[Min Notif Date]]&gt;$G$3),Data[[#This Row],[Min Notif Date]]&lt;$F$3),"Last Week","No")</f>
        <v>No</v>
      </c>
      <c r="F441" s="4" t="str">
        <f>VLOOKUP(MONTH(Data[[#This Row],[Min Notif Date]]),Lookup!$G$1:$H$12,2,0)</f>
        <v>2. Feb</v>
      </c>
      <c r="G441" s="4" t="str">
        <f t="shared" si="6"/>
        <v/>
      </c>
      <c r="H441" s="4" t="str">
        <f>IF(AND(Data[[#This Row],[Min Notif Time]]&gt;6,Data[[#This Row],[Min Notif Time]]&lt;17),"Business Hours","Non-Business Hours")</f>
        <v>Business Hours</v>
      </c>
      <c r="I441" s="4" t="str" cm="1">
        <f t="array" ref="I441">IFERROR(VLOOKUP(Data[[#This Row],[Min Notif Date]],Lookup!$N$1:$P$11,2,0),_xlfn.IFS(VLOOKUP(WEEKDAY(Data[[#This Row],[Min Notif Date]]),Lookup!$J$1:$L$7,3,0)="Weekend","Weekend",VLOOKUP(WEEKDAY(Data[[#This Row],[Min Notif Date]]),Lookup!$J$1:$L$7,3,0)="Weekday","Weekday"))</f>
        <v>Weekday</v>
      </c>
      <c r="J441" s="4" t="str">
        <f>VLOOKUP(WEEKDAY(Data[[#This Row],[Min Notif Date]]),Lookup!$J$1:$K$7,2,0)</f>
        <v>6. Fri</v>
      </c>
      <c r="K441" s="105">
        <f>ROUNDDOWN(Data[[#This Row],[PGE Notified Time]],0)</f>
        <v>44596</v>
      </c>
      <c r="L441" s="4">
        <f>HOUR(Data[[#This Row],[PGE Notified Time]])</f>
        <v>14</v>
      </c>
      <c r="M441">
        <v>73285</v>
      </c>
      <c r="O441" t="s">
        <v>19</v>
      </c>
      <c r="P441" t="s">
        <v>213</v>
      </c>
      <c r="Q441" t="s">
        <v>19</v>
      </c>
      <c r="R441" t="s">
        <v>171</v>
      </c>
      <c r="S441" s="1" t="s">
        <v>159</v>
      </c>
      <c r="T441" s="1">
        <v>44596.614583333336</v>
      </c>
      <c r="U441" s="1">
        <v>44596.628472222219</v>
      </c>
      <c r="V441" t="s">
        <v>172</v>
      </c>
      <c r="W441" t="s">
        <v>78</v>
      </c>
      <c r="X441" t="s">
        <v>218</v>
      </c>
      <c r="Y441" t="s">
        <v>174</v>
      </c>
      <c r="Z441" t="s">
        <v>175</v>
      </c>
      <c r="AA441" s="32">
        <v>20</v>
      </c>
    </row>
    <row r="442" spans="1:27" x14ac:dyDescent="0.25">
      <c r="A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 s="4" t="str">
        <f>VLOOKUP(P442,Lookup!$A$1:$D$19,4,0)</f>
        <v>North Coast</v>
      </c>
      <c r="C442" s="4" t="str">
        <f>VLOOKUP(P442,Lookup!$A$1:$E$19,5,0)</f>
        <v>Region 1</v>
      </c>
      <c r="D442" s="4" t="str">
        <f>VLOOKUP(P442,Lookup!$A$1:$B$19,2,0)</f>
        <v>HB</v>
      </c>
      <c r="E442" s="4" t="str">
        <f>IF(AND((Data[[#This Row],[Min Notif Date]]&gt;$G$3),Data[[#This Row],[Min Notif Date]]&lt;$F$3),"Last Week","No")</f>
        <v>No</v>
      </c>
      <c r="F442" s="4" t="str">
        <f>VLOOKUP(MONTH(Data[[#This Row],[Min Notif Date]]),Lookup!$G$1:$H$12,2,0)</f>
        <v>2. Feb</v>
      </c>
      <c r="G442" s="4" t="str">
        <f t="shared" si="6"/>
        <v/>
      </c>
      <c r="H442" s="4" t="str">
        <f>IF(AND(Data[[#This Row],[Min Notif Time]]&gt;6,Data[[#This Row],[Min Notif Time]]&lt;17),"Business Hours","Non-Business Hours")</f>
        <v>Business Hours</v>
      </c>
      <c r="I442" s="4" t="str" cm="1">
        <f t="array" ref="I442">IFERROR(VLOOKUP(Data[[#This Row],[Min Notif Date]],Lookup!$N$1:$P$11,2,0),_xlfn.IFS(VLOOKUP(WEEKDAY(Data[[#This Row],[Min Notif Date]]),Lookup!$J$1:$L$7,3,0)="Weekend","Weekend",VLOOKUP(WEEKDAY(Data[[#This Row],[Min Notif Date]]),Lookup!$J$1:$L$7,3,0)="Weekday","Weekday"))</f>
        <v>Weekday</v>
      </c>
      <c r="J442" s="4" t="str">
        <f>VLOOKUP(WEEKDAY(Data[[#This Row],[Min Notif Date]]),Lookup!$J$1:$K$7,2,0)</f>
        <v>6. Fri</v>
      </c>
      <c r="K442" s="105">
        <f>ROUNDDOWN(Data[[#This Row],[PGE Notified Time]],0)</f>
        <v>44596</v>
      </c>
      <c r="L442" s="4">
        <f>HOUR(Data[[#This Row],[PGE Notified Time]])</f>
        <v>10</v>
      </c>
      <c r="M442">
        <v>73259</v>
      </c>
      <c r="N442">
        <v>5794827</v>
      </c>
      <c r="O442" t="s">
        <v>24</v>
      </c>
      <c r="P442" t="s">
        <v>286</v>
      </c>
      <c r="Q442" t="s">
        <v>201</v>
      </c>
      <c r="R442" t="s">
        <v>171</v>
      </c>
      <c r="S442" s="1">
        <v>44596.443912037037</v>
      </c>
      <c r="T442" s="1">
        <v>44596.443749999999</v>
      </c>
      <c r="U442" s="1">
        <v>44596.457638888889</v>
      </c>
      <c r="V442" t="s">
        <v>172</v>
      </c>
      <c r="W442" t="s">
        <v>78</v>
      </c>
      <c r="X442" t="s">
        <v>287</v>
      </c>
      <c r="Y442" t="s">
        <v>174</v>
      </c>
      <c r="Z442" t="s">
        <v>175</v>
      </c>
      <c r="AA442" s="32">
        <v>20</v>
      </c>
    </row>
    <row r="443" spans="1:27" x14ac:dyDescent="0.25">
      <c r="A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 s="4" t="str">
        <f>VLOOKUP(P443,Lookup!$A$1:$D$19,4,0)</f>
        <v>Central Valley</v>
      </c>
      <c r="C443" s="4" t="str">
        <f>VLOOKUP(P443,Lookup!$A$1:$E$19,5,0)</f>
        <v>Region 5</v>
      </c>
      <c r="D443" s="4" t="str">
        <f>VLOOKUP(P443,Lookup!$A$1:$B$19,2,0)</f>
        <v>YO</v>
      </c>
      <c r="E443" s="4" t="str">
        <f>IF(AND((Data[[#This Row],[Min Notif Date]]&gt;$G$3),Data[[#This Row],[Min Notif Date]]&lt;$F$3),"Last Week","No")</f>
        <v>No</v>
      </c>
      <c r="F443" s="4" t="str">
        <f>VLOOKUP(MONTH(Data[[#This Row],[Min Notif Date]]),Lookup!$G$1:$H$12,2,0)</f>
        <v>2. Feb</v>
      </c>
      <c r="G443" s="4" t="str">
        <f t="shared" si="6"/>
        <v/>
      </c>
      <c r="H443" s="4" t="str">
        <f>IF(AND(Data[[#This Row],[Min Notif Time]]&gt;6,Data[[#This Row],[Min Notif Time]]&lt;17),"Business Hours","Non-Business Hours")</f>
        <v>Business Hours</v>
      </c>
      <c r="I443" s="4" t="str" cm="1">
        <f t="array" ref="I443">IFERROR(VLOOKUP(Data[[#This Row],[Min Notif Date]],Lookup!$N$1:$P$11,2,0),_xlfn.IFS(VLOOKUP(WEEKDAY(Data[[#This Row],[Min Notif Date]]),Lookup!$J$1:$L$7,3,0)="Weekend","Weekend",VLOOKUP(WEEKDAY(Data[[#This Row],[Min Notif Date]]),Lookup!$J$1:$L$7,3,0)="Weekday","Weekday"))</f>
        <v>Weekend</v>
      </c>
      <c r="J443" s="4" t="str">
        <f>VLOOKUP(WEEKDAY(Data[[#This Row],[Min Notif Date]]),Lookup!$J$1:$K$7,2,0)</f>
        <v>7. Sat</v>
      </c>
      <c r="K443" s="105">
        <f>ROUNDDOWN(Data[[#This Row],[PGE Notified Time]],0)</f>
        <v>44597</v>
      </c>
      <c r="L443" s="4">
        <f>HOUR(Data[[#This Row],[PGE Notified Time]])</f>
        <v>9</v>
      </c>
      <c r="M443">
        <v>73306</v>
      </c>
      <c r="N443">
        <v>7810036755</v>
      </c>
      <c r="O443" t="s">
        <v>19</v>
      </c>
      <c r="P443" t="s">
        <v>219</v>
      </c>
      <c r="Q443" t="s">
        <v>19</v>
      </c>
      <c r="R443" t="s">
        <v>171</v>
      </c>
      <c r="S443" s="1">
        <v>44597.356145833335</v>
      </c>
      <c r="T443" s="1">
        <v>44597.401539351849</v>
      </c>
      <c r="U443" s="1">
        <v>44597.583333333336</v>
      </c>
      <c r="V443" t="s">
        <v>172</v>
      </c>
      <c r="W443" t="s">
        <v>80</v>
      </c>
      <c r="X443" t="s">
        <v>327</v>
      </c>
      <c r="Y443" t="s">
        <v>174</v>
      </c>
      <c r="Z443" t="s">
        <v>175</v>
      </c>
      <c r="AA443" s="32">
        <v>327.14999999999998</v>
      </c>
    </row>
    <row r="444" spans="1:27" x14ac:dyDescent="0.25">
      <c r="A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 s="4" t="str">
        <f>VLOOKUP(P444,Lookup!$A$1:$D$19,4,0)</f>
        <v>Central Valley</v>
      </c>
      <c r="C444" s="4" t="str">
        <f>VLOOKUP(P444,Lookup!$A$1:$E$19,5,0)</f>
        <v>Region 5</v>
      </c>
      <c r="D444" s="4" t="str">
        <f>VLOOKUP(P444,Lookup!$A$1:$B$19,2,0)</f>
        <v>ST</v>
      </c>
      <c r="E444" s="4" t="str">
        <f>IF(AND((Data[[#This Row],[Min Notif Date]]&gt;$G$3),Data[[#This Row],[Min Notif Date]]&lt;$F$3),"Last Week","No")</f>
        <v>No</v>
      </c>
      <c r="F444" s="4" t="str">
        <f>VLOOKUP(MONTH(Data[[#This Row],[Min Notif Date]]),Lookup!$G$1:$H$12,2,0)</f>
        <v>2. Feb</v>
      </c>
      <c r="G444" s="4" t="str">
        <f t="shared" si="6"/>
        <v/>
      </c>
      <c r="H444" s="4" t="str">
        <f>IF(AND(Data[[#This Row],[Min Notif Time]]&gt;6,Data[[#This Row],[Min Notif Time]]&lt;17),"Business Hours","Non-Business Hours")</f>
        <v>Business Hours</v>
      </c>
      <c r="I444" s="4" t="str" cm="1">
        <f t="array" ref="I444">IFERROR(VLOOKUP(Data[[#This Row],[Min Notif Date]],Lookup!$N$1:$P$11,2,0),_xlfn.IFS(VLOOKUP(WEEKDAY(Data[[#This Row],[Min Notif Date]]),Lookup!$J$1:$L$7,3,0)="Weekend","Weekend",VLOOKUP(WEEKDAY(Data[[#This Row],[Min Notif Date]]),Lookup!$J$1:$L$7,3,0)="Weekday","Weekday"))</f>
        <v>Weekend</v>
      </c>
      <c r="J444" s="4" t="str">
        <f>VLOOKUP(WEEKDAY(Data[[#This Row],[Min Notif Date]]),Lookup!$J$1:$K$7,2,0)</f>
        <v>7. Sat</v>
      </c>
      <c r="K444" s="105">
        <f>ROUNDDOWN(Data[[#This Row],[PGE Notified Time]],0)</f>
        <v>44597</v>
      </c>
      <c r="L444" s="4">
        <f>HOUR(Data[[#This Row],[PGE Notified Time]])</f>
        <v>13</v>
      </c>
      <c r="M444">
        <v>73316</v>
      </c>
      <c r="N444">
        <v>9266635462</v>
      </c>
      <c r="O444" t="s">
        <v>19</v>
      </c>
      <c r="P444" t="s">
        <v>176</v>
      </c>
      <c r="Q444" t="s">
        <v>19</v>
      </c>
      <c r="R444" t="s">
        <v>171</v>
      </c>
      <c r="S444" s="1">
        <v>44597.548356481479</v>
      </c>
      <c r="T444" s="1">
        <v>44597.575694444444</v>
      </c>
      <c r="U444" s="1">
        <v>44597.75</v>
      </c>
      <c r="V444" t="s">
        <v>172</v>
      </c>
      <c r="W444" t="s">
        <v>80</v>
      </c>
      <c r="X444" t="s">
        <v>348</v>
      </c>
      <c r="Y444" t="s">
        <v>174</v>
      </c>
      <c r="Z444" t="s">
        <v>175</v>
      </c>
      <c r="AA444" s="32">
        <v>290.366666667</v>
      </c>
    </row>
    <row r="445" spans="1:27" x14ac:dyDescent="0.25">
      <c r="A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 s="4" t="str">
        <f>VLOOKUP(P445,Lookup!$A$1:$D$19,4,0)</f>
        <v>Bay Area</v>
      </c>
      <c r="C445" s="4" t="str">
        <f>VLOOKUP(P445,Lookup!$A$1:$E$19,5,0)</f>
        <v>Region 3</v>
      </c>
      <c r="D445" s="4" t="str">
        <f>VLOOKUP(P445,Lookup!$A$1:$B$19,2,0)</f>
        <v>DI</v>
      </c>
      <c r="E445" s="4" t="str">
        <f>IF(AND((Data[[#This Row],[Min Notif Date]]&gt;$G$3),Data[[#This Row],[Min Notif Date]]&lt;$F$3),"Last Week","No")</f>
        <v>No</v>
      </c>
      <c r="F445" s="4" t="str">
        <f>VLOOKUP(MONTH(Data[[#This Row],[Min Notif Date]]),Lookup!$G$1:$H$12,2,0)</f>
        <v>2. Feb</v>
      </c>
      <c r="G445" s="4" t="str">
        <f t="shared" si="6"/>
        <v/>
      </c>
      <c r="H445" s="4" t="str">
        <f>IF(AND(Data[[#This Row],[Min Notif Time]]&gt;6,Data[[#This Row],[Min Notif Time]]&lt;17),"Business Hours","Non-Business Hours")</f>
        <v>Non-Business Hours</v>
      </c>
      <c r="I445" s="4" t="str" cm="1">
        <f t="array" ref="I445">IFERROR(VLOOKUP(Data[[#This Row],[Min Notif Date]],Lookup!$N$1:$P$11,2,0),_xlfn.IFS(VLOOKUP(WEEKDAY(Data[[#This Row],[Min Notif Date]]),Lookup!$J$1:$L$7,3,0)="Weekend","Weekend",VLOOKUP(WEEKDAY(Data[[#This Row],[Min Notif Date]]),Lookup!$J$1:$L$7,3,0)="Weekday","Weekday"))</f>
        <v>Weekend</v>
      </c>
      <c r="J445" s="4" t="str">
        <f>VLOOKUP(WEEKDAY(Data[[#This Row],[Min Notif Date]]),Lookup!$J$1:$K$7,2,0)</f>
        <v>7. Sat</v>
      </c>
      <c r="K445" s="105">
        <f>ROUNDDOWN(Data[[#This Row],[PGE Notified Time]],0)</f>
        <v>44597</v>
      </c>
      <c r="L445" s="4">
        <f>HOUR(Data[[#This Row],[PGE Notified Time]])</f>
        <v>19</v>
      </c>
      <c r="M445">
        <v>73322</v>
      </c>
      <c r="N445">
        <v>1841306382</v>
      </c>
      <c r="O445" t="s">
        <v>19</v>
      </c>
      <c r="P445" t="s">
        <v>196</v>
      </c>
      <c r="Q445" t="s">
        <v>19</v>
      </c>
      <c r="R445" t="s">
        <v>171</v>
      </c>
      <c r="S445" s="1">
        <v>44597.773981481485</v>
      </c>
      <c r="T445" s="1">
        <v>44597.811238425929</v>
      </c>
      <c r="U445" s="1">
        <v>44597.958333333336</v>
      </c>
      <c r="V445" t="s">
        <v>172</v>
      </c>
      <c r="W445" t="s">
        <v>80</v>
      </c>
      <c r="X445" t="s">
        <v>297</v>
      </c>
      <c r="Y445" t="s">
        <v>174</v>
      </c>
      <c r="Z445" t="s">
        <v>175</v>
      </c>
      <c r="AA445" s="32">
        <v>265.46666666700003</v>
      </c>
    </row>
    <row r="446" spans="1:27" x14ac:dyDescent="0.25">
      <c r="A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 s="4" t="str">
        <f>VLOOKUP(P446,Lookup!$A$1:$D$19,4,0)</f>
        <v>Central Valley</v>
      </c>
      <c r="C446" s="4" t="str">
        <f>VLOOKUP(P446,Lookup!$A$1:$E$19,5,0)</f>
        <v>Region 5</v>
      </c>
      <c r="D446" s="4" t="str">
        <f>VLOOKUP(P446,Lookup!$A$1:$B$19,2,0)</f>
        <v>ST</v>
      </c>
      <c r="E446" s="4" t="str">
        <f>IF(AND((Data[[#This Row],[Min Notif Date]]&gt;$G$3),Data[[#This Row],[Min Notif Date]]&lt;$F$3),"Last Week","No")</f>
        <v>No</v>
      </c>
      <c r="F446" s="4" t="str">
        <f>VLOOKUP(MONTH(Data[[#This Row],[Min Notif Date]]),Lookup!$G$1:$H$12,2,0)</f>
        <v>2. Feb</v>
      </c>
      <c r="G446" s="4" t="str">
        <f t="shared" si="6"/>
        <v/>
      </c>
      <c r="H446" s="4" t="str">
        <f>IF(AND(Data[[#This Row],[Min Notif Time]]&gt;6,Data[[#This Row],[Min Notif Time]]&lt;17),"Business Hours","Non-Business Hours")</f>
        <v>Business Hours</v>
      </c>
      <c r="I446" s="4" t="str" cm="1">
        <f t="array" ref="I446">IFERROR(VLOOKUP(Data[[#This Row],[Min Notif Date]],Lookup!$N$1:$P$11,2,0),_xlfn.IFS(VLOOKUP(WEEKDAY(Data[[#This Row],[Min Notif Date]]),Lookup!$J$1:$L$7,3,0)="Weekend","Weekend",VLOOKUP(WEEKDAY(Data[[#This Row],[Min Notif Date]]),Lookup!$J$1:$L$7,3,0)="Weekday","Weekday"))</f>
        <v>Weekend</v>
      </c>
      <c r="J446" s="4" t="str">
        <f>VLOOKUP(WEEKDAY(Data[[#This Row],[Min Notif Date]]),Lookup!$J$1:$K$7,2,0)</f>
        <v>7. Sat</v>
      </c>
      <c r="K446" s="105">
        <f>ROUNDDOWN(Data[[#This Row],[PGE Notified Time]],0)</f>
        <v>44597</v>
      </c>
      <c r="L446" s="4">
        <f>HOUR(Data[[#This Row],[PGE Notified Time]])</f>
        <v>11</v>
      </c>
      <c r="M446">
        <v>73311</v>
      </c>
      <c r="N446">
        <v>9782654475</v>
      </c>
      <c r="O446" t="s">
        <v>19</v>
      </c>
      <c r="P446" t="s">
        <v>176</v>
      </c>
      <c r="Q446" t="s">
        <v>19</v>
      </c>
      <c r="R446" t="s">
        <v>171</v>
      </c>
      <c r="S446" s="1">
        <v>44597.3825</v>
      </c>
      <c r="T446" s="1">
        <v>44597.46503472222</v>
      </c>
      <c r="U446" s="1">
        <v>44597.565972222219</v>
      </c>
      <c r="V446" t="s">
        <v>172</v>
      </c>
      <c r="W446" t="s">
        <v>80</v>
      </c>
      <c r="X446" t="s">
        <v>177</v>
      </c>
      <c r="Y446" t="s">
        <v>174</v>
      </c>
      <c r="Z446" t="s">
        <v>175</v>
      </c>
      <c r="AA446" s="32">
        <v>264.2</v>
      </c>
    </row>
    <row r="447" spans="1:27" x14ac:dyDescent="0.25">
      <c r="A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 s="4" t="str">
        <f>VLOOKUP(P447,Lookup!$A$1:$D$19,4,0)</f>
        <v>Bay Area</v>
      </c>
      <c r="C447" s="4" t="str">
        <f>VLOOKUP(P447,Lookup!$A$1:$E$19,5,0)</f>
        <v>Region 3</v>
      </c>
      <c r="D447" s="4" t="str">
        <f>VLOOKUP(P447,Lookup!$A$1:$B$19,2,0)</f>
        <v>EB</v>
      </c>
      <c r="E447" s="4" t="str">
        <f>IF(AND((Data[[#This Row],[Min Notif Date]]&gt;$G$3),Data[[#This Row],[Min Notif Date]]&lt;$F$3),"Last Week","No")</f>
        <v>No</v>
      </c>
      <c r="F447" s="4" t="str">
        <f>VLOOKUP(MONTH(Data[[#This Row],[Min Notif Date]]),Lookup!$G$1:$H$12,2,0)</f>
        <v>2. Feb</v>
      </c>
      <c r="G447" s="4" t="str">
        <f t="shared" si="6"/>
        <v/>
      </c>
      <c r="H447" s="4" t="str">
        <f>IF(AND(Data[[#This Row],[Min Notif Time]]&gt;6,Data[[#This Row],[Min Notif Time]]&lt;17),"Business Hours","Non-Business Hours")</f>
        <v>Business Hours</v>
      </c>
      <c r="I447" s="4" t="str" cm="1">
        <f t="array" ref="I447">IFERROR(VLOOKUP(Data[[#This Row],[Min Notif Date]],Lookup!$N$1:$P$11,2,0),_xlfn.IFS(VLOOKUP(WEEKDAY(Data[[#This Row],[Min Notif Date]]),Lookup!$J$1:$L$7,3,0)="Weekend","Weekend",VLOOKUP(WEEKDAY(Data[[#This Row],[Min Notif Date]]),Lookup!$J$1:$L$7,3,0)="Weekday","Weekday"))</f>
        <v>Weekend</v>
      </c>
      <c r="J447" s="4" t="str">
        <f>VLOOKUP(WEEKDAY(Data[[#This Row],[Min Notif Date]]),Lookup!$J$1:$K$7,2,0)</f>
        <v>7. Sat</v>
      </c>
      <c r="K447" s="105">
        <f>ROUNDDOWN(Data[[#This Row],[PGE Notified Time]],0)</f>
        <v>44597</v>
      </c>
      <c r="L447" s="4">
        <f>HOUR(Data[[#This Row],[PGE Notified Time]])</f>
        <v>15</v>
      </c>
      <c r="M447">
        <v>73319</v>
      </c>
      <c r="N447">
        <v>3189025393</v>
      </c>
      <c r="O447" t="s">
        <v>19</v>
      </c>
      <c r="P447" t="s">
        <v>170</v>
      </c>
      <c r="Q447" t="s">
        <v>19</v>
      </c>
      <c r="R447" t="s">
        <v>171</v>
      </c>
      <c r="S447" s="1">
        <v>44597.596226851849</v>
      </c>
      <c r="T447" s="1">
        <v>44597.658692129633</v>
      </c>
      <c r="U447" s="1">
        <v>44597.770833333336</v>
      </c>
      <c r="V447" t="s">
        <v>172</v>
      </c>
      <c r="W447" t="s">
        <v>80</v>
      </c>
      <c r="X447" t="s">
        <v>321</v>
      </c>
      <c r="Y447" t="s">
        <v>174</v>
      </c>
      <c r="Z447" t="s">
        <v>175</v>
      </c>
      <c r="AA447" s="32">
        <v>251.43333333300001</v>
      </c>
    </row>
    <row r="448" spans="1:27" x14ac:dyDescent="0.25">
      <c r="A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 s="4" t="str">
        <f>VLOOKUP(P448,Lookup!$A$1:$D$19,4,0)</f>
        <v>Central Valley</v>
      </c>
      <c r="C448" s="4" t="str">
        <f>VLOOKUP(P448,Lookup!$A$1:$E$19,5,0)</f>
        <v>Region 5</v>
      </c>
      <c r="D448" s="4" t="str">
        <f>VLOOKUP(P448,Lookup!$A$1:$B$19,2,0)</f>
        <v>KE</v>
      </c>
      <c r="E448" s="4" t="str">
        <f>IF(AND((Data[[#This Row],[Min Notif Date]]&gt;$G$3),Data[[#This Row],[Min Notif Date]]&lt;$F$3),"Last Week","No")</f>
        <v>No</v>
      </c>
      <c r="F448" s="4" t="str">
        <f>VLOOKUP(MONTH(Data[[#This Row],[Min Notif Date]]),Lookup!$G$1:$H$12,2,0)</f>
        <v>2. Feb</v>
      </c>
      <c r="G448" s="4" t="str">
        <f t="shared" si="6"/>
        <v/>
      </c>
      <c r="H448" s="4" t="str">
        <f>IF(AND(Data[[#This Row],[Min Notif Time]]&gt;6,Data[[#This Row],[Min Notif Time]]&lt;17),"Business Hours","Non-Business Hours")</f>
        <v>Business Hours</v>
      </c>
      <c r="I448" s="4" t="str" cm="1">
        <f t="array" ref="I448">IFERROR(VLOOKUP(Data[[#This Row],[Min Notif Date]],Lookup!$N$1:$P$11,2,0),_xlfn.IFS(VLOOKUP(WEEKDAY(Data[[#This Row],[Min Notif Date]]),Lookup!$J$1:$L$7,3,0)="Weekend","Weekend",VLOOKUP(WEEKDAY(Data[[#This Row],[Min Notif Date]]),Lookup!$J$1:$L$7,3,0)="Weekday","Weekday"))</f>
        <v>Weekend</v>
      </c>
      <c r="J448" s="4" t="str">
        <f>VLOOKUP(WEEKDAY(Data[[#This Row],[Min Notif Date]]),Lookup!$J$1:$K$7,2,0)</f>
        <v>7. Sat</v>
      </c>
      <c r="K448" s="105">
        <f>ROUNDDOWN(Data[[#This Row],[PGE Notified Time]],0)</f>
        <v>44597</v>
      </c>
      <c r="L448" s="4">
        <f>HOUR(Data[[#This Row],[PGE Notified Time]])</f>
        <v>16</v>
      </c>
      <c r="M448">
        <v>73320</v>
      </c>
      <c r="N448">
        <v>6723101051</v>
      </c>
      <c r="O448" t="s">
        <v>19</v>
      </c>
      <c r="P448" t="s">
        <v>194</v>
      </c>
      <c r="Q448" t="s">
        <v>19</v>
      </c>
      <c r="R448" t="s">
        <v>179</v>
      </c>
      <c r="S448" s="1">
        <v>44597.671458333331</v>
      </c>
      <c r="T448" s="1">
        <v>44597.70789351852</v>
      </c>
      <c r="U448" s="1">
        <v>44597.770833333336</v>
      </c>
      <c r="V448" t="s">
        <v>172</v>
      </c>
      <c r="W448" t="s">
        <v>78</v>
      </c>
      <c r="X448" t="s">
        <v>209</v>
      </c>
      <c r="Y448" t="s">
        <v>174</v>
      </c>
      <c r="Z448" t="s">
        <v>175</v>
      </c>
      <c r="AA448" s="32">
        <v>143.1</v>
      </c>
    </row>
    <row r="449" spans="1:27" x14ac:dyDescent="0.25">
      <c r="A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 s="4" t="str">
        <f>VLOOKUP(P449,Lookup!$A$1:$D$19,4,0)</f>
        <v>Central Valley</v>
      </c>
      <c r="C449" s="4" t="str">
        <f>VLOOKUP(P449,Lookup!$A$1:$E$19,5,0)</f>
        <v>Region 5</v>
      </c>
      <c r="D449" s="4" t="str">
        <f>VLOOKUP(P449,Lookup!$A$1:$B$19,2,0)</f>
        <v>YO</v>
      </c>
      <c r="E449" s="4" t="str">
        <f>IF(AND((Data[[#This Row],[Min Notif Date]]&gt;$G$3),Data[[#This Row],[Min Notif Date]]&lt;$F$3),"Last Week","No")</f>
        <v>No</v>
      </c>
      <c r="F449" s="4" t="str">
        <f>VLOOKUP(MONTH(Data[[#This Row],[Min Notif Date]]),Lookup!$G$1:$H$12,2,0)</f>
        <v>2. Feb</v>
      </c>
      <c r="G449" s="4" t="str">
        <f t="shared" si="6"/>
        <v/>
      </c>
      <c r="H449" s="4" t="str">
        <f>IF(AND(Data[[#This Row],[Min Notif Time]]&gt;6,Data[[#This Row],[Min Notif Time]]&lt;17),"Business Hours","Non-Business Hours")</f>
        <v>Business Hours</v>
      </c>
      <c r="I449" s="4" t="str" cm="1">
        <f t="array" ref="I449">IFERROR(VLOOKUP(Data[[#This Row],[Min Notif Date]],Lookup!$N$1:$P$11,2,0),_xlfn.IFS(VLOOKUP(WEEKDAY(Data[[#This Row],[Min Notif Date]]),Lookup!$J$1:$L$7,3,0)="Weekend","Weekend",VLOOKUP(WEEKDAY(Data[[#This Row],[Min Notif Date]]),Lookup!$J$1:$L$7,3,0)="Weekday","Weekday"))</f>
        <v>Weekend</v>
      </c>
      <c r="J449" s="4" t="str">
        <f>VLOOKUP(WEEKDAY(Data[[#This Row],[Min Notif Date]]),Lookup!$J$1:$K$7,2,0)</f>
        <v>7. Sat</v>
      </c>
      <c r="K449" s="105">
        <f>ROUNDDOWN(Data[[#This Row],[PGE Notified Time]],0)</f>
        <v>44597</v>
      </c>
      <c r="L449" s="4">
        <f>HOUR(Data[[#This Row],[PGE Notified Time]])</f>
        <v>9</v>
      </c>
      <c r="M449">
        <v>73305</v>
      </c>
      <c r="N449">
        <v>7855291811</v>
      </c>
      <c r="O449" t="s">
        <v>24</v>
      </c>
      <c r="P449" t="s">
        <v>219</v>
      </c>
      <c r="Q449" t="s">
        <v>201</v>
      </c>
      <c r="R449" t="s">
        <v>171</v>
      </c>
      <c r="S449" s="1">
        <v>44597.385127314818</v>
      </c>
      <c r="T449" s="1">
        <v>44597.384722222225</v>
      </c>
      <c r="U449" s="1">
        <v>44597.456944444442</v>
      </c>
      <c r="V449" t="s">
        <v>172</v>
      </c>
      <c r="W449" t="s">
        <v>80</v>
      </c>
      <c r="X449" t="s">
        <v>349</v>
      </c>
      <c r="Y449" t="s">
        <v>174</v>
      </c>
      <c r="Z449" t="s">
        <v>175</v>
      </c>
      <c r="AA449" s="32">
        <v>104</v>
      </c>
    </row>
    <row r="450" spans="1:27" x14ac:dyDescent="0.25">
      <c r="A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0" s="4" t="str">
        <f>VLOOKUP(P450,Lookup!$A$1:$D$19,4,0)</f>
        <v>South Bay</v>
      </c>
      <c r="C450" s="4" t="str">
        <f>VLOOKUP(P450,Lookup!$A$1:$E$19,5,0)</f>
        <v>Region 4</v>
      </c>
      <c r="D450" s="4" t="str">
        <f>VLOOKUP(P450,Lookup!$A$1:$B$19,2,0)</f>
        <v>DA</v>
      </c>
      <c r="E450" s="4" t="str">
        <f>IF(AND((Data[[#This Row],[Min Notif Date]]&gt;$G$3),Data[[#This Row],[Min Notif Date]]&lt;$F$3),"Last Week","No")</f>
        <v>No</v>
      </c>
      <c r="F450" s="4" t="str">
        <f>VLOOKUP(MONTH(Data[[#This Row],[Min Notif Date]]),Lookup!$G$1:$H$12,2,0)</f>
        <v>2. Feb</v>
      </c>
      <c r="G450" s="4" t="str">
        <f t="shared" si="6"/>
        <v/>
      </c>
      <c r="H450" s="4" t="str">
        <f>IF(AND(Data[[#This Row],[Min Notif Time]]&gt;6,Data[[#This Row],[Min Notif Time]]&lt;17),"Business Hours","Non-Business Hours")</f>
        <v>Business Hours</v>
      </c>
      <c r="I450" s="4" t="str" cm="1">
        <f t="array" ref="I450">IFERROR(VLOOKUP(Data[[#This Row],[Min Notif Date]],Lookup!$N$1:$P$11,2,0),_xlfn.IFS(VLOOKUP(WEEKDAY(Data[[#This Row],[Min Notif Date]]),Lookup!$J$1:$L$7,3,0)="Weekend","Weekend",VLOOKUP(WEEKDAY(Data[[#This Row],[Min Notif Date]]),Lookup!$J$1:$L$7,3,0)="Weekday","Weekday"))</f>
        <v>Weekend</v>
      </c>
      <c r="J450" s="4" t="str">
        <f>VLOOKUP(WEEKDAY(Data[[#This Row],[Min Notif Date]]),Lookup!$J$1:$K$7,2,0)</f>
        <v>7. Sat</v>
      </c>
      <c r="K450" s="105">
        <f>ROUNDDOWN(Data[[#This Row],[PGE Notified Time]],0)</f>
        <v>44597</v>
      </c>
      <c r="L450" s="4">
        <f>HOUR(Data[[#This Row],[PGE Notified Time]])</f>
        <v>10</v>
      </c>
      <c r="M450">
        <v>73309</v>
      </c>
      <c r="N450">
        <v>9162477981</v>
      </c>
      <c r="O450" t="s">
        <v>24</v>
      </c>
      <c r="P450" t="s">
        <v>267</v>
      </c>
      <c r="Q450" t="s">
        <v>201</v>
      </c>
      <c r="R450" t="s">
        <v>171</v>
      </c>
      <c r="S450" s="1">
        <v>44597.450509259259</v>
      </c>
      <c r="T450" s="1">
        <v>44597.45</v>
      </c>
      <c r="U450" s="1">
        <v>44597.467361111114</v>
      </c>
      <c r="V450" t="s">
        <v>172</v>
      </c>
      <c r="W450" t="s">
        <v>78</v>
      </c>
      <c r="X450" t="s">
        <v>350</v>
      </c>
      <c r="Y450" t="s">
        <v>174</v>
      </c>
      <c r="Z450" t="s">
        <v>175</v>
      </c>
      <c r="AA450" s="32">
        <v>25</v>
      </c>
    </row>
    <row r="451" spans="1:27" x14ac:dyDescent="0.25">
      <c r="A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1" s="4" t="str">
        <f>VLOOKUP(P451,Lookup!$A$1:$D$19,4,0)</f>
        <v>North Coast</v>
      </c>
      <c r="C451" s="4" t="str">
        <f>VLOOKUP(P451,Lookup!$A$1:$E$19,5,0)</f>
        <v>Region 1</v>
      </c>
      <c r="D451" s="4" t="str">
        <f>VLOOKUP(P451,Lookup!$A$1:$B$19,2,0)</f>
        <v>SO</v>
      </c>
      <c r="E451" s="4" t="str">
        <f>IF(AND((Data[[#This Row],[Min Notif Date]]&gt;$G$3),Data[[#This Row],[Min Notif Date]]&lt;$F$3),"Last Week","No")</f>
        <v>No</v>
      </c>
      <c r="F451" s="4" t="str">
        <f>VLOOKUP(MONTH(Data[[#This Row],[Min Notif Date]]),Lookup!$G$1:$H$12,2,0)</f>
        <v>2. Feb</v>
      </c>
      <c r="G451" s="4" t="str">
        <f t="shared" si="6"/>
        <v/>
      </c>
      <c r="H451" s="4" t="str">
        <f>IF(AND(Data[[#This Row],[Min Notif Time]]&gt;6,Data[[#This Row],[Min Notif Time]]&lt;17),"Business Hours","Non-Business Hours")</f>
        <v>Business Hours</v>
      </c>
      <c r="I451" s="4" t="str" cm="1">
        <f t="array" ref="I451">IFERROR(VLOOKUP(Data[[#This Row],[Min Notif Date]],Lookup!$N$1:$P$11,2,0),_xlfn.IFS(VLOOKUP(WEEKDAY(Data[[#This Row],[Min Notif Date]]),Lookup!$J$1:$L$7,3,0)="Weekend","Weekend",VLOOKUP(WEEKDAY(Data[[#This Row],[Min Notif Date]]),Lookup!$J$1:$L$7,3,0)="Weekday","Weekday"))</f>
        <v>Weekend</v>
      </c>
      <c r="J451" s="4" t="str">
        <f>VLOOKUP(WEEKDAY(Data[[#This Row],[Min Notif Date]]),Lookup!$J$1:$K$7,2,0)</f>
        <v>7. Sat</v>
      </c>
      <c r="K451" s="105">
        <f>ROUNDDOWN(Data[[#This Row],[PGE Notified Time]],0)</f>
        <v>44597</v>
      </c>
      <c r="L451" s="4">
        <f>HOUR(Data[[#This Row],[PGE Notified Time]])</f>
        <v>12</v>
      </c>
      <c r="M451">
        <v>73314</v>
      </c>
      <c r="N451">
        <v>5234083</v>
      </c>
      <c r="O451" t="s">
        <v>24</v>
      </c>
      <c r="P451" t="s">
        <v>191</v>
      </c>
      <c r="Q451" t="s">
        <v>201</v>
      </c>
      <c r="R451" t="s">
        <v>171</v>
      </c>
      <c r="S451" s="1">
        <v>44597.517650462964</v>
      </c>
      <c r="T451" s="1">
        <v>44597.517361111109</v>
      </c>
      <c r="U451" s="1">
        <v>44597.522916666669</v>
      </c>
      <c r="V451" t="s">
        <v>172</v>
      </c>
      <c r="W451" t="s">
        <v>78</v>
      </c>
      <c r="X451" t="s">
        <v>192</v>
      </c>
      <c r="Y451" t="s">
        <v>174</v>
      </c>
      <c r="Z451" t="s">
        <v>175</v>
      </c>
      <c r="AA451" s="32">
        <v>8</v>
      </c>
    </row>
    <row r="452" spans="1:27" x14ac:dyDescent="0.25">
      <c r="A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 s="4" t="str">
        <f>VLOOKUP(P452,Lookup!$A$1:$D$19,4,0)</f>
        <v>South Bay</v>
      </c>
      <c r="C452" s="4" t="str">
        <f>VLOOKUP(P452,Lookup!$A$1:$E$19,5,0)</f>
        <v>Region 4</v>
      </c>
      <c r="D452" s="4" t="str">
        <f>VLOOKUP(P452,Lookup!$A$1:$B$19,2,0)</f>
        <v>SJ</v>
      </c>
      <c r="E452" s="4" t="str">
        <f>IF(AND((Data[[#This Row],[Min Notif Date]]&gt;$G$3),Data[[#This Row],[Min Notif Date]]&lt;$F$3),"Last Week","No")</f>
        <v>No</v>
      </c>
      <c r="F452" s="4" t="str">
        <f>VLOOKUP(MONTH(Data[[#This Row],[Min Notif Date]]),Lookup!$G$1:$H$12,2,0)</f>
        <v>2. Feb</v>
      </c>
      <c r="G452" s="4" t="str">
        <f t="shared" si="6"/>
        <v/>
      </c>
      <c r="H452" s="4" t="str">
        <f>IF(AND(Data[[#This Row],[Min Notif Time]]&gt;6,Data[[#This Row],[Min Notif Time]]&lt;17),"Business Hours","Non-Business Hours")</f>
        <v>Business Hours</v>
      </c>
      <c r="I452" s="4" t="str" cm="1">
        <f t="array" ref="I452">IFERROR(VLOOKUP(Data[[#This Row],[Min Notif Date]],Lookup!$N$1:$P$11,2,0),_xlfn.IFS(VLOOKUP(WEEKDAY(Data[[#This Row],[Min Notif Date]]),Lookup!$J$1:$L$7,3,0)="Weekend","Weekend",VLOOKUP(WEEKDAY(Data[[#This Row],[Min Notif Date]]),Lookup!$J$1:$L$7,3,0)="Weekday","Weekday"))</f>
        <v>Weekend</v>
      </c>
      <c r="J452" s="4" t="str">
        <f>VLOOKUP(WEEKDAY(Data[[#This Row],[Min Notif Date]]),Lookup!$J$1:$K$7,2,0)</f>
        <v>1. Sun</v>
      </c>
      <c r="K452" s="105">
        <f>ROUNDDOWN(Data[[#This Row],[PGE Notified Time]],0)</f>
        <v>44598</v>
      </c>
      <c r="L452" s="4">
        <f>HOUR(Data[[#This Row],[PGE Notified Time]])</f>
        <v>12</v>
      </c>
      <c r="M452">
        <v>73335</v>
      </c>
      <c r="N452">
        <v>8076726198</v>
      </c>
      <c r="O452" t="s">
        <v>19</v>
      </c>
      <c r="P452" t="s">
        <v>276</v>
      </c>
      <c r="Q452" t="s">
        <v>19</v>
      </c>
      <c r="R452" t="s">
        <v>171</v>
      </c>
      <c r="S452" s="1">
        <v>44598.429895833331</v>
      </c>
      <c r="T452" s="1">
        <v>44598.514513888891</v>
      </c>
      <c r="U452" s="1">
        <v>44598.697916666664</v>
      </c>
      <c r="V452" t="s">
        <v>172</v>
      </c>
      <c r="W452" t="s">
        <v>80</v>
      </c>
      <c r="X452" t="s">
        <v>351</v>
      </c>
      <c r="Y452" t="s">
        <v>174</v>
      </c>
      <c r="Z452" t="s">
        <v>175</v>
      </c>
      <c r="AA452" s="32">
        <v>385.95</v>
      </c>
    </row>
    <row r="453" spans="1:27" x14ac:dyDescent="0.25">
      <c r="A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 s="4" t="str">
        <f>VLOOKUP(P453,Lookup!$A$1:$D$19,4,0)</f>
        <v>South Bay</v>
      </c>
      <c r="C453" s="4" t="str">
        <f>VLOOKUP(P453,Lookup!$A$1:$E$19,5,0)</f>
        <v>Region 4</v>
      </c>
      <c r="D453" s="4" t="str">
        <f>VLOOKUP(P453,Lookup!$A$1:$B$19,2,0)</f>
        <v>SJ</v>
      </c>
      <c r="E453" s="4" t="str">
        <f>IF(AND((Data[[#This Row],[Min Notif Date]]&gt;$G$3),Data[[#This Row],[Min Notif Date]]&lt;$F$3),"Last Week","No")</f>
        <v>No</v>
      </c>
      <c r="F453" s="4" t="str">
        <f>VLOOKUP(MONTH(Data[[#This Row],[Min Notif Date]]),Lookup!$G$1:$H$12,2,0)</f>
        <v>2. Feb</v>
      </c>
      <c r="G453" s="4" t="str">
        <f t="shared" ref="G453:G516" si="7">IF(AA453&lt;0,"Negative","")</f>
        <v/>
      </c>
      <c r="H453" s="4" t="str">
        <f>IF(AND(Data[[#This Row],[Min Notif Time]]&gt;6,Data[[#This Row],[Min Notif Time]]&lt;17),"Business Hours","Non-Business Hours")</f>
        <v>Business Hours</v>
      </c>
      <c r="I453" s="4" t="str" cm="1">
        <f t="array" ref="I453">IFERROR(VLOOKUP(Data[[#This Row],[Min Notif Date]],Lookup!$N$1:$P$11,2,0),_xlfn.IFS(VLOOKUP(WEEKDAY(Data[[#This Row],[Min Notif Date]]),Lookup!$J$1:$L$7,3,0)="Weekend","Weekend",VLOOKUP(WEEKDAY(Data[[#This Row],[Min Notif Date]]),Lookup!$J$1:$L$7,3,0)="Weekday","Weekday"))</f>
        <v>Weekend</v>
      </c>
      <c r="J453" s="4" t="str">
        <f>VLOOKUP(WEEKDAY(Data[[#This Row],[Min Notif Date]]),Lookup!$J$1:$K$7,2,0)</f>
        <v>1. Sun</v>
      </c>
      <c r="K453" s="105">
        <f>ROUNDDOWN(Data[[#This Row],[PGE Notified Time]],0)</f>
        <v>44598</v>
      </c>
      <c r="L453" s="4">
        <f>HOUR(Data[[#This Row],[PGE Notified Time]])</f>
        <v>12</v>
      </c>
      <c r="M453">
        <v>73336</v>
      </c>
      <c r="O453" t="s">
        <v>19</v>
      </c>
      <c r="P453" t="s">
        <v>276</v>
      </c>
      <c r="Q453" t="s">
        <v>19</v>
      </c>
      <c r="R453" t="s">
        <v>171</v>
      </c>
      <c r="S453" s="1" t="s">
        <v>159</v>
      </c>
      <c r="T453" s="1">
        <v>44598.52847222222</v>
      </c>
      <c r="U453" s="1">
        <v>44598.753472222219</v>
      </c>
      <c r="V453" t="s">
        <v>172</v>
      </c>
      <c r="W453" t="s">
        <v>80</v>
      </c>
      <c r="X453" t="s">
        <v>281</v>
      </c>
      <c r="Y453" t="s">
        <v>174</v>
      </c>
      <c r="Z453" t="s">
        <v>175</v>
      </c>
      <c r="AA453" s="32">
        <v>324</v>
      </c>
    </row>
    <row r="454" spans="1:27" x14ac:dyDescent="0.25">
      <c r="A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 s="4" t="str">
        <f>VLOOKUP(P454,Lookup!$A$1:$D$19,4,0)</f>
        <v>North Valley</v>
      </c>
      <c r="C454" s="4" t="str">
        <f>VLOOKUP(P454,Lookup!$A$1:$E$19,5,0)</f>
        <v>Region 2</v>
      </c>
      <c r="D454" s="4" t="str">
        <f>VLOOKUP(P454,Lookup!$A$1:$B$19,2,0)</f>
        <v>NV</v>
      </c>
      <c r="E454" s="4" t="str">
        <f>IF(AND((Data[[#This Row],[Min Notif Date]]&gt;$G$3),Data[[#This Row],[Min Notif Date]]&lt;$F$3),"Last Week","No")</f>
        <v>No</v>
      </c>
      <c r="F454" s="4" t="str">
        <f>VLOOKUP(MONTH(Data[[#This Row],[Min Notif Date]]),Lookup!$G$1:$H$12,2,0)</f>
        <v>2. Feb</v>
      </c>
      <c r="G454" s="4" t="str">
        <f t="shared" si="7"/>
        <v/>
      </c>
      <c r="H454" s="4" t="str">
        <f>IF(AND(Data[[#This Row],[Min Notif Time]]&gt;6,Data[[#This Row],[Min Notif Time]]&lt;17),"Business Hours","Non-Business Hours")</f>
        <v>Business Hours</v>
      </c>
      <c r="I454" s="4" t="str" cm="1">
        <f t="array" ref="I454">IFERROR(VLOOKUP(Data[[#This Row],[Min Notif Date]],Lookup!$N$1:$P$11,2,0),_xlfn.IFS(VLOOKUP(WEEKDAY(Data[[#This Row],[Min Notif Date]]),Lookup!$J$1:$L$7,3,0)="Weekend","Weekend",VLOOKUP(WEEKDAY(Data[[#This Row],[Min Notif Date]]),Lookup!$J$1:$L$7,3,0)="Weekday","Weekday"))</f>
        <v>Weekend</v>
      </c>
      <c r="J454" s="4" t="str">
        <f>VLOOKUP(WEEKDAY(Data[[#This Row],[Min Notif Date]]),Lookup!$J$1:$K$7,2,0)</f>
        <v>1. Sun</v>
      </c>
      <c r="K454" s="105">
        <f>ROUNDDOWN(Data[[#This Row],[PGE Notified Time]],0)</f>
        <v>44598</v>
      </c>
      <c r="L454" s="4">
        <f>HOUR(Data[[#This Row],[PGE Notified Time]])</f>
        <v>9</v>
      </c>
      <c r="M454">
        <v>73331</v>
      </c>
      <c r="N454">
        <v>591549646</v>
      </c>
      <c r="O454" t="s">
        <v>19</v>
      </c>
      <c r="P454" t="s">
        <v>244</v>
      </c>
      <c r="Q454" t="s">
        <v>19</v>
      </c>
      <c r="R454" t="s">
        <v>171</v>
      </c>
      <c r="S454" s="1">
        <v>44598.357870370368</v>
      </c>
      <c r="T454" s="1">
        <v>44598.390011574076</v>
      </c>
      <c r="U454" s="1">
        <v>44598.53125</v>
      </c>
      <c r="V454" t="s">
        <v>172</v>
      </c>
      <c r="W454" t="s">
        <v>80</v>
      </c>
      <c r="X454" t="s">
        <v>343</v>
      </c>
      <c r="Y454" t="s">
        <v>174</v>
      </c>
      <c r="Z454" t="s">
        <v>175</v>
      </c>
      <c r="AA454" s="32">
        <v>249.66666666699999</v>
      </c>
    </row>
    <row r="455" spans="1:27" x14ac:dyDescent="0.25">
      <c r="A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 s="4" t="str">
        <f>VLOOKUP(P455,Lookup!$A$1:$D$19,4,0)</f>
        <v>Bay Area</v>
      </c>
      <c r="C455" s="4" t="str">
        <f>VLOOKUP(P455,Lookup!$A$1:$E$19,5,0)</f>
        <v>Region 3</v>
      </c>
      <c r="D455" s="4" t="str">
        <f>VLOOKUP(P455,Lookup!$A$1:$B$19,2,0)</f>
        <v>EB</v>
      </c>
      <c r="E455" s="4" t="str">
        <f>IF(AND((Data[[#This Row],[Min Notif Date]]&gt;$G$3),Data[[#This Row],[Min Notif Date]]&lt;$F$3),"Last Week","No")</f>
        <v>No</v>
      </c>
      <c r="F455" s="4" t="str">
        <f>VLOOKUP(MONTH(Data[[#This Row],[Min Notif Date]]),Lookup!$G$1:$H$12,2,0)</f>
        <v>2. Feb</v>
      </c>
      <c r="G455" s="4" t="str">
        <f t="shared" si="7"/>
        <v/>
      </c>
      <c r="H455" s="4" t="str">
        <f>IF(AND(Data[[#This Row],[Min Notif Time]]&gt;6,Data[[#This Row],[Min Notif Time]]&lt;17),"Business Hours","Non-Business Hours")</f>
        <v>Business Hours</v>
      </c>
      <c r="I455" s="4" t="str" cm="1">
        <f t="array" ref="I455">IFERROR(VLOOKUP(Data[[#This Row],[Min Notif Date]],Lookup!$N$1:$P$11,2,0),_xlfn.IFS(VLOOKUP(WEEKDAY(Data[[#This Row],[Min Notif Date]]),Lookup!$J$1:$L$7,3,0)="Weekend","Weekend",VLOOKUP(WEEKDAY(Data[[#This Row],[Min Notif Date]]),Lookup!$J$1:$L$7,3,0)="Weekday","Weekday"))</f>
        <v>Weekend</v>
      </c>
      <c r="J455" s="4" t="str">
        <f>VLOOKUP(WEEKDAY(Data[[#This Row],[Min Notif Date]]),Lookup!$J$1:$K$7,2,0)</f>
        <v>1. Sun</v>
      </c>
      <c r="K455" s="105">
        <f>ROUNDDOWN(Data[[#This Row],[PGE Notified Time]],0)</f>
        <v>44598</v>
      </c>
      <c r="L455" s="4">
        <f>HOUR(Data[[#This Row],[PGE Notified Time]])</f>
        <v>11</v>
      </c>
      <c r="M455">
        <v>73334</v>
      </c>
      <c r="N455">
        <v>3376887214</v>
      </c>
      <c r="O455" t="s">
        <v>24</v>
      </c>
      <c r="P455" t="s">
        <v>170</v>
      </c>
      <c r="Q455" t="s">
        <v>201</v>
      </c>
      <c r="R455" t="s">
        <v>171</v>
      </c>
      <c r="S455" s="1">
        <v>44598.476099537038</v>
      </c>
      <c r="T455" s="1">
        <v>44598.477685185186</v>
      </c>
      <c r="U455" s="1">
        <v>44598.491666666669</v>
      </c>
      <c r="V455" t="s">
        <v>172</v>
      </c>
      <c r="W455" t="s">
        <v>78</v>
      </c>
      <c r="X455" t="s">
        <v>182</v>
      </c>
      <c r="Y455" t="s">
        <v>174</v>
      </c>
      <c r="Z455" t="s">
        <v>175</v>
      </c>
      <c r="AA455" s="32">
        <v>22.416666667000001</v>
      </c>
    </row>
    <row r="456" spans="1:27" x14ac:dyDescent="0.25">
      <c r="A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 s="4" t="str">
        <f>VLOOKUP(P456,Lookup!$A$1:$D$19,4,0)</f>
        <v>North Valley</v>
      </c>
      <c r="C456" s="4" t="str">
        <f>VLOOKUP(P456,Lookup!$A$1:$E$19,5,0)</f>
        <v>Region 2</v>
      </c>
      <c r="D456" s="4" t="str">
        <f>VLOOKUP(P456,Lookup!$A$1:$B$19,2,0)</f>
        <v>SA</v>
      </c>
      <c r="E456" s="4" t="str">
        <f>IF(AND((Data[[#This Row],[Min Notif Date]]&gt;$G$3),Data[[#This Row],[Min Notif Date]]&lt;$F$3),"Last Week","No")</f>
        <v>No</v>
      </c>
      <c r="F456" s="4" t="str">
        <f>VLOOKUP(MONTH(Data[[#This Row],[Min Notif Date]]),Lookup!$G$1:$H$12,2,0)</f>
        <v>2. Feb</v>
      </c>
      <c r="G456" s="4" t="str">
        <f t="shared" si="7"/>
        <v/>
      </c>
      <c r="H456" s="4" t="str">
        <f>IF(AND(Data[[#This Row],[Min Notif Time]]&gt;6,Data[[#This Row],[Min Notif Time]]&lt;17),"Business Hours","Non-Business Hours")</f>
        <v>Business Hours</v>
      </c>
      <c r="I456" s="4" t="str" cm="1">
        <f t="array" ref="I456">IFERROR(VLOOKUP(Data[[#This Row],[Min Notif Date]],Lookup!$N$1:$P$11,2,0),_xlfn.IFS(VLOOKUP(WEEKDAY(Data[[#This Row],[Min Notif Date]]),Lookup!$J$1:$L$7,3,0)="Weekend","Weekend",VLOOKUP(WEEKDAY(Data[[#This Row],[Min Notif Date]]),Lookup!$J$1:$L$7,3,0)="Weekday","Weekday"))</f>
        <v>Weekday</v>
      </c>
      <c r="J456" s="4" t="str">
        <f>VLOOKUP(WEEKDAY(Data[[#This Row],[Min Notif Date]]),Lookup!$J$1:$K$7,2,0)</f>
        <v>2. Mon</v>
      </c>
      <c r="K456" s="105">
        <f>ROUNDDOWN(Data[[#This Row],[PGE Notified Time]],0)</f>
        <v>44599</v>
      </c>
      <c r="L456" s="4">
        <f>HOUR(Data[[#This Row],[PGE Notified Time]])</f>
        <v>13</v>
      </c>
      <c r="M456">
        <v>73372</v>
      </c>
      <c r="N456">
        <v>4462000528</v>
      </c>
      <c r="O456" t="s">
        <v>19</v>
      </c>
      <c r="P456" t="s">
        <v>198</v>
      </c>
      <c r="Q456" t="s">
        <v>19</v>
      </c>
      <c r="R456" t="s">
        <v>171</v>
      </c>
      <c r="S456" s="1">
        <v>44599.520219907405</v>
      </c>
      <c r="T456" s="1">
        <v>44599.548657407409</v>
      </c>
      <c r="U456" s="1">
        <v>44599.84375</v>
      </c>
      <c r="V456" t="s">
        <v>172</v>
      </c>
      <c r="W456" t="s">
        <v>80</v>
      </c>
      <c r="X456" t="s">
        <v>341</v>
      </c>
      <c r="Y456" t="s">
        <v>174</v>
      </c>
      <c r="Z456" t="s">
        <v>175</v>
      </c>
      <c r="AA456" s="32">
        <v>465.883333333</v>
      </c>
    </row>
    <row r="457" spans="1:27" x14ac:dyDescent="0.25">
      <c r="A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 s="4" t="str">
        <f>VLOOKUP(P457,Lookup!$A$1:$D$19,4,0)</f>
        <v>North Valley</v>
      </c>
      <c r="C457" s="4" t="str">
        <f>VLOOKUP(P457,Lookup!$A$1:$E$19,5,0)</f>
        <v>Region 2</v>
      </c>
      <c r="D457" s="4" t="str">
        <f>VLOOKUP(P457,Lookup!$A$1:$B$19,2,0)</f>
        <v>SI</v>
      </c>
      <c r="E457" s="4" t="str">
        <f>IF(AND((Data[[#This Row],[Min Notif Date]]&gt;$G$3),Data[[#This Row],[Min Notif Date]]&lt;$F$3),"Last Week","No")</f>
        <v>No</v>
      </c>
      <c r="F457" s="4" t="str">
        <f>VLOOKUP(MONTH(Data[[#This Row],[Min Notif Date]]),Lookup!$G$1:$H$12,2,0)</f>
        <v>2. Feb</v>
      </c>
      <c r="G457" s="4" t="str">
        <f t="shared" si="7"/>
        <v/>
      </c>
      <c r="H457" s="4" t="str">
        <f>IF(AND(Data[[#This Row],[Min Notif Time]]&gt;6,Data[[#This Row],[Min Notif Time]]&lt;17),"Business Hours","Non-Business Hours")</f>
        <v>Business Hours</v>
      </c>
      <c r="I457" s="4" t="str" cm="1">
        <f t="array" ref="I457">IFERROR(VLOOKUP(Data[[#This Row],[Min Notif Date]],Lookup!$N$1:$P$11,2,0),_xlfn.IFS(VLOOKUP(WEEKDAY(Data[[#This Row],[Min Notif Date]]),Lookup!$J$1:$L$7,3,0)="Weekend","Weekend",VLOOKUP(WEEKDAY(Data[[#This Row],[Min Notif Date]]),Lookup!$J$1:$L$7,3,0)="Weekday","Weekday"))</f>
        <v>Weekday</v>
      </c>
      <c r="J457" s="4" t="str">
        <f>VLOOKUP(WEEKDAY(Data[[#This Row],[Min Notif Date]]),Lookup!$J$1:$K$7,2,0)</f>
        <v>2. Mon</v>
      </c>
      <c r="K457" s="105">
        <f>ROUNDDOWN(Data[[#This Row],[PGE Notified Time]],0)</f>
        <v>44599</v>
      </c>
      <c r="L457" s="4">
        <f>HOUR(Data[[#This Row],[PGE Notified Time]])</f>
        <v>12</v>
      </c>
      <c r="M457">
        <v>73366</v>
      </c>
      <c r="O457" t="s">
        <v>19</v>
      </c>
      <c r="P457" t="s">
        <v>189</v>
      </c>
      <c r="Q457" t="s">
        <v>19</v>
      </c>
      <c r="R457" t="s">
        <v>171</v>
      </c>
      <c r="S457" s="1" t="s">
        <v>159</v>
      </c>
      <c r="T457" s="1">
        <v>44599.500694444447</v>
      </c>
      <c r="U457" s="1">
        <v>44599.75</v>
      </c>
      <c r="V457" t="s">
        <v>172</v>
      </c>
      <c r="W457" t="s">
        <v>80</v>
      </c>
      <c r="X457" t="s">
        <v>241</v>
      </c>
      <c r="Y457" t="s">
        <v>174</v>
      </c>
      <c r="Z457" t="s">
        <v>175</v>
      </c>
      <c r="AA457" s="32">
        <v>359</v>
      </c>
    </row>
    <row r="458" spans="1:27" x14ac:dyDescent="0.25">
      <c r="A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 s="4" t="str">
        <f>VLOOKUP(P458,Lookup!$A$1:$D$19,4,0)</f>
        <v>North Valley</v>
      </c>
      <c r="C458" s="4" t="str">
        <f>VLOOKUP(P458,Lookup!$A$1:$E$19,5,0)</f>
        <v>Region 2</v>
      </c>
      <c r="D458" s="4" t="str">
        <f>VLOOKUP(P458,Lookup!$A$1:$B$19,2,0)</f>
        <v>SI</v>
      </c>
      <c r="E458" s="4" t="str">
        <f>IF(AND((Data[[#This Row],[Min Notif Date]]&gt;$G$3),Data[[#This Row],[Min Notif Date]]&lt;$F$3),"Last Week","No")</f>
        <v>No</v>
      </c>
      <c r="F458" s="4" t="str">
        <f>VLOOKUP(MONTH(Data[[#This Row],[Min Notif Date]]),Lookup!$G$1:$H$12,2,0)</f>
        <v>2. Feb</v>
      </c>
      <c r="G458" s="4" t="str">
        <f t="shared" si="7"/>
        <v/>
      </c>
      <c r="H458" s="4" t="str">
        <f>IF(AND(Data[[#This Row],[Min Notif Time]]&gt;6,Data[[#This Row],[Min Notif Time]]&lt;17),"Business Hours","Non-Business Hours")</f>
        <v>Business Hours</v>
      </c>
      <c r="I458" s="4" t="str" cm="1">
        <f t="array" ref="I458">IFERROR(VLOOKUP(Data[[#This Row],[Min Notif Date]],Lookup!$N$1:$P$11,2,0),_xlfn.IFS(VLOOKUP(WEEKDAY(Data[[#This Row],[Min Notif Date]]),Lookup!$J$1:$L$7,3,0)="Weekend","Weekend",VLOOKUP(WEEKDAY(Data[[#This Row],[Min Notif Date]]),Lookup!$J$1:$L$7,3,0)="Weekday","Weekday"))</f>
        <v>Weekday</v>
      </c>
      <c r="J458" s="4" t="str">
        <f>VLOOKUP(WEEKDAY(Data[[#This Row],[Min Notif Date]]),Lookup!$J$1:$K$7,2,0)</f>
        <v>2. Mon</v>
      </c>
      <c r="K458" s="105">
        <f>ROUNDDOWN(Data[[#This Row],[PGE Notified Time]],0)</f>
        <v>44599</v>
      </c>
      <c r="L458" s="4">
        <f>HOUR(Data[[#This Row],[PGE Notified Time]])</f>
        <v>11</v>
      </c>
      <c r="M458">
        <v>73363</v>
      </c>
      <c r="O458" t="s">
        <v>19</v>
      </c>
      <c r="P458" t="s">
        <v>189</v>
      </c>
      <c r="Q458" t="s">
        <v>19</v>
      </c>
      <c r="R458" t="s">
        <v>171</v>
      </c>
      <c r="S458" s="1" t="s">
        <v>159</v>
      </c>
      <c r="T458" s="1">
        <v>44599.463888888888</v>
      </c>
      <c r="U458" s="1">
        <v>44599.666666666664</v>
      </c>
      <c r="V458" t="s">
        <v>172</v>
      </c>
      <c r="W458" t="s">
        <v>80</v>
      </c>
      <c r="X458" t="s">
        <v>241</v>
      </c>
      <c r="Y458" t="s">
        <v>174</v>
      </c>
      <c r="Z458" t="s">
        <v>175</v>
      </c>
      <c r="AA458" s="32">
        <v>292</v>
      </c>
    </row>
    <row r="459" spans="1:27" x14ac:dyDescent="0.25">
      <c r="A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 s="4" t="str">
        <f>VLOOKUP(P459,Lookup!$A$1:$D$19,4,0)</f>
        <v>South Bay</v>
      </c>
      <c r="C459" s="4" t="str">
        <f>VLOOKUP(P459,Lookup!$A$1:$E$19,5,0)</f>
        <v>Region 4</v>
      </c>
      <c r="D459" s="4" t="str">
        <f>VLOOKUP(P459,Lookup!$A$1:$B$19,2,0)</f>
        <v>SJ</v>
      </c>
      <c r="E459" s="4" t="str">
        <f>IF(AND((Data[[#This Row],[Min Notif Date]]&gt;$G$3),Data[[#This Row],[Min Notif Date]]&lt;$F$3),"Last Week","No")</f>
        <v>No</v>
      </c>
      <c r="F459" s="4" t="str">
        <f>VLOOKUP(MONTH(Data[[#This Row],[Min Notif Date]]),Lookup!$G$1:$H$12,2,0)</f>
        <v>2. Feb</v>
      </c>
      <c r="G459" s="4" t="str">
        <f t="shared" si="7"/>
        <v/>
      </c>
      <c r="H459" s="4" t="str">
        <f>IF(AND(Data[[#This Row],[Min Notif Time]]&gt;6,Data[[#This Row],[Min Notif Time]]&lt;17),"Business Hours","Non-Business Hours")</f>
        <v>Business Hours</v>
      </c>
      <c r="I459" s="4" t="str" cm="1">
        <f t="array" ref="I459">IFERROR(VLOOKUP(Data[[#This Row],[Min Notif Date]],Lookup!$N$1:$P$11,2,0),_xlfn.IFS(VLOOKUP(WEEKDAY(Data[[#This Row],[Min Notif Date]]),Lookup!$J$1:$L$7,3,0)="Weekend","Weekend",VLOOKUP(WEEKDAY(Data[[#This Row],[Min Notif Date]]),Lookup!$J$1:$L$7,3,0)="Weekday","Weekday"))</f>
        <v>Weekday</v>
      </c>
      <c r="J459" s="4" t="str">
        <f>VLOOKUP(WEEKDAY(Data[[#This Row],[Min Notif Date]]),Lookup!$J$1:$K$7,2,0)</f>
        <v>2. Mon</v>
      </c>
      <c r="K459" s="105">
        <f>ROUNDDOWN(Data[[#This Row],[PGE Notified Time]],0)</f>
        <v>44599</v>
      </c>
      <c r="L459" s="4">
        <f>HOUR(Data[[#This Row],[PGE Notified Time]])</f>
        <v>13</v>
      </c>
      <c r="M459">
        <v>73377</v>
      </c>
      <c r="O459" t="s">
        <v>19</v>
      </c>
      <c r="P459" t="s">
        <v>276</v>
      </c>
      <c r="Q459" t="s">
        <v>19</v>
      </c>
      <c r="R459" t="s">
        <v>171</v>
      </c>
      <c r="S459" s="1" t="s">
        <v>159</v>
      </c>
      <c r="T459" s="1">
        <v>44599.573611111111</v>
      </c>
      <c r="U459" s="1">
        <v>44599.75</v>
      </c>
      <c r="V459" t="s">
        <v>172</v>
      </c>
      <c r="W459" t="s">
        <v>80</v>
      </c>
      <c r="X459" t="s">
        <v>281</v>
      </c>
      <c r="Y459" t="s">
        <v>174</v>
      </c>
      <c r="Z459" t="s">
        <v>175</v>
      </c>
      <c r="AA459" s="32">
        <v>254</v>
      </c>
    </row>
    <row r="460" spans="1:27" x14ac:dyDescent="0.25">
      <c r="A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 s="4" t="str">
        <f>VLOOKUP(P460,Lookup!$A$1:$D$19,4,0)</f>
        <v>Bay Area</v>
      </c>
      <c r="C460" s="4" t="str">
        <f>VLOOKUP(P460,Lookup!$A$1:$E$19,5,0)</f>
        <v>Region 3</v>
      </c>
      <c r="D460" s="4" t="str">
        <f>VLOOKUP(P460,Lookup!$A$1:$B$19,2,0)</f>
        <v>EB</v>
      </c>
      <c r="E460" s="4" t="str">
        <f>IF(AND((Data[[#This Row],[Min Notif Date]]&gt;$G$3),Data[[#This Row],[Min Notif Date]]&lt;$F$3),"Last Week","No")</f>
        <v>No</v>
      </c>
      <c r="F460" s="4" t="str">
        <f>VLOOKUP(MONTH(Data[[#This Row],[Min Notif Date]]),Lookup!$G$1:$H$12,2,0)</f>
        <v>2. Feb</v>
      </c>
      <c r="G460" s="4" t="str">
        <f t="shared" si="7"/>
        <v/>
      </c>
      <c r="H460" s="4" t="str">
        <f>IF(AND(Data[[#This Row],[Min Notif Time]]&gt;6,Data[[#This Row],[Min Notif Time]]&lt;17),"Business Hours","Non-Business Hours")</f>
        <v>Business Hours</v>
      </c>
      <c r="I460" s="4" t="str" cm="1">
        <f t="array" ref="I460">IFERROR(VLOOKUP(Data[[#This Row],[Min Notif Date]],Lookup!$N$1:$P$11,2,0),_xlfn.IFS(VLOOKUP(WEEKDAY(Data[[#This Row],[Min Notif Date]]),Lookup!$J$1:$L$7,3,0)="Weekend","Weekend",VLOOKUP(WEEKDAY(Data[[#This Row],[Min Notif Date]]),Lookup!$J$1:$L$7,3,0)="Weekday","Weekday"))</f>
        <v>Weekday</v>
      </c>
      <c r="J460" s="4" t="str">
        <f>VLOOKUP(WEEKDAY(Data[[#This Row],[Min Notif Date]]),Lookup!$J$1:$K$7,2,0)</f>
        <v>2. Mon</v>
      </c>
      <c r="K460" s="105">
        <f>ROUNDDOWN(Data[[#This Row],[PGE Notified Time]],0)</f>
        <v>44599</v>
      </c>
      <c r="L460" s="4">
        <f>HOUR(Data[[#This Row],[PGE Notified Time]])</f>
        <v>13</v>
      </c>
      <c r="M460">
        <v>73375</v>
      </c>
      <c r="O460" t="s">
        <v>19</v>
      </c>
      <c r="P460" t="s">
        <v>170</v>
      </c>
      <c r="Q460" t="s">
        <v>19</v>
      </c>
      <c r="R460" t="s">
        <v>171</v>
      </c>
      <c r="S460" s="1" t="s">
        <v>159</v>
      </c>
      <c r="T460" s="1">
        <v>44599.558333333334</v>
      </c>
      <c r="U460" s="1">
        <v>44599.729166666664</v>
      </c>
      <c r="V460" t="s">
        <v>172</v>
      </c>
      <c r="W460" t="s">
        <v>80</v>
      </c>
      <c r="X460" t="s">
        <v>188</v>
      </c>
      <c r="Y460" t="s">
        <v>174</v>
      </c>
      <c r="Z460" t="s">
        <v>175</v>
      </c>
      <c r="AA460" s="32">
        <v>246</v>
      </c>
    </row>
    <row r="461" spans="1:27" x14ac:dyDescent="0.25">
      <c r="A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 s="4" t="str">
        <f>VLOOKUP(P461,Lookup!$A$1:$D$19,4,0)</f>
        <v>Bay Area</v>
      </c>
      <c r="C461" s="4" t="str">
        <f>VLOOKUP(P461,Lookup!$A$1:$E$19,5,0)</f>
        <v>Region 3</v>
      </c>
      <c r="D461" s="4" t="str">
        <f>VLOOKUP(P461,Lookup!$A$1:$B$19,2,0)</f>
        <v>EB</v>
      </c>
      <c r="E461" s="4" t="str">
        <f>IF(AND((Data[[#This Row],[Min Notif Date]]&gt;$G$3),Data[[#This Row],[Min Notif Date]]&lt;$F$3),"Last Week","No")</f>
        <v>No</v>
      </c>
      <c r="F461" s="4" t="str">
        <f>VLOOKUP(MONTH(Data[[#This Row],[Min Notif Date]]),Lookup!$G$1:$H$12,2,0)</f>
        <v>2. Feb</v>
      </c>
      <c r="G461" s="4" t="str">
        <f t="shared" si="7"/>
        <v/>
      </c>
      <c r="H461" s="4" t="str">
        <f>IF(AND(Data[[#This Row],[Min Notif Time]]&gt;6,Data[[#This Row],[Min Notif Time]]&lt;17),"Business Hours","Non-Business Hours")</f>
        <v>Business Hours</v>
      </c>
      <c r="I461" s="4" t="str" cm="1">
        <f t="array" ref="I461">IFERROR(VLOOKUP(Data[[#This Row],[Min Notif Date]],Lookup!$N$1:$P$11,2,0),_xlfn.IFS(VLOOKUP(WEEKDAY(Data[[#This Row],[Min Notif Date]]),Lookup!$J$1:$L$7,3,0)="Weekend","Weekend",VLOOKUP(WEEKDAY(Data[[#This Row],[Min Notif Date]]),Lookup!$J$1:$L$7,3,0)="Weekday","Weekday"))</f>
        <v>Weekday</v>
      </c>
      <c r="J461" s="4" t="str">
        <f>VLOOKUP(WEEKDAY(Data[[#This Row],[Min Notif Date]]),Lookup!$J$1:$K$7,2,0)</f>
        <v>2. Mon</v>
      </c>
      <c r="K461" s="105">
        <f>ROUNDDOWN(Data[[#This Row],[PGE Notified Time]],0)</f>
        <v>44599</v>
      </c>
      <c r="L461" s="4">
        <f>HOUR(Data[[#This Row],[PGE Notified Time]])</f>
        <v>11</v>
      </c>
      <c r="M461">
        <v>73362</v>
      </c>
      <c r="O461" t="s">
        <v>19</v>
      </c>
      <c r="P461" t="s">
        <v>170</v>
      </c>
      <c r="Q461" t="s">
        <v>19</v>
      </c>
      <c r="R461" t="s">
        <v>211</v>
      </c>
      <c r="S461" s="1" t="s">
        <v>159</v>
      </c>
      <c r="T461" s="1">
        <v>44599.460416666669</v>
      </c>
      <c r="U461" s="1">
        <v>44599.621527777781</v>
      </c>
      <c r="V461" t="s">
        <v>172</v>
      </c>
      <c r="W461" t="s">
        <v>80</v>
      </c>
      <c r="X461" t="s">
        <v>173</v>
      </c>
      <c r="Y461" t="s">
        <v>174</v>
      </c>
      <c r="Z461" t="s">
        <v>175</v>
      </c>
      <c r="AA461" s="32">
        <v>232</v>
      </c>
    </row>
    <row r="462" spans="1:27" x14ac:dyDescent="0.25">
      <c r="A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 s="4" t="str">
        <f>VLOOKUP(P462,Lookup!$A$1:$D$19,4,0)</f>
        <v>South Bay</v>
      </c>
      <c r="C462" s="4" t="str">
        <f>VLOOKUP(P462,Lookup!$A$1:$E$19,5,0)</f>
        <v>Region 4</v>
      </c>
      <c r="D462" s="4" t="str">
        <f>VLOOKUP(P462,Lookup!$A$1:$B$19,2,0)</f>
        <v>CC</v>
      </c>
      <c r="E462" s="4" t="str">
        <f>IF(AND((Data[[#This Row],[Min Notif Date]]&gt;$G$3),Data[[#This Row],[Min Notif Date]]&lt;$F$3),"Last Week","No")</f>
        <v>No</v>
      </c>
      <c r="F462" s="4" t="str">
        <f>VLOOKUP(MONTH(Data[[#This Row],[Min Notif Date]]),Lookup!$G$1:$H$12,2,0)</f>
        <v>2. Feb</v>
      </c>
      <c r="G462" s="4" t="str">
        <f t="shared" si="7"/>
        <v/>
      </c>
      <c r="H462" s="4" t="str">
        <f>IF(AND(Data[[#This Row],[Min Notif Time]]&gt;6,Data[[#This Row],[Min Notif Time]]&lt;17),"Business Hours","Non-Business Hours")</f>
        <v>Business Hours</v>
      </c>
      <c r="I462" s="4" t="str" cm="1">
        <f t="array" ref="I462">IFERROR(VLOOKUP(Data[[#This Row],[Min Notif Date]],Lookup!$N$1:$P$11,2,0),_xlfn.IFS(VLOOKUP(WEEKDAY(Data[[#This Row],[Min Notif Date]]),Lookup!$J$1:$L$7,3,0)="Weekend","Weekend",VLOOKUP(WEEKDAY(Data[[#This Row],[Min Notif Date]]),Lookup!$J$1:$L$7,3,0)="Weekday","Weekday"))</f>
        <v>Weekday</v>
      </c>
      <c r="J462" s="4" t="str">
        <f>VLOOKUP(WEEKDAY(Data[[#This Row],[Min Notif Date]]),Lookup!$J$1:$K$7,2,0)</f>
        <v>2. Mon</v>
      </c>
      <c r="K462" s="105">
        <f>ROUNDDOWN(Data[[#This Row],[PGE Notified Time]],0)</f>
        <v>44599</v>
      </c>
      <c r="L462" s="4">
        <f>HOUR(Data[[#This Row],[PGE Notified Time]])</f>
        <v>14</v>
      </c>
      <c r="M462">
        <v>73378</v>
      </c>
      <c r="O462" t="s">
        <v>19</v>
      </c>
      <c r="P462" t="s">
        <v>213</v>
      </c>
      <c r="Q462" t="s">
        <v>19</v>
      </c>
      <c r="R462" t="s">
        <v>171</v>
      </c>
      <c r="S462" s="1" t="s">
        <v>159</v>
      </c>
      <c r="T462" s="1">
        <v>44599.589583333334</v>
      </c>
      <c r="U462" s="1">
        <v>44599.75</v>
      </c>
      <c r="V462" t="s">
        <v>172</v>
      </c>
      <c r="W462" t="s">
        <v>80</v>
      </c>
      <c r="X462" t="s">
        <v>319</v>
      </c>
      <c r="Y462" t="s">
        <v>174</v>
      </c>
      <c r="Z462" t="s">
        <v>175</v>
      </c>
      <c r="AA462" s="32">
        <v>231</v>
      </c>
    </row>
    <row r="463" spans="1:27" x14ac:dyDescent="0.25">
      <c r="A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 s="4" t="str">
        <f>VLOOKUP(P463,Lookup!$A$1:$D$19,4,0)</f>
        <v>North Coast</v>
      </c>
      <c r="C463" s="4" t="str">
        <f>VLOOKUP(P463,Lookup!$A$1:$E$19,5,0)</f>
        <v>Region 1</v>
      </c>
      <c r="D463" s="4" t="str">
        <f>VLOOKUP(P463,Lookup!$A$1:$B$19,2,0)</f>
        <v>NB</v>
      </c>
      <c r="E463" s="4" t="str">
        <f>IF(AND((Data[[#This Row],[Min Notif Date]]&gt;$G$3),Data[[#This Row],[Min Notif Date]]&lt;$F$3),"Last Week","No")</f>
        <v>No</v>
      </c>
      <c r="F463" s="4" t="str">
        <f>VLOOKUP(MONTH(Data[[#This Row],[Min Notif Date]]),Lookup!$G$1:$H$12,2,0)</f>
        <v>2. Feb</v>
      </c>
      <c r="G463" s="4" t="str">
        <f t="shared" si="7"/>
        <v/>
      </c>
      <c r="H463" s="4" t="str">
        <f>IF(AND(Data[[#This Row],[Min Notif Time]]&gt;6,Data[[#This Row],[Min Notif Time]]&lt;17),"Business Hours","Non-Business Hours")</f>
        <v>Business Hours</v>
      </c>
      <c r="I463" s="4" t="str" cm="1">
        <f t="array" ref="I463">IFERROR(VLOOKUP(Data[[#This Row],[Min Notif Date]],Lookup!$N$1:$P$11,2,0),_xlfn.IFS(VLOOKUP(WEEKDAY(Data[[#This Row],[Min Notif Date]]),Lookup!$J$1:$L$7,3,0)="Weekend","Weekend",VLOOKUP(WEEKDAY(Data[[#This Row],[Min Notif Date]]),Lookup!$J$1:$L$7,3,0)="Weekday","Weekday"))</f>
        <v>Weekday</v>
      </c>
      <c r="J463" s="4" t="str">
        <f>VLOOKUP(WEEKDAY(Data[[#This Row],[Min Notif Date]]),Lookup!$J$1:$K$7,2,0)</f>
        <v>2. Mon</v>
      </c>
      <c r="K463" s="105">
        <f>ROUNDDOWN(Data[[#This Row],[PGE Notified Time]],0)</f>
        <v>44599</v>
      </c>
      <c r="L463" s="4">
        <f>HOUR(Data[[#This Row],[PGE Notified Time]])</f>
        <v>8</v>
      </c>
      <c r="M463">
        <v>73351</v>
      </c>
      <c r="O463" t="s">
        <v>19</v>
      </c>
      <c r="P463" t="s">
        <v>207</v>
      </c>
      <c r="Q463" t="s">
        <v>19</v>
      </c>
      <c r="R463" t="s">
        <v>171</v>
      </c>
      <c r="S463" s="1" t="s">
        <v>159</v>
      </c>
      <c r="T463" s="1">
        <v>44599.363194444442</v>
      </c>
      <c r="U463" s="1">
        <v>44599.520833333336</v>
      </c>
      <c r="V463" t="s">
        <v>172</v>
      </c>
      <c r="W463" t="s">
        <v>80</v>
      </c>
      <c r="X463" t="s">
        <v>301</v>
      </c>
      <c r="Y463" t="s">
        <v>174</v>
      </c>
      <c r="Z463" t="s">
        <v>175</v>
      </c>
      <c r="AA463" s="32">
        <v>227</v>
      </c>
    </row>
    <row r="464" spans="1:27" x14ac:dyDescent="0.25">
      <c r="A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 s="4" t="str">
        <f>VLOOKUP(P464,Lookup!$A$1:$D$19,4,0)</f>
        <v>North Coast</v>
      </c>
      <c r="C464" s="4" t="str">
        <f>VLOOKUP(P464,Lookup!$A$1:$E$19,5,0)</f>
        <v>Region 1</v>
      </c>
      <c r="D464" s="4" t="str">
        <f>VLOOKUP(P464,Lookup!$A$1:$B$19,2,0)</f>
        <v>NB</v>
      </c>
      <c r="E464" s="4" t="str">
        <f>IF(AND((Data[[#This Row],[Min Notif Date]]&gt;$G$3),Data[[#This Row],[Min Notif Date]]&lt;$F$3),"Last Week","No")</f>
        <v>No</v>
      </c>
      <c r="F464" s="4" t="str">
        <f>VLOOKUP(MONTH(Data[[#This Row],[Min Notif Date]]),Lookup!$G$1:$H$12,2,0)</f>
        <v>2. Feb</v>
      </c>
      <c r="G464" s="4" t="str">
        <f t="shared" si="7"/>
        <v/>
      </c>
      <c r="H464" s="4" t="str">
        <f>IF(AND(Data[[#This Row],[Min Notif Time]]&gt;6,Data[[#This Row],[Min Notif Time]]&lt;17),"Business Hours","Non-Business Hours")</f>
        <v>Business Hours</v>
      </c>
      <c r="I464" s="4" t="str" cm="1">
        <f t="array" ref="I464">IFERROR(VLOOKUP(Data[[#This Row],[Min Notif Date]],Lookup!$N$1:$P$11,2,0),_xlfn.IFS(VLOOKUP(WEEKDAY(Data[[#This Row],[Min Notif Date]]),Lookup!$J$1:$L$7,3,0)="Weekend","Weekend",VLOOKUP(WEEKDAY(Data[[#This Row],[Min Notif Date]]),Lookup!$J$1:$L$7,3,0)="Weekday","Weekday"))</f>
        <v>Weekday</v>
      </c>
      <c r="J464" s="4" t="str">
        <f>VLOOKUP(WEEKDAY(Data[[#This Row],[Min Notif Date]]),Lookup!$J$1:$K$7,2,0)</f>
        <v>2. Mon</v>
      </c>
      <c r="K464" s="105">
        <f>ROUNDDOWN(Data[[#This Row],[PGE Notified Time]],0)</f>
        <v>44599</v>
      </c>
      <c r="L464" s="4">
        <f>HOUR(Data[[#This Row],[PGE Notified Time]])</f>
        <v>13</v>
      </c>
      <c r="M464">
        <v>73374</v>
      </c>
      <c r="O464" t="s">
        <v>19</v>
      </c>
      <c r="P464" t="s">
        <v>207</v>
      </c>
      <c r="Q464" t="s">
        <v>19</v>
      </c>
      <c r="R464" t="s">
        <v>181</v>
      </c>
      <c r="S464" s="1" t="s">
        <v>159</v>
      </c>
      <c r="T464" s="1">
        <v>44599.554166666669</v>
      </c>
      <c r="U464" s="1">
        <v>44599.694444444445</v>
      </c>
      <c r="V464" t="s">
        <v>172</v>
      </c>
      <c r="W464" t="s">
        <v>80</v>
      </c>
      <c r="X464" t="s">
        <v>301</v>
      </c>
      <c r="Y464" t="s">
        <v>174</v>
      </c>
      <c r="Z464" t="s">
        <v>175</v>
      </c>
      <c r="AA464" s="32">
        <v>202</v>
      </c>
    </row>
    <row r="465" spans="1:27" x14ac:dyDescent="0.25">
      <c r="A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 s="4" t="str">
        <f>VLOOKUP(P465,Lookup!$A$1:$D$19,4,0)</f>
        <v>North Coast</v>
      </c>
      <c r="C465" s="4" t="str">
        <f>VLOOKUP(P465,Lookup!$A$1:$E$19,5,0)</f>
        <v>Region 1</v>
      </c>
      <c r="D465" s="4" t="str">
        <f>VLOOKUP(P465,Lookup!$A$1:$B$19,2,0)</f>
        <v>NB</v>
      </c>
      <c r="E465" s="4" t="str">
        <f>IF(AND((Data[[#This Row],[Min Notif Date]]&gt;$G$3),Data[[#This Row],[Min Notif Date]]&lt;$F$3),"Last Week","No")</f>
        <v>No</v>
      </c>
      <c r="F465" s="4" t="str">
        <f>VLOOKUP(MONTH(Data[[#This Row],[Min Notif Date]]),Lookup!$G$1:$H$12,2,0)</f>
        <v>2. Feb</v>
      </c>
      <c r="G465" s="4" t="str">
        <f t="shared" si="7"/>
        <v/>
      </c>
      <c r="H465" s="4" t="str">
        <f>IF(AND(Data[[#This Row],[Min Notif Time]]&gt;6,Data[[#This Row],[Min Notif Time]]&lt;17),"Business Hours","Non-Business Hours")</f>
        <v>Business Hours</v>
      </c>
      <c r="I465" s="4" t="str" cm="1">
        <f t="array" ref="I465">IFERROR(VLOOKUP(Data[[#This Row],[Min Notif Date]],Lookup!$N$1:$P$11,2,0),_xlfn.IFS(VLOOKUP(WEEKDAY(Data[[#This Row],[Min Notif Date]]),Lookup!$J$1:$L$7,3,0)="Weekend","Weekend",VLOOKUP(WEEKDAY(Data[[#This Row],[Min Notif Date]]),Lookup!$J$1:$L$7,3,0)="Weekday","Weekday"))</f>
        <v>Weekday</v>
      </c>
      <c r="J465" s="4" t="str">
        <f>VLOOKUP(WEEKDAY(Data[[#This Row],[Min Notif Date]]),Lookup!$J$1:$K$7,2,0)</f>
        <v>2. Mon</v>
      </c>
      <c r="K465" s="105">
        <f>ROUNDDOWN(Data[[#This Row],[PGE Notified Time]],0)</f>
        <v>44599</v>
      </c>
      <c r="L465" s="4">
        <f>HOUR(Data[[#This Row],[PGE Notified Time]])</f>
        <v>9</v>
      </c>
      <c r="M465">
        <v>73356</v>
      </c>
      <c r="O465" t="s">
        <v>19</v>
      </c>
      <c r="P465" t="s">
        <v>207</v>
      </c>
      <c r="Q465" t="s">
        <v>19</v>
      </c>
      <c r="R465" t="s">
        <v>171</v>
      </c>
      <c r="S465" s="1" t="s">
        <v>159</v>
      </c>
      <c r="T465" s="1">
        <v>44599.413194444445</v>
      </c>
      <c r="U465" s="1">
        <v>44599.541666666664</v>
      </c>
      <c r="V465" t="s">
        <v>172</v>
      </c>
      <c r="W465" t="s">
        <v>80</v>
      </c>
      <c r="X465" t="s">
        <v>301</v>
      </c>
      <c r="Y465" t="s">
        <v>174</v>
      </c>
      <c r="Z465" t="s">
        <v>175</v>
      </c>
      <c r="AA465" s="32">
        <v>185</v>
      </c>
    </row>
    <row r="466" spans="1:27" x14ac:dyDescent="0.25">
      <c r="A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 s="4" t="str">
        <f>VLOOKUP(P466,Lookup!$A$1:$D$19,4,0)</f>
        <v>Central Valley</v>
      </c>
      <c r="C466" s="4" t="str">
        <f>VLOOKUP(P466,Lookup!$A$1:$E$19,5,0)</f>
        <v>Region 5</v>
      </c>
      <c r="D466" s="4" t="str">
        <f>VLOOKUP(P466,Lookup!$A$1:$B$19,2,0)</f>
        <v>FR</v>
      </c>
      <c r="E466" s="4" t="str">
        <f>IF(AND((Data[[#This Row],[Min Notif Date]]&gt;$G$3),Data[[#This Row],[Min Notif Date]]&lt;$F$3),"Last Week","No")</f>
        <v>No</v>
      </c>
      <c r="F466" s="4" t="str">
        <f>VLOOKUP(MONTH(Data[[#This Row],[Min Notif Date]]),Lookup!$G$1:$H$12,2,0)</f>
        <v>2. Feb</v>
      </c>
      <c r="G466" s="4" t="str">
        <f t="shared" si="7"/>
        <v/>
      </c>
      <c r="H466" s="4" t="str">
        <f>IF(AND(Data[[#This Row],[Min Notif Time]]&gt;6,Data[[#This Row],[Min Notif Time]]&lt;17),"Business Hours","Non-Business Hours")</f>
        <v>Business Hours</v>
      </c>
      <c r="I466" s="4" t="str" cm="1">
        <f t="array" ref="I466">IFERROR(VLOOKUP(Data[[#This Row],[Min Notif Date]],Lookup!$N$1:$P$11,2,0),_xlfn.IFS(VLOOKUP(WEEKDAY(Data[[#This Row],[Min Notif Date]]),Lookup!$J$1:$L$7,3,0)="Weekend","Weekend",VLOOKUP(WEEKDAY(Data[[#This Row],[Min Notif Date]]),Lookup!$J$1:$L$7,3,0)="Weekday","Weekday"))</f>
        <v>Weekday</v>
      </c>
      <c r="J466" s="4" t="str">
        <f>VLOOKUP(WEEKDAY(Data[[#This Row],[Min Notif Date]]),Lookup!$J$1:$K$7,2,0)</f>
        <v>2. Mon</v>
      </c>
      <c r="K466" s="105">
        <f>ROUNDDOWN(Data[[#This Row],[PGE Notified Time]],0)</f>
        <v>44599</v>
      </c>
      <c r="L466" s="4">
        <f>HOUR(Data[[#This Row],[PGE Notified Time]])</f>
        <v>12</v>
      </c>
      <c r="M466">
        <v>73368</v>
      </c>
      <c r="O466" t="s">
        <v>19</v>
      </c>
      <c r="P466" t="s">
        <v>183</v>
      </c>
      <c r="Q466" t="s">
        <v>19</v>
      </c>
      <c r="R466" t="s">
        <v>171</v>
      </c>
      <c r="S466" s="1" t="s">
        <v>159</v>
      </c>
      <c r="T466" s="1">
        <v>44599.518055555556</v>
      </c>
      <c r="U466" s="1">
        <v>44599.625</v>
      </c>
      <c r="V466" t="s">
        <v>172</v>
      </c>
      <c r="W466" t="s">
        <v>78</v>
      </c>
      <c r="X466" t="s">
        <v>184</v>
      </c>
      <c r="Y466" t="s">
        <v>174</v>
      </c>
      <c r="Z466" t="s">
        <v>175</v>
      </c>
      <c r="AA466" s="32">
        <v>154</v>
      </c>
    </row>
    <row r="467" spans="1:27" x14ac:dyDescent="0.25">
      <c r="A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 s="4" t="str">
        <f>VLOOKUP(P467,Lookup!$A$1:$D$19,4,0)</f>
        <v>Bay Area</v>
      </c>
      <c r="C467" s="4" t="str">
        <f>VLOOKUP(P467,Lookup!$A$1:$E$19,5,0)</f>
        <v>Region 3</v>
      </c>
      <c r="D467" s="4" t="str">
        <f>VLOOKUP(P467,Lookup!$A$1:$B$19,2,0)</f>
        <v>EB</v>
      </c>
      <c r="E467" s="4" t="str">
        <f>IF(AND((Data[[#This Row],[Min Notif Date]]&gt;$G$3),Data[[#This Row],[Min Notif Date]]&lt;$F$3),"Last Week","No")</f>
        <v>No</v>
      </c>
      <c r="F467" s="4" t="str">
        <f>VLOOKUP(MONTH(Data[[#This Row],[Min Notif Date]]),Lookup!$G$1:$H$12,2,0)</f>
        <v>2. Feb</v>
      </c>
      <c r="G467" s="4" t="str">
        <f t="shared" si="7"/>
        <v/>
      </c>
      <c r="H467" s="4" t="str">
        <f>IF(AND(Data[[#This Row],[Min Notif Time]]&gt;6,Data[[#This Row],[Min Notif Time]]&lt;17),"Business Hours","Non-Business Hours")</f>
        <v>Business Hours</v>
      </c>
      <c r="I467" s="4" t="str" cm="1">
        <f t="array" ref="I467">IFERROR(VLOOKUP(Data[[#This Row],[Min Notif Date]],Lookup!$N$1:$P$11,2,0),_xlfn.IFS(VLOOKUP(WEEKDAY(Data[[#This Row],[Min Notif Date]]),Lookup!$J$1:$L$7,3,0)="Weekend","Weekend",VLOOKUP(WEEKDAY(Data[[#This Row],[Min Notif Date]]),Lookup!$J$1:$L$7,3,0)="Weekday","Weekday"))</f>
        <v>Weekday</v>
      </c>
      <c r="J467" s="4" t="str">
        <f>VLOOKUP(WEEKDAY(Data[[#This Row],[Min Notif Date]]),Lookup!$J$1:$K$7,2,0)</f>
        <v>2. Mon</v>
      </c>
      <c r="K467" s="105">
        <f>ROUNDDOWN(Data[[#This Row],[PGE Notified Time]],0)</f>
        <v>44599</v>
      </c>
      <c r="L467" s="4">
        <f>HOUR(Data[[#This Row],[PGE Notified Time]])</f>
        <v>10</v>
      </c>
      <c r="M467">
        <v>73361</v>
      </c>
      <c r="O467" t="s">
        <v>19</v>
      </c>
      <c r="P467" t="s">
        <v>170</v>
      </c>
      <c r="Q467" t="s">
        <v>19</v>
      </c>
      <c r="R467" t="s">
        <v>171</v>
      </c>
      <c r="S467" s="1" t="s">
        <v>159</v>
      </c>
      <c r="T467" s="1">
        <v>44599.457638888889</v>
      </c>
      <c r="U467" s="1">
        <v>44599.5625</v>
      </c>
      <c r="V467" t="s">
        <v>172</v>
      </c>
      <c r="W467" t="s">
        <v>78</v>
      </c>
      <c r="X467" t="s">
        <v>173</v>
      </c>
      <c r="Y467" t="s">
        <v>174</v>
      </c>
      <c r="Z467" t="s">
        <v>175</v>
      </c>
      <c r="AA467" s="32">
        <v>151</v>
      </c>
    </row>
    <row r="468" spans="1:27" x14ac:dyDescent="0.25">
      <c r="A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 s="4" t="str">
        <f>VLOOKUP(P468,Lookup!$A$1:$D$19,4,0)</f>
        <v>Central Valley</v>
      </c>
      <c r="C468" s="4" t="str">
        <f>VLOOKUP(P468,Lookup!$A$1:$E$19,5,0)</f>
        <v>Region 5</v>
      </c>
      <c r="D468" s="4" t="str">
        <f>VLOOKUP(P468,Lookup!$A$1:$B$19,2,0)</f>
        <v>ST</v>
      </c>
      <c r="E468" s="4" t="str">
        <f>IF(AND((Data[[#This Row],[Min Notif Date]]&gt;$G$3),Data[[#This Row],[Min Notif Date]]&lt;$F$3),"Last Week","No")</f>
        <v>No</v>
      </c>
      <c r="F468" s="4" t="str">
        <f>VLOOKUP(MONTH(Data[[#This Row],[Min Notif Date]]),Lookup!$G$1:$H$12,2,0)</f>
        <v>2. Feb</v>
      </c>
      <c r="G468" s="4" t="str">
        <f t="shared" si="7"/>
        <v/>
      </c>
      <c r="H468" s="4" t="str">
        <f>IF(AND(Data[[#This Row],[Min Notif Time]]&gt;6,Data[[#This Row],[Min Notif Time]]&lt;17),"Business Hours","Non-Business Hours")</f>
        <v>Business Hours</v>
      </c>
      <c r="I468" s="4" t="str" cm="1">
        <f t="array" ref="I468">IFERROR(VLOOKUP(Data[[#This Row],[Min Notif Date]],Lookup!$N$1:$P$11,2,0),_xlfn.IFS(VLOOKUP(WEEKDAY(Data[[#This Row],[Min Notif Date]]),Lookup!$J$1:$L$7,3,0)="Weekend","Weekend",VLOOKUP(WEEKDAY(Data[[#This Row],[Min Notif Date]]),Lookup!$J$1:$L$7,3,0)="Weekday","Weekday"))</f>
        <v>Weekday</v>
      </c>
      <c r="J468" s="4" t="str">
        <f>VLOOKUP(WEEKDAY(Data[[#This Row],[Min Notif Date]]),Lookup!$J$1:$K$7,2,0)</f>
        <v>2. Mon</v>
      </c>
      <c r="K468" s="105">
        <f>ROUNDDOWN(Data[[#This Row],[PGE Notified Time]],0)</f>
        <v>44599</v>
      </c>
      <c r="L468" s="4">
        <f>HOUR(Data[[#This Row],[PGE Notified Time]])</f>
        <v>10</v>
      </c>
      <c r="M468">
        <v>73359</v>
      </c>
      <c r="N468">
        <v>9297430862</v>
      </c>
      <c r="O468" t="s">
        <v>19</v>
      </c>
      <c r="P468" t="s">
        <v>176</v>
      </c>
      <c r="Q468" t="s">
        <v>19</v>
      </c>
      <c r="R468" t="s">
        <v>171</v>
      </c>
      <c r="S468" s="1">
        <v>44599.417812500003</v>
      </c>
      <c r="T468" s="1">
        <v>44599.439143518517</v>
      </c>
      <c r="U468" s="1">
        <v>44599.510416666664</v>
      </c>
      <c r="V468" t="s">
        <v>172</v>
      </c>
      <c r="W468" t="s">
        <v>78</v>
      </c>
      <c r="X468" t="s">
        <v>348</v>
      </c>
      <c r="Y468" t="s">
        <v>174</v>
      </c>
      <c r="Z468" t="s">
        <v>175</v>
      </c>
      <c r="AA468" s="32">
        <v>133.35</v>
      </c>
    </row>
    <row r="469" spans="1:27" x14ac:dyDescent="0.25">
      <c r="A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 s="4" t="str">
        <f>VLOOKUP(P469,Lookup!$A$1:$D$19,4,0)</f>
        <v>Central Valley</v>
      </c>
      <c r="C469" s="4" t="str">
        <f>VLOOKUP(P469,Lookup!$A$1:$E$19,5,0)</f>
        <v>Region 5</v>
      </c>
      <c r="D469" s="4" t="str">
        <f>VLOOKUP(P469,Lookup!$A$1:$B$19,2,0)</f>
        <v>KE</v>
      </c>
      <c r="E469" s="4" t="str">
        <f>IF(AND((Data[[#This Row],[Min Notif Date]]&gt;$G$3),Data[[#This Row],[Min Notif Date]]&lt;$F$3),"Last Week","No")</f>
        <v>No</v>
      </c>
      <c r="F469" s="4" t="str">
        <f>VLOOKUP(MONTH(Data[[#This Row],[Min Notif Date]]),Lookup!$G$1:$H$12,2,0)</f>
        <v>2. Feb</v>
      </c>
      <c r="G469" s="4" t="str">
        <f t="shared" si="7"/>
        <v/>
      </c>
      <c r="H469" s="4" t="str">
        <f>IF(AND(Data[[#This Row],[Min Notif Time]]&gt;6,Data[[#This Row],[Min Notif Time]]&lt;17),"Business Hours","Non-Business Hours")</f>
        <v>Business Hours</v>
      </c>
      <c r="I469" s="4" t="str" cm="1">
        <f t="array" ref="I469">IFERROR(VLOOKUP(Data[[#This Row],[Min Notif Date]],Lookup!$N$1:$P$11,2,0),_xlfn.IFS(VLOOKUP(WEEKDAY(Data[[#This Row],[Min Notif Date]]),Lookup!$J$1:$L$7,3,0)="Weekend","Weekend",VLOOKUP(WEEKDAY(Data[[#This Row],[Min Notif Date]]),Lookup!$J$1:$L$7,3,0)="Weekday","Weekday"))</f>
        <v>Weekday</v>
      </c>
      <c r="J469" s="4" t="str">
        <f>VLOOKUP(WEEKDAY(Data[[#This Row],[Min Notif Date]]),Lookup!$J$1:$K$7,2,0)</f>
        <v>2. Mon</v>
      </c>
      <c r="K469" s="105">
        <f>ROUNDDOWN(Data[[#This Row],[PGE Notified Time]],0)</f>
        <v>44599</v>
      </c>
      <c r="L469" s="4">
        <f>HOUR(Data[[#This Row],[PGE Notified Time]])</f>
        <v>13</v>
      </c>
      <c r="M469">
        <v>73373</v>
      </c>
      <c r="O469" t="s">
        <v>19</v>
      </c>
      <c r="P469" t="s">
        <v>194</v>
      </c>
      <c r="Q469" t="s">
        <v>19</v>
      </c>
      <c r="R469" t="s">
        <v>171</v>
      </c>
      <c r="S469" s="1" t="s">
        <v>159</v>
      </c>
      <c r="T469" s="1">
        <v>44599.554166666669</v>
      </c>
      <c r="U469" s="1">
        <v>44599.645833333336</v>
      </c>
      <c r="V469" t="s">
        <v>172</v>
      </c>
      <c r="W469" t="s">
        <v>78</v>
      </c>
      <c r="X469" t="s">
        <v>195</v>
      </c>
      <c r="Y469" t="s">
        <v>174</v>
      </c>
      <c r="Z469" t="s">
        <v>175</v>
      </c>
      <c r="AA469" s="32">
        <v>132</v>
      </c>
    </row>
    <row r="470" spans="1:27" x14ac:dyDescent="0.25">
      <c r="A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 s="4" t="str">
        <f>VLOOKUP(P470,Lookup!$A$1:$D$19,4,0)</f>
        <v>Bay Area</v>
      </c>
      <c r="C470" s="4" t="str">
        <f>VLOOKUP(P470,Lookup!$A$1:$E$19,5,0)</f>
        <v>Region 3</v>
      </c>
      <c r="D470" s="4" t="str">
        <f>VLOOKUP(P470,Lookup!$A$1:$B$19,2,0)</f>
        <v>EB</v>
      </c>
      <c r="E470" s="4" t="str">
        <f>IF(AND((Data[[#This Row],[Min Notif Date]]&gt;$G$3),Data[[#This Row],[Min Notif Date]]&lt;$F$3),"Last Week","No")</f>
        <v>No</v>
      </c>
      <c r="F470" s="4" t="str">
        <f>VLOOKUP(MONTH(Data[[#This Row],[Min Notif Date]]),Lookup!$G$1:$H$12,2,0)</f>
        <v>2. Feb</v>
      </c>
      <c r="G470" s="4" t="str">
        <f t="shared" si="7"/>
        <v/>
      </c>
      <c r="H470" s="4" t="str">
        <f>IF(AND(Data[[#This Row],[Min Notif Time]]&gt;6,Data[[#This Row],[Min Notif Time]]&lt;17),"Business Hours","Non-Business Hours")</f>
        <v>Business Hours</v>
      </c>
      <c r="I470" s="4" t="str" cm="1">
        <f t="array" ref="I470">IFERROR(VLOOKUP(Data[[#This Row],[Min Notif Date]],Lookup!$N$1:$P$11,2,0),_xlfn.IFS(VLOOKUP(WEEKDAY(Data[[#This Row],[Min Notif Date]]),Lookup!$J$1:$L$7,3,0)="Weekend","Weekend",VLOOKUP(WEEKDAY(Data[[#This Row],[Min Notif Date]]),Lookup!$J$1:$L$7,3,0)="Weekday","Weekday"))</f>
        <v>Weekday</v>
      </c>
      <c r="J470" s="4" t="str">
        <f>VLOOKUP(WEEKDAY(Data[[#This Row],[Min Notif Date]]),Lookup!$J$1:$K$7,2,0)</f>
        <v>2. Mon</v>
      </c>
      <c r="K470" s="105">
        <f>ROUNDDOWN(Data[[#This Row],[PGE Notified Time]],0)</f>
        <v>44599</v>
      </c>
      <c r="L470" s="4">
        <f>HOUR(Data[[#This Row],[PGE Notified Time]])</f>
        <v>9</v>
      </c>
      <c r="M470">
        <v>73352</v>
      </c>
      <c r="N470">
        <v>3409060100</v>
      </c>
      <c r="O470" t="s">
        <v>19</v>
      </c>
      <c r="P470" t="s">
        <v>170</v>
      </c>
      <c r="Q470" t="s">
        <v>19</v>
      </c>
      <c r="R470" t="s">
        <v>171</v>
      </c>
      <c r="S470" s="1">
        <v>44599.365555555552</v>
      </c>
      <c r="T470" s="1">
        <v>44599.38958333333</v>
      </c>
      <c r="U470" s="1">
        <v>44599.430555555555</v>
      </c>
      <c r="V470" t="s">
        <v>172</v>
      </c>
      <c r="W470" t="s">
        <v>78</v>
      </c>
      <c r="X470" t="s">
        <v>173</v>
      </c>
      <c r="Y470" t="s">
        <v>174</v>
      </c>
      <c r="Z470" t="s">
        <v>175</v>
      </c>
      <c r="AA470" s="32">
        <v>93.6</v>
      </c>
    </row>
    <row r="471" spans="1:27" x14ac:dyDescent="0.25">
      <c r="A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 s="4" t="str">
        <f>VLOOKUP(P471,Lookup!$A$1:$D$19,4,0)</f>
        <v>Bay Area</v>
      </c>
      <c r="C471" s="4" t="str">
        <f>VLOOKUP(P471,Lookup!$A$1:$E$19,5,0)</f>
        <v>Region 3</v>
      </c>
      <c r="D471" s="4" t="str">
        <f>VLOOKUP(P471,Lookup!$A$1:$B$19,2,0)</f>
        <v>EB</v>
      </c>
      <c r="E471" s="4" t="str">
        <f>IF(AND((Data[[#This Row],[Min Notif Date]]&gt;$G$3),Data[[#This Row],[Min Notif Date]]&lt;$F$3),"Last Week","No")</f>
        <v>No</v>
      </c>
      <c r="F471" s="4" t="str">
        <f>VLOOKUP(MONTH(Data[[#This Row],[Min Notif Date]]),Lookup!$G$1:$H$12,2,0)</f>
        <v>2. Feb</v>
      </c>
      <c r="G471" s="4" t="str">
        <f t="shared" si="7"/>
        <v/>
      </c>
      <c r="H471" s="4" t="str">
        <f>IF(AND(Data[[#This Row],[Min Notif Time]]&gt;6,Data[[#This Row],[Min Notif Time]]&lt;17),"Business Hours","Non-Business Hours")</f>
        <v>Business Hours</v>
      </c>
      <c r="I471" s="4" t="str" cm="1">
        <f t="array" ref="I471">IFERROR(VLOOKUP(Data[[#This Row],[Min Notif Date]],Lookup!$N$1:$P$11,2,0),_xlfn.IFS(VLOOKUP(WEEKDAY(Data[[#This Row],[Min Notif Date]]),Lookup!$J$1:$L$7,3,0)="Weekend","Weekend",VLOOKUP(WEEKDAY(Data[[#This Row],[Min Notif Date]]),Lookup!$J$1:$L$7,3,0)="Weekday","Weekday"))</f>
        <v>Weekday</v>
      </c>
      <c r="J471" s="4" t="str">
        <f>VLOOKUP(WEEKDAY(Data[[#This Row],[Min Notif Date]]),Lookup!$J$1:$K$7,2,0)</f>
        <v>2. Mon</v>
      </c>
      <c r="K471" s="105">
        <f>ROUNDDOWN(Data[[#This Row],[PGE Notified Time]],0)</f>
        <v>44599</v>
      </c>
      <c r="L471" s="4">
        <f>HOUR(Data[[#This Row],[PGE Notified Time]])</f>
        <v>11</v>
      </c>
      <c r="M471">
        <v>73365</v>
      </c>
      <c r="O471" t="s">
        <v>19</v>
      </c>
      <c r="P471" t="s">
        <v>170</v>
      </c>
      <c r="Q471" t="s">
        <v>19</v>
      </c>
      <c r="R471" t="s">
        <v>211</v>
      </c>
      <c r="S471" s="1" t="s">
        <v>159</v>
      </c>
      <c r="T471" s="1">
        <v>44599.496527777781</v>
      </c>
      <c r="U471" s="1">
        <v>44599.549305555556</v>
      </c>
      <c r="V471" t="s">
        <v>172</v>
      </c>
      <c r="W471" t="s">
        <v>78</v>
      </c>
      <c r="X471" t="s">
        <v>173</v>
      </c>
      <c r="Y471" t="s">
        <v>174</v>
      </c>
      <c r="Z471" t="s">
        <v>175</v>
      </c>
      <c r="AA471" s="32">
        <v>76</v>
      </c>
    </row>
    <row r="472" spans="1:27" x14ac:dyDescent="0.25">
      <c r="A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 s="4" t="str">
        <f>VLOOKUP(P472,Lookup!$A$1:$D$19,4,0)</f>
        <v>South Bay</v>
      </c>
      <c r="C472" s="4" t="str">
        <f>VLOOKUP(P472,Lookup!$A$1:$E$19,5,0)</f>
        <v>Region 4</v>
      </c>
      <c r="D472" s="4" t="str">
        <f>VLOOKUP(P472,Lookup!$A$1:$B$19,2,0)</f>
        <v>CC</v>
      </c>
      <c r="E472" s="4" t="str">
        <f>IF(AND((Data[[#This Row],[Min Notif Date]]&gt;$G$3),Data[[#This Row],[Min Notif Date]]&lt;$F$3),"Last Week","No")</f>
        <v>No</v>
      </c>
      <c r="F472" s="4" t="str">
        <f>VLOOKUP(MONTH(Data[[#This Row],[Min Notif Date]]),Lookup!$G$1:$H$12,2,0)</f>
        <v>2. Feb</v>
      </c>
      <c r="G472" s="4" t="str">
        <f t="shared" si="7"/>
        <v/>
      </c>
      <c r="H472" s="4" t="str">
        <f>IF(AND(Data[[#This Row],[Min Notif Time]]&gt;6,Data[[#This Row],[Min Notif Time]]&lt;17),"Business Hours","Non-Business Hours")</f>
        <v>Business Hours</v>
      </c>
      <c r="I472" s="4" t="str" cm="1">
        <f t="array" ref="I472">IFERROR(VLOOKUP(Data[[#This Row],[Min Notif Date]],Lookup!$N$1:$P$11,2,0),_xlfn.IFS(VLOOKUP(WEEKDAY(Data[[#This Row],[Min Notif Date]]),Lookup!$J$1:$L$7,3,0)="Weekend","Weekend",VLOOKUP(WEEKDAY(Data[[#This Row],[Min Notif Date]]),Lookup!$J$1:$L$7,3,0)="Weekday","Weekday"))</f>
        <v>Weekday</v>
      </c>
      <c r="J472" s="4" t="str">
        <f>VLOOKUP(WEEKDAY(Data[[#This Row],[Min Notif Date]]),Lookup!$J$1:$K$7,2,0)</f>
        <v>2. Mon</v>
      </c>
      <c r="K472" s="105">
        <f>ROUNDDOWN(Data[[#This Row],[PGE Notified Time]],0)</f>
        <v>44599</v>
      </c>
      <c r="L472" s="4">
        <f>HOUR(Data[[#This Row],[PGE Notified Time]])</f>
        <v>12</v>
      </c>
      <c r="M472">
        <v>73369</v>
      </c>
      <c r="O472" t="s">
        <v>19</v>
      </c>
      <c r="P472" t="s">
        <v>213</v>
      </c>
      <c r="Q472" t="s">
        <v>19</v>
      </c>
      <c r="R472" t="s">
        <v>171</v>
      </c>
      <c r="S472" s="1" t="s">
        <v>159</v>
      </c>
      <c r="T472" s="1">
        <v>44599.520138888889</v>
      </c>
      <c r="U472" s="1">
        <v>44599.5625</v>
      </c>
      <c r="V472" t="s">
        <v>172</v>
      </c>
      <c r="W472" t="s">
        <v>78</v>
      </c>
      <c r="X472" t="s">
        <v>319</v>
      </c>
      <c r="Y472" t="s">
        <v>174</v>
      </c>
      <c r="Z472" t="s">
        <v>175</v>
      </c>
      <c r="AA472" s="32">
        <v>61</v>
      </c>
    </row>
    <row r="473" spans="1:27" x14ac:dyDescent="0.25">
      <c r="A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 s="4" t="str">
        <f>VLOOKUP(P473,Lookup!$A$1:$D$19,4,0)</f>
        <v>Bay Area</v>
      </c>
      <c r="C473" s="4" t="str">
        <f>VLOOKUP(P473,Lookup!$A$1:$E$19,5,0)</f>
        <v>Region 3</v>
      </c>
      <c r="D473" s="4" t="str">
        <f>VLOOKUP(P473,Lookup!$A$1:$B$19,2,0)</f>
        <v>EB</v>
      </c>
      <c r="E473" s="4" t="str">
        <f>IF(AND((Data[[#This Row],[Min Notif Date]]&gt;$G$3),Data[[#This Row],[Min Notif Date]]&lt;$F$3),"Last Week","No")</f>
        <v>No</v>
      </c>
      <c r="F473" s="4" t="str">
        <f>VLOOKUP(MONTH(Data[[#This Row],[Min Notif Date]]),Lookup!$G$1:$H$12,2,0)</f>
        <v>2. Feb</v>
      </c>
      <c r="G473" s="4" t="str">
        <f t="shared" si="7"/>
        <v/>
      </c>
      <c r="H473" s="4" t="str">
        <f>IF(AND(Data[[#This Row],[Min Notif Time]]&gt;6,Data[[#This Row],[Min Notif Time]]&lt;17),"Business Hours","Non-Business Hours")</f>
        <v>Business Hours</v>
      </c>
      <c r="I473" s="4" t="str" cm="1">
        <f t="array" ref="I473">IFERROR(VLOOKUP(Data[[#This Row],[Min Notif Date]],Lookup!$N$1:$P$11,2,0),_xlfn.IFS(VLOOKUP(WEEKDAY(Data[[#This Row],[Min Notif Date]]),Lookup!$J$1:$L$7,3,0)="Weekend","Weekend",VLOOKUP(WEEKDAY(Data[[#This Row],[Min Notif Date]]),Lookup!$J$1:$L$7,3,0)="Weekday","Weekday"))</f>
        <v>Weekday</v>
      </c>
      <c r="J473" s="4" t="str">
        <f>VLOOKUP(WEEKDAY(Data[[#This Row],[Min Notif Date]]),Lookup!$J$1:$K$7,2,0)</f>
        <v>2. Mon</v>
      </c>
      <c r="K473" s="105">
        <f>ROUNDDOWN(Data[[#This Row],[PGE Notified Time]],0)</f>
        <v>44599</v>
      </c>
      <c r="L473" s="4">
        <f>HOUR(Data[[#This Row],[PGE Notified Time]])</f>
        <v>7</v>
      </c>
      <c r="M473">
        <v>73349</v>
      </c>
      <c r="N473">
        <v>8296336</v>
      </c>
      <c r="O473" t="s">
        <v>24</v>
      </c>
      <c r="P473" t="s">
        <v>170</v>
      </c>
      <c r="Q473" t="s">
        <v>186</v>
      </c>
      <c r="R473" t="s">
        <v>254</v>
      </c>
      <c r="S473" s="1">
        <v>44599.305787037039</v>
      </c>
      <c r="T473" s="1">
        <v>44599.306504629632</v>
      </c>
      <c r="U473" s="1">
        <v>44599.333333333336</v>
      </c>
      <c r="V473" t="s">
        <v>172</v>
      </c>
      <c r="W473" t="s">
        <v>79</v>
      </c>
      <c r="X473" t="s">
        <v>173</v>
      </c>
      <c r="Y473" t="s">
        <v>174</v>
      </c>
      <c r="Z473" t="s">
        <v>175</v>
      </c>
      <c r="AA473" s="32">
        <v>39.666666667000001</v>
      </c>
    </row>
    <row r="474" spans="1:27" x14ac:dyDescent="0.25">
      <c r="A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 s="4" t="str">
        <f>VLOOKUP(P474,Lookup!$A$1:$D$19,4,0)</f>
        <v>Bay Area</v>
      </c>
      <c r="C474" s="4" t="str">
        <f>VLOOKUP(P474,Lookup!$A$1:$E$19,5,0)</f>
        <v>Region 3</v>
      </c>
      <c r="D474" s="4" t="str">
        <f>VLOOKUP(P474,Lookup!$A$1:$B$19,2,0)</f>
        <v>EB</v>
      </c>
      <c r="E474" s="4" t="str">
        <f>IF(AND((Data[[#This Row],[Min Notif Date]]&gt;$G$3),Data[[#This Row],[Min Notif Date]]&lt;$F$3),"Last Week","No")</f>
        <v>No</v>
      </c>
      <c r="F474" s="4" t="str">
        <f>VLOOKUP(MONTH(Data[[#This Row],[Min Notif Date]]),Lookup!$G$1:$H$12,2,0)</f>
        <v>2. Feb</v>
      </c>
      <c r="G474" s="4" t="str">
        <f t="shared" si="7"/>
        <v/>
      </c>
      <c r="H474" s="4" t="str">
        <f>IF(AND(Data[[#This Row],[Min Notif Time]]&gt;6,Data[[#This Row],[Min Notif Time]]&lt;17),"Business Hours","Non-Business Hours")</f>
        <v>Business Hours</v>
      </c>
      <c r="I474" s="4" t="str" cm="1">
        <f t="array" ref="I474">IFERROR(VLOOKUP(Data[[#This Row],[Min Notif Date]],Lookup!$N$1:$P$11,2,0),_xlfn.IFS(VLOOKUP(WEEKDAY(Data[[#This Row],[Min Notif Date]]),Lookup!$J$1:$L$7,3,0)="Weekend","Weekend",VLOOKUP(WEEKDAY(Data[[#This Row],[Min Notif Date]]),Lookup!$J$1:$L$7,3,0)="Weekday","Weekday"))</f>
        <v>Weekday</v>
      </c>
      <c r="J474" s="4" t="str">
        <f>VLOOKUP(WEEKDAY(Data[[#This Row],[Min Notif Date]]),Lookup!$J$1:$K$7,2,0)</f>
        <v>2. Mon</v>
      </c>
      <c r="K474" s="105">
        <f>ROUNDDOWN(Data[[#This Row],[PGE Notified Time]],0)</f>
        <v>44599</v>
      </c>
      <c r="L474" s="4">
        <f>HOUR(Data[[#This Row],[PGE Notified Time]])</f>
        <v>10</v>
      </c>
      <c r="M474">
        <v>73357</v>
      </c>
      <c r="O474" t="s">
        <v>19</v>
      </c>
      <c r="P474" t="s">
        <v>170</v>
      </c>
      <c r="Q474" t="s">
        <v>19</v>
      </c>
      <c r="R474" t="s">
        <v>181</v>
      </c>
      <c r="S474" s="1" t="s">
        <v>159</v>
      </c>
      <c r="T474" s="1">
        <v>44599.42291666667</v>
      </c>
      <c r="U474" s="1">
        <v>44599.447916666664</v>
      </c>
      <c r="V474" t="s">
        <v>172</v>
      </c>
      <c r="W474" t="s">
        <v>78</v>
      </c>
      <c r="X474" t="s">
        <v>182</v>
      </c>
      <c r="Y474" t="s">
        <v>174</v>
      </c>
      <c r="Z474" t="s">
        <v>175</v>
      </c>
      <c r="AA474" s="32">
        <v>36</v>
      </c>
    </row>
    <row r="475" spans="1:27" x14ac:dyDescent="0.25">
      <c r="A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 s="4" t="str">
        <f>VLOOKUP(P475,Lookup!$A$1:$D$19,4,0)</f>
        <v>Bay Area</v>
      </c>
      <c r="C475" s="4" t="str">
        <f>VLOOKUP(P475,Lookup!$A$1:$E$19,5,0)</f>
        <v>Region 3</v>
      </c>
      <c r="D475" s="4" t="str">
        <f>VLOOKUP(P475,Lookup!$A$1:$B$19,2,0)</f>
        <v>EB</v>
      </c>
      <c r="E475" s="4" t="str">
        <f>IF(AND((Data[[#This Row],[Min Notif Date]]&gt;$G$3),Data[[#This Row],[Min Notif Date]]&lt;$F$3),"Last Week","No")</f>
        <v>No</v>
      </c>
      <c r="F475" s="4" t="str">
        <f>VLOOKUP(MONTH(Data[[#This Row],[Min Notif Date]]),Lookup!$G$1:$H$12,2,0)</f>
        <v>2. Feb</v>
      </c>
      <c r="G475" s="4" t="str">
        <f t="shared" si="7"/>
        <v/>
      </c>
      <c r="H475" s="4" t="str">
        <f>IF(AND(Data[[#This Row],[Min Notif Time]]&gt;6,Data[[#This Row],[Min Notif Time]]&lt;17),"Business Hours","Non-Business Hours")</f>
        <v>Business Hours</v>
      </c>
      <c r="I475" s="4" t="str" cm="1">
        <f t="array" ref="I475">IFERROR(VLOOKUP(Data[[#This Row],[Min Notif Date]],Lookup!$N$1:$P$11,2,0),_xlfn.IFS(VLOOKUP(WEEKDAY(Data[[#This Row],[Min Notif Date]]),Lookup!$J$1:$L$7,3,0)="Weekend","Weekend",VLOOKUP(WEEKDAY(Data[[#This Row],[Min Notif Date]]),Lookup!$J$1:$L$7,3,0)="Weekday","Weekday"))</f>
        <v>Weekday</v>
      </c>
      <c r="J475" s="4" t="str">
        <f>VLOOKUP(WEEKDAY(Data[[#This Row],[Min Notif Date]]),Lookup!$J$1:$K$7,2,0)</f>
        <v>2. Mon</v>
      </c>
      <c r="K475" s="105">
        <f>ROUNDDOWN(Data[[#This Row],[PGE Notified Time]],0)</f>
        <v>44599</v>
      </c>
      <c r="L475" s="4">
        <f>HOUR(Data[[#This Row],[PGE Notified Time]])</f>
        <v>14</v>
      </c>
      <c r="M475">
        <v>73380</v>
      </c>
      <c r="N475">
        <v>2768834517</v>
      </c>
      <c r="O475" t="s">
        <v>24</v>
      </c>
      <c r="P475" t="s">
        <v>170</v>
      </c>
      <c r="Q475" t="s">
        <v>201</v>
      </c>
      <c r="R475" t="s">
        <v>171</v>
      </c>
      <c r="S475" s="1">
        <v>44599.599699074075</v>
      </c>
      <c r="T475" s="1">
        <v>44599.602337962962</v>
      </c>
      <c r="U475" s="1">
        <v>44599.621527777781</v>
      </c>
      <c r="V475" t="s">
        <v>172</v>
      </c>
      <c r="W475" t="s">
        <v>78</v>
      </c>
      <c r="X475" t="s">
        <v>352</v>
      </c>
      <c r="Y475" t="s">
        <v>174</v>
      </c>
      <c r="Z475" t="s">
        <v>175</v>
      </c>
      <c r="AA475" s="32">
        <v>31.433333333</v>
      </c>
    </row>
    <row r="476" spans="1:27" x14ac:dyDescent="0.25">
      <c r="A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 s="4" t="str">
        <f>VLOOKUP(P476,Lookup!$A$1:$D$19,4,0)</f>
        <v>North Valley</v>
      </c>
      <c r="C476" s="4" t="str">
        <f>VLOOKUP(P476,Lookup!$A$1:$E$19,5,0)</f>
        <v>Region 2</v>
      </c>
      <c r="D476" s="4" t="str">
        <f>VLOOKUP(P476,Lookup!$A$1:$B$19,2,0)</f>
        <v>SI</v>
      </c>
      <c r="E476" s="4" t="str">
        <f>IF(AND((Data[[#This Row],[Min Notif Date]]&gt;$G$3),Data[[#This Row],[Min Notif Date]]&lt;$F$3),"Last Week","No")</f>
        <v>No</v>
      </c>
      <c r="F476" s="4" t="str">
        <f>VLOOKUP(MONTH(Data[[#This Row],[Min Notif Date]]),Lookup!$G$1:$H$12,2,0)</f>
        <v>2. Feb</v>
      </c>
      <c r="G476" s="4" t="str">
        <f t="shared" si="7"/>
        <v/>
      </c>
      <c r="H476" s="4" t="str">
        <f>IF(AND(Data[[#This Row],[Min Notif Time]]&gt;6,Data[[#This Row],[Min Notif Time]]&lt;17),"Business Hours","Non-Business Hours")</f>
        <v>Business Hours</v>
      </c>
      <c r="I476" s="4" t="str" cm="1">
        <f t="array" ref="I476">IFERROR(VLOOKUP(Data[[#This Row],[Min Notif Date]],Lookup!$N$1:$P$11,2,0),_xlfn.IFS(VLOOKUP(WEEKDAY(Data[[#This Row],[Min Notif Date]]),Lookup!$J$1:$L$7,3,0)="Weekend","Weekend",VLOOKUP(WEEKDAY(Data[[#This Row],[Min Notif Date]]),Lookup!$J$1:$L$7,3,0)="Weekday","Weekday"))</f>
        <v>Weekday</v>
      </c>
      <c r="J476" s="4" t="str">
        <f>VLOOKUP(WEEKDAY(Data[[#This Row],[Min Notif Date]]),Lookup!$J$1:$K$7,2,0)</f>
        <v>2. Mon</v>
      </c>
      <c r="K476" s="105">
        <f>ROUNDDOWN(Data[[#This Row],[PGE Notified Time]],0)</f>
        <v>44599</v>
      </c>
      <c r="L476" s="4">
        <f>HOUR(Data[[#This Row],[PGE Notified Time]])</f>
        <v>12</v>
      </c>
      <c r="M476">
        <v>73370</v>
      </c>
      <c r="N476">
        <v>1282364433</v>
      </c>
      <c r="O476" t="s">
        <v>24</v>
      </c>
      <c r="P476" t="s">
        <v>189</v>
      </c>
      <c r="Q476" t="s">
        <v>201</v>
      </c>
      <c r="R476" t="s">
        <v>171</v>
      </c>
      <c r="S476" s="1">
        <v>44599.530439814815</v>
      </c>
      <c r="T476" s="1">
        <v>44599.531354166669</v>
      </c>
      <c r="U476" s="1">
        <v>44599.544444444444</v>
      </c>
      <c r="V476" t="s">
        <v>172</v>
      </c>
      <c r="W476" t="s">
        <v>78</v>
      </c>
      <c r="X476" t="s">
        <v>230</v>
      </c>
      <c r="Y476" t="s">
        <v>174</v>
      </c>
      <c r="Z476" t="s">
        <v>175</v>
      </c>
      <c r="AA476" s="32">
        <v>20.166666667000001</v>
      </c>
    </row>
    <row r="477" spans="1:27" x14ac:dyDescent="0.25">
      <c r="A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7" s="4" t="str">
        <f>VLOOKUP(P477,Lookup!$A$1:$D$19,4,0)</f>
        <v>Central Valley</v>
      </c>
      <c r="C477" s="4" t="str">
        <f>VLOOKUP(P477,Lookup!$A$1:$E$19,5,0)</f>
        <v>Region 5</v>
      </c>
      <c r="D477" s="4" t="str">
        <f>VLOOKUP(P477,Lookup!$A$1:$B$19,2,0)</f>
        <v>KE</v>
      </c>
      <c r="E477" s="4" t="str">
        <f>IF(AND((Data[[#This Row],[Min Notif Date]]&gt;$G$3),Data[[#This Row],[Min Notif Date]]&lt;$F$3),"Last Week","No")</f>
        <v>No</v>
      </c>
      <c r="F477" s="4" t="str">
        <f>VLOOKUP(MONTH(Data[[#This Row],[Min Notif Date]]),Lookup!$G$1:$H$12,2,0)</f>
        <v>2. Feb</v>
      </c>
      <c r="G477" s="4" t="str">
        <f t="shared" si="7"/>
        <v/>
      </c>
      <c r="H477" s="4" t="str">
        <f>IF(AND(Data[[#This Row],[Min Notif Time]]&gt;6,Data[[#This Row],[Min Notif Time]]&lt;17),"Business Hours","Non-Business Hours")</f>
        <v>Business Hours</v>
      </c>
      <c r="I477" s="4" t="str" cm="1">
        <f t="array" ref="I477">IFERROR(VLOOKUP(Data[[#This Row],[Min Notif Date]],Lookup!$N$1:$P$11,2,0),_xlfn.IFS(VLOOKUP(WEEKDAY(Data[[#This Row],[Min Notif Date]]),Lookup!$J$1:$L$7,3,0)="Weekend","Weekend",VLOOKUP(WEEKDAY(Data[[#This Row],[Min Notif Date]]),Lookup!$J$1:$L$7,3,0)="Weekday","Weekday"))</f>
        <v>Weekday</v>
      </c>
      <c r="J477" s="4" t="str">
        <f>VLOOKUP(WEEKDAY(Data[[#This Row],[Min Notif Date]]),Lookup!$J$1:$K$7,2,0)</f>
        <v>2. Mon</v>
      </c>
      <c r="K477" s="105">
        <f>ROUNDDOWN(Data[[#This Row],[PGE Notified Time]],0)</f>
        <v>44599</v>
      </c>
      <c r="L477" s="4">
        <f>HOUR(Data[[#This Row],[PGE Notified Time]])</f>
        <v>11</v>
      </c>
      <c r="M477">
        <v>73367</v>
      </c>
      <c r="N477">
        <v>6896665085</v>
      </c>
      <c r="O477" t="s">
        <v>24</v>
      </c>
      <c r="P477" t="s">
        <v>194</v>
      </c>
      <c r="Q477" t="s">
        <v>201</v>
      </c>
      <c r="R477" t="s">
        <v>171</v>
      </c>
      <c r="S477" s="1">
        <v>44599.487835648149</v>
      </c>
      <c r="T477" s="1">
        <v>44599.493055555555</v>
      </c>
      <c r="U477" s="1">
        <v>44599.500694444447</v>
      </c>
      <c r="V477" t="s">
        <v>172</v>
      </c>
      <c r="W477" t="s">
        <v>78</v>
      </c>
      <c r="X477" t="s">
        <v>209</v>
      </c>
      <c r="Y477" t="s">
        <v>174</v>
      </c>
      <c r="Z477" t="s">
        <v>175</v>
      </c>
      <c r="AA477" s="32">
        <v>18.516666666999999</v>
      </c>
    </row>
    <row r="478" spans="1:27" x14ac:dyDescent="0.25">
      <c r="A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 s="4" t="str">
        <f>VLOOKUP(P478,Lookup!$A$1:$D$19,4,0)</f>
        <v>Bay Area</v>
      </c>
      <c r="C478" s="4" t="str">
        <f>VLOOKUP(P478,Lookup!$A$1:$E$19,5,0)</f>
        <v>Region 3</v>
      </c>
      <c r="D478" s="4" t="str">
        <f>VLOOKUP(P478,Lookup!$A$1:$B$19,2,0)</f>
        <v>DI</v>
      </c>
      <c r="E478" s="4" t="str">
        <f>IF(AND((Data[[#This Row],[Min Notif Date]]&gt;$G$3),Data[[#This Row],[Min Notif Date]]&lt;$F$3),"Last Week","No")</f>
        <v>No</v>
      </c>
      <c r="F478" s="4" t="str">
        <f>VLOOKUP(MONTH(Data[[#This Row],[Min Notif Date]]),Lookup!$G$1:$H$12,2,0)</f>
        <v>2. Feb</v>
      </c>
      <c r="G478" s="4" t="str">
        <f t="shared" si="7"/>
        <v/>
      </c>
      <c r="H478" s="4" t="str">
        <f>IF(AND(Data[[#This Row],[Min Notif Time]]&gt;6,Data[[#This Row],[Min Notif Time]]&lt;17),"Business Hours","Non-Business Hours")</f>
        <v>Business Hours</v>
      </c>
      <c r="I478" s="4" t="str" cm="1">
        <f t="array" ref="I478">IFERROR(VLOOKUP(Data[[#This Row],[Min Notif Date]],Lookup!$N$1:$P$11,2,0),_xlfn.IFS(VLOOKUP(WEEKDAY(Data[[#This Row],[Min Notif Date]]),Lookup!$J$1:$L$7,3,0)="Weekend","Weekend",VLOOKUP(WEEKDAY(Data[[#This Row],[Min Notif Date]]),Lookup!$J$1:$L$7,3,0)="Weekday","Weekday"))</f>
        <v>Weekday</v>
      </c>
      <c r="J478" s="4" t="str">
        <f>VLOOKUP(WEEKDAY(Data[[#This Row],[Min Notif Date]]),Lookup!$J$1:$K$7,2,0)</f>
        <v>3. Tue</v>
      </c>
      <c r="K478" s="105">
        <f>ROUNDDOWN(Data[[#This Row],[PGE Notified Time]],0)</f>
        <v>44600</v>
      </c>
      <c r="L478" s="4">
        <f>HOUR(Data[[#This Row],[PGE Notified Time]])</f>
        <v>14</v>
      </c>
      <c r="M478">
        <v>73421</v>
      </c>
      <c r="N478">
        <v>1905909511</v>
      </c>
      <c r="O478" t="s">
        <v>19</v>
      </c>
      <c r="P478" t="s">
        <v>196</v>
      </c>
      <c r="Q478" t="s">
        <v>19</v>
      </c>
      <c r="R478" t="s">
        <v>181</v>
      </c>
      <c r="S478" s="1">
        <v>44600.564722222225</v>
      </c>
      <c r="T478" s="1">
        <v>44600.589583333334</v>
      </c>
      <c r="U478" s="1">
        <v>44601</v>
      </c>
      <c r="V478" t="s">
        <v>172</v>
      </c>
      <c r="W478" t="s">
        <v>80</v>
      </c>
      <c r="X478" t="s">
        <v>224</v>
      </c>
      <c r="Y478" t="s">
        <v>174</v>
      </c>
      <c r="Z478" t="s">
        <v>175</v>
      </c>
      <c r="AA478" s="32">
        <v>626.79999999999995</v>
      </c>
    </row>
    <row r="479" spans="1:27" x14ac:dyDescent="0.25">
      <c r="A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 s="4" t="str">
        <f>VLOOKUP(P479,Lookup!$A$1:$D$19,4,0)</f>
        <v>Bay Area</v>
      </c>
      <c r="C479" s="4" t="str">
        <f>VLOOKUP(P479,Lookup!$A$1:$E$19,5,0)</f>
        <v>Region 3</v>
      </c>
      <c r="D479" s="4" t="str">
        <f>VLOOKUP(P479,Lookup!$A$1:$B$19,2,0)</f>
        <v>DI</v>
      </c>
      <c r="E479" s="4" t="str">
        <f>IF(AND((Data[[#This Row],[Min Notif Date]]&gt;$G$3),Data[[#This Row],[Min Notif Date]]&lt;$F$3),"Last Week","No")</f>
        <v>No</v>
      </c>
      <c r="F479" s="4" t="str">
        <f>VLOOKUP(MONTH(Data[[#This Row],[Min Notif Date]]),Lookup!$G$1:$H$12,2,0)</f>
        <v>2. Feb</v>
      </c>
      <c r="G479" s="4" t="str">
        <f t="shared" si="7"/>
        <v/>
      </c>
      <c r="H479" s="4" t="str">
        <f>IF(AND(Data[[#This Row],[Min Notif Time]]&gt;6,Data[[#This Row],[Min Notif Time]]&lt;17),"Business Hours","Non-Business Hours")</f>
        <v>Business Hours</v>
      </c>
      <c r="I479" s="4" t="str" cm="1">
        <f t="array" ref="I479">IFERROR(VLOOKUP(Data[[#This Row],[Min Notif Date]],Lookup!$N$1:$P$11,2,0),_xlfn.IFS(VLOOKUP(WEEKDAY(Data[[#This Row],[Min Notif Date]]),Lookup!$J$1:$L$7,3,0)="Weekend","Weekend",VLOOKUP(WEEKDAY(Data[[#This Row],[Min Notif Date]]),Lookup!$J$1:$L$7,3,0)="Weekday","Weekday"))</f>
        <v>Weekday</v>
      </c>
      <c r="J479" s="4" t="str">
        <f>VLOOKUP(WEEKDAY(Data[[#This Row],[Min Notif Date]]),Lookup!$J$1:$K$7,2,0)</f>
        <v>3. Tue</v>
      </c>
      <c r="K479" s="105">
        <f>ROUNDDOWN(Data[[#This Row],[PGE Notified Time]],0)</f>
        <v>44600</v>
      </c>
      <c r="L479" s="4">
        <f>HOUR(Data[[#This Row],[PGE Notified Time]])</f>
        <v>15</v>
      </c>
      <c r="M479">
        <v>73428</v>
      </c>
      <c r="O479" t="s">
        <v>19</v>
      </c>
      <c r="P479" t="s">
        <v>196</v>
      </c>
      <c r="Q479" t="s">
        <v>19</v>
      </c>
      <c r="R479" t="s">
        <v>171</v>
      </c>
      <c r="S479" s="1" t="s">
        <v>159</v>
      </c>
      <c r="T479" s="1">
        <v>44600.630555555559</v>
      </c>
      <c r="U479" s="1">
        <v>44600.96875</v>
      </c>
      <c r="V479" t="s">
        <v>172</v>
      </c>
      <c r="W479" t="s">
        <v>80</v>
      </c>
      <c r="X479" t="s">
        <v>328</v>
      </c>
      <c r="Y479" t="s">
        <v>174</v>
      </c>
      <c r="Z479" t="s">
        <v>175</v>
      </c>
      <c r="AA479" s="32">
        <v>487</v>
      </c>
    </row>
    <row r="480" spans="1:27" x14ac:dyDescent="0.25">
      <c r="A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 s="4" t="str">
        <f>VLOOKUP(P480,Lookup!$A$1:$D$19,4,0)</f>
        <v>Bay Area</v>
      </c>
      <c r="C480" s="4" t="str">
        <f>VLOOKUP(P480,Lookup!$A$1:$E$19,5,0)</f>
        <v>Region 3</v>
      </c>
      <c r="D480" s="4" t="str">
        <f>VLOOKUP(P480,Lookup!$A$1:$B$19,2,0)</f>
        <v>EB</v>
      </c>
      <c r="E480" s="4" t="str">
        <f>IF(AND((Data[[#This Row],[Min Notif Date]]&gt;$G$3),Data[[#This Row],[Min Notif Date]]&lt;$F$3),"Last Week","No")</f>
        <v>No</v>
      </c>
      <c r="F480" s="4" t="str">
        <f>VLOOKUP(MONTH(Data[[#This Row],[Min Notif Date]]),Lookup!$G$1:$H$12,2,0)</f>
        <v>2. Feb</v>
      </c>
      <c r="G480" s="4" t="str">
        <f t="shared" si="7"/>
        <v/>
      </c>
      <c r="H480" s="4" t="str">
        <f>IF(AND(Data[[#This Row],[Min Notif Time]]&gt;6,Data[[#This Row],[Min Notif Time]]&lt;17),"Business Hours","Non-Business Hours")</f>
        <v>Business Hours</v>
      </c>
      <c r="I480" s="4" t="str" cm="1">
        <f t="array" ref="I480">IFERROR(VLOOKUP(Data[[#This Row],[Min Notif Date]],Lookup!$N$1:$P$11,2,0),_xlfn.IFS(VLOOKUP(WEEKDAY(Data[[#This Row],[Min Notif Date]]),Lookup!$J$1:$L$7,3,0)="Weekend","Weekend",VLOOKUP(WEEKDAY(Data[[#This Row],[Min Notif Date]]),Lookup!$J$1:$L$7,3,0)="Weekday","Weekday"))</f>
        <v>Weekday</v>
      </c>
      <c r="J480" s="4" t="str">
        <f>VLOOKUP(WEEKDAY(Data[[#This Row],[Min Notif Date]]),Lookup!$J$1:$K$7,2,0)</f>
        <v>3. Tue</v>
      </c>
      <c r="K480" s="105">
        <f>ROUNDDOWN(Data[[#This Row],[PGE Notified Time]],0)</f>
        <v>44600</v>
      </c>
      <c r="L480" s="4">
        <f>HOUR(Data[[#This Row],[PGE Notified Time]])</f>
        <v>15</v>
      </c>
      <c r="M480">
        <v>73426</v>
      </c>
      <c r="O480" t="s">
        <v>19</v>
      </c>
      <c r="P480" t="s">
        <v>170</v>
      </c>
      <c r="Q480" t="s">
        <v>19</v>
      </c>
      <c r="R480" t="s">
        <v>181</v>
      </c>
      <c r="S480" s="1" t="s">
        <v>159</v>
      </c>
      <c r="T480" s="1">
        <v>44600.629166666666</v>
      </c>
      <c r="U480" s="1">
        <v>44600.875</v>
      </c>
      <c r="V480" t="s">
        <v>172</v>
      </c>
      <c r="W480" t="s">
        <v>80</v>
      </c>
      <c r="X480" t="s">
        <v>248</v>
      </c>
      <c r="Y480" t="s">
        <v>174</v>
      </c>
      <c r="Z480" t="s">
        <v>175</v>
      </c>
      <c r="AA480" s="32">
        <v>354</v>
      </c>
    </row>
    <row r="481" spans="1:27" x14ac:dyDescent="0.25">
      <c r="A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 s="4" t="str">
        <f>VLOOKUP(P481,Lookup!$A$1:$D$19,4,0)</f>
        <v>Bay Area</v>
      </c>
      <c r="C481" s="4" t="str">
        <f>VLOOKUP(P481,Lookup!$A$1:$E$19,5,0)</f>
        <v>Region 3</v>
      </c>
      <c r="D481" s="4" t="str">
        <f>VLOOKUP(P481,Lookup!$A$1:$B$19,2,0)</f>
        <v>PN</v>
      </c>
      <c r="E481" s="4" t="str">
        <f>IF(AND((Data[[#This Row],[Min Notif Date]]&gt;$G$3),Data[[#This Row],[Min Notif Date]]&lt;$F$3),"Last Week","No")</f>
        <v>No</v>
      </c>
      <c r="F481" s="4" t="str">
        <f>VLOOKUP(MONTH(Data[[#This Row],[Min Notif Date]]),Lookup!$G$1:$H$12,2,0)</f>
        <v>2. Feb</v>
      </c>
      <c r="G481" s="4" t="str">
        <f t="shared" si="7"/>
        <v/>
      </c>
      <c r="H481" s="4" t="str">
        <f>IF(AND(Data[[#This Row],[Min Notif Time]]&gt;6,Data[[#This Row],[Min Notif Time]]&lt;17),"Business Hours","Non-Business Hours")</f>
        <v>Business Hours</v>
      </c>
      <c r="I481" s="4" t="str" cm="1">
        <f t="array" ref="I481">IFERROR(VLOOKUP(Data[[#This Row],[Min Notif Date]],Lookup!$N$1:$P$11,2,0),_xlfn.IFS(VLOOKUP(WEEKDAY(Data[[#This Row],[Min Notif Date]]),Lookup!$J$1:$L$7,3,0)="Weekend","Weekend",VLOOKUP(WEEKDAY(Data[[#This Row],[Min Notif Date]]),Lookup!$J$1:$L$7,3,0)="Weekday","Weekday"))</f>
        <v>Weekday</v>
      </c>
      <c r="J481" s="4" t="str">
        <f>VLOOKUP(WEEKDAY(Data[[#This Row],[Min Notif Date]]),Lookup!$J$1:$K$7,2,0)</f>
        <v>3. Tue</v>
      </c>
      <c r="K481" s="105">
        <f>ROUNDDOWN(Data[[#This Row],[PGE Notified Time]],0)</f>
        <v>44600</v>
      </c>
      <c r="L481" s="4">
        <f>HOUR(Data[[#This Row],[PGE Notified Time]])</f>
        <v>14</v>
      </c>
      <c r="M481">
        <v>73422</v>
      </c>
      <c r="O481" t="s">
        <v>19</v>
      </c>
      <c r="P481" t="s">
        <v>185</v>
      </c>
      <c r="Q481" t="s">
        <v>19</v>
      </c>
      <c r="R481" t="s">
        <v>181</v>
      </c>
      <c r="S481" s="1" t="s">
        <v>159</v>
      </c>
      <c r="T481" s="1">
        <v>44600.59375</v>
      </c>
      <c r="U481" s="1">
        <v>44600.822916666664</v>
      </c>
      <c r="V481" t="s">
        <v>172</v>
      </c>
      <c r="W481" t="s">
        <v>80</v>
      </c>
      <c r="X481" t="s">
        <v>187</v>
      </c>
      <c r="Y481" t="s">
        <v>174</v>
      </c>
      <c r="Z481" t="s">
        <v>175</v>
      </c>
      <c r="AA481" s="32">
        <v>330</v>
      </c>
    </row>
    <row r="482" spans="1:27" x14ac:dyDescent="0.25">
      <c r="A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 s="4" t="str">
        <f>VLOOKUP(P482,Lookup!$A$1:$D$19,4,0)</f>
        <v>Bay Area</v>
      </c>
      <c r="C482" s="4" t="str">
        <f>VLOOKUP(P482,Lookup!$A$1:$E$19,5,0)</f>
        <v>Region 3</v>
      </c>
      <c r="D482" s="4" t="str">
        <f>VLOOKUP(P482,Lookup!$A$1:$B$19,2,0)</f>
        <v>EB</v>
      </c>
      <c r="E482" s="4" t="str">
        <f>IF(AND((Data[[#This Row],[Min Notif Date]]&gt;$G$3),Data[[#This Row],[Min Notif Date]]&lt;$F$3),"Last Week","No")</f>
        <v>No</v>
      </c>
      <c r="F482" s="4" t="str">
        <f>VLOOKUP(MONTH(Data[[#This Row],[Min Notif Date]]),Lookup!$G$1:$H$12,2,0)</f>
        <v>2. Feb</v>
      </c>
      <c r="G482" s="4" t="str">
        <f t="shared" si="7"/>
        <v/>
      </c>
      <c r="H482" s="4" t="str">
        <f>IF(AND(Data[[#This Row],[Min Notif Time]]&gt;6,Data[[#This Row],[Min Notif Time]]&lt;17),"Business Hours","Non-Business Hours")</f>
        <v>Business Hours</v>
      </c>
      <c r="I482" s="4" t="str" cm="1">
        <f t="array" ref="I482">IFERROR(VLOOKUP(Data[[#This Row],[Min Notif Date]],Lookup!$N$1:$P$11,2,0),_xlfn.IFS(VLOOKUP(WEEKDAY(Data[[#This Row],[Min Notif Date]]),Lookup!$J$1:$L$7,3,0)="Weekend","Weekend",VLOOKUP(WEEKDAY(Data[[#This Row],[Min Notif Date]]),Lookup!$J$1:$L$7,3,0)="Weekday","Weekday"))</f>
        <v>Weekday</v>
      </c>
      <c r="J482" s="4" t="str">
        <f>VLOOKUP(WEEKDAY(Data[[#This Row],[Min Notif Date]]),Lookup!$J$1:$K$7,2,0)</f>
        <v>3. Tue</v>
      </c>
      <c r="K482" s="105">
        <f>ROUNDDOWN(Data[[#This Row],[PGE Notified Time]],0)</f>
        <v>44600</v>
      </c>
      <c r="L482" s="4">
        <f>HOUR(Data[[#This Row],[PGE Notified Time]])</f>
        <v>9</v>
      </c>
      <c r="M482">
        <v>73398</v>
      </c>
      <c r="O482" t="s">
        <v>19</v>
      </c>
      <c r="P482" t="s">
        <v>170</v>
      </c>
      <c r="Q482" t="s">
        <v>19</v>
      </c>
      <c r="R482" t="s">
        <v>179</v>
      </c>
      <c r="S482" s="1" t="s">
        <v>159</v>
      </c>
      <c r="T482" s="1">
        <v>44600.384027777778</v>
      </c>
      <c r="U482" s="1">
        <v>44600.583333333336</v>
      </c>
      <c r="V482" t="s">
        <v>172</v>
      </c>
      <c r="W482" t="s">
        <v>80</v>
      </c>
      <c r="X482" t="s">
        <v>200</v>
      </c>
      <c r="Y482" t="s">
        <v>174</v>
      </c>
      <c r="Z482" t="s">
        <v>175</v>
      </c>
      <c r="AA482" s="32">
        <v>287</v>
      </c>
    </row>
    <row r="483" spans="1:27" x14ac:dyDescent="0.25">
      <c r="A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 s="4" t="str">
        <f>VLOOKUP(P483,Lookup!$A$1:$D$19,4,0)</f>
        <v>Central Valley</v>
      </c>
      <c r="C483" s="4" t="str">
        <f>VLOOKUP(P483,Lookup!$A$1:$E$19,5,0)</f>
        <v>Region 5</v>
      </c>
      <c r="D483" s="4" t="str">
        <f>VLOOKUP(P483,Lookup!$A$1:$B$19,2,0)</f>
        <v>FR</v>
      </c>
      <c r="E483" s="4" t="str">
        <f>IF(AND((Data[[#This Row],[Min Notif Date]]&gt;$G$3),Data[[#This Row],[Min Notif Date]]&lt;$F$3),"Last Week","No")</f>
        <v>No</v>
      </c>
      <c r="F483" s="4" t="str">
        <f>VLOOKUP(MONTH(Data[[#This Row],[Min Notif Date]]),Lookup!$G$1:$H$12,2,0)</f>
        <v>2. Feb</v>
      </c>
      <c r="G483" s="4" t="str">
        <f t="shared" si="7"/>
        <v/>
      </c>
      <c r="H483" s="4" t="str">
        <f>IF(AND(Data[[#This Row],[Min Notif Time]]&gt;6,Data[[#This Row],[Min Notif Time]]&lt;17),"Business Hours","Non-Business Hours")</f>
        <v>Business Hours</v>
      </c>
      <c r="I483" s="4" t="str" cm="1">
        <f t="array" ref="I483">IFERROR(VLOOKUP(Data[[#This Row],[Min Notif Date]],Lookup!$N$1:$P$11,2,0),_xlfn.IFS(VLOOKUP(WEEKDAY(Data[[#This Row],[Min Notif Date]]),Lookup!$J$1:$L$7,3,0)="Weekend","Weekend",VLOOKUP(WEEKDAY(Data[[#This Row],[Min Notif Date]]),Lookup!$J$1:$L$7,3,0)="Weekday","Weekday"))</f>
        <v>Weekday</v>
      </c>
      <c r="J483" s="4" t="str">
        <f>VLOOKUP(WEEKDAY(Data[[#This Row],[Min Notif Date]]),Lookup!$J$1:$K$7,2,0)</f>
        <v>3. Tue</v>
      </c>
      <c r="K483" s="105">
        <f>ROUNDDOWN(Data[[#This Row],[PGE Notified Time]],0)</f>
        <v>44600</v>
      </c>
      <c r="L483" s="4">
        <f>HOUR(Data[[#This Row],[PGE Notified Time]])</f>
        <v>16</v>
      </c>
      <c r="M483">
        <v>73436</v>
      </c>
      <c r="N483">
        <v>7175187541</v>
      </c>
      <c r="O483" t="s">
        <v>19</v>
      </c>
      <c r="P483" t="s">
        <v>183</v>
      </c>
      <c r="Q483" t="s">
        <v>19</v>
      </c>
      <c r="R483" t="s">
        <v>171</v>
      </c>
      <c r="S483" s="1">
        <v>44600.677743055552</v>
      </c>
      <c r="T483" s="1">
        <v>44600.698449074072</v>
      </c>
      <c r="U483" s="1">
        <v>44600.875</v>
      </c>
      <c r="V483" t="s">
        <v>172</v>
      </c>
      <c r="W483" t="s">
        <v>80</v>
      </c>
      <c r="X483" t="s">
        <v>291</v>
      </c>
      <c r="Y483" t="s">
        <v>174</v>
      </c>
      <c r="Z483" t="s">
        <v>175</v>
      </c>
      <c r="AA483" s="32">
        <v>284.05</v>
      </c>
    </row>
    <row r="484" spans="1:27" x14ac:dyDescent="0.25">
      <c r="A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 s="4" t="str">
        <f>VLOOKUP(P484,Lookup!$A$1:$D$19,4,0)</f>
        <v>Central Valley</v>
      </c>
      <c r="C484" s="4" t="str">
        <f>VLOOKUP(P484,Lookup!$A$1:$E$19,5,0)</f>
        <v>Region 5</v>
      </c>
      <c r="D484" s="4" t="str">
        <f>VLOOKUP(P484,Lookup!$A$1:$B$19,2,0)</f>
        <v>FR</v>
      </c>
      <c r="E484" s="4" t="str">
        <f>IF(AND((Data[[#This Row],[Min Notif Date]]&gt;$G$3),Data[[#This Row],[Min Notif Date]]&lt;$F$3),"Last Week","No")</f>
        <v>No</v>
      </c>
      <c r="F484" s="4" t="str">
        <f>VLOOKUP(MONTH(Data[[#This Row],[Min Notif Date]]),Lookup!$G$1:$H$12,2,0)</f>
        <v>2. Feb</v>
      </c>
      <c r="G484" s="4" t="str">
        <f t="shared" si="7"/>
        <v/>
      </c>
      <c r="H484" s="4" t="str">
        <f>IF(AND(Data[[#This Row],[Min Notif Time]]&gt;6,Data[[#This Row],[Min Notif Time]]&lt;17),"Business Hours","Non-Business Hours")</f>
        <v>Business Hours</v>
      </c>
      <c r="I484" s="4" t="str" cm="1">
        <f t="array" ref="I484">IFERROR(VLOOKUP(Data[[#This Row],[Min Notif Date]],Lookup!$N$1:$P$11,2,0),_xlfn.IFS(VLOOKUP(WEEKDAY(Data[[#This Row],[Min Notif Date]]),Lookup!$J$1:$L$7,3,0)="Weekend","Weekend",VLOOKUP(WEEKDAY(Data[[#This Row],[Min Notif Date]]),Lookup!$J$1:$L$7,3,0)="Weekday","Weekday"))</f>
        <v>Weekday</v>
      </c>
      <c r="J484" s="4" t="str">
        <f>VLOOKUP(WEEKDAY(Data[[#This Row],[Min Notif Date]]),Lookup!$J$1:$K$7,2,0)</f>
        <v>3. Tue</v>
      </c>
      <c r="K484" s="105">
        <f>ROUNDDOWN(Data[[#This Row],[PGE Notified Time]],0)</f>
        <v>44600</v>
      </c>
      <c r="L484" s="4">
        <f>HOUR(Data[[#This Row],[PGE Notified Time]])</f>
        <v>10</v>
      </c>
      <c r="M484">
        <v>73407</v>
      </c>
      <c r="N484">
        <v>5687872451</v>
      </c>
      <c r="O484" t="s">
        <v>19</v>
      </c>
      <c r="P484" t="s">
        <v>183</v>
      </c>
      <c r="Q484" t="s">
        <v>19</v>
      </c>
      <c r="R484" t="s">
        <v>171</v>
      </c>
      <c r="S484" s="1">
        <v>44600.410821759258</v>
      </c>
      <c r="T484" s="1">
        <v>44600.4455787037</v>
      </c>
      <c r="U484" s="1">
        <v>44600.604166666664</v>
      </c>
      <c r="V484" t="s">
        <v>172</v>
      </c>
      <c r="W484" t="s">
        <v>80</v>
      </c>
      <c r="X484" t="s">
        <v>184</v>
      </c>
      <c r="Y484" t="s">
        <v>174</v>
      </c>
      <c r="Z484" t="s">
        <v>175</v>
      </c>
      <c r="AA484" s="32">
        <v>278.41666666700002</v>
      </c>
    </row>
    <row r="485" spans="1:27" x14ac:dyDescent="0.25">
      <c r="A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 s="4" t="str">
        <f>VLOOKUP(P485,Lookup!$A$1:$D$19,4,0)</f>
        <v>Central Valley</v>
      </c>
      <c r="C485" s="4" t="str">
        <f>VLOOKUP(P485,Lookup!$A$1:$E$19,5,0)</f>
        <v>Region 5</v>
      </c>
      <c r="D485" s="4" t="str">
        <f>VLOOKUP(P485,Lookup!$A$1:$B$19,2,0)</f>
        <v>FR</v>
      </c>
      <c r="E485" s="4" t="str">
        <f>IF(AND((Data[[#This Row],[Min Notif Date]]&gt;$G$3),Data[[#This Row],[Min Notif Date]]&lt;$F$3),"Last Week","No")</f>
        <v>No</v>
      </c>
      <c r="F485" s="4" t="str">
        <f>VLOOKUP(MONTH(Data[[#This Row],[Min Notif Date]]),Lookup!$G$1:$H$12,2,0)</f>
        <v>2. Feb</v>
      </c>
      <c r="G485" s="4" t="str">
        <f t="shared" si="7"/>
        <v/>
      </c>
      <c r="H485" s="4" t="str">
        <f>IF(AND(Data[[#This Row],[Min Notif Time]]&gt;6,Data[[#This Row],[Min Notif Time]]&lt;17),"Business Hours","Non-Business Hours")</f>
        <v>Business Hours</v>
      </c>
      <c r="I485" s="4" t="str" cm="1">
        <f t="array" ref="I485">IFERROR(VLOOKUP(Data[[#This Row],[Min Notif Date]],Lookup!$N$1:$P$11,2,0),_xlfn.IFS(VLOOKUP(WEEKDAY(Data[[#This Row],[Min Notif Date]]),Lookup!$J$1:$L$7,3,0)="Weekend","Weekend",VLOOKUP(WEEKDAY(Data[[#This Row],[Min Notif Date]]),Lookup!$J$1:$L$7,3,0)="Weekday","Weekday"))</f>
        <v>Weekday</v>
      </c>
      <c r="J485" s="4" t="str">
        <f>VLOOKUP(WEEKDAY(Data[[#This Row],[Min Notif Date]]),Lookup!$J$1:$K$7,2,0)</f>
        <v>3. Tue</v>
      </c>
      <c r="K485" s="105">
        <f>ROUNDDOWN(Data[[#This Row],[PGE Notified Time]],0)</f>
        <v>44600</v>
      </c>
      <c r="L485" s="4">
        <f>HOUR(Data[[#This Row],[PGE Notified Time]])</f>
        <v>9</v>
      </c>
      <c r="M485">
        <v>73400</v>
      </c>
      <c r="N485">
        <v>7113438565</v>
      </c>
      <c r="O485" t="s">
        <v>19</v>
      </c>
      <c r="P485" t="s">
        <v>183</v>
      </c>
      <c r="Q485" t="s">
        <v>19</v>
      </c>
      <c r="R485" t="s">
        <v>171</v>
      </c>
      <c r="S485" s="1">
        <v>44600.36451388889</v>
      </c>
      <c r="T485" s="1">
        <v>44600.391828703701</v>
      </c>
      <c r="U485" s="1">
        <v>44600.524305555555</v>
      </c>
      <c r="V485" t="s">
        <v>172</v>
      </c>
      <c r="W485" t="s">
        <v>80</v>
      </c>
      <c r="X485" t="s">
        <v>184</v>
      </c>
      <c r="Y485" t="s">
        <v>174</v>
      </c>
      <c r="Z485" t="s">
        <v>175</v>
      </c>
      <c r="AA485" s="32">
        <v>230.1</v>
      </c>
    </row>
    <row r="486" spans="1:27" x14ac:dyDescent="0.25">
      <c r="A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 s="4" t="str">
        <f>VLOOKUP(P486,Lookup!$A$1:$D$19,4,0)</f>
        <v>Bay Area</v>
      </c>
      <c r="C486" s="4" t="str">
        <f>VLOOKUP(P486,Lookup!$A$1:$E$19,5,0)</f>
        <v>Region 3</v>
      </c>
      <c r="D486" s="4" t="str">
        <f>VLOOKUP(P486,Lookup!$A$1:$B$19,2,0)</f>
        <v>SF</v>
      </c>
      <c r="E486" s="4" t="str">
        <f>IF(AND((Data[[#This Row],[Min Notif Date]]&gt;$G$3),Data[[#This Row],[Min Notif Date]]&lt;$F$3),"Last Week","No")</f>
        <v>No</v>
      </c>
      <c r="F486" s="4" t="str">
        <f>VLOOKUP(MONTH(Data[[#This Row],[Min Notif Date]]),Lookup!$G$1:$H$12,2,0)</f>
        <v>2. Feb</v>
      </c>
      <c r="G486" s="4" t="str">
        <f t="shared" si="7"/>
        <v/>
      </c>
      <c r="H486" s="4" t="str">
        <f>IF(AND(Data[[#This Row],[Min Notif Time]]&gt;6,Data[[#This Row],[Min Notif Time]]&lt;17),"Business Hours","Non-Business Hours")</f>
        <v>Business Hours</v>
      </c>
      <c r="I486" s="4" t="str" cm="1">
        <f t="array" ref="I486">IFERROR(VLOOKUP(Data[[#This Row],[Min Notif Date]],Lookup!$N$1:$P$11,2,0),_xlfn.IFS(VLOOKUP(WEEKDAY(Data[[#This Row],[Min Notif Date]]),Lookup!$J$1:$L$7,3,0)="Weekend","Weekend",VLOOKUP(WEEKDAY(Data[[#This Row],[Min Notif Date]]),Lookup!$J$1:$L$7,3,0)="Weekday","Weekday"))</f>
        <v>Weekday</v>
      </c>
      <c r="J486" s="4" t="str">
        <f>VLOOKUP(WEEKDAY(Data[[#This Row],[Min Notif Date]]),Lookup!$J$1:$K$7,2,0)</f>
        <v>3. Tue</v>
      </c>
      <c r="K486" s="105">
        <f>ROUNDDOWN(Data[[#This Row],[PGE Notified Time]],0)</f>
        <v>44600</v>
      </c>
      <c r="L486" s="4">
        <f>HOUR(Data[[#This Row],[PGE Notified Time]])</f>
        <v>8</v>
      </c>
      <c r="M486">
        <v>73397</v>
      </c>
      <c r="N486">
        <v>5840833143</v>
      </c>
      <c r="O486" t="s">
        <v>19</v>
      </c>
      <c r="P486" t="s">
        <v>178</v>
      </c>
      <c r="Q486" t="s">
        <v>19</v>
      </c>
      <c r="R486" t="s">
        <v>179</v>
      </c>
      <c r="S486" s="1">
        <v>44600.329004629632</v>
      </c>
      <c r="T486" s="1">
        <v>44600.370879629627</v>
      </c>
      <c r="U486" s="1">
        <v>44600.479166666664</v>
      </c>
      <c r="V486" t="s">
        <v>172</v>
      </c>
      <c r="W486" t="s">
        <v>80</v>
      </c>
      <c r="X486" t="s">
        <v>180</v>
      </c>
      <c r="Y486" t="s">
        <v>174</v>
      </c>
      <c r="Z486" t="s">
        <v>175</v>
      </c>
      <c r="AA486" s="32">
        <v>216.23333333299999</v>
      </c>
    </row>
    <row r="487" spans="1:27" x14ac:dyDescent="0.25">
      <c r="A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 s="4" t="str">
        <f>VLOOKUP(P487,Lookup!$A$1:$D$19,4,0)</f>
        <v>North Valley</v>
      </c>
      <c r="C487" s="4" t="str">
        <f>VLOOKUP(P487,Lookup!$A$1:$E$19,5,0)</f>
        <v>Region 2</v>
      </c>
      <c r="D487" s="4" t="str">
        <f>VLOOKUP(P487,Lookup!$A$1:$B$19,2,0)</f>
        <v>SA</v>
      </c>
      <c r="E487" s="4" t="str">
        <f>IF(AND((Data[[#This Row],[Min Notif Date]]&gt;$G$3),Data[[#This Row],[Min Notif Date]]&lt;$F$3),"Last Week","No")</f>
        <v>No</v>
      </c>
      <c r="F487" s="4" t="str">
        <f>VLOOKUP(MONTH(Data[[#This Row],[Min Notif Date]]),Lookup!$G$1:$H$12,2,0)</f>
        <v>2. Feb</v>
      </c>
      <c r="G487" s="4" t="str">
        <f t="shared" si="7"/>
        <v/>
      </c>
      <c r="H487" s="4" t="str">
        <f>IF(AND(Data[[#This Row],[Min Notif Time]]&gt;6,Data[[#This Row],[Min Notif Time]]&lt;17),"Business Hours","Non-Business Hours")</f>
        <v>Business Hours</v>
      </c>
      <c r="I487" s="4" t="str" cm="1">
        <f t="array" ref="I487">IFERROR(VLOOKUP(Data[[#This Row],[Min Notif Date]],Lookup!$N$1:$P$11,2,0),_xlfn.IFS(VLOOKUP(WEEKDAY(Data[[#This Row],[Min Notif Date]]),Lookup!$J$1:$L$7,3,0)="Weekend","Weekend",VLOOKUP(WEEKDAY(Data[[#This Row],[Min Notif Date]]),Lookup!$J$1:$L$7,3,0)="Weekday","Weekday"))</f>
        <v>Weekday</v>
      </c>
      <c r="J487" s="4" t="str">
        <f>VLOOKUP(WEEKDAY(Data[[#This Row],[Min Notif Date]]),Lookup!$J$1:$K$7,2,0)</f>
        <v>3. Tue</v>
      </c>
      <c r="K487" s="105">
        <f>ROUNDDOWN(Data[[#This Row],[PGE Notified Time]],0)</f>
        <v>44600</v>
      </c>
      <c r="L487" s="4">
        <f>HOUR(Data[[#This Row],[PGE Notified Time]])</f>
        <v>9</v>
      </c>
      <c r="M487">
        <v>73403</v>
      </c>
      <c r="O487" t="s">
        <v>19</v>
      </c>
      <c r="P487" t="s">
        <v>198</v>
      </c>
      <c r="Q487" t="s">
        <v>19</v>
      </c>
      <c r="R487" t="s">
        <v>181</v>
      </c>
      <c r="S487" s="1" t="s">
        <v>159</v>
      </c>
      <c r="T487" s="1">
        <v>44600.415972222225</v>
      </c>
      <c r="U487" s="1">
        <v>44600.5625</v>
      </c>
      <c r="V487" t="s">
        <v>172</v>
      </c>
      <c r="W487" t="s">
        <v>80</v>
      </c>
      <c r="X487" t="s">
        <v>226</v>
      </c>
      <c r="Y487" t="s">
        <v>174</v>
      </c>
      <c r="Z487" t="s">
        <v>175</v>
      </c>
      <c r="AA487" s="32">
        <v>211</v>
      </c>
    </row>
    <row r="488" spans="1:27" x14ac:dyDescent="0.25">
      <c r="A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 s="4" t="str">
        <f>VLOOKUP(P488,Lookup!$A$1:$D$19,4,0)</f>
        <v>North Coast</v>
      </c>
      <c r="C488" s="4" t="str">
        <f>VLOOKUP(P488,Lookup!$A$1:$E$19,5,0)</f>
        <v>Region 1</v>
      </c>
      <c r="D488" s="4" t="str">
        <f>VLOOKUP(P488,Lookup!$A$1:$B$19,2,0)</f>
        <v>NB</v>
      </c>
      <c r="E488" s="4" t="str">
        <f>IF(AND((Data[[#This Row],[Min Notif Date]]&gt;$G$3),Data[[#This Row],[Min Notif Date]]&lt;$F$3),"Last Week","No")</f>
        <v>No</v>
      </c>
      <c r="F488" s="4" t="str">
        <f>VLOOKUP(MONTH(Data[[#This Row],[Min Notif Date]]),Lookup!$G$1:$H$12,2,0)</f>
        <v>2. Feb</v>
      </c>
      <c r="G488" s="4" t="str">
        <f t="shared" si="7"/>
        <v/>
      </c>
      <c r="H488" s="4" t="str">
        <f>IF(AND(Data[[#This Row],[Min Notif Time]]&gt;6,Data[[#This Row],[Min Notif Time]]&lt;17),"Business Hours","Non-Business Hours")</f>
        <v>Business Hours</v>
      </c>
      <c r="I488" s="4" t="str" cm="1">
        <f t="array" ref="I488">IFERROR(VLOOKUP(Data[[#This Row],[Min Notif Date]],Lookup!$N$1:$P$11,2,0),_xlfn.IFS(VLOOKUP(WEEKDAY(Data[[#This Row],[Min Notif Date]]),Lookup!$J$1:$L$7,3,0)="Weekend","Weekend",VLOOKUP(WEEKDAY(Data[[#This Row],[Min Notif Date]]),Lookup!$J$1:$L$7,3,0)="Weekday","Weekday"))</f>
        <v>Weekday</v>
      </c>
      <c r="J488" s="4" t="str">
        <f>VLOOKUP(WEEKDAY(Data[[#This Row],[Min Notif Date]]),Lookup!$J$1:$K$7,2,0)</f>
        <v>3. Tue</v>
      </c>
      <c r="K488" s="105">
        <f>ROUNDDOWN(Data[[#This Row],[PGE Notified Time]],0)</f>
        <v>44600</v>
      </c>
      <c r="L488" s="4">
        <f>HOUR(Data[[#This Row],[PGE Notified Time]])</f>
        <v>11</v>
      </c>
      <c r="M488">
        <v>73410</v>
      </c>
      <c r="N488">
        <v>3346727057</v>
      </c>
      <c r="O488" t="s">
        <v>19</v>
      </c>
      <c r="P488" t="s">
        <v>207</v>
      </c>
      <c r="Q488" t="s">
        <v>19</v>
      </c>
      <c r="R488" t="s">
        <v>171</v>
      </c>
      <c r="S488" s="1">
        <v>44600.463750000003</v>
      </c>
      <c r="T488" s="1">
        <v>44600.464583333334</v>
      </c>
      <c r="U488" s="1">
        <v>44600.583333333336</v>
      </c>
      <c r="V488" t="s">
        <v>172</v>
      </c>
      <c r="W488" t="s">
        <v>79</v>
      </c>
      <c r="X488" t="s">
        <v>215</v>
      </c>
      <c r="Y488" t="s">
        <v>174</v>
      </c>
      <c r="Z488" t="s">
        <v>175</v>
      </c>
      <c r="AA488" s="32">
        <v>172.2</v>
      </c>
    </row>
    <row r="489" spans="1:27" x14ac:dyDescent="0.25">
      <c r="A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 s="4" t="str">
        <f>VLOOKUP(P489,Lookup!$A$1:$D$19,4,0)</f>
        <v>Central Valley</v>
      </c>
      <c r="C489" s="4" t="str">
        <f>VLOOKUP(P489,Lookup!$A$1:$E$19,5,0)</f>
        <v>Region 5</v>
      </c>
      <c r="D489" s="4" t="str">
        <f>VLOOKUP(P489,Lookup!$A$1:$B$19,2,0)</f>
        <v>FR</v>
      </c>
      <c r="E489" s="4" t="str">
        <f>IF(AND((Data[[#This Row],[Min Notif Date]]&gt;$G$3),Data[[#This Row],[Min Notif Date]]&lt;$F$3),"Last Week","No")</f>
        <v>No</v>
      </c>
      <c r="F489" s="4" t="str">
        <f>VLOOKUP(MONTH(Data[[#This Row],[Min Notif Date]]),Lookup!$G$1:$H$12,2,0)</f>
        <v>2. Feb</v>
      </c>
      <c r="G489" s="4" t="str">
        <f t="shared" si="7"/>
        <v/>
      </c>
      <c r="H489" s="4" t="str">
        <f>IF(AND(Data[[#This Row],[Min Notif Time]]&gt;6,Data[[#This Row],[Min Notif Time]]&lt;17),"Business Hours","Non-Business Hours")</f>
        <v>Business Hours</v>
      </c>
      <c r="I489" s="4" t="str" cm="1">
        <f t="array" ref="I489">IFERROR(VLOOKUP(Data[[#This Row],[Min Notif Date]],Lookup!$N$1:$P$11,2,0),_xlfn.IFS(VLOOKUP(WEEKDAY(Data[[#This Row],[Min Notif Date]]),Lookup!$J$1:$L$7,3,0)="Weekend","Weekend",VLOOKUP(WEEKDAY(Data[[#This Row],[Min Notif Date]]),Lookup!$J$1:$L$7,3,0)="Weekday","Weekday"))</f>
        <v>Weekday</v>
      </c>
      <c r="J489" s="4" t="str">
        <f>VLOOKUP(WEEKDAY(Data[[#This Row],[Min Notif Date]]),Lookup!$J$1:$K$7,2,0)</f>
        <v>3. Tue</v>
      </c>
      <c r="K489" s="105">
        <f>ROUNDDOWN(Data[[#This Row],[PGE Notified Time]],0)</f>
        <v>44600</v>
      </c>
      <c r="L489" s="4">
        <f>HOUR(Data[[#This Row],[PGE Notified Time]])</f>
        <v>15</v>
      </c>
      <c r="M489">
        <v>73430</v>
      </c>
      <c r="N489">
        <v>7263113724</v>
      </c>
      <c r="O489" t="s">
        <v>19</v>
      </c>
      <c r="P489" t="s">
        <v>183</v>
      </c>
      <c r="Q489" t="s">
        <v>19</v>
      </c>
      <c r="R489" t="s">
        <v>171</v>
      </c>
      <c r="S489" s="1">
        <v>44600.63722222222</v>
      </c>
      <c r="T489" s="1">
        <v>44600.6641087963</v>
      </c>
      <c r="U489" s="1">
        <v>44600.753472222219</v>
      </c>
      <c r="V489" t="s">
        <v>172</v>
      </c>
      <c r="W489" t="s">
        <v>79</v>
      </c>
      <c r="X489" t="s">
        <v>184</v>
      </c>
      <c r="Y489" t="s">
        <v>174</v>
      </c>
      <c r="Z489" t="s">
        <v>175</v>
      </c>
      <c r="AA489" s="32">
        <v>167.4</v>
      </c>
    </row>
    <row r="490" spans="1:27" x14ac:dyDescent="0.25">
      <c r="A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 s="4" t="str">
        <f>VLOOKUP(P490,Lookup!$A$1:$D$19,4,0)</f>
        <v>North Valley</v>
      </c>
      <c r="C490" s="4" t="str">
        <f>VLOOKUP(P490,Lookup!$A$1:$E$19,5,0)</f>
        <v>Region 2</v>
      </c>
      <c r="D490" s="4" t="str">
        <f>VLOOKUP(P490,Lookup!$A$1:$B$19,2,0)</f>
        <v>SA</v>
      </c>
      <c r="E490" s="4" t="str">
        <f>IF(AND((Data[[#This Row],[Min Notif Date]]&gt;$G$3),Data[[#This Row],[Min Notif Date]]&lt;$F$3),"Last Week","No")</f>
        <v>No</v>
      </c>
      <c r="F490" s="4" t="str">
        <f>VLOOKUP(MONTH(Data[[#This Row],[Min Notif Date]]),Lookup!$G$1:$H$12,2,0)</f>
        <v>2. Feb</v>
      </c>
      <c r="G490" s="4" t="str">
        <f t="shared" si="7"/>
        <v/>
      </c>
      <c r="H490" s="4" t="str">
        <f>IF(AND(Data[[#This Row],[Min Notif Time]]&gt;6,Data[[#This Row],[Min Notif Time]]&lt;17),"Business Hours","Non-Business Hours")</f>
        <v>Business Hours</v>
      </c>
      <c r="I490" s="4" t="str" cm="1">
        <f t="array" ref="I490">IFERROR(VLOOKUP(Data[[#This Row],[Min Notif Date]],Lookup!$N$1:$P$11,2,0),_xlfn.IFS(VLOOKUP(WEEKDAY(Data[[#This Row],[Min Notif Date]]),Lookup!$J$1:$L$7,3,0)="Weekend","Weekend",VLOOKUP(WEEKDAY(Data[[#This Row],[Min Notif Date]]),Lookup!$J$1:$L$7,3,0)="Weekday","Weekday"))</f>
        <v>Weekday</v>
      </c>
      <c r="J490" s="4" t="str">
        <f>VLOOKUP(WEEKDAY(Data[[#This Row],[Min Notif Date]]),Lookup!$J$1:$K$7,2,0)</f>
        <v>3. Tue</v>
      </c>
      <c r="K490" s="105">
        <f>ROUNDDOWN(Data[[#This Row],[PGE Notified Time]],0)</f>
        <v>44600</v>
      </c>
      <c r="L490" s="4">
        <f>HOUR(Data[[#This Row],[PGE Notified Time]])</f>
        <v>11</v>
      </c>
      <c r="M490">
        <v>73413</v>
      </c>
      <c r="O490" t="s">
        <v>19</v>
      </c>
      <c r="P490" t="s">
        <v>198</v>
      </c>
      <c r="Q490" t="s">
        <v>19</v>
      </c>
      <c r="R490" t="s">
        <v>171</v>
      </c>
      <c r="S490" s="1" t="s">
        <v>159</v>
      </c>
      <c r="T490" s="1">
        <v>44600.46875</v>
      </c>
      <c r="U490" s="1">
        <v>44600.5625</v>
      </c>
      <c r="V490" t="s">
        <v>172</v>
      </c>
      <c r="W490" t="s">
        <v>78</v>
      </c>
      <c r="X490" t="s">
        <v>318</v>
      </c>
      <c r="Y490" t="s">
        <v>174</v>
      </c>
      <c r="Z490" t="s">
        <v>175</v>
      </c>
      <c r="AA490" s="32">
        <v>135</v>
      </c>
    </row>
    <row r="491" spans="1:27" x14ac:dyDescent="0.25">
      <c r="A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 s="4" t="str">
        <f>VLOOKUP(P491,Lookup!$A$1:$D$19,4,0)</f>
        <v>Bay Area</v>
      </c>
      <c r="C491" s="4" t="str">
        <f>VLOOKUP(P491,Lookup!$A$1:$E$19,5,0)</f>
        <v>Region 3</v>
      </c>
      <c r="D491" s="4" t="str">
        <f>VLOOKUP(P491,Lookup!$A$1:$B$19,2,0)</f>
        <v>EB</v>
      </c>
      <c r="E491" s="4" t="str">
        <f>IF(AND((Data[[#This Row],[Min Notif Date]]&gt;$G$3),Data[[#This Row],[Min Notif Date]]&lt;$F$3),"Last Week","No")</f>
        <v>No</v>
      </c>
      <c r="F491" s="4" t="str">
        <f>VLOOKUP(MONTH(Data[[#This Row],[Min Notif Date]]),Lookup!$G$1:$H$12,2,0)</f>
        <v>2. Feb</v>
      </c>
      <c r="G491" s="4" t="str">
        <f t="shared" si="7"/>
        <v/>
      </c>
      <c r="H491" s="4" t="str">
        <f>IF(AND(Data[[#This Row],[Min Notif Time]]&gt;6,Data[[#This Row],[Min Notif Time]]&lt;17),"Business Hours","Non-Business Hours")</f>
        <v>Non-Business Hours</v>
      </c>
      <c r="I491" s="4" t="str" cm="1">
        <f t="array" ref="I491">IFERROR(VLOOKUP(Data[[#This Row],[Min Notif Date]],Lookup!$N$1:$P$11,2,0),_xlfn.IFS(VLOOKUP(WEEKDAY(Data[[#This Row],[Min Notif Date]]),Lookup!$J$1:$L$7,3,0)="Weekend","Weekend",VLOOKUP(WEEKDAY(Data[[#This Row],[Min Notif Date]]),Lookup!$J$1:$L$7,3,0)="Weekday","Weekday"))</f>
        <v>Weekday</v>
      </c>
      <c r="J491" s="4" t="str">
        <f>VLOOKUP(WEEKDAY(Data[[#This Row],[Min Notif Date]]),Lookup!$J$1:$K$7,2,0)</f>
        <v>3. Tue</v>
      </c>
      <c r="K491" s="105">
        <f>ROUNDDOWN(Data[[#This Row],[PGE Notified Time]],0)</f>
        <v>44600</v>
      </c>
      <c r="L491" s="4">
        <f>HOUR(Data[[#This Row],[PGE Notified Time]])</f>
        <v>18</v>
      </c>
      <c r="M491">
        <v>73438</v>
      </c>
      <c r="N491">
        <v>2454409903</v>
      </c>
      <c r="O491" t="s">
        <v>19</v>
      </c>
      <c r="P491" t="s">
        <v>170</v>
      </c>
      <c r="Q491" t="s">
        <v>19</v>
      </c>
      <c r="R491" t="s">
        <v>171</v>
      </c>
      <c r="S491" s="1">
        <v>44600.747013888889</v>
      </c>
      <c r="T491" s="1">
        <v>44600.773773148147</v>
      </c>
      <c r="U491" s="1">
        <v>44600.833333333336</v>
      </c>
      <c r="V491" t="s">
        <v>172</v>
      </c>
      <c r="W491" t="s">
        <v>78</v>
      </c>
      <c r="X491" t="s">
        <v>200</v>
      </c>
      <c r="Y491" t="s">
        <v>174</v>
      </c>
      <c r="Z491" t="s">
        <v>175</v>
      </c>
      <c r="AA491" s="32">
        <v>124.3</v>
      </c>
    </row>
    <row r="492" spans="1:27" x14ac:dyDescent="0.25">
      <c r="A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 s="4" t="str">
        <f>VLOOKUP(P492,Lookup!$A$1:$D$19,4,0)</f>
        <v>North Coast</v>
      </c>
      <c r="C492" s="4" t="str">
        <f>VLOOKUP(P492,Lookup!$A$1:$E$19,5,0)</f>
        <v>Region 1</v>
      </c>
      <c r="D492" s="4" t="str">
        <f>VLOOKUP(P492,Lookup!$A$1:$B$19,2,0)</f>
        <v>NB</v>
      </c>
      <c r="E492" s="4" t="str">
        <f>IF(AND((Data[[#This Row],[Min Notif Date]]&gt;$G$3),Data[[#This Row],[Min Notif Date]]&lt;$F$3),"Last Week","No")</f>
        <v>No</v>
      </c>
      <c r="F492" s="4" t="str">
        <f>VLOOKUP(MONTH(Data[[#This Row],[Min Notif Date]]),Lookup!$G$1:$H$12,2,0)</f>
        <v>2. Feb</v>
      </c>
      <c r="G492" s="4" t="str">
        <f t="shared" si="7"/>
        <v/>
      </c>
      <c r="H492" s="4" t="str">
        <f>IF(AND(Data[[#This Row],[Min Notif Time]]&gt;6,Data[[#This Row],[Min Notif Time]]&lt;17),"Business Hours","Non-Business Hours")</f>
        <v>Business Hours</v>
      </c>
      <c r="I492" s="4" t="str" cm="1">
        <f t="array" ref="I492">IFERROR(VLOOKUP(Data[[#This Row],[Min Notif Date]],Lookup!$N$1:$P$11,2,0),_xlfn.IFS(VLOOKUP(WEEKDAY(Data[[#This Row],[Min Notif Date]]),Lookup!$J$1:$L$7,3,0)="Weekend","Weekend",VLOOKUP(WEEKDAY(Data[[#This Row],[Min Notif Date]]),Lookup!$J$1:$L$7,3,0)="Weekday","Weekday"))</f>
        <v>Weekday</v>
      </c>
      <c r="J492" s="4" t="str">
        <f>VLOOKUP(WEEKDAY(Data[[#This Row],[Min Notif Date]]),Lookup!$J$1:$K$7,2,0)</f>
        <v>3. Tue</v>
      </c>
      <c r="K492" s="105">
        <f>ROUNDDOWN(Data[[#This Row],[PGE Notified Time]],0)</f>
        <v>44600</v>
      </c>
      <c r="L492" s="4">
        <f>HOUR(Data[[#This Row],[PGE Notified Time]])</f>
        <v>11</v>
      </c>
      <c r="M492">
        <v>73411</v>
      </c>
      <c r="N492">
        <v>4201463578</v>
      </c>
      <c r="O492" t="s">
        <v>19</v>
      </c>
      <c r="P492" t="s">
        <v>207</v>
      </c>
      <c r="Q492" t="s">
        <v>19</v>
      </c>
      <c r="R492" t="s">
        <v>179</v>
      </c>
      <c r="S492" s="1">
        <v>44600.455879629626</v>
      </c>
      <c r="T492" s="1">
        <v>44600.470138888886</v>
      </c>
      <c r="U492" s="1">
        <v>44600.541666666664</v>
      </c>
      <c r="V492" t="s">
        <v>172</v>
      </c>
      <c r="W492" t="s">
        <v>78</v>
      </c>
      <c r="X492" t="s">
        <v>326</v>
      </c>
      <c r="Y492" t="s">
        <v>174</v>
      </c>
      <c r="Z492" t="s">
        <v>175</v>
      </c>
      <c r="AA492" s="32">
        <v>123.533333333</v>
      </c>
    </row>
    <row r="493" spans="1:27" x14ac:dyDescent="0.25">
      <c r="A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 s="4" t="str">
        <f>VLOOKUP(P493,Lookup!$A$1:$D$19,4,0)</f>
        <v>Central Valley</v>
      </c>
      <c r="C493" s="4" t="str">
        <f>VLOOKUP(P493,Lookup!$A$1:$E$19,5,0)</f>
        <v>Region 5</v>
      </c>
      <c r="D493" s="4" t="str">
        <f>VLOOKUP(P493,Lookup!$A$1:$B$19,2,0)</f>
        <v>KE</v>
      </c>
      <c r="E493" s="4" t="str">
        <f>IF(AND((Data[[#This Row],[Min Notif Date]]&gt;$G$3),Data[[#This Row],[Min Notif Date]]&lt;$F$3),"Last Week","No")</f>
        <v>No</v>
      </c>
      <c r="F493" s="4" t="str">
        <f>VLOOKUP(MONTH(Data[[#This Row],[Min Notif Date]]),Lookup!$G$1:$H$12,2,0)</f>
        <v>2. Feb</v>
      </c>
      <c r="G493" s="4" t="str">
        <f t="shared" si="7"/>
        <v/>
      </c>
      <c r="H493" s="4" t="str">
        <f>IF(AND(Data[[#This Row],[Min Notif Time]]&gt;6,Data[[#This Row],[Min Notif Time]]&lt;17),"Business Hours","Non-Business Hours")</f>
        <v>Business Hours</v>
      </c>
      <c r="I493" s="4" t="str" cm="1">
        <f t="array" ref="I493">IFERROR(VLOOKUP(Data[[#This Row],[Min Notif Date]],Lookup!$N$1:$P$11,2,0),_xlfn.IFS(VLOOKUP(WEEKDAY(Data[[#This Row],[Min Notif Date]]),Lookup!$J$1:$L$7,3,0)="Weekend","Weekend",VLOOKUP(WEEKDAY(Data[[#This Row],[Min Notif Date]]),Lookup!$J$1:$L$7,3,0)="Weekday","Weekday"))</f>
        <v>Weekday</v>
      </c>
      <c r="J493" s="4" t="str">
        <f>VLOOKUP(WEEKDAY(Data[[#This Row],[Min Notif Date]]),Lookup!$J$1:$K$7,2,0)</f>
        <v>3. Tue</v>
      </c>
      <c r="K493" s="105">
        <f>ROUNDDOWN(Data[[#This Row],[PGE Notified Time]],0)</f>
        <v>44600</v>
      </c>
      <c r="L493" s="4">
        <f>HOUR(Data[[#This Row],[PGE Notified Time]])</f>
        <v>12</v>
      </c>
      <c r="M493">
        <v>73415</v>
      </c>
      <c r="O493" t="s">
        <v>19</v>
      </c>
      <c r="P493" t="s">
        <v>194</v>
      </c>
      <c r="Q493" t="s">
        <v>19</v>
      </c>
      <c r="R493" t="s">
        <v>171</v>
      </c>
      <c r="S493" s="1" t="s">
        <v>159</v>
      </c>
      <c r="T493" s="1">
        <v>44600.518055555556</v>
      </c>
      <c r="U493" s="1">
        <v>44600.583333333336</v>
      </c>
      <c r="V493" t="s">
        <v>172</v>
      </c>
      <c r="W493" t="s">
        <v>78</v>
      </c>
      <c r="X493" t="s">
        <v>195</v>
      </c>
      <c r="Y493" t="s">
        <v>174</v>
      </c>
      <c r="Z493" t="s">
        <v>175</v>
      </c>
      <c r="AA493" s="32">
        <v>94</v>
      </c>
    </row>
    <row r="494" spans="1:27" x14ac:dyDescent="0.25">
      <c r="A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 s="4" t="str">
        <f>VLOOKUP(P494,Lookup!$A$1:$D$19,4,0)</f>
        <v>South Bay</v>
      </c>
      <c r="C494" s="4" t="str">
        <f>VLOOKUP(P494,Lookup!$A$1:$E$19,5,0)</f>
        <v>Region 4</v>
      </c>
      <c r="D494" s="4" t="str">
        <f>VLOOKUP(P494,Lookup!$A$1:$B$19,2,0)</f>
        <v>SJ</v>
      </c>
      <c r="E494" s="4" t="str">
        <f>IF(AND((Data[[#This Row],[Min Notif Date]]&gt;$G$3),Data[[#This Row],[Min Notif Date]]&lt;$F$3),"Last Week","No")</f>
        <v>No</v>
      </c>
      <c r="F494" s="4" t="str">
        <f>VLOOKUP(MONTH(Data[[#This Row],[Min Notif Date]]),Lookup!$G$1:$H$12,2,0)</f>
        <v>2. Feb</v>
      </c>
      <c r="G494" s="4" t="str">
        <f t="shared" si="7"/>
        <v/>
      </c>
      <c r="H494" s="4" t="str">
        <f>IF(AND(Data[[#This Row],[Min Notif Time]]&gt;6,Data[[#This Row],[Min Notif Time]]&lt;17),"Business Hours","Non-Business Hours")</f>
        <v>Business Hours</v>
      </c>
      <c r="I494" s="4" t="str" cm="1">
        <f t="array" ref="I494">IFERROR(VLOOKUP(Data[[#This Row],[Min Notif Date]],Lookup!$N$1:$P$11,2,0),_xlfn.IFS(VLOOKUP(WEEKDAY(Data[[#This Row],[Min Notif Date]]),Lookup!$J$1:$L$7,3,0)="Weekend","Weekend",VLOOKUP(WEEKDAY(Data[[#This Row],[Min Notif Date]]),Lookup!$J$1:$L$7,3,0)="Weekday","Weekday"))</f>
        <v>Weekday</v>
      </c>
      <c r="J494" s="4" t="str">
        <f>VLOOKUP(WEEKDAY(Data[[#This Row],[Min Notif Date]]),Lookup!$J$1:$K$7,2,0)</f>
        <v>3. Tue</v>
      </c>
      <c r="K494" s="105">
        <f>ROUNDDOWN(Data[[#This Row],[PGE Notified Time]],0)</f>
        <v>44600</v>
      </c>
      <c r="L494" s="4">
        <f>HOUR(Data[[#This Row],[PGE Notified Time]])</f>
        <v>12</v>
      </c>
      <c r="M494">
        <v>73414</v>
      </c>
      <c r="O494" t="s">
        <v>19</v>
      </c>
      <c r="P494" t="s">
        <v>276</v>
      </c>
      <c r="Q494" t="s">
        <v>19</v>
      </c>
      <c r="R494" t="s">
        <v>171</v>
      </c>
      <c r="S494" s="1" t="s">
        <v>159</v>
      </c>
      <c r="T494" s="1">
        <v>44600.513888888891</v>
      </c>
      <c r="U494" s="1">
        <v>44600.572916666664</v>
      </c>
      <c r="V494" t="s">
        <v>172</v>
      </c>
      <c r="W494" t="s">
        <v>78</v>
      </c>
      <c r="X494" t="s">
        <v>281</v>
      </c>
      <c r="Y494" t="s">
        <v>174</v>
      </c>
      <c r="Z494" t="s">
        <v>175</v>
      </c>
      <c r="AA494" s="32">
        <v>85</v>
      </c>
    </row>
    <row r="495" spans="1:27" x14ac:dyDescent="0.25">
      <c r="A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 s="4" t="str">
        <f>VLOOKUP(P495,Lookup!$A$1:$D$19,4,0)</f>
        <v>North Coast</v>
      </c>
      <c r="C495" s="4" t="str">
        <f>VLOOKUP(P495,Lookup!$A$1:$E$19,5,0)</f>
        <v>Region 1</v>
      </c>
      <c r="D495" s="4" t="str">
        <f>VLOOKUP(P495,Lookup!$A$1:$B$19,2,0)</f>
        <v>NB</v>
      </c>
      <c r="E495" s="4" t="str">
        <f>IF(AND((Data[[#This Row],[Min Notif Date]]&gt;$G$3),Data[[#This Row],[Min Notif Date]]&lt;$F$3),"Last Week","No")</f>
        <v>No</v>
      </c>
      <c r="F495" s="4" t="str">
        <f>VLOOKUP(MONTH(Data[[#This Row],[Min Notif Date]]),Lookup!$G$1:$H$12,2,0)</f>
        <v>2. Feb</v>
      </c>
      <c r="G495" s="4" t="str">
        <f t="shared" si="7"/>
        <v/>
      </c>
      <c r="H495" s="4" t="str">
        <f>IF(AND(Data[[#This Row],[Min Notif Time]]&gt;6,Data[[#This Row],[Min Notif Time]]&lt;17),"Business Hours","Non-Business Hours")</f>
        <v>Business Hours</v>
      </c>
      <c r="I495" s="4" t="str" cm="1">
        <f t="array" ref="I495">IFERROR(VLOOKUP(Data[[#This Row],[Min Notif Date]],Lookup!$N$1:$P$11,2,0),_xlfn.IFS(VLOOKUP(WEEKDAY(Data[[#This Row],[Min Notif Date]]),Lookup!$J$1:$L$7,3,0)="Weekend","Weekend",VLOOKUP(WEEKDAY(Data[[#This Row],[Min Notif Date]]),Lookup!$J$1:$L$7,3,0)="Weekday","Weekday"))</f>
        <v>Weekday</v>
      </c>
      <c r="J495" s="4" t="str">
        <f>VLOOKUP(WEEKDAY(Data[[#This Row],[Min Notif Date]]),Lookup!$J$1:$K$7,2,0)</f>
        <v>3. Tue</v>
      </c>
      <c r="K495" s="105">
        <f>ROUNDDOWN(Data[[#This Row],[PGE Notified Time]],0)</f>
        <v>44600</v>
      </c>
      <c r="L495" s="4">
        <f>HOUR(Data[[#This Row],[PGE Notified Time]])</f>
        <v>11</v>
      </c>
      <c r="M495">
        <v>73409</v>
      </c>
      <c r="O495" t="s">
        <v>19</v>
      </c>
      <c r="P495" t="s">
        <v>207</v>
      </c>
      <c r="Q495" t="s">
        <v>19</v>
      </c>
      <c r="R495" t="s">
        <v>171</v>
      </c>
      <c r="S495" s="1" t="s">
        <v>159</v>
      </c>
      <c r="T495" s="1">
        <v>44600.461805555555</v>
      </c>
      <c r="U495" s="1">
        <v>44600.520833333336</v>
      </c>
      <c r="V495" t="s">
        <v>172</v>
      </c>
      <c r="W495" t="s">
        <v>78</v>
      </c>
      <c r="X495" t="s">
        <v>294</v>
      </c>
      <c r="Y495" t="s">
        <v>174</v>
      </c>
      <c r="Z495" t="s">
        <v>175</v>
      </c>
      <c r="AA495" s="32">
        <v>85</v>
      </c>
    </row>
    <row r="496" spans="1:27" x14ac:dyDescent="0.25">
      <c r="A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 s="4" t="str">
        <f>VLOOKUP(P496,Lookup!$A$1:$D$19,4,0)</f>
        <v>Bay Area</v>
      </c>
      <c r="C496" s="4" t="str">
        <f>VLOOKUP(P496,Lookup!$A$1:$E$19,5,0)</f>
        <v>Region 3</v>
      </c>
      <c r="D496" s="4" t="str">
        <f>VLOOKUP(P496,Lookup!$A$1:$B$19,2,0)</f>
        <v>SF</v>
      </c>
      <c r="E496" s="4" t="str">
        <f>IF(AND((Data[[#This Row],[Min Notif Date]]&gt;$G$3),Data[[#This Row],[Min Notif Date]]&lt;$F$3),"Last Week","No")</f>
        <v>No</v>
      </c>
      <c r="F496" s="4" t="str">
        <f>VLOOKUP(MONTH(Data[[#This Row],[Min Notif Date]]),Lookup!$G$1:$H$12,2,0)</f>
        <v>2. Feb</v>
      </c>
      <c r="G496" s="4" t="str">
        <f t="shared" si="7"/>
        <v/>
      </c>
      <c r="H496" s="4" t="str">
        <f>IF(AND(Data[[#This Row],[Min Notif Time]]&gt;6,Data[[#This Row],[Min Notif Time]]&lt;17),"Business Hours","Non-Business Hours")</f>
        <v>Non-Business Hours</v>
      </c>
      <c r="I496" s="4" t="str" cm="1">
        <f t="array" ref="I496">IFERROR(VLOOKUP(Data[[#This Row],[Min Notif Date]],Lookup!$N$1:$P$11,2,0),_xlfn.IFS(VLOOKUP(WEEKDAY(Data[[#This Row],[Min Notif Date]]),Lookup!$J$1:$L$7,3,0)="Weekend","Weekend",VLOOKUP(WEEKDAY(Data[[#This Row],[Min Notif Date]]),Lookup!$J$1:$L$7,3,0)="Weekday","Weekday"))</f>
        <v>Weekday</v>
      </c>
      <c r="J496" s="4" t="str">
        <f>VLOOKUP(WEEKDAY(Data[[#This Row],[Min Notif Date]]),Lookup!$J$1:$K$7,2,0)</f>
        <v>3. Tue</v>
      </c>
      <c r="K496" s="105">
        <f>ROUNDDOWN(Data[[#This Row],[PGE Notified Time]],0)</f>
        <v>44600</v>
      </c>
      <c r="L496" s="4">
        <f>HOUR(Data[[#This Row],[PGE Notified Time]])</f>
        <v>17</v>
      </c>
      <c r="M496">
        <v>73437</v>
      </c>
      <c r="N496">
        <v>5661293831</v>
      </c>
      <c r="O496" t="s">
        <v>19</v>
      </c>
      <c r="P496" t="s">
        <v>178</v>
      </c>
      <c r="Q496" t="s">
        <v>19</v>
      </c>
      <c r="R496" t="s">
        <v>171</v>
      </c>
      <c r="S496" s="1">
        <v>44600.713518518518</v>
      </c>
      <c r="T496" s="1">
        <v>44600.734444444446</v>
      </c>
      <c r="U496" s="1">
        <v>44600.770833333336</v>
      </c>
      <c r="V496" t="s">
        <v>172</v>
      </c>
      <c r="W496" t="s">
        <v>78</v>
      </c>
      <c r="X496" t="s">
        <v>180</v>
      </c>
      <c r="Y496" t="s">
        <v>174</v>
      </c>
      <c r="Z496" t="s">
        <v>175</v>
      </c>
      <c r="AA496" s="32">
        <v>82.533333333000002</v>
      </c>
    </row>
    <row r="497" spans="1:27" x14ac:dyDescent="0.25">
      <c r="A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 s="4" t="str">
        <f>VLOOKUP(P497,Lookup!$A$1:$D$19,4,0)</f>
        <v>North Coast</v>
      </c>
      <c r="C497" s="4" t="str">
        <f>VLOOKUP(P497,Lookup!$A$1:$E$19,5,0)</f>
        <v>Region 1</v>
      </c>
      <c r="D497" s="4" t="str">
        <f>VLOOKUP(P497,Lookup!$A$1:$B$19,2,0)</f>
        <v>NB</v>
      </c>
      <c r="E497" s="4" t="str">
        <f>IF(AND((Data[[#This Row],[Min Notif Date]]&gt;$G$3),Data[[#This Row],[Min Notif Date]]&lt;$F$3),"Last Week","No")</f>
        <v>No</v>
      </c>
      <c r="F497" s="4" t="str">
        <f>VLOOKUP(MONTH(Data[[#This Row],[Min Notif Date]]),Lookup!$G$1:$H$12,2,0)</f>
        <v>2. Feb</v>
      </c>
      <c r="G497" s="4" t="str">
        <f t="shared" si="7"/>
        <v/>
      </c>
      <c r="H497" s="4" t="str">
        <f>IF(AND(Data[[#This Row],[Min Notif Time]]&gt;6,Data[[#This Row],[Min Notif Time]]&lt;17),"Business Hours","Non-Business Hours")</f>
        <v>Business Hours</v>
      </c>
      <c r="I497" s="4" t="str" cm="1">
        <f t="array" ref="I497">IFERROR(VLOOKUP(Data[[#This Row],[Min Notif Date]],Lookup!$N$1:$P$11,2,0),_xlfn.IFS(VLOOKUP(WEEKDAY(Data[[#This Row],[Min Notif Date]]),Lookup!$J$1:$L$7,3,0)="Weekend","Weekend",VLOOKUP(WEEKDAY(Data[[#This Row],[Min Notif Date]]),Lookup!$J$1:$L$7,3,0)="Weekday","Weekday"))</f>
        <v>Weekday</v>
      </c>
      <c r="J497" s="4" t="str">
        <f>VLOOKUP(WEEKDAY(Data[[#This Row],[Min Notif Date]]),Lookup!$J$1:$K$7,2,0)</f>
        <v>3. Tue</v>
      </c>
      <c r="K497" s="105">
        <f>ROUNDDOWN(Data[[#This Row],[PGE Notified Time]],0)</f>
        <v>44600</v>
      </c>
      <c r="L497" s="4">
        <f>HOUR(Data[[#This Row],[PGE Notified Time]])</f>
        <v>9</v>
      </c>
      <c r="M497">
        <v>73402</v>
      </c>
      <c r="O497" t="s">
        <v>19</v>
      </c>
      <c r="P497" t="s">
        <v>207</v>
      </c>
      <c r="Q497" t="s">
        <v>19</v>
      </c>
      <c r="R497" t="s">
        <v>179</v>
      </c>
      <c r="S497" s="1" t="s">
        <v>159</v>
      </c>
      <c r="T497" s="1">
        <v>44600.411805555559</v>
      </c>
      <c r="U497" s="1">
        <v>44600.46875</v>
      </c>
      <c r="V497" t="s">
        <v>172</v>
      </c>
      <c r="W497" t="s">
        <v>78</v>
      </c>
      <c r="X497" t="s">
        <v>269</v>
      </c>
      <c r="Y497" t="s">
        <v>174</v>
      </c>
      <c r="Z497" t="s">
        <v>175</v>
      </c>
      <c r="AA497" s="32">
        <v>82</v>
      </c>
    </row>
    <row r="498" spans="1:27" x14ac:dyDescent="0.25">
      <c r="A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8" s="4" t="str">
        <f>VLOOKUP(P498,Lookup!$A$1:$D$19,4,0)</f>
        <v>North Coast</v>
      </c>
      <c r="C498" s="4" t="str">
        <f>VLOOKUP(P498,Lookup!$A$1:$E$19,5,0)</f>
        <v>Region 1</v>
      </c>
      <c r="D498" s="4" t="str">
        <f>VLOOKUP(P498,Lookup!$A$1:$B$19,2,0)</f>
        <v>NB</v>
      </c>
      <c r="E498" s="4" t="str">
        <f>IF(AND((Data[[#This Row],[Min Notif Date]]&gt;$G$3),Data[[#This Row],[Min Notif Date]]&lt;$F$3),"Last Week","No")</f>
        <v>No</v>
      </c>
      <c r="F498" s="4" t="str">
        <f>VLOOKUP(MONTH(Data[[#This Row],[Min Notif Date]]),Lookup!$G$1:$H$12,2,0)</f>
        <v>2. Feb</v>
      </c>
      <c r="G498" s="4" t="str">
        <f t="shared" si="7"/>
        <v/>
      </c>
      <c r="H498" s="4" t="str">
        <f>IF(AND(Data[[#This Row],[Min Notif Time]]&gt;6,Data[[#This Row],[Min Notif Time]]&lt;17),"Business Hours","Non-Business Hours")</f>
        <v>Business Hours</v>
      </c>
      <c r="I498" s="4" t="str" cm="1">
        <f t="array" ref="I498">IFERROR(VLOOKUP(Data[[#This Row],[Min Notif Date]],Lookup!$N$1:$P$11,2,0),_xlfn.IFS(VLOOKUP(WEEKDAY(Data[[#This Row],[Min Notif Date]]),Lookup!$J$1:$L$7,3,0)="Weekend","Weekend",VLOOKUP(WEEKDAY(Data[[#This Row],[Min Notif Date]]),Lookup!$J$1:$L$7,3,0)="Weekday","Weekday"))</f>
        <v>Weekday</v>
      </c>
      <c r="J498" s="4" t="str">
        <f>VLOOKUP(WEEKDAY(Data[[#This Row],[Min Notif Date]]),Lookup!$J$1:$K$7,2,0)</f>
        <v>3. Tue</v>
      </c>
      <c r="K498" s="105">
        <f>ROUNDDOWN(Data[[#This Row],[PGE Notified Time]],0)</f>
        <v>44600</v>
      </c>
      <c r="L498" s="4">
        <f>HOUR(Data[[#This Row],[PGE Notified Time]])</f>
        <v>9</v>
      </c>
      <c r="M498">
        <v>73401</v>
      </c>
      <c r="N498">
        <v>4434358118</v>
      </c>
      <c r="O498" t="s">
        <v>24</v>
      </c>
      <c r="P498" t="s">
        <v>207</v>
      </c>
      <c r="Q498" t="s">
        <v>201</v>
      </c>
      <c r="R498" t="s">
        <v>171</v>
      </c>
      <c r="S498" s="1">
        <v>44600.405844907407</v>
      </c>
      <c r="T498" s="1">
        <v>44600.4065162037</v>
      </c>
      <c r="U498" s="1">
        <v>44600.451388888891</v>
      </c>
      <c r="V498" t="s">
        <v>172</v>
      </c>
      <c r="W498" t="s">
        <v>80</v>
      </c>
      <c r="X498" t="s">
        <v>353</v>
      </c>
      <c r="Y498" t="s">
        <v>174</v>
      </c>
      <c r="Z498" t="s">
        <v>175</v>
      </c>
      <c r="AA498" s="32">
        <v>65.583333332999999</v>
      </c>
    </row>
    <row r="499" spans="1:27" x14ac:dyDescent="0.25">
      <c r="A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 s="4" t="str">
        <f>VLOOKUP(P499,Lookup!$A$1:$D$19,4,0)</f>
        <v>North Valley</v>
      </c>
      <c r="C499" s="4" t="str">
        <f>VLOOKUP(P499,Lookup!$A$1:$E$19,5,0)</f>
        <v>Region 2</v>
      </c>
      <c r="D499" s="4" t="str">
        <f>VLOOKUP(P499,Lookup!$A$1:$B$19,2,0)</f>
        <v>SA</v>
      </c>
      <c r="E499" s="4" t="str">
        <f>IF(AND((Data[[#This Row],[Min Notif Date]]&gt;$G$3),Data[[#This Row],[Min Notif Date]]&lt;$F$3),"Last Week","No")</f>
        <v>No</v>
      </c>
      <c r="F499" s="4" t="str">
        <f>VLOOKUP(MONTH(Data[[#This Row],[Min Notif Date]]),Lookup!$G$1:$H$12,2,0)</f>
        <v>2. Feb</v>
      </c>
      <c r="G499" s="4" t="str">
        <f t="shared" si="7"/>
        <v/>
      </c>
      <c r="H499" s="4" t="str">
        <f>IF(AND(Data[[#This Row],[Min Notif Time]]&gt;6,Data[[#This Row],[Min Notif Time]]&lt;17),"Business Hours","Non-Business Hours")</f>
        <v>Business Hours</v>
      </c>
      <c r="I499" s="4" t="str" cm="1">
        <f t="array" ref="I499">IFERROR(VLOOKUP(Data[[#This Row],[Min Notif Date]],Lookup!$N$1:$P$11,2,0),_xlfn.IFS(VLOOKUP(WEEKDAY(Data[[#This Row],[Min Notif Date]]),Lookup!$J$1:$L$7,3,0)="Weekend","Weekend",VLOOKUP(WEEKDAY(Data[[#This Row],[Min Notif Date]]),Lookup!$J$1:$L$7,3,0)="Weekday","Weekday"))</f>
        <v>Weekday</v>
      </c>
      <c r="J499" s="4" t="str">
        <f>VLOOKUP(WEEKDAY(Data[[#This Row],[Min Notif Date]]),Lookup!$J$1:$K$7,2,0)</f>
        <v>3. Tue</v>
      </c>
      <c r="K499" s="105">
        <f>ROUNDDOWN(Data[[#This Row],[PGE Notified Time]],0)</f>
        <v>44600</v>
      </c>
      <c r="L499" s="4">
        <f>HOUR(Data[[#This Row],[PGE Notified Time]])</f>
        <v>14</v>
      </c>
      <c r="M499">
        <v>73424</v>
      </c>
      <c r="N499">
        <v>5167014</v>
      </c>
      <c r="O499" t="s">
        <v>24</v>
      </c>
      <c r="P499" t="s">
        <v>198</v>
      </c>
      <c r="Q499" t="s">
        <v>201</v>
      </c>
      <c r="R499" t="s">
        <v>179</v>
      </c>
      <c r="S499" s="1">
        <v>44600.598611111112</v>
      </c>
      <c r="T499" s="1">
        <v>44600.599432870367</v>
      </c>
      <c r="U499" s="1">
        <v>44600.637499999997</v>
      </c>
      <c r="V499" t="s">
        <v>172</v>
      </c>
      <c r="W499" t="s">
        <v>80</v>
      </c>
      <c r="X499" t="s">
        <v>311</v>
      </c>
      <c r="Y499" t="s">
        <v>174</v>
      </c>
      <c r="Z499" t="s">
        <v>175</v>
      </c>
      <c r="AA499" s="32">
        <v>56</v>
      </c>
    </row>
    <row r="500" spans="1:27" x14ac:dyDescent="0.25">
      <c r="A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 s="4" t="str">
        <f>VLOOKUP(P500,Lookup!$A$1:$D$19,4,0)</f>
        <v>North Coast</v>
      </c>
      <c r="C500" s="4" t="str">
        <f>VLOOKUP(P500,Lookup!$A$1:$E$19,5,0)</f>
        <v>Region 1</v>
      </c>
      <c r="D500" s="4" t="str">
        <f>VLOOKUP(P500,Lookup!$A$1:$B$19,2,0)</f>
        <v>SO</v>
      </c>
      <c r="E500" s="4" t="str">
        <f>IF(AND((Data[[#This Row],[Min Notif Date]]&gt;$G$3),Data[[#This Row],[Min Notif Date]]&lt;$F$3),"Last Week","No")</f>
        <v>No</v>
      </c>
      <c r="F500" s="4" t="str">
        <f>VLOOKUP(MONTH(Data[[#This Row],[Min Notif Date]]),Lookup!$G$1:$H$12,2,0)</f>
        <v>2. Feb</v>
      </c>
      <c r="G500" s="4" t="str">
        <f t="shared" si="7"/>
        <v/>
      </c>
      <c r="H500" s="4" t="str">
        <f>IF(AND(Data[[#This Row],[Min Notif Time]]&gt;6,Data[[#This Row],[Min Notif Time]]&lt;17),"Business Hours","Non-Business Hours")</f>
        <v>Business Hours</v>
      </c>
      <c r="I500" s="4" t="str" cm="1">
        <f t="array" ref="I500">IFERROR(VLOOKUP(Data[[#This Row],[Min Notif Date]],Lookup!$N$1:$P$11,2,0),_xlfn.IFS(VLOOKUP(WEEKDAY(Data[[#This Row],[Min Notif Date]]),Lookup!$J$1:$L$7,3,0)="Weekend","Weekend",VLOOKUP(WEEKDAY(Data[[#This Row],[Min Notif Date]]),Lookup!$J$1:$L$7,3,0)="Weekday","Weekday"))</f>
        <v>Weekday</v>
      </c>
      <c r="J500" s="4" t="str">
        <f>VLOOKUP(WEEKDAY(Data[[#This Row],[Min Notif Date]]),Lookup!$J$1:$K$7,2,0)</f>
        <v>3. Tue</v>
      </c>
      <c r="K500" s="105">
        <f>ROUNDDOWN(Data[[#This Row],[PGE Notified Time]],0)</f>
        <v>44600</v>
      </c>
      <c r="L500" s="4">
        <f>HOUR(Data[[#This Row],[PGE Notified Time]])</f>
        <v>11</v>
      </c>
      <c r="M500">
        <v>73412</v>
      </c>
      <c r="N500">
        <v>5799501092</v>
      </c>
      <c r="O500" t="s">
        <v>24</v>
      </c>
      <c r="P500" t="s">
        <v>191</v>
      </c>
      <c r="Q500" t="s">
        <v>201</v>
      </c>
      <c r="R500" t="s">
        <v>171</v>
      </c>
      <c r="S500" s="1">
        <v>44600.471122685187</v>
      </c>
      <c r="T500" s="1">
        <v>44600.472175925926</v>
      </c>
      <c r="U500" s="1">
        <v>44600.496527777781</v>
      </c>
      <c r="V500" t="s">
        <v>172</v>
      </c>
      <c r="W500" t="s">
        <v>78</v>
      </c>
      <c r="X500" t="s">
        <v>265</v>
      </c>
      <c r="Y500" t="s">
        <v>174</v>
      </c>
      <c r="Z500" t="s">
        <v>175</v>
      </c>
      <c r="AA500" s="32">
        <v>36.583333332999999</v>
      </c>
    </row>
    <row r="501" spans="1:27" x14ac:dyDescent="0.25">
      <c r="A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 s="4" t="str">
        <f>VLOOKUP(P501,Lookup!$A$1:$D$19,4,0)</f>
        <v>Central Valley</v>
      </c>
      <c r="C501" s="4" t="str">
        <f>VLOOKUP(P501,Lookup!$A$1:$E$19,5,0)</f>
        <v>Region 5</v>
      </c>
      <c r="D501" s="4" t="str">
        <f>VLOOKUP(P501,Lookup!$A$1:$B$19,2,0)</f>
        <v>ST</v>
      </c>
      <c r="E501" s="4" t="str">
        <f>IF(AND((Data[[#This Row],[Min Notif Date]]&gt;$G$3),Data[[#This Row],[Min Notif Date]]&lt;$F$3),"Last Week","No")</f>
        <v>No</v>
      </c>
      <c r="F501" s="4" t="str">
        <f>VLOOKUP(MONTH(Data[[#This Row],[Min Notif Date]]),Lookup!$G$1:$H$12,2,0)</f>
        <v>2. Feb</v>
      </c>
      <c r="G501" s="4" t="str">
        <f t="shared" si="7"/>
        <v/>
      </c>
      <c r="H501" s="4" t="str">
        <f>IF(AND(Data[[#This Row],[Min Notif Time]]&gt;6,Data[[#This Row],[Min Notif Time]]&lt;17),"Business Hours","Non-Business Hours")</f>
        <v>Non-Business Hours</v>
      </c>
      <c r="I501" s="4" t="str" cm="1">
        <f t="array" ref="I501">IFERROR(VLOOKUP(Data[[#This Row],[Min Notif Date]],Lookup!$N$1:$P$11,2,0),_xlfn.IFS(VLOOKUP(WEEKDAY(Data[[#This Row],[Min Notif Date]]),Lookup!$J$1:$L$7,3,0)="Weekend","Weekend",VLOOKUP(WEEKDAY(Data[[#This Row],[Min Notif Date]]),Lookup!$J$1:$L$7,3,0)="Weekday","Weekday"))</f>
        <v>Weekday</v>
      </c>
      <c r="J501" s="4" t="str">
        <f>VLOOKUP(WEEKDAY(Data[[#This Row],[Min Notif Date]]),Lookup!$J$1:$K$7,2,0)</f>
        <v>3. Tue</v>
      </c>
      <c r="K501" s="105">
        <f>ROUNDDOWN(Data[[#This Row],[PGE Notified Time]],0)</f>
        <v>44600</v>
      </c>
      <c r="L501" s="4">
        <f>HOUR(Data[[#This Row],[PGE Notified Time]])</f>
        <v>20</v>
      </c>
      <c r="M501">
        <v>73441</v>
      </c>
      <c r="N501">
        <v>4590964</v>
      </c>
      <c r="O501" t="s">
        <v>24</v>
      </c>
      <c r="P501" t="s">
        <v>176</v>
      </c>
      <c r="Q501" t="s">
        <v>186</v>
      </c>
      <c r="R501" t="s">
        <v>179</v>
      </c>
      <c r="S501" s="1">
        <v>44600.865381944444</v>
      </c>
      <c r="T501" s="1">
        <v>44600.865277777775</v>
      </c>
      <c r="U501" s="1">
        <v>44600.885416666664</v>
      </c>
      <c r="V501" t="s">
        <v>172</v>
      </c>
      <c r="W501" t="s">
        <v>78</v>
      </c>
      <c r="X501" t="s">
        <v>177</v>
      </c>
      <c r="Y501" t="s">
        <v>174</v>
      </c>
      <c r="Z501" t="s">
        <v>175</v>
      </c>
      <c r="AA501" s="32">
        <v>29</v>
      </c>
    </row>
    <row r="502" spans="1:27" x14ac:dyDescent="0.25">
      <c r="A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2" s="4" t="str">
        <f>VLOOKUP(P502,Lookup!$A$1:$D$19,4,0)</f>
        <v>North Valley</v>
      </c>
      <c r="C502" s="4" t="str">
        <f>VLOOKUP(P502,Lookup!$A$1:$E$19,5,0)</f>
        <v>Region 2</v>
      </c>
      <c r="D502" s="4" t="str">
        <f>VLOOKUP(P502,Lookup!$A$1:$B$19,2,0)</f>
        <v>SI</v>
      </c>
      <c r="E502" s="4" t="str">
        <f>IF(AND((Data[[#This Row],[Min Notif Date]]&gt;$G$3),Data[[#This Row],[Min Notif Date]]&lt;$F$3),"Last Week","No")</f>
        <v>No</v>
      </c>
      <c r="F502" s="4" t="str">
        <f>VLOOKUP(MONTH(Data[[#This Row],[Min Notif Date]]),Lookup!$G$1:$H$12,2,0)</f>
        <v>2. Feb</v>
      </c>
      <c r="G502" s="4" t="str">
        <f t="shared" si="7"/>
        <v/>
      </c>
      <c r="H502" s="4" t="str">
        <f>IF(AND(Data[[#This Row],[Min Notif Time]]&gt;6,Data[[#This Row],[Min Notif Time]]&lt;17),"Business Hours","Non-Business Hours")</f>
        <v>Business Hours</v>
      </c>
      <c r="I502" s="4" t="str" cm="1">
        <f t="array" ref="I502">IFERROR(VLOOKUP(Data[[#This Row],[Min Notif Date]],Lookup!$N$1:$P$11,2,0),_xlfn.IFS(VLOOKUP(WEEKDAY(Data[[#This Row],[Min Notif Date]]),Lookup!$J$1:$L$7,3,0)="Weekend","Weekend",VLOOKUP(WEEKDAY(Data[[#This Row],[Min Notif Date]]),Lookup!$J$1:$L$7,3,0)="Weekday","Weekday"))</f>
        <v>Weekday</v>
      </c>
      <c r="J502" s="4" t="str">
        <f>VLOOKUP(WEEKDAY(Data[[#This Row],[Min Notif Date]]),Lookup!$J$1:$K$7,2,0)</f>
        <v>3. Tue</v>
      </c>
      <c r="K502" s="105">
        <f>ROUNDDOWN(Data[[#This Row],[PGE Notified Time]],0)</f>
        <v>44600</v>
      </c>
      <c r="L502" s="4">
        <f>HOUR(Data[[#This Row],[PGE Notified Time]])</f>
        <v>15</v>
      </c>
      <c r="M502">
        <v>73427</v>
      </c>
      <c r="N502">
        <v>1249462556</v>
      </c>
      <c r="O502" t="s">
        <v>24</v>
      </c>
      <c r="P502" t="s">
        <v>189</v>
      </c>
      <c r="Q502" t="s">
        <v>186</v>
      </c>
      <c r="R502" t="s">
        <v>179</v>
      </c>
      <c r="S502" s="1">
        <v>44600.62939814815</v>
      </c>
      <c r="T502" s="1">
        <v>44600.631574074076</v>
      </c>
      <c r="U502" s="1">
        <v>44600.647916666669</v>
      </c>
      <c r="V502" t="s">
        <v>172</v>
      </c>
      <c r="W502" t="s">
        <v>78</v>
      </c>
      <c r="X502" t="s">
        <v>314</v>
      </c>
      <c r="Y502" t="s">
        <v>174</v>
      </c>
      <c r="Z502" t="s">
        <v>175</v>
      </c>
      <c r="AA502" s="32">
        <v>26.666666667000001</v>
      </c>
    </row>
    <row r="503" spans="1:27" x14ac:dyDescent="0.25">
      <c r="A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3" s="4" t="str">
        <f>VLOOKUP(P503,Lookup!$A$1:$D$19,4,0)</f>
        <v>South Bay</v>
      </c>
      <c r="C503" s="4" t="str">
        <f>VLOOKUP(P503,Lookup!$A$1:$E$19,5,0)</f>
        <v>Region 4</v>
      </c>
      <c r="D503" s="4" t="str">
        <f>VLOOKUP(P503,Lookup!$A$1:$B$19,2,0)</f>
        <v>CC</v>
      </c>
      <c r="E503" s="4" t="str">
        <f>IF(AND((Data[[#This Row],[Min Notif Date]]&gt;$G$3),Data[[#This Row],[Min Notif Date]]&lt;$F$3),"Last Week","No")</f>
        <v>No</v>
      </c>
      <c r="F503" s="4" t="str">
        <f>VLOOKUP(MONTH(Data[[#This Row],[Min Notif Date]]),Lookup!$G$1:$H$12,2,0)</f>
        <v>2. Feb</v>
      </c>
      <c r="G503" s="4" t="str">
        <f t="shared" si="7"/>
        <v/>
      </c>
      <c r="H503" s="4" t="str">
        <f>IF(AND(Data[[#This Row],[Min Notif Time]]&gt;6,Data[[#This Row],[Min Notif Time]]&lt;17),"Business Hours","Non-Business Hours")</f>
        <v>Business Hours</v>
      </c>
      <c r="I503" s="4" t="str" cm="1">
        <f t="array" ref="I503">IFERROR(VLOOKUP(Data[[#This Row],[Min Notif Date]],Lookup!$N$1:$P$11,2,0),_xlfn.IFS(VLOOKUP(WEEKDAY(Data[[#This Row],[Min Notif Date]]),Lookup!$J$1:$L$7,3,0)="Weekend","Weekend",VLOOKUP(WEEKDAY(Data[[#This Row],[Min Notif Date]]),Lookup!$J$1:$L$7,3,0)="Weekday","Weekday"))</f>
        <v>Weekday</v>
      </c>
      <c r="J503" s="4" t="str">
        <f>VLOOKUP(WEEKDAY(Data[[#This Row],[Min Notif Date]]),Lookup!$J$1:$K$7,2,0)</f>
        <v>3. Tue</v>
      </c>
      <c r="K503" s="105">
        <f>ROUNDDOWN(Data[[#This Row],[PGE Notified Time]],0)</f>
        <v>44600</v>
      </c>
      <c r="L503" s="4">
        <f>HOUR(Data[[#This Row],[PGE Notified Time]])</f>
        <v>16</v>
      </c>
      <c r="M503">
        <v>73433</v>
      </c>
      <c r="N503">
        <v>8823933442</v>
      </c>
      <c r="O503" t="s">
        <v>24</v>
      </c>
      <c r="P503" t="s">
        <v>213</v>
      </c>
      <c r="Q503" t="s">
        <v>201</v>
      </c>
      <c r="R503" t="s">
        <v>171</v>
      </c>
      <c r="S503" s="1">
        <v>44600.681504629632</v>
      </c>
      <c r="T503" s="1">
        <v>44600.684398148151</v>
      </c>
      <c r="U503" s="1">
        <v>44600.697222222225</v>
      </c>
      <c r="V503" t="s">
        <v>172</v>
      </c>
      <c r="W503" t="s">
        <v>78</v>
      </c>
      <c r="X503" t="s">
        <v>354</v>
      </c>
      <c r="Y503" t="s">
        <v>174</v>
      </c>
      <c r="Z503" t="s">
        <v>175</v>
      </c>
      <c r="AA503" s="32">
        <v>22.633333332999999</v>
      </c>
    </row>
    <row r="504" spans="1:27" x14ac:dyDescent="0.25">
      <c r="A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 s="4" t="str">
        <f>VLOOKUP(P504,Lookup!$A$1:$D$19,4,0)</f>
        <v>South Bay</v>
      </c>
      <c r="C504" s="4" t="str">
        <f>VLOOKUP(P504,Lookup!$A$1:$E$19,5,0)</f>
        <v>Region 4</v>
      </c>
      <c r="D504" s="4" t="str">
        <f>VLOOKUP(P504,Lookup!$A$1:$B$19,2,0)</f>
        <v>DA</v>
      </c>
      <c r="E504" s="4" t="str">
        <f>IF(AND((Data[[#This Row],[Min Notif Date]]&gt;$G$3),Data[[#This Row],[Min Notif Date]]&lt;$F$3),"Last Week","No")</f>
        <v>No</v>
      </c>
      <c r="F504" s="4" t="str">
        <f>VLOOKUP(MONTH(Data[[#This Row],[Min Notif Date]]),Lookup!$G$1:$H$12,2,0)</f>
        <v>2. Feb</v>
      </c>
      <c r="G504" s="4" t="str">
        <f t="shared" si="7"/>
        <v/>
      </c>
      <c r="H504" s="4" t="str">
        <f>IF(AND(Data[[#This Row],[Min Notif Time]]&gt;6,Data[[#This Row],[Min Notif Time]]&lt;17),"Business Hours","Non-Business Hours")</f>
        <v>Business Hours</v>
      </c>
      <c r="I504" s="4" t="str" cm="1">
        <f t="array" ref="I504">IFERROR(VLOOKUP(Data[[#This Row],[Min Notif Date]],Lookup!$N$1:$P$11,2,0),_xlfn.IFS(VLOOKUP(WEEKDAY(Data[[#This Row],[Min Notif Date]]),Lookup!$J$1:$L$7,3,0)="Weekend","Weekend",VLOOKUP(WEEKDAY(Data[[#This Row],[Min Notif Date]]),Lookup!$J$1:$L$7,3,0)="Weekday","Weekday"))</f>
        <v>Weekday</v>
      </c>
      <c r="J504" s="4" t="str">
        <f>VLOOKUP(WEEKDAY(Data[[#This Row],[Min Notif Date]]),Lookup!$J$1:$K$7,2,0)</f>
        <v>3. Tue</v>
      </c>
      <c r="K504" s="105">
        <f>ROUNDDOWN(Data[[#This Row],[PGE Notified Time]],0)</f>
        <v>44600</v>
      </c>
      <c r="L504" s="4">
        <f>HOUR(Data[[#This Row],[PGE Notified Time]])</f>
        <v>13</v>
      </c>
      <c r="M504">
        <v>73419</v>
      </c>
      <c r="N504">
        <v>9077208061</v>
      </c>
      <c r="O504" t="s">
        <v>24</v>
      </c>
      <c r="P504" t="s">
        <v>267</v>
      </c>
      <c r="Q504" t="s">
        <v>201</v>
      </c>
      <c r="R504" t="s">
        <v>171</v>
      </c>
      <c r="S504" s="1">
        <v>44600.579189814816</v>
      </c>
      <c r="T504" s="1">
        <v>44600.580069444448</v>
      </c>
      <c r="U504" s="1">
        <v>44600.59375</v>
      </c>
      <c r="V504" t="s">
        <v>172</v>
      </c>
      <c r="W504" t="s">
        <v>78</v>
      </c>
      <c r="X504" t="s">
        <v>350</v>
      </c>
      <c r="Y504" t="s">
        <v>174</v>
      </c>
      <c r="Z504" t="s">
        <v>175</v>
      </c>
      <c r="AA504" s="32">
        <v>20.966666666999998</v>
      </c>
    </row>
    <row r="505" spans="1:27" x14ac:dyDescent="0.25">
      <c r="A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 s="4" t="str">
        <f>VLOOKUP(P505,Lookup!$A$1:$D$19,4,0)</f>
        <v>North Coast</v>
      </c>
      <c r="C505" s="4" t="str">
        <f>VLOOKUP(P505,Lookup!$A$1:$E$19,5,0)</f>
        <v>Region 1</v>
      </c>
      <c r="D505" s="4" t="str">
        <f>VLOOKUP(P505,Lookup!$A$1:$B$19,2,0)</f>
        <v>SO</v>
      </c>
      <c r="E505" s="4" t="str">
        <f>IF(AND((Data[[#This Row],[Min Notif Date]]&gt;$G$3),Data[[#This Row],[Min Notif Date]]&lt;$F$3),"Last Week","No")</f>
        <v>No</v>
      </c>
      <c r="F505" s="4" t="str">
        <f>VLOOKUP(MONTH(Data[[#This Row],[Min Notif Date]]),Lookup!$G$1:$H$12,2,0)</f>
        <v>2. Feb</v>
      </c>
      <c r="G505" s="4" t="str">
        <f t="shared" si="7"/>
        <v/>
      </c>
      <c r="H505" s="4" t="str">
        <f>IF(AND(Data[[#This Row],[Min Notif Time]]&gt;6,Data[[#This Row],[Min Notif Time]]&lt;17),"Business Hours","Non-Business Hours")</f>
        <v>Business Hours</v>
      </c>
      <c r="I505" s="4" t="str" cm="1">
        <f t="array" ref="I505">IFERROR(VLOOKUP(Data[[#This Row],[Min Notif Date]],Lookup!$N$1:$P$11,2,0),_xlfn.IFS(VLOOKUP(WEEKDAY(Data[[#This Row],[Min Notif Date]]),Lookup!$J$1:$L$7,3,0)="Weekend","Weekend",VLOOKUP(WEEKDAY(Data[[#This Row],[Min Notif Date]]),Lookup!$J$1:$L$7,3,0)="Weekday","Weekday"))</f>
        <v>Weekday</v>
      </c>
      <c r="J505" s="4" t="str">
        <f>VLOOKUP(WEEKDAY(Data[[#This Row],[Min Notif Date]]),Lookup!$J$1:$K$7,2,0)</f>
        <v>3. Tue</v>
      </c>
      <c r="K505" s="105">
        <f>ROUNDDOWN(Data[[#This Row],[PGE Notified Time]],0)</f>
        <v>44600</v>
      </c>
      <c r="L505" s="4">
        <f>HOUR(Data[[#This Row],[PGE Notified Time]])</f>
        <v>14</v>
      </c>
      <c r="M505">
        <v>73420</v>
      </c>
      <c r="N505">
        <v>9170842086</v>
      </c>
      <c r="O505" t="s">
        <v>24</v>
      </c>
      <c r="P505" t="s">
        <v>191</v>
      </c>
      <c r="Q505" t="s">
        <v>201</v>
      </c>
      <c r="R505" t="s">
        <v>171</v>
      </c>
      <c r="S505" s="1">
        <v>44600.586192129631</v>
      </c>
      <c r="T505" s="1">
        <v>44600.589629629627</v>
      </c>
      <c r="U505" s="1">
        <v>44600.59375</v>
      </c>
      <c r="V505" t="s">
        <v>172</v>
      </c>
      <c r="W505" t="s">
        <v>78</v>
      </c>
      <c r="X505" t="s">
        <v>192</v>
      </c>
      <c r="Y505" t="s">
        <v>174</v>
      </c>
      <c r="Z505" t="s">
        <v>175</v>
      </c>
      <c r="AA505" s="32">
        <v>10.883333332999999</v>
      </c>
    </row>
    <row r="506" spans="1:27" x14ac:dyDescent="0.25">
      <c r="A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 s="4" t="str">
        <f>VLOOKUP(P506,Lookup!$A$1:$D$19,4,0)</f>
        <v>Bay Area</v>
      </c>
      <c r="C506" s="4" t="str">
        <f>VLOOKUP(P506,Lookup!$A$1:$E$19,5,0)</f>
        <v>Region 3</v>
      </c>
      <c r="D506" s="4" t="str">
        <f>VLOOKUP(P506,Lookup!$A$1:$B$19,2,0)</f>
        <v>EB</v>
      </c>
      <c r="E506" s="4" t="str">
        <f>IF(AND((Data[[#This Row],[Min Notif Date]]&gt;$G$3),Data[[#This Row],[Min Notif Date]]&lt;$F$3),"Last Week","No")</f>
        <v>No</v>
      </c>
      <c r="F506" s="4" t="str">
        <f>VLOOKUP(MONTH(Data[[#This Row],[Min Notif Date]]),Lookup!$G$1:$H$12,2,0)</f>
        <v>2. Feb</v>
      </c>
      <c r="G506" s="4" t="str">
        <f t="shared" si="7"/>
        <v/>
      </c>
      <c r="H506" s="4" t="str">
        <f>IF(AND(Data[[#This Row],[Min Notif Time]]&gt;6,Data[[#This Row],[Min Notif Time]]&lt;17),"Business Hours","Non-Business Hours")</f>
        <v>Business Hours</v>
      </c>
      <c r="I506" s="4" t="str" cm="1">
        <f t="array" ref="I506">IFERROR(VLOOKUP(Data[[#This Row],[Min Notif Date]],Lookup!$N$1:$P$11,2,0),_xlfn.IFS(VLOOKUP(WEEKDAY(Data[[#This Row],[Min Notif Date]]),Lookup!$J$1:$L$7,3,0)="Weekend","Weekend",VLOOKUP(WEEKDAY(Data[[#This Row],[Min Notif Date]]),Lookup!$J$1:$L$7,3,0)="Weekday","Weekday"))</f>
        <v>Weekday</v>
      </c>
      <c r="J506" s="4" t="str">
        <f>VLOOKUP(WEEKDAY(Data[[#This Row],[Min Notif Date]]),Lookup!$J$1:$K$7,2,0)</f>
        <v>3. Tue</v>
      </c>
      <c r="K506" s="105">
        <f>ROUNDDOWN(Data[[#This Row],[PGE Notified Time]],0)</f>
        <v>44600</v>
      </c>
      <c r="L506" s="4">
        <f>HOUR(Data[[#This Row],[PGE Notified Time]])</f>
        <v>12</v>
      </c>
      <c r="M506">
        <v>73416</v>
      </c>
      <c r="O506" t="s">
        <v>19</v>
      </c>
      <c r="P506" t="s">
        <v>170</v>
      </c>
      <c r="Q506" t="s">
        <v>19</v>
      </c>
      <c r="R506" t="s">
        <v>211</v>
      </c>
      <c r="S506" s="1" t="s">
        <v>159</v>
      </c>
      <c r="T506" s="1">
        <v>44600.504861111112</v>
      </c>
      <c r="U506" s="1">
        <v>44600.504861111112</v>
      </c>
      <c r="V506" t="s">
        <v>172</v>
      </c>
      <c r="W506" t="s">
        <v>78</v>
      </c>
      <c r="X506" t="s">
        <v>200</v>
      </c>
      <c r="Y506" t="s">
        <v>174</v>
      </c>
      <c r="Z506" t="s">
        <v>175</v>
      </c>
      <c r="AA506" s="32">
        <v>0</v>
      </c>
    </row>
    <row r="507" spans="1:27" x14ac:dyDescent="0.25">
      <c r="A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 s="4" t="str">
        <f>VLOOKUP(P507,Lookup!$A$1:$D$19,4,0)</f>
        <v>South Bay</v>
      </c>
      <c r="C507" s="4" t="str">
        <f>VLOOKUP(P507,Lookup!$A$1:$E$19,5,0)</f>
        <v>Region 4</v>
      </c>
      <c r="D507" s="4" t="str">
        <f>VLOOKUP(P507,Lookup!$A$1:$B$19,2,0)</f>
        <v>SJ</v>
      </c>
      <c r="E507" s="4" t="str">
        <f>IF(AND((Data[[#This Row],[Min Notif Date]]&gt;$G$3),Data[[#This Row],[Min Notif Date]]&lt;$F$3),"Last Week","No")</f>
        <v>No</v>
      </c>
      <c r="F507" s="4" t="str">
        <f>VLOOKUP(MONTH(Data[[#This Row],[Min Notif Date]]),Lookup!$G$1:$H$12,2,0)</f>
        <v>2. Feb</v>
      </c>
      <c r="G507" s="4" t="str">
        <f t="shared" si="7"/>
        <v/>
      </c>
      <c r="H507" s="4" t="str">
        <f>IF(AND(Data[[#This Row],[Min Notif Time]]&gt;6,Data[[#This Row],[Min Notif Time]]&lt;17),"Business Hours","Non-Business Hours")</f>
        <v>Non-Business Hours</v>
      </c>
      <c r="I507" s="4" t="str" cm="1">
        <f t="array" ref="I507">IFERROR(VLOOKUP(Data[[#This Row],[Min Notif Date]],Lookup!$N$1:$P$11,2,0),_xlfn.IFS(VLOOKUP(WEEKDAY(Data[[#This Row],[Min Notif Date]]),Lookup!$J$1:$L$7,3,0)="Weekend","Weekend",VLOOKUP(WEEKDAY(Data[[#This Row],[Min Notif Date]]),Lookup!$J$1:$L$7,3,0)="Weekday","Weekday"))</f>
        <v>Weekday</v>
      </c>
      <c r="J507" s="4" t="str">
        <f>VLOOKUP(WEEKDAY(Data[[#This Row],[Min Notif Date]]),Lookup!$J$1:$K$7,2,0)</f>
        <v>4. Wed</v>
      </c>
      <c r="K507" s="105">
        <f>ROUNDDOWN(Data[[#This Row],[PGE Notified Time]],0)</f>
        <v>44601</v>
      </c>
      <c r="L507" s="4">
        <f>HOUR(Data[[#This Row],[PGE Notified Time]])</f>
        <v>23</v>
      </c>
      <c r="M507">
        <v>73497</v>
      </c>
      <c r="N507">
        <v>7932403212</v>
      </c>
      <c r="O507" t="s">
        <v>19</v>
      </c>
      <c r="P507" t="s">
        <v>276</v>
      </c>
      <c r="Q507" t="s">
        <v>19</v>
      </c>
      <c r="R507" t="s">
        <v>171</v>
      </c>
      <c r="S507">
        <v>44601.907256944447</v>
      </c>
      <c r="T507" s="1">
        <v>44601.985300925924</v>
      </c>
      <c r="U507" s="1">
        <v>44603.708333333336</v>
      </c>
      <c r="V507" t="s">
        <v>172</v>
      </c>
      <c r="W507" t="s">
        <v>80</v>
      </c>
      <c r="X507" t="s">
        <v>351</v>
      </c>
      <c r="Y507" t="s">
        <v>174</v>
      </c>
      <c r="Z507" t="s">
        <v>175</v>
      </c>
      <c r="AA507">
        <v>2593.5500000000002</v>
      </c>
    </row>
    <row r="508" spans="1:27" x14ac:dyDescent="0.25">
      <c r="A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 s="4" t="str">
        <f>VLOOKUP(P508,Lookup!$A$1:$D$19,4,0)</f>
        <v>South Bay</v>
      </c>
      <c r="C508" s="4" t="str">
        <f>VLOOKUP(P508,Lookup!$A$1:$E$19,5,0)</f>
        <v>Region 4</v>
      </c>
      <c r="D508" s="4" t="str">
        <f>VLOOKUP(P508,Lookup!$A$1:$B$19,2,0)</f>
        <v>DA</v>
      </c>
      <c r="E508" s="4" t="str">
        <f>IF(AND((Data[[#This Row],[Min Notif Date]]&gt;$G$3),Data[[#This Row],[Min Notif Date]]&lt;$F$3),"Last Week","No")</f>
        <v>No</v>
      </c>
      <c r="F508" s="4" t="str">
        <f>VLOOKUP(MONTH(Data[[#This Row],[Min Notif Date]]),Lookup!$G$1:$H$12,2,0)</f>
        <v>2. Feb</v>
      </c>
      <c r="G508" s="4" t="str">
        <f t="shared" si="7"/>
        <v/>
      </c>
      <c r="H508" s="4" t="str">
        <f>IF(AND(Data[[#This Row],[Min Notif Time]]&gt;6,Data[[#This Row],[Min Notif Time]]&lt;17),"Business Hours","Non-Business Hours")</f>
        <v>Business Hours</v>
      </c>
      <c r="I508" s="4" t="str" cm="1">
        <f t="array" ref="I508">IFERROR(VLOOKUP(Data[[#This Row],[Min Notif Date]],Lookup!$N$1:$P$11,2,0),_xlfn.IFS(VLOOKUP(WEEKDAY(Data[[#This Row],[Min Notif Date]]),Lookup!$J$1:$L$7,3,0)="Weekend","Weekend",VLOOKUP(WEEKDAY(Data[[#This Row],[Min Notif Date]]),Lookup!$J$1:$L$7,3,0)="Weekday","Weekday"))</f>
        <v>Weekday</v>
      </c>
      <c r="J508" s="4" t="str">
        <f>VLOOKUP(WEEKDAY(Data[[#This Row],[Min Notif Date]]),Lookup!$J$1:$K$7,2,0)</f>
        <v>4. Wed</v>
      </c>
      <c r="K508" s="105">
        <f>ROUNDDOWN(Data[[#This Row],[PGE Notified Time]],0)</f>
        <v>44601</v>
      </c>
      <c r="L508" s="4">
        <f>HOUR(Data[[#This Row],[PGE Notified Time]])</f>
        <v>13</v>
      </c>
      <c r="M508">
        <v>73477</v>
      </c>
      <c r="O508" t="s">
        <v>19</v>
      </c>
      <c r="P508" t="s">
        <v>267</v>
      </c>
      <c r="Q508" t="s">
        <v>19</v>
      </c>
      <c r="R508" t="s">
        <v>181</v>
      </c>
      <c r="S508" s="1" t="s">
        <v>159</v>
      </c>
      <c r="T508" s="1">
        <v>44601.566666666666</v>
      </c>
      <c r="U508" s="1">
        <v>44601.947916666664</v>
      </c>
      <c r="V508" t="s">
        <v>172</v>
      </c>
      <c r="W508" t="s">
        <v>80</v>
      </c>
      <c r="X508" t="s">
        <v>331</v>
      </c>
      <c r="Y508" t="s">
        <v>174</v>
      </c>
      <c r="Z508" t="s">
        <v>175</v>
      </c>
      <c r="AA508" s="32">
        <v>549</v>
      </c>
    </row>
    <row r="509" spans="1:27" x14ac:dyDescent="0.25">
      <c r="A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 s="4" t="str">
        <f>VLOOKUP(P509,Lookup!$A$1:$D$19,4,0)</f>
        <v>North Valley</v>
      </c>
      <c r="C509" s="4" t="str">
        <f>VLOOKUP(P509,Lookup!$A$1:$E$19,5,0)</f>
        <v>Region 2</v>
      </c>
      <c r="D509" s="4" t="str">
        <f>VLOOKUP(P509,Lookup!$A$1:$B$19,2,0)</f>
        <v>SA</v>
      </c>
      <c r="E509" s="4" t="str">
        <f>IF(AND((Data[[#This Row],[Min Notif Date]]&gt;$G$3),Data[[#This Row],[Min Notif Date]]&lt;$F$3),"Last Week","No")</f>
        <v>No</v>
      </c>
      <c r="F509" s="4" t="str">
        <f>VLOOKUP(MONTH(Data[[#This Row],[Min Notif Date]]),Lookup!$G$1:$H$12,2,0)</f>
        <v>2. Feb</v>
      </c>
      <c r="G509" s="4" t="str">
        <f t="shared" si="7"/>
        <v/>
      </c>
      <c r="H509" s="4" t="str">
        <f>IF(AND(Data[[#This Row],[Min Notif Time]]&gt;6,Data[[#This Row],[Min Notif Time]]&lt;17),"Business Hours","Non-Business Hours")</f>
        <v>Non-Business Hours</v>
      </c>
      <c r="I509" s="4" t="str" cm="1">
        <f t="array" ref="I509">IFERROR(VLOOKUP(Data[[#This Row],[Min Notif Date]],Lookup!$N$1:$P$11,2,0),_xlfn.IFS(VLOOKUP(WEEKDAY(Data[[#This Row],[Min Notif Date]]),Lookup!$J$1:$L$7,3,0)="Weekend","Weekend",VLOOKUP(WEEKDAY(Data[[#This Row],[Min Notif Date]]),Lookup!$J$1:$L$7,3,0)="Weekday","Weekday"))</f>
        <v>Weekday</v>
      </c>
      <c r="J509" s="4" t="str">
        <f>VLOOKUP(WEEKDAY(Data[[#This Row],[Min Notif Date]]),Lookup!$J$1:$K$7,2,0)</f>
        <v>4. Wed</v>
      </c>
      <c r="K509" s="105">
        <f>ROUNDDOWN(Data[[#This Row],[PGE Notified Time]],0)</f>
        <v>44601</v>
      </c>
      <c r="L509" s="4">
        <f>HOUR(Data[[#This Row],[PGE Notified Time]])</f>
        <v>18</v>
      </c>
      <c r="M509">
        <v>73494</v>
      </c>
      <c r="N509">
        <v>4737520601</v>
      </c>
      <c r="O509" t="s">
        <v>19</v>
      </c>
      <c r="P509" t="s">
        <v>198</v>
      </c>
      <c r="Q509" t="s">
        <v>19</v>
      </c>
      <c r="R509" t="s">
        <v>171</v>
      </c>
      <c r="S509" s="1">
        <v>44601.735995370371</v>
      </c>
      <c r="T509" s="1">
        <v>44601.756377314814</v>
      </c>
      <c r="U509" s="1">
        <v>44602.083333333336</v>
      </c>
      <c r="V509" t="s">
        <v>172</v>
      </c>
      <c r="W509" t="s">
        <v>80</v>
      </c>
      <c r="X509" t="s">
        <v>226</v>
      </c>
      <c r="Y509" t="s">
        <v>174</v>
      </c>
      <c r="Z509" t="s">
        <v>175</v>
      </c>
      <c r="AA509" s="32">
        <v>500.16666666700002</v>
      </c>
    </row>
    <row r="510" spans="1:27" x14ac:dyDescent="0.25">
      <c r="A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 s="4" t="str">
        <f>VLOOKUP(P510,Lookup!$A$1:$D$19,4,0)</f>
        <v>South Bay</v>
      </c>
      <c r="C510" s="4" t="str">
        <f>VLOOKUP(P510,Lookup!$A$1:$E$19,5,0)</f>
        <v>Region 4</v>
      </c>
      <c r="D510" s="4" t="str">
        <f>VLOOKUP(P510,Lookup!$A$1:$B$19,2,0)</f>
        <v>DA</v>
      </c>
      <c r="E510" s="4" t="str">
        <f>IF(AND((Data[[#This Row],[Min Notif Date]]&gt;$G$3),Data[[#This Row],[Min Notif Date]]&lt;$F$3),"Last Week","No")</f>
        <v>No</v>
      </c>
      <c r="F510" s="4" t="str">
        <f>VLOOKUP(MONTH(Data[[#This Row],[Min Notif Date]]),Lookup!$G$1:$H$12,2,0)</f>
        <v>2. Feb</v>
      </c>
      <c r="G510" s="4" t="str">
        <f t="shared" si="7"/>
        <v/>
      </c>
      <c r="H510" s="4" t="str">
        <f>IF(AND(Data[[#This Row],[Min Notif Time]]&gt;6,Data[[#This Row],[Min Notif Time]]&lt;17),"Business Hours","Non-Business Hours")</f>
        <v>Non-Business Hours</v>
      </c>
      <c r="I510" s="4" t="str" cm="1">
        <f t="array" ref="I510">IFERROR(VLOOKUP(Data[[#This Row],[Min Notif Date]],Lookup!$N$1:$P$11,2,0),_xlfn.IFS(VLOOKUP(WEEKDAY(Data[[#This Row],[Min Notif Date]]),Lookup!$J$1:$L$7,3,0)="Weekend","Weekend",VLOOKUP(WEEKDAY(Data[[#This Row],[Min Notif Date]]),Lookup!$J$1:$L$7,3,0)="Weekday","Weekday"))</f>
        <v>Weekday</v>
      </c>
      <c r="J510" s="4" t="str">
        <f>VLOOKUP(WEEKDAY(Data[[#This Row],[Min Notif Date]]),Lookup!$J$1:$K$7,2,0)</f>
        <v>4. Wed</v>
      </c>
      <c r="K510" s="105">
        <f>ROUNDDOWN(Data[[#This Row],[PGE Notified Time]],0)</f>
        <v>44601</v>
      </c>
      <c r="L510" s="4">
        <f>HOUR(Data[[#This Row],[PGE Notified Time]])</f>
        <v>17</v>
      </c>
      <c r="M510">
        <v>73489</v>
      </c>
      <c r="N510">
        <v>9142983031</v>
      </c>
      <c r="O510" t="s">
        <v>19</v>
      </c>
      <c r="P510" t="s">
        <v>267</v>
      </c>
      <c r="Q510" t="s">
        <v>19</v>
      </c>
      <c r="R510" t="s">
        <v>181</v>
      </c>
      <c r="S510" s="1">
        <v>44601.684745370374</v>
      </c>
      <c r="T510" s="1">
        <v>44601.727025462962</v>
      </c>
      <c r="U510" s="1">
        <v>44602.000694444447</v>
      </c>
      <c r="V510" t="s">
        <v>172</v>
      </c>
      <c r="W510" t="s">
        <v>80</v>
      </c>
      <c r="X510" t="s">
        <v>350</v>
      </c>
      <c r="Y510" t="s">
        <v>174</v>
      </c>
      <c r="Z510" t="s">
        <v>175</v>
      </c>
      <c r="AA510" s="32">
        <v>454.96666666700003</v>
      </c>
    </row>
    <row r="511" spans="1:27" x14ac:dyDescent="0.25">
      <c r="A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 s="4" t="str">
        <f>VLOOKUP(P511,Lookup!$A$1:$D$19,4,0)</f>
        <v>Bay Area</v>
      </c>
      <c r="C511" s="4" t="str">
        <f>VLOOKUP(P511,Lookup!$A$1:$E$19,5,0)</f>
        <v>Region 3</v>
      </c>
      <c r="D511" s="4" t="str">
        <f>VLOOKUP(P511,Lookup!$A$1:$B$19,2,0)</f>
        <v>SF</v>
      </c>
      <c r="E511" s="4" t="str">
        <f>IF(AND((Data[[#This Row],[Min Notif Date]]&gt;$G$3),Data[[#This Row],[Min Notif Date]]&lt;$F$3),"Last Week","No")</f>
        <v>No</v>
      </c>
      <c r="F511" s="4" t="str">
        <f>VLOOKUP(MONTH(Data[[#This Row],[Min Notif Date]]),Lookup!$G$1:$H$12,2,0)</f>
        <v>2. Feb</v>
      </c>
      <c r="G511" s="4" t="str">
        <f t="shared" si="7"/>
        <v/>
      </c>
      <c r="H511" s="4" t="str">
        <f>IF(AND(Data[[#This Row],[Min Notif Time]]&gt;6,Data[[#This Row],[Min Notif Time]]&lt;17),"Business Hours","Non-Business Hours")</f>
        <v>Business Hours</v>
      </c>
      <c r="I511" s="4" t="str" cm="1">
        <f t="array" ref="I511">IFERROR(VLOOKUP(Data[[#This Row],[Min Notif Date]],Lookup!$N$1:$P$11,2,0),_xlfn.IFS(VLOOKUP(WEEKDAY(Data[[#This Row],[Min Notif Date]]),Lookup!$J$1:$L$7,3,0)="Weekend","Weekend",VLOOKUP(WEEKDAY(Data[[#This Row],[Min Notif Date]]),Lookup!$J$1:$L$7,3,0)="Weekday","Weekday"))</f>
        <v>Weekday</v>
      </c>
      <c r="J511" s="4" t="str">
        <f>VLOOKUP(WEEKDAY(Data[[#This Row],[Min Notif Date]]),Lookup!$J$1:$K$7,2,0)</f>
        <v>4. Wed</v>
      </c>
      <c r="K511" s="105">
        <f>ROUNDDOWN(Data[[#This Row],[PGE Notified Time]],0)</f>
        <v>44601</v>
      </c>
      <c r="L511" s="4">
        <f>HOUR(Data[[#This Row],[PGE Notified Time]])</f>
        <v>8</v>
      </c>
      <c r="M511">
        <v>73450</v>
      </c>
      <c r="N511">
        <v>5975087342</v>
      </c>
      <c r="O511" t="s">
        <v>19</v>
      </c>
      <c r="P511" t="s">
        <v>178</v>
      </c>
      <c r="Q511" t="s">
        <v>19</v>
      </c>
      <c r="R511" t="s">
        <v>179</v>
      </c>
      <c r="S511" s="1">
        <v>44601.320717592593</v>
      </c>
      <c r="T511" s="1">
        <v>44601.373611111114</v>
      </c>
      <c r="U511" s="1">
        <v>44601.577777777777</v>
      </c>
      <c r="V511" t="s">
        <v>172</v>
      </c>
      <c r="W511" t="s">
        <v>80</v>
      </c>
      <c r="X511" t="s">
        <v>180</v>
      </c>
      <c r="Y511" t="s">
        <v>174</v>
      </c>
      <c r="Z511" t="s">
        <v>175</v>
      </c>
      <c r="AA511" s="32">
        <v>370.16666666700002</v>
      </c>
    </row>
    <row r="512" spans="1:27" x14ac:dyDescent="0.25">
      <c r="A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 s="4" t="str">
        <f>VLOOKUP(P512,Lookup!$A$1:$D$19,4,0)</f>
        <v>Bay Area</v>
      </c>
      <c r="C512" s="4" t="str">
        <f>VLOOKUP(P512,Lookup!$A$1:$E$19,5,0)</f>
        <v>Region 3</v>
      </c>
      <c r="D512" s="4" t="str">
        <f>VLOOKUP(P512,Lookup!$A$1:$B$19,2,0)</f>
        <v>PN</v>
      </c>
      <c r="E512" s="4" t="str">
        <f>IF(AND((Data[[#This Row],[Min Notif Date]]&gt;$G$3),Data[[#This Row],[Min Notif Date]]&lt;$F$3),"Last Week","No")</f>
        <v>No</v>
      </c>
      <c r="F512" s="4" t="str">
        <f>VLOOKUP(MONTH(Data[[#This Row],[Min Notif Date]]),Lookup!$G$1:$H$12,2,0)</f>
        <v>2. Feb</v>
      </c>
      <c r="G512" s="4" t="str">
        <f t="shared" si="7"/>
        <v/>
      </c>
      <c r="H512" s="4" t="str">
        <f>IF(AND(Data[[#This Row],[Min Notif Time]]&gt;6,Data[[#This Row],[Min Notif Time]]&lt;17),"Business Hours","Non-Business Hours")</f>
        <v>Business Hours</v>
      </c>
      <c r="I512" s="4" t="str" cm="1">
        <f t="array" ref="I512">IFERROR(VLOOKUP(Data[[#This Row],[Min Notif Date]],Lookup!$N$1:$P$11,2,0),_xlfn.IFS(VLOOKUP(WEEKDAY(Data[[#This Row],[Min Notif Date]]),Lookup!$J$1:$L$7,3,0)="Weekend","Weekend",VLOOKUP(WEEKDAY(Data[[#This Row],[Min Notif Date]]),Lookup!$J$1:$L$7,3,0)="Weekday","Weekday"))</f>
        <v>Weekday</v>
      </c>
      <c r="J512" s="4" t="str">
        <f>VLOOKUP(WEEKDAY(Data[[#This Row],[Min Notif Date]]),Lookup!$J$1:$K$7,2,0)</f>
        <v>4. Wed</v>
      </c>
      <c r="K512" s="105">
        <f>ROUNDDOWN(Data[[#This Row],[PGE Notified Time]],0)</f>
        <v>44601</v>
      </c>
      <c r="L512" s="4">
        <f>HOUR(Data[[#This Row],[PGE Notified Time]])</f>
        <v>11</v>
      </c>
      <c r="M512">
        <v>73469</v>
      </c>
      <c r="O512" t="s">
        <v>19</v>
      </c>
      <c r="P512" t="s">
        <v>185</v>
      </c>
      <c r="Q512" t="s">
        <v>19</v>
      </c>
      <c r="R512" t="s">
        <v>171</v>
      </c>
      <c r="S512" s="1" t="s">
        <v>159</v>
      </c>
      <c r="T512" s="1">
        <v>44601.463194444441</v>
      </c>
      <c r="U512" s="1">
        <v>44601.697916666664</v>
      </c>
      <c r="V512" t="s">
        <v>172</v>
      </c>
      <c r="W512" t="s">
        <v>80</v>
      </c>
      <c r="X512" t="s">
        <v>355</v>
      </c>
      <c r="Y512" t="s">
        <v>174</v>
      </c>
      <c r="Z512" t="s">
        <v>175</v>
      </c>
      <c r="AA512" s="32">
        <v>338</v>
      </c>
    </row>
    <row r="513" spans="1:27" x14ac:dyDescent="0.25">
      <c r="A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 s="4" t="str">
        <f>VLOOKUP(P513,Lookup!$A$1:$D$19,4,0)</f>
        <v>Bay Area</v>
      </c>
      <c r="C513" s="4" t="str">
        <f>VLOOKUP(P513,Lookup!$A$1:$E$19,5,0)</f>
        <v>Region 3</v>
      </c>
      <c r="D513" s="4" t="str">
        <f>VLOOKUP(P513,Lookup!$A$1:$B$19,2,0)</f>
        <v>PN</v>
      </c>
      <c r="E513" s="4" t="str">
        <f>IF(AND((Data[[#This Row],[Min Notif Date]]&gt;$G$3),Data[[#This Row],[Min Notif Date]]&lt;$F$3),"Last Week","No")</f>
        <v>No</v>
      </c>
      <c r="F513" s="4" t="str">
        <f>VLOOKUP(MONTH(Data[[#This Row],[Min Notif Date]]),Lookup!$G$1:$H$12,2,0)</f>
        <v>2. Feb</v>
      </c>
      <c r="G513" s="4" t="str">
        <f t="shared" si="7"/>
        <v/>
      </c>
      <c r="H513" s="4" t="str">
        <f>IF(AND(Data[[#This Row],[Min Notif Time]]&gt;6,Data[[#This Row],[Min Notif Time]]&lt;17),"Business Hours","Non-Business Hours")</f>
        <v>Business Hours</v>
      </c>
      <c r="I513" s="4" t="str" cm="1">
        <f t="array" ref="I513">IFERROR(VLOOKUP(Data[[#This Row],[Min Notif Date]],Lookup!$N$1:$P$11,2,0),_xlfn.IFS(VLOOKUP(WEEKDAY(Data[[#This Row],[Min Notif Date]]),Lookup!$J$1:$L$7,3,0)="Weekend","Weekend",VLOOKUP(WEEKDAY(Data[[#This Row],[Min Notif Date]]),Lookup!$J$1:$L$7,3,0)="Weekday","Weekday"))</f>
        <v>Weekday</v>
      </c>
      <c r="J513" s="4" t="str">
        <f>VLOOKUP(WEEKDAY(Data[[#This Row],[Min Notif Date]]),Lookup!$J$1:$K$7,2,0)</f>
        <v>4. Wed</v>
      </c>
      <c r="K513" s="105">
        <f>ROUNDDOWN(Data[[#This Row],[PGE Notified Time]],0)</f>
        <v>44601</v>
      </c>
      <c r="L513" s="4">
        <f>HOUR(Data[[#This Row],[PGE Notified Time]])</f>
        <v>11</v>
      </c>
      <c r="M513">
        <v>73467</v>
      </c>
      <c r="O513" t="s">
        <v>19</v>
      </c>
      <c r="P513" t="s">
        <v>185</v>
      </c>
      <c r="Q513" t="s">
        <v>19</v>
      </c>
      <c r="R513" t="s">
        <v>171</v>
      </c>
      <c r="S513" s="1" t="s">
        <v>159</v>
      </c>
      <c r="T513" s="1">
        <v>44601.458333333336</v>
      </c>
      <c r="U513" s="1">
        <v>44601.604166666664</v>
      </c>
      <c r="V513" t="s">
        <v>172</v>
      </c>
      <c r="W513" t="s">
        <v>80</v>
      </c>
      <c r="X513" t="s">
        <v>187</v>
      </c>
      <c r="Y513" t="s">
        <v>174</v>
      </c>
      <c r="Z513" t="s">
        <v>175</v>
      </c>
      <c r="AA513" s="32">
        <v>210</v>
      </c>
    </row>
    <row r="514" spans="1:27" x14ac:dyDescent="0.25">
      <c r="A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 s="4" t="str">
        <f>VLOOKUP(P514,Lookup!$A$1:$D$19,4,0)</f>
        <v>Bay Area</v>
      </c>
      <c r="C514" s="4" t="str">
        <f>VLOOKUP(P514,Lookup!$A$1:$E$19,5,0)</f>
        <v>Region 3</v>
      </c>
      <c r="D514" s="4" t="str">
        <f>VLOOKUP(P514,Lookup!$A$1:$B$19,2,0)</f>
        <v>EB</v>
      </c>
      <c r="E514" s="4" t="str">
        <f>IF(AND((Data[[#This Row],[Min Notif Date]]&gt;$G$3),Data[[#This Row],[Min Notif Date]]&lt;$F$3),"Last Week","No")</f>
        <v>No</v>
      </c>
      <c r="F514" s="4" t="str">
        <f>VLOOKUP(MONTH(Data[[#This Row],[Min Notif Date]]),Lookup!$G$1:$H$12,2,0)</f>
        <v>2. Feb</v>
      </c>
      <c r="G514" s="4" t="str">
        <f t="shared" si="7"/>
        <v/>
      </c>
      <c r="H514" s="4" t="str">
        <f>IF(AND(Data[[#This Row],[Min Notif Time]]&gt;6,Data[[#This Row],[Min Notif Time]]&lt;17),"Business Hours","Non-Business Hours")</f>
        <v>Business Hours</v>
      </c>
      <c r="I514" s="4" t="str" cm="1">
        <f t="array" ref="I514">IFERROR(VLOOKUP(Data[[#This Row],[Min Notif Date]],Lookup!$N$1:$P$11,2,0),_xlfn.IFS(VLOOKUP(WEEKDAY(Data[[#This Row],[Min Notif Date]]),Lookup!$J$1:$L$7,3,0)="Weekend","Weekend",VLOOKUP(WEEKDAY(Data[[#This Row],[Min Notif Date]]),Lookup!$J$1:$L$7,3,0)="Weekday","Weekday"))</f>
        <v>Weekday</v>
      </c>
      <c r="J514" s="4" t="str">
        <f>VLOOKUP(WEEKDAY(Data[[#This Row],[Min Notif Date]]),Lookup!$J$1:$K$7,2,0)</f>
        <v>4. Wed</v>
      </c>
      <c r="K514" s="105">
        <f>ROUNDDOWN(Data[[#This Row],[PGE Notified Time]],0)</f>
        <v>44601</v>
      </c>
      <c r="L514" s="4">
        <f>HOUR(Data[[#This Row],[PGE Notified Time]])</f>
        <v>12</v>
      </c>
      <c r="M514">
        <v>73472</v>
      </c>
      <c r="O514" t="s">
        <v>19</v>
      </c>
      <c r="P514" t="s">
        <v>170</v>
      </c>
      <c r="Q514" t="s">
        <v>19</v>
      </c>
      <c r="R514" t="s">
        <v>179</v>
      </c>
      <c r="S514" s="1" t="s">
        <v>159</v>
      </c>
      <c r="T514" s="1">
        <v>44601.50277777778</v>
      </c>
      <c r="U514" s="1">
        <v>44601.645833333336</v>
      </c>
      <c r="V514" t="s">
        <v>172</v>
      </c>
      <c r="W514" t="s">
        <v>80</v>
      </c>
      <c r="X514" t="s">
        <v>200</v>
      </c>
      <c r="Y514" t="s">
        <v>174</v>
      </c>
      <c r="Z514" t="s">
        <v>175</v>
      </c>
      <c r="AA514" s="32">
        <v>206</v>
      </c>
    </row>
    <row r="515" spans="1:27" x14ac:dyDescent="0.25">
      <c r="A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 s="4" t="str">
        <f>VLOOKUP(P515,Lookup!$A$1:$D$19,4,0)</f>
        <v>North Coast</v>
      </c>
      <c r="C515" s="4" t="str">
        <f>VLOOKUP(P515,Lookup!$A$1:$E$19,5,0)</f>
        <v>Region 1</v>
      </c>
      <c r="D515" s="4" t="str">
        <f>VLOOKUP(P515,Lookup!$A$1:$B$19,2,0)</f>
        <v>SO</v>
      </c>
      <c r="E515" s="4" t="str">
        <f>IF(AND((Data[[#This Row],[Min Notif Date]]&gt;$G$3),Data[[#This Row],[Min Notif Date]]&lt;$F$3),"Last Week","No")</f>
        <v>No</v>
      </c>
      <c r="F515" s="4" t="str">
        <f>VLOOKUP(MONTH(Data[[#This Row],[Min Notif Date]]),Lookup!$G$1:$H$12,2,0)</f>
        <v>2. Feb</v>
      </c>
      <c r="G515" s="4" t="str">
        <f t="shared" si="7"/>
        <v/>
      </c>
      <c r="H515" s="4" t="str">
        <f>IF(AND(Data[[#This Row],[Min Notif Time]]&gt;6,Data[[#This Row],[Min Notif Time]]&lt;17),"Business Hours","Non-Business Hours")</f>
        <v>Business Hours</v>
      </c>
      <c r="I515" s="4" t="str" cm="1">
        <f t="array" ref="I515">IFERROR(VLOOKUP(Data[[#This Row],[Min Notif Date]],Lookup!$N$1:$P$11,2,0),_xlfn.IFS(VLOOKUP(WEEKDAY(Data[[#This Row],[Min Notif Date]]),Lookup!$J$1:$L$7,3,0)="Weekend","Weekend",VLOOKUP(WEEKDAY(Data[[#This Row],[Min Notif Date]]),Lookup!$J$1:$L$7,3,0)="Weekday","Weekday"))</f>
        <v>Weekday</v>
      </c>
      <c r="J515" s="4" t="str">
        <f>VLOOKUP(WEEKDAY(Data[[#This Row],[Min Notif Date]]),Lookup!$J$1:$K$7,2,0)</f>
        <v>4. Wed</v>
      </c>
      <c r="K515" s="105">
        <f>ROUNDDOWN(Data[[#This Row],[PGE Notified Time]],0)</f>
        <v>44601</v>
      </c>
      <c r="L515" s="4">
        <f>HOUR(Data[[#This Row],[PGE Notified Time]])</f>
        <v>10</v>
      </c>
      <c r="M515">
        <v>73457</v>
      </c>
      <c r="O515" t="s">
        <v>19</v>
      </c>
      <c r="P515" t="s">
        <v>191</v>
      </c>
      <c r="Q515" t="s">
        <v>19</v>
      </c>
      <c r="R515" t="s">
        <v>211</v>
      </c>
      <c r="S515" s="1" t="s">
        <v>159</v>
      </c>
      <c r="T515" s="1">
        <v>44601.421527777777</v>
      </c>
      <c r="U515" s="1">
        <v>44601.555555555555</v>
      </c>
      <c r="V515" t="s">
        <v>172</v>
      </c>
      <c r="W515" t="s">
        <v>80</v>
      </c>
      <c r="X515" t="s">
        <v>356</v>
      </c>
      <c r="Y515" t="s">
        <v>174</v>
      </c>
      <c r="Z515" t="s">
        <v>175</v>
      </c>
      <c r="AA515" s="32">
        <v>193</v>
      </c>
    </row>
    <row r="516" spans="1:27" x14ac:dyDescent="0.25">
      <c r="A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 s="4" t="str">
        <f>VLOOKUP(P516,Lookup!$A$1:$D$19,4,0)</f>
        <v>Bay Area</v>
      </c>
      <c r="C516" s="4" t="str">
        <f>VLOOKUP(P516,Lookup!$A$1:$E$19,5,0)</f>
        <v>Region 3</v>
      </c>
      <c r="D516" s="4" t="str">
        <f>VLOOKUP(P516,Lookup!$A$1:$B$19,2,0)</f>
        <v>EB</v>
      </c>
      <c r="E516" s="4" t="str">
        <f>IF(AND((Data[[#This Row],[Min Notif Date]]&gt;$G$3),Data[[#This Row],[Min Notif Date]]&lt;$F$3),"Last Week","No")</f>
        <v>No</v>
      </c>
      <c r="F516" s="4" t="str">
        <f>VLOOKUP(MONTH(Data[[#This Row],[Min Notif Date]]),Lookup!$G$1:$H$12,2,0)</f>
        <v>2. Feb</v>
      </c>
      <c r="G516" s="4" t="str">
        <f t="shared" si="7"/>
        <v/>
      </c>
      <c r="H516" s="4" t="str">
        <f>IF(AND(Data[[#This Row],[Min Notif Time]]&gt;6,Data[[#This Row],[Min Notif Time]]&lt;17),"Business Hours","Non-Business Hours")</f>
        <v>Business Hours</v>
      </c>
      <c r="I516" s="4" t="str" cm="1">
        <f t="array" ref="I516">IFERROR(VLOOKUP(Data[[#This Row],[Min Notif Date]],Lookup!$N$1:$P$11,2,0),_xlfn.IFS(VLOOKUP(WEEKDAY(Data[[#This Row],[Min Notif Date]]),Lookup!$J$1:$L$7,3,0)="Weekend","Weekend",VLOOKUP(WEEKDAY(Data[[#This Row],[Min Notif Date]]),Lookup!$J$1:$L$7,3,0)="Weekday","Weekday"))</f>
        <v>Weekday</v>
      </c>
      <c r="J516" s="4" t="str">
        <f>VLOOKUP(WEEKDAY(Data[[#This Row],[Min Notif Date]]),Lookup!$J$1:$K$7,2,0)</f>
        <v>4. Wed</v>
      </c>
      <c r="K516" s="105">
        <f>ROUNDDOWN(Data[[#This Row],[PGE Notified Time]],0)</f>
        <v>44601</v>
      </c>
      <c r="L516" s="4">
        <f>HOUR(Data[[#This Row],[PGE Notified Time]])</f>
        <v>10</v>
      </c>
      <c r="M516">
        <v>73462</v>
      </c>
      <c r="O516" t="s">
        <v>19</v>
      </c>
      <c r="P516" t="s">
        <v>170</v>
      </c>
      <c r="Q516" t="s">
        <v>19</v>
      </c>
      <c r="R516" t="s">
        <v>171</v>
      </c>
      <c r="S516" s="1" t="s">
        <v>159</v>
      </c>
      <c r="T516" s="1">
        <v>44601.435416666667</v>
      </c>
      <c r="U516" s="1">
        <v>44601.541666666664</v>
      </c>
      <c r="V516" t="s">
        <v>172</v>
      </c>
      <c r="W516" t="s">
        <v>78</v>
      </c>
      <c r="X516" t="s">
        <v>352</v>
      </c>
      <c r="Y516" t="s">
        <v>174</v>
      </c>
      <c r="Z516" t="s">
        <v>175</v>
      </c>
      <c r="AA516" s="32">
        <v>153</v>
      </c>
    </row>
    <row r="517" spans="1:27" x14ac:dyDescent="0.25">
      <c r="A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 s="4" t="str">
        <f>VLOOKUP(P517,Lookup!$A$1:$D$19,4,0)</f>
        <v>North Coast</v>
      </c>
      <c r="C517" s="4" t="str">
        <f>VLOOKUP(P517,Lookup!$A$1:$E$19,5,0)</f>
        <v>Region 1</v>
      </c>
      <c r="D517" s="4" t="str">
        <f>VLOOKUP(P517,Lookup!$A$1:$B$19,2,0)</f>
        <v>SO</v>
      </c>
      <c r="E517" s="4" t="str">
        <f>IF(AND((Data[[#This Row],[Min Notif Date]]&gt;$G$3),Data[[#This Row],[Min Notif Date]]&lt;$F$3),"Last Week","No")</f>
        <v>No</v>
      </c>
      <c r="F517" s="4" t="str">
        <f>VLOOKUP(MONTH(Data[[#This Row],[Min Notif Date]]),Lookup!$G$1:$H$12,2,0)</f>
        <v>2. Feb</v>
      </c>
      <c r="G517" s="4" t="str">
        <f t="shared" ref="G517:G580" si="8">IF(AA517&lt;0,"Negative","")</f>
        <v/>
      </c>
      <c r="H517" s="4" t="str">
        <f>IF(AND(Data[[#This Row],[Min Notif Time]]&gt;6,Data[[#This Row],[Min Notif Time]]&lt;17),"Business Hours","Non-Business Hours")</f>
        <v>Business Hours</v>
      </c>
      <c r="I517" s="4" t="str" cm="1">
        <f t="array" ref="I517">IFERROR(VLOOKUP(Data[[#This Row],[Min Notif Date]],Lookup!$N$1:$P$11,2,0),_xlfn.IFS(VLOOKUP(WEEKDAY(Data[[#This Row],[Min Notif Date]]),Lookup!$J$1:$L$7,3,0)="Weekend","Weekend",VLOOKUP(WEEKDAY(Data[[#This Row],[Min Notif Date]]),Lookup!$J$1:$L$7,3,0)="Weekday","Weekday"))</f>
        <v>Weekday</v>
      </c>
      <c r="J517" s="4" t="str">
        <f>VLOOKUP(WEEKDAY(Data[[#This Row],[Min Notif Date]]),Lookup!$J$1:$K$7,2,0)</f>
        <v>4. Wed</v>
      </c>
      <c r="K517" s="105">
        <f>ROUNDDOWN(Data[[#This Row],[PGE Notified Time]],0)</f>
        <v>44601</v>
      </c>
      <c r="L517" s="4">
        <f>HOUR(Data[[#This Row],[PGE Notified Time]])</f>
        <v>9</v>
      </c>
      <c r="M517">
        <v>73455</v>
      </c>
      <c r="O517" t="s">
        <v>19</v>
      </c>
      <c r="P517" t="s">
        <v>191</v>
      </c>
      <c r="Q517" t="s">
        <v>19</v>
      </c>
      <c r="R517" t="s">
        <v>171</v>
      </c>
      <c r="S517" s="1" t="s">
        <v>159</v>
      </c>
      <c r="T517" s="1">
        <v>44601.405555555553</v>
      </c>
      <c r="U517" s="1">
        <v>44601.510416666664</v>
      </c>
      <c r="V517" t="s">
        <v>172</v>
      </c>
      <c r="W517" t="s">
        <v>78</v>
      </c>
      <c r="X517" t="s">
        <v>357</v>
      </c>
      <c r="Y517" t="s">
        <v>174</v>
      </c>
      <c r="Z517" t="s">
        <v>175</v>
      </c>
      <c r="AA517" s="32">
        <v>151</v>
      </c>
    </row>
    <row r="518" spans="1:27" x14ac:dyDescent="0.25">
      <c r="A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 s="4" t="str">
        <f>VLOOKUP(P518,Lookup!$A$1:$D$19,4,0)</f>
        <v>Bay Area</v>
      </c>
      <c r="C518" s="4" t="str">
        <f>VLOOKUP(P518,Lookup!$A$1:$E$19,5,0)</f>
        <v>Region 3</v>
      </c>
      <c r="D518" s="4" t="str">
        <f>VLOOKUP(P518,Lookup!$A$1:$B$19,2,0)</f>
        <v>PN</v>
      </c>
      <c r="E518" s="4" t="str">
        <f>IF(AND((Data[[#This Row],[Min Notif Date]]&gt;$G$3),Data[[#This Row],[Min Notif Date]]&lt;$F$3),"Last Week","No")</f>
        <v>No</v>
      </c>
      <c r="F518" s="4" t="str">
        <f>VLOOKUP(MONTH(Data[[#This Row],[Min Notif Date]]),Lookup!$G$1:$H$12,2,0)</f>
        <v>2. Feb</v>
      </c>
      <c r="G518" s="4" t="str">
        <f t="shared" si="8"/>
        <v/>
      </c>
      <c r="H518" s="4" t="str">
        <f>IF(AND(Data[[#This Row],[Min Notif Time]]&gt;6,Data[[#This Row],[Min Notif Time]]&lt;17),"Business Hours","Non-Business Hours")</f>
        <v>Business Hours</v>
      </c>
      <c r="I518" s="4" t="str" cm="1">
        <f t="array" ref="I518">IFERROR(VLOOKUP(Data[[#This Row],[Min Notif Date]],Lookup!$N$1:$P$11,2,0),_xlfn.IFS(VLOOKUP(WEEKDAY(Data[[#This Row],[Min Notif Date]]),Lookup!$J$1:$L$7,3,0)="Weekend","Weekend",VLOOKUP(WEEKDAY(Data[[#This Row],[Min Notif Date]]),Lookup!$J$1:$L$7,3,0)="Weekday","Weekday"))</f>
        <v>Weekday</v>
      </c>
      <c r="J518" s="4" t="str">
        <f>VLOOKUP(WEEKDAY(Data[[#This Row],[Min Notif Date]]),Lookup!$J$1:$K$7,2,0)</f>
        <v>4. Wed</v>
      </c>
      <c r="K518" s="105">
        <f>ROUNDDOWN(Data[[#This Row],[PGE Notified Time]],0)</f>
        <v>44601</v>
      </c>
      <c r="L518" s="4">
        <f>HOUR(Data[[#This Row],[PGE Notified Time]])</f>
        <v>9</v>
      </c>
      <c r="M518">
        <v>73454</v>
      </c>
      <c r="O518" t="s">
        <v>19</v>
      </c>
      <c r="P518" t="s">
        <v>185</v>
      </c>
      <c r="Q518" t="s">
        <v>19</v>
      </c>
      <c r="R518" t="s">
        <v>171</v>
      </c>
      <c r="S518" s="1" t="s">
        <v>159</v>
      </c>
      <c r="T518" s="1">
        <v>44601.404166666667</v>
      </c>
      <c r="U518" s="1">
        <v>44601.493055555555</v>
      </c>
      <c r="V518" t="s">
        <v>172</v>
      </c>
      <c r="W518" t="s">
        <v>78</v>
      </c>
      <c r="X518" t="s">
        <v>246</v>
      </c>
      <c r="Y518" t="s">
        <v>174</v>
      </c>
      <c r="Z518" t="s">
        <v>175</v>
      </c>
      <c r="AA518" s="32">
        <v>128</v>
      </c>
    </row>
    <row r="519" spans="1:27" x14ac:dyDescent="0.25">
      <c r="A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 s="4" t="str">
        <f>VLOOKUP(P519,Lookup!$A$1:$D$19,4,0)</f>
        <v>Central Valley</v>
      </c>
      <c r="C519" s="4" t="str">
        <f>VLOOKUP(P519,Lookup!$A$1:$E$19,5,0)</f>
        <v>Region 5</v>
      </c>
      <c r="D519" s="4" t="str">
        <f>VLOOKUP(P519,Lookup!$A$1:$B$19,2,0)</f>
        <v>KE</v>
      </c>
      <c r="E519" s="4" t="str">
        <f>IF(AND((Data[[#This Row],[Min Notif Date]]&gt;$G$3),Data[[#This Row],[Min Notif Date]]&lt;$F$3),"Last Week","No")</f>
        <v>No</v>
      </c>
      <c r="F519" s="4" t="str">
        <f>VLOOKUP(MONTH(Data[[#This Row],[Min Notif Date]]),Lookup!$G$1:$H$12,2,0)</f>
        <v>2. Feb</v>
      </c>
      <c r="G519" s="4" t="str">
        <f t="shared" si="8"/>
        <v/>
      </c>
      <c r="H519" s="4" t="str">
        <f>IF(AND(Data[[#This Row],[Min Notif Time]]&gt;6,Data[[#This Row],[Min Notif Time]]&lt;17),"Business Hours","Non-Business Hours")</f>
        <v>Business Hours</v>
      </c>
      <c r="I519" s="4" t="str" cm="1">
        <f t="array" ref="I519">IFERROR(VLOOKUP(Data[[#This Row],[Min Notif Date]],Lookup!$N$1:$P$11,2,0),_xlfn.IFS(VLOOKUP(WEEKDAY(Data[[#This Row],[Min Notif Date]]),Lookup!$J$1:$L$7,3,0)="Weekend","Weekend",VLOOKUP(WEEKDAY(Data[[#This Row],[Min Notif Date]]),Lookup!$J$1:$L$7,3,0)="Weekday","Weekday"))</f>
        <v>Weekday</v>
      </c>
      <c r="J519" s="4" t="str">
        <f>VLOOKUP(WEEKDAY(Data[[#This Row],[Min Notif Date]]),Lookup!$J$1:$K$7,2,0)</f>
        <v>4. Wed</v>
      </c>
      <c r="K519" s="105">
        <f>ROUNDDOWN(Data[[#This Row],[PGE Notified Time]],0)</f>
        <v>44601</v>
      </c>
      <c r="L519" s="4">
        <f>HOUR(Data[[#This Row],[PGE Notified Time]])</f>
        <v>9</v>
      </c>
      <c r="M519">
        <v>73456</v>
      </c>
      <c r="O519" t="s">
        <v>19</v>
      </c>
      <c r="P519" t="s">
        <v>194</v>
      </c>
      <c r="Q519" t="s">
        <v>19</v>
      </c>
      <c r="R519" t="s">
        <v>171</v>
      </c>
      <c r="S519" s="1" t="s">
        <v>159</v>
      </c>
      <c r="T519" s="1">
        <v>44601.414583333331</v>
      </c>
      <c r="U519" s="1">
        <v>44601.489583333336</v>
      </c>
      <c r="V519" t="s">
        <v>172</v>
      </c>
      <c r="W519" t="s">
        <v>78</v>
      </c>
      <c r="X519" t="s">
        <v>195</v>
      </c>
      <c r="Y519" t="s">
        <v>174</v>
      </c>
      <c r="Z519" t="s">
        <v>175</v>
      </c>
      <c r="AA519" s="32">
        <v>108</v>
      </c>
    </row>
    <row r="520" spans="1:27" x14ac:dyDescent="0.25">
      <c r="A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 s="4" t="str">
        <f>VLOOKUP(P520,Lookup!$A$1:$D$19,4,0)</f>
        <v>Bay Area</v>
      </c>
      <c r="C520" s="4" t="str">
        <f>VLOOKUP(P520,Lookup!$A$1:$E$19,5,0)</f>
        <v>Region 3</v>
      </c>
      <c r="D520" s="4" t="str">
        <f>VLOOKUP(P520,Lookup!$A$1:$B$19,2,0)</f>
        <v>MI</v>
      </c>
      <c r="E520" s="4" t="str">
        <f>IF(AND((Data[[#This Row],[Min Notif Date]]&gt;$G$3),Data[[#This Row],[Min Notif Date]]&lt;$F$3),"Last Week","No")</f>
        <v>No</v>
      </c>
      <c r="F520" s="4" t="str">
        <f>VLOOKUP(MONTH(Data[[#This Row],[Min Notif Date]]),Lookup!$G$1:$H$12,2,0)</f>
        <v>2. Feb</v>
      </c>
      <c r="G520" s="4" t="str">
        <f t="shared" si="8"/>
        <v/>
      </c>
      <c r="H520" s="4" t="str">
        <f>IF(AND(Data[[#This Row],[Min Notif Time]]&gt;6,Data[[#This Row],[Min Notif Time]]&lt;17),"Business Hours","Non-Business Hours")</f>
        <v>Business Hours</v>
      </c>
      <c r="I520" s="4" t="str" cm="1">
        <f t="array" ref="I520">IFERROR(VLOOKUP(Data[[#This Row],[Min Notif Date]],Lookup!$N$1:$P$11,2,0),_xlfn.IFS(VLOOKUP(WEEKDAY(Data[[#This Row],[Min Notif Date]]),Lookup!$J$1:$L$7,3,0)="Weekend","Weekend",VLOOKUP(WEEKDAY(Data[[#This Row],[Min Notif Date]]),Lookup!$J$1:$L$7,3,0)="Weekday","Weekday"))</f>
        <v>Weekday</v>
      </c>
      <c r="J520" s="4" t="str">
        <f>VLOOKUP(WEEKDAY(Data[[#This Row],[Min Notif Date]]),Lookup!$J$1:$K$7,2,0)</f>
        <v>4. Wed</v>
      </c>
      <c r="K520" s="105">
        <f>ROUNDDOWN(Data[[#This Row],[PGE Notified Time]],0)</f>
        <v>44601</v>
      </c>
      <c r="L520" s="4">
        <f>HOUR(Data[[#This Row],[PGE Notified Time]])</f>
        <v>14</v>
      </c>
      <c r="M520">
        <v>73481</v>
      </c>
      <c r="O520" t="s">
        <v>19</v>
      </c>
      <c r="P520" t="s">
        <v>232</v>
      </c>
      <c r="Q520" t="s">
        <v>19</v>
      </c>
      <c r="R520" t="s">
        <v>179</v>
      </c>
      <c r="S520" s="1" t="s">
        <v>159</v>
      </c>
      <c r="T520" s="1">
        <v>44601.621527777781</v>
      </c>
      <c r="U520" s="1">
        <v>44601.6875</v>
      </c>
      <c r="V520" t="s">
        <v>172</v>
      </c>
      <c r="W520" t="s">
        <v>78</v>
      </c>
      <c r="X520" t="s">
        <v>255</v>
      </c>
      <c r="Y520" t="s">
        <v>174</v>
      </c>
      <c r="Z520" t="s">
        <v>175</v>
      </c>
      <c r="AA520" s="32">
        <v>95</v>
      </c>
    </row>
    <row r="521" spans="1:27" x14ac:dyDescent="0.25">
      <c r="A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1" s="4" t="str">
        <f>VLOOKUP(P521,Lookup!$A$1:$D$19,4,0)</f>
        <v>Central Valley</v>
      </c>
      <c r="C521" s="4" t="str">
        <f>VLOOKUP(P521,Lookup!$A$1:$E$19,5,0)</f>
        <v>Region 5</v>
      </c>
      <c r="D521" s="4" t="str">
        <f>VLOOKUP(P521,Lookup!$A$1:$B$19,2,0)</f>
        <v>FR</v>
      </c>
      <c r="E521" s="4" t="str">
        <f>IF(AND((Data[[#This Row],[Min Notif Date]]&gt;$G$3),Data[[#This Row],[Min Notif Date]]&lt;$F$3),"Last Week","No")</f>
        <v>No</v>
      </c>
      <c r="F521" s="4" t="str">
        <f>VLOOKUP(MONTH(Data[[#This Row],[Min Notif Date]]),Lookup!$G$1:$H$12,2,0)</f>
        <v>2. Feb</v>
      </c>
      <c r="G521" s="4" t="str">
        <f t="shared" si="8"/>
        <v/>
      </c>
      <c r="H521" s="4" t="str">
        <f>IF(AND(Data[[#This Row],[Min Notif Time]]&gt;6,Data[[#This Row],[Min Notif Time]]&lt;17),"Business Hours","Non-Business Hours")</f>
        <v>Business Hours</v>
      </c>
      <c r="I521" s="4" t="str" cm="1">
        <f t="array" ref="I521">IFERROR(VLOOKUP(Data[[#This Row],[Min Notif Date]],Lookup!$N$1:$P$11,2,0),_xlfn.IFS(VLOOKUP(WEEKDAY(Data[[#This Row],[Min Notif Date]]),Lookup!$J$1:$L$7,3,0)="Weekend","Weekend",VLOOKUP(WEEKDAY(Data[[#This Row],[Min Notif Date]]),Lookup!$J$1:$L$7,3,0)="Weekday","Weekday"))</f>
        <v>Weekday</v>
      </c>
      <c r="J521" s="4" t="str">
        <f>VLOOKUP(WEEKDAY(Data[[#This Row],[Min Notif Date]]),Lookup!$J$1:$K$7,2,0)</f>
        <v>4. Wed</v>
      </c>
      <c r="K521" s="105">
        <f>ROUNDDOWN(Data[[#This Row],[PGE Notified Time]],0)</f>
        <v>44601</v>
      </c>
      <c r="L521" s="4">
        <f>HOUR(Data[[#This Row],[PGE Notified Time]])</f>
        <v>14</v>
      </c>
      <c r="M521">
        <v>73482</v>
      </c>
      <c r="N521">
        <v>7149915382</v>
      </c>
      <c r="O521" t="s">
        <v>24</v>
      </c>
      <c r="P521" t="s">
        <v>183</v>
      </c>
      <c r="Q521" t="s">
        <v>201</v>
      </c>
      <c r="R521" t="s">
        <v>171</v>
      </c>
      <c r="S521" s="1">
        <v>44601.621782407405</v>
      </c>
      <c r="T521" s="1">
        <v>44601.622847222221</v>
      </c>
      <c r="U521" s="1">
        <v>44601.67083333333</v>
      </c>
      <c r="V521" t="s">
        <v>172</v>
      </c>
      <c r="W521" t="s">
        <v>80</v>
      </c>
      <c r="X521" t="s">
        <v>358</v>
      </c>
      <c r="Y521" t="s">
        <v>174</v>
      </c>
      <c r="Z521" t="s">
        <v>175</v>
      </c>
      <c r="AA521" s="32">
        <v>70.633333332999996</v>
      </c>
    </row>
    <row r="522" spans="1:27" x14ac:dyDescent="0.25">
      <c r="A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2" s="4" t="str">
        <f>VLOOKUP(P522,Lookup!$A$1:$D$19,4,0)</f>
        <v>Central Valley</v>
      </c>
      <c r="C522" s="4" t="str">
        <f>VLOOKUP(P522,Lookup!$A$1:$E$19,5,0)</f>
        <v>Region 5</v>
      </c>
      <c r="D522" s="4" t="str">
        <f>VLOOKUP(P522,Lookup!$A$1:$B$19,2,0)</f>
        <v>FR</v>
      </c>
      <c r="E522" s="4" t="str">
        <f>IF(AND((Data[[#This Row],[Min Notif Date]]&gt;$G$3),Data[[#This Row],[Min Notif Date]]&lt;$F$3),"Last Week","No")</f>
        <v>No</v>
      </c>
      <c r="F522" s="4" t="str">
        <f>VLOOKUP(MONTH(Data[[#This Row],[Min Notif Date]]),Lookup!$G$1:$H$12,2,0)</f>
        <v>2. Feb</v>
      </c>
      <c r="G522" s="4" t="str">
        <f t="shared" si="8"/>
        <v/>
      </c>
      <c r="H522" s="4" t="str">
        <f>IF(AND(Data[[#This Row],[Min Notif Time]]&gt;6,Data[[#This Row],[Min Notif Time]]&lt;17),"Business Hours","Non-Business Hours")</f>
        <v>Business Hours</v>
      </c>
      <c r="I522" s="4" t="str" cm="1">
        <f t="array" ref="I522">IFERROR(VLOOKUP(Data[[#This Row],[Min Notif Date]],Lookup!$N$1:$P$11,2,0),_xlfn.IFS(VLOOKUP(WEEKDAY(Data[[#This Row],[Min Notif Date]]),Lookup!$J$1:$L$7,3,0)="Weekend","Weekend",VLOOKUP(WEEKDAY(Data[[#This Row],[Min Notif Date]]),Lookup!$J$1:$L$7,3,0)="Weekday","Weekday"))</f>
        <v>Weekday</v>
      </c>
      <c r="J522" s="4" t="str">
        <f>VLOOKUP(WEEKDAY(Data[[#This Row],[Min Notif Date]]),Lookup!$J$1:$K$7,2,0)</f>
        <v>4. Wed</v>
      </c>
      <c r="K522" s="105">
        <f>ROUNDDOWN(Data[[#This Row],[PGE Notified Time]],0)</f>
        <v>44601</v>
      </c>
      <c r="L522" s="4">
        <f>HOUR(Data[[#This Row],[PGE Notified Time]])</f>
        <v>8</v>
      </c>
      <c r="M522">
        <v>73449</v>
      </c>
      <c r="N522">
        <v>544292</v>
      </c>
      <c r="O522" t="s">
        <v>24</v>
      </c>
      <c r="P522" t="s">
        <v>183</v>
      </c>
      <c r="Q522" t="s">
        <v>201</v>
      </c>
      <c r="R522" t="s">
        <v>171</v>
      </c>
      <c r="S522" s="1">
        <v>44601.367858796293</v>
      </c>
      <c r="T522" s="1">
        <v>44601.369525462964</v>
      </c>
      <c r="U522" s="1">
        <v>44601.413194444445</v>
      </c>
      <c r="V522" t="s">
        <v>172</v>
      </c>
      <c r="W522" t="s">
        <v>80</v>
      </c>
      <c r="X522" t="s">
        <v>184</v>
      </c>
      <c r="Y522" t="s">
        <v>174</v>
      </c>
      <c r="Z522" t="s">
        <v>175</v>
      </c>
      <c r="AA522" s="32">
        <v>65.283333333000002</v>
      </c>
    </row>
    <row r="523" spans="1:27" x14ac:dyDescent="0.25">
      <c r="A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 s="4" t="str">
        <f>VLOOKUP(P523,Lookup!$A$1:$D$19,4,0)</f>
        <v>South Bay</v>
      </c>
      <c r="C523" s="4" t="str">
        <f>VLOOKUP(P523,Lookup!$A$1:$E$19,5,0)</f>
        <v>Region 4</v>
      </c>
      <c r="D523" s="4" t="str">
        <f>VLOOKUP(P523,Lookup!$A$1:$B$19,2,0)</f>
        <v>CC</v>
      </c>
      <c r="E523" s="4" t="str">
        <f>IF(AND((Data[[#This Row],[Min Notif Date]]&gt;$G$3),Data[[#This Row],[Min Notif Date]]&lt;$F$3),"Last Week","No")</f>
        <v>No</v>
      </c>
      <c r="F523" s="4" t="str">
        <f>VLOOKUP(MONTH(Data[[#This Row],[Min Notif Date]]),Lookup!$G$1:$H$12,2,0)</f>
        <v>2. Feb</v>
      </c>
      <c r="G523" s="4" t="str">
        <f t="shared" si="8"/>
        <v/>
      </c>
      <c r="H523" s="4" t="str">
        <f>IF(AND(Data[[#This Row],[Min Notif Time]]&gt;6,Data[[#This Row],[Min Notif Time]]&lt;17),"Business Hours","Non-Business Hours")</f>
        <v>Non-Business Hours</v>
      </c>
      <c r="I523" s="4" t="str" cm="1">
        <f t="array" ref="I523">IFERROR(VLOOKUP(Data[[#This Row],[Min Notif Date]],Lookup!$N$1:$P$11,2,0),_xlfn.IFS(VLOOKUP(WEEKDAY(Data[[#This Row],[Min Notif Date]]),Lookup!$J$1:$L$7,3,0)="Weekend","Weekend",VLOOKUP(WEEKDAY(Data[[#This Row],[Min Notif Date]]),Lookup!$J$1:$L$7,3,0)="Weekday","Weekday"))</f>
        <v>Weekday</v>
      </c>
      <c r="J523" s="4" t="str">
        <f>VLOOKUP(WEEKDAY(Data[[#This Row],[Min Notif Date]]),Lookup!$J$1:$K$7,2,0)</f>
        <v>4. Wed</v>
      </c>
      <c r="K523" s="105">
        <f>ROUNDDOWN(Data[[#This Row],[PGE Notified Time]],0)</f>
        <v>44601</v>
      </c>
      <c r="L523" s="4">
        <f>HOUR(Data[[#This Row],[PGE Notified Time]])</f>
        <v>3</v>
      </c>
      <c r="M523">
        <v>73447</v>
      </c>
      <c r="N523">
        <v>95421198</v>
      </c>
      <c r="O523" t="s">
        <v>24</v>
      </c>
      <c r="P523" t="s">
        <v>213</v>
      </c>
      <c r="Q523" t="s">
        <v>201</v>
      </c>
      <c r="R523" t="s">
        <v>171</v>
      </c>
      <c r="S523" s="1">
        <v>44601.126701388886</v>
      </c>
      <c r="T523" s="1">
        <v>44601.126388888886</v>
      </c>
      <c r="U523" s="1">
        <v>44601.163194444445</v>
      </c>
      <c r="V523" t="s">
        <v>172</v>
      </c>
      <c r="W523" t="s">
        <v>80</v>
      </c>
      <c r="X523" t="s">
        <v>359</v>
      </c>
      <c r="Y523" t="s">
        <v>174</v>
      </c>
      <c r="Z523" t="s">
        <v>175</v>
      </c>
      <c r="AA523" s="32">
        <v>53</v>
      </c>
    </row>
    <row r="524" spans="1:27" x14ac:dyDescent="0.25">
      <c r="A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4" s="4" t="str">
        <f>VLOOKUP(P524,Lookup!$A$1:$D$19,4,0)</f>
        <v>Central Valley</v>
      </c>
      <c r="C524" s="4" t="str">
        <f>VLOOKUP(P524,Lookup!$A$1:$E$19,5,0)</f>
        <v>Region 5</v>
      </c>
      <c r="D524" s="4" t="str">
        <f>VLOOKUP(P524,Lookup!$A$1:$B$19,2,0)</f>
        <v>YO</v>
      </c>
      <c r="E524" s="4" t="str">
        <f>IF(AND((Data[[#This Row],[Min Notif Date]]&gt;$G$3),Data[[#This Row],[Min Notif Date]]&lt;$F$3),"Last Week","No")</f>
        <v>No</v>
      </c>
      <c r="F524" s="4" t="str">
        <f>VLOOKUP(MONTH(Data[[#This Row],[Min Notif Date]]),Lookup!$G$1:$H$12,2,0)</f>
        <v>2. Feb</v>
      </c>
      <c r="G524" s="4" t="str">
        <f t="shared" si="8"/>
        <v/>
      </c>
      <c r="H524" s="4" t="str">
        <f>IF(AND(Data[[#This Row],[Min Notif Time]]&gt;6,Data[[#This Row],[Min Notif Time]]&lt;17),"Business Hours","Non-Business Hours")</f>
        <v>Non-Business Hours</v>
      </c>
      <c r="I524" s="4" t="str" cm="1">
        <f t="array" ref="I524">IFERROR(VLOOKUP(Data[[#This Row],[Min Notif Date]],Lookup!$N$1:$P$11,2,0),_xlfn.IFS(VLOOKUP(WEEKDAY(Data[[#This Row],[Min Notif Date]]),Lookup!$J$1:$L$7,3,0)="Weekend","Weekend",VLOOKUP(WEEKDAY(Data[[#This Row],[Min Notif Date]]),Lookup!$J$1:$L$7,3,0)="Weekday","Weekday"))</f>
        <v>Weekday</v>
      </c>
      <c r="J524" s="4" t="str">
        <f>VLOOKUP(WEEKDAY(Data[[#This Row],[Min Notif Date]]),Lookup!$J$1:$K$7,2,0)</f>
        <v>4. Wed</v>
      </c>
      <c r="K524" s="105">
        <f>ROUNDDOWN(Data[[#This Row],[PGE Notified Time]],0)</f>
        <v>44601</v>
      </c>
      <c r="L524" s="4">
        <f>HOUR(Data[[#This Row],[PGE Notified Time]])</f>
        <v>17</v>
      </c>
      <c r="M524">
        <v>73492</v>
      </c>
      <c r="N524">
        <v>9289578016</v>
      </c>
      <c r="O524" t="s">
        <v>24</v>
      </c>
      <c r="P524" t="s">
        <v>219</v>
      </c>
      <c r="Q524" t="s">
        <v>201</v>
      </c>
      <c r="R524" t="s">
        <v>171</v>
      </c>
      <c r="S524" s="1">
        <v>44601.740046296298</v>
      </c>
      <c r="T524" s="1">
        <v>44601.741157407407</v>
      </c>
      <c r="U524" s="1">
        <v>44601.775000000001</v>
      </c>
      <c r="V524" t="s">
        <v>172</v>
      </c>
      <c r="W524" t="s">
        <v>80</v>
      </c>
      <c r="X524" t="s">
        <v>360</v>
      </c>
      <c r="Y524" t="s">
        <v>174</v>
      </c>
      <c r="Z524" t="s">
        <v>175</v>
      </c>
      <c r="AA524" s="32">
        <v>50.333333332999999</v>
      </c>
    </row>
    <row r="525" spans="1:27" x14ac:dyDescent="0.25">
      <c r="A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 s="4" t="str">
        <f>VLOOKUP(P525,Lookup!$A$1:$D$19,4,0)</f>
        <v>North Coast</v>
      </c>
      <c r="C525" s="4" t="str">
        <f>VLOOKUP(P525,Lookup!$A$1:$E$19,5,0)</f>
        <v>Region 1</v>
      </c>
      <c r="D525" s="4" t="str">
        <f>VLOOKUP(P525,Lookup!$A$1:$B$19,2,0)</f>
        <v>SO</v>
      </c>
      <c r="E525" s="4" t="str">
        <f>IF(AND((Data[[#This Row],[Min Notif Date]]&gt;$G$3),Data[[#This Row],[Min Notif Date]]&lt;$F$3),"Last Week","No")</f>
        <v>No</v>
      </c>
      <c r="F525" s="4" t="str">
        <f>VLOOKUP(MONTH(Data[[#This Row],[Min Notif Date]]),Lookup!$G$1:$H$12,2,0)</f>
        <v>2. Feb</v>
      </c>
      <c r="G525" s="4" t="str">
        <f t="shared" si="8"/>
        <v/>
      </c>
      <c r="H525" s="4" t="str">
        <f>IF(AND(Data[[#This Row],[Min Notif Time]]&gt;6,Data[[#This Row],[Min Notif Time]]&lt;17),"Business Hours","Non-Business Hours")</f>
        <v>Business Hours</v>
      </c>
      <c r="I525" s="4" t="str" cm="1">
        <f t="array" ref="I525">IFERROR(VLOOKUP(Data[[#This Row],[Min Notif Date]],Lookup!$N$1:$P$11,2,0),_xlfn.IFS(VLOOKUP(WEEKDAY(Data[[#This Row],[Min Notif Date]]),Lookup!$J$1:$L$7,3,0)="Weekend","Weekend",VLOOKUP(WEEKDAY(Data[[#This Row],[Min Notif Date]]),Lookup!$J$1:$L$7,3,0)="Weekday","Weekday"))</f>
        <v>Weekday</v>
      </c>
      <c r="J525" s="4" t="str">
        <f>VLOOKUP(WEEKDAY(Data[[#This Row],[Min Notif Date]]),Lookup!$J$1:$K$7,2,0)</f>
        <v>4. Wed</v>
      </c>
      <c r="K525" s="105">
        <f>ROUNDDOWN(Data[[#This Row],[PGE Notified Time]],0)</f>
        <v>44601</v>
      </c>
      <c r="L525" s="4">
        <f>HOUR(Data[[#This Row],[PGE Notified Time]])</f>
        <v>11</v>
      </c>
      <c r="M525">
        <v>73470</v>
      </c>
      <c r="O525" t="s">
        <v>19</v>
      </c>
      <c r="P525" t="s">
        <v>191</v>
      </c>
      <c r="Q525" t="s">
        <v>19</v>
      </c>
      <c r="R525" t="s">
        <v>171</v>
      </c>
      <c r="S525" s="1" t="s">
        <v>159</v>
      </c>
      <c r="T525" s="1">
        <v>44601.468055555553</v>
      </c>
      <c r="U525" s="1">
        <v>44601.502083333333</v>
      </c>
      <c r="V525" t="s">
        <v>172</v>
      </c>
      <c r="W525" t="s">
        <v>78</v>
      </c>
      <c r="X525" t="s">
        <v>192</v>
      </c>
      <c r="Y525" t="s">
        <v>174</v>
      </c>
      <c r="Z525" t="s">
        <v>175</v>
      </c>
      <c r="AA525" s="32">
        <v>49</v>
      </c>
    </row>
    <row r="526" spans="1:27" x14ac:dyDescent="0.25">
      <c r="A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 s="4" t="str">
        <f>VLOOKUP(P526,Lookup!$A$1:$D$19,4,0)</f>
        <v>Bay Area</v>
      </c>
      <c r="C526" s="4" t="str">
        <f>VLOOKUP(P526,Lookup!$A$1:$E$19,5,0)</f>
        <v>Region 3</v>
      </c>
      <c r="D526" s="4" t="str">
        <f>VLOOKUP(P526,Lookup!$A$1:$B$19,2,0)</f>
        <v>DI</v>
      </c>
      <c r="E526" s="4" t="str">
        <f>IF(AND((Data[[#This Row],[Min Notif Date]]&gt;$G$3),Data[[#This Row],[Min Notif Date]]&lt;$F$3),"Last Week","No")</f>
        <v>No</v>
      </c>
      <c r="F526" s="4" t="str">
        <f>VLOOKUP(MONTH(Data[[#This Row],[Min Notif Date]]),Lookup!$G$1:$H$12,2,0)</f>
        <v>2. Feb</v>
      </c>
      <c r="G526" s="4" t="str">
        <f t="shared" si="8"/>
        <v/>
      </c>
      <c r="H526" s="4" t="str">
        <f>IF(AND(Data[[#This Row],[Min Notif Time]]&gt;6,Data[[#This Row],[Min Notif Time]]&lt;17),"Business Hours","Non-Business Hours")</f>
        <v>Business Hours</v>
      </c>
      <c r="I526" s="4" t="str" cm="1">
        <f t="array" ref="I526">IFERROR(VLOOKUP(Data[[#This Row],[Min Notif Date]],Lookup!$N$1:$P$11,2,0),_xlfn.IFS(VLOOKUP(WEEKDAY(Data[[#This Row],[Min Notif Date]]),Lookup!$J$1:$L$7,3,0)="Weekend","Weekend",VLOOKUP(WEEKDAY(Data[[#This Row],[Min Notif Date]]),Lookup!$J$1:$L$7,3,0)="Weekday","Weekday"))</f>
        <v>Weekday</v>
      </c>
      <c r="J526" s="4" t="str">
        <f>VLOOKUP(WEEKDAY(Data[[#This Row],[Min Notif Date]]),Lookup!$J$1:$K$7,2,0)</f>
        <v>4. Wed</v>
      </c>
      <c r="K526" s="105">
        <f>ROUNDDOWN(Data[[#This Row],[PGE Notified Time]],0)</f>
        <v>44601</v>
      </c>
      <c r="L526" s="4">
        <f>HOUR(Data[[#This Row],[PGE Notified Time]])</f>
        <v>12</v>
      </c>
      <c r="M526">
        <v>73474</v>
      </c>
      <c r="O526" t="s">
        <v>19</v>
      </c>
      <c r="P526" t="s">
        <v>196</v>
      </c>
      <c r="Q526" t="s">
        <v>19</v>
      </c>
      <c r="R526" t="s">
        <v>181</v>
      </c>
      <c r="S526" s="1" t="s">
        <v>159</v>
      </c>
      <c r="T526" s="1">
        <v>44601.533333333333</v>
      </c>
      <c r="U526" s="1">
        <v>44601.5625</v>
      </c>
      <c r="V526" t="s">
        <v>172</v>
      </c>
      <c r="W526" t="s">
        <v>78</v>
      </c>
      <c r="X526" t="s">
        <v>206</v>
      </c>
      <c r="Y526" t="s">
        <v>174</v>
      </c>
      <c r="Z526" t="s">
        <v>175</v>
      </c>
      <c r="AA526" s="32">
        <v>42</v>
      </c>
    </row>
    <row r="527" spans="1:27" x14ac:dyDescent="0.25">
      <c r="A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 s="4" t="str">
        <f>VLOOKUP(P527,Lookup!$A$1:$D$19,4,0)</f>
        <v>North Coast</v>
      </c>
      <c r="C527" s="4" t="str">
        <f>VLOOKUP(P527,Lookup!$A$1:$E$19,5,0)</f>
        <v>Region 1</v>
      </c>
      <c r="D527" s="4" t="str">
        <f>VLOOKUP(P527,Lookup!$A$1:$B$19,2,0)</f>
        <v>NB</v>
      </c>
      <c r="E527" s="4" t="str">
        <f>IF(AND((Data[[#This Row],[Min Notif Date]]&gt;$G$3),Data[[#This Row],[Min Notif Date]]&lt;$F$3),"Last Week","No")</f>
        <v>No</v>
      </c>
      <c r="F527" s="4" t="str">
        <f>VLOOKUP(MONTH(Data[[#This Row],[Min Notif Date]]),Lookup!$G$1:$H$12,2,0)</f>
        <v>2. Feb</v>
      </c>
      <c r="G527" s="4" t="str">
        <f t="shared" si="8"/>
        <v/>
      </c>
      <c r="H527" s="4" t="str">
        <f>IF(AND(Data[[#This Row],[Min Notif Time]]&gt;6,Data[[#This Row],[Min Notif Time]]&lt;17),"Business Hours","Non-Business Hours")</f>
        <v>Business Hours</v>
      </c>
      <c r="I527" s="4" t="str" cm="1">
        <f t="array" ref="I527">IFERROR(VLOOKUP(Data[[#This Row],[Min Notif Date]],Lookup!$N$1:$P$11,2,0),_xlfn.IFS(VLOOKUP(WEEKDAY(Data[[#This Row],[Min Notif Date]]),Lookup!$J$1:$L$7,3,0)="Weekend","Weekend",VLOOKUP(WEEKDAY(Data[[#This Row],[Min Notif Date]]),Lookup!$J$1:$L$7,3,0)="Weekday","Weekday"))</f>
        <v>Weekday</v>
      </c>
      <c r="J527" s="4" t="str">
        <f>VLOOKUP(WEEKDAY(Data[[#This Row],[Min Notif Date]]),Lookup!$J$1:$K$7,2,0)</f>
        <v>4. Wed</v>
      </c>
      <c r="K527" s="105">
        <f>ROUNDDOWN(Data[[#This Row],[PGE Notified Time]],0)</f>
        <v>44601</v>
      </c>
      <c r="L527" s="4">
        <f>HOUR(Data[[#This Row],[PGE Notified Time]])</f>
        <v>11</v>
      </c>
      <c r="M527">
        <v>73471</v>
      </c>
      <c r="N527">
        <v>3663488152</v>
      </c>
      <c r="O527" t="s">
        <v>24</v>
      </c>
      <c r="P527" t="s">
        <v>207</v>
      </c>
      <c r="Q527" t="s">
        <v>201</v>
      </c>
      <c r="R527" t="s">
        <v>171</v>
      </c>
      <c r="S527" s="1">
        <v>44601.483148148145</v>
      </c>
      <c r="T527" s="1">
        <v>44601.484583333331</v>
      </c>
      <c r="U527" s="1">
        <v>44601.506944444445</v>
      </c>
      <c r="V527" t="s">
        <v>172</v>
      </c>
      <c r="W527" t="s">
        <v>78</v>
      </c>
      <c r="X527" t="s">
        <v>339</v>
      </c>
      <c r="Y527" t="s">
        <v>174</v>
      </c>
      <c r="Z527" t="s">
        <v>175</v>
      </c>
      <c r="AA527" s="32">
        <v>34.266666667000003</v>
      </c>
    </row>
    <row r="528" spans="1:27" x14ac:dyDescent="0.25">
      <c r="A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 s="4" t="str">
        <f>VLOOKUP(P528,Lookup!$A$1:$D$19,4,0)</f>
        <v>North Coast</v>
      </c>
      <c r="C528" s="4" t="str">
        <f>VLOOKUP(P528,Lookup!$A$1:$E$19,5,0)</f>
        <v>Region 1</v>
      </c>
      <c r="D528" s="4" t="str">
        <f>VLOOKUP(P528,Lookup!$A$1:$B$19,2,0)</f>
        <v>SO</v>
      </c>
      <c r="E528" s="4" t="str">
        <f>IF(AND((Data[[#This Row],[Min Notif Date]]&gt;$G$3),Data[[#This Row],[Min Notif Date]]&lt;$F$3),"Last Week","No")</f>
        <v>No</v>
      </c>
      <c r="F528" s="4" t="str">
        <f>VLOOKUP(MONTH(Data[[#This Row],[Min Notif Date]]),Lookup!$G$1:$H$12,2,0)</f>
        <v>2. Feb</v>
      </c>
      <c r="G528" s="4" t="str">
        <f t="shared" si="8"/>
        <v/>
      </c>
      <c r="H528" s="4" t="str">
        <f>IF(AND(Data[[#This Row],[Min Notif Time]]&gt;6,Data[[#This Row],[Min Notif Time]]&lt;17),"Business Hours","Non-Business Hours")</f>
        <v>Business Hours</v>
      </c>
      <c r="I528" s="4" t="str" cm="1">
        <f t="array" ref="I528">IFERROR(VLOOKUP(Data[[#This Row],[Min Notif Date]],Lookup!$N$1:$P$11,2,0),_xlfn.IFS(VLOOKUP(WEEKDAY(Data[[#This Row],[Min Notif Date]]),Lookup!$J$1:$L$7,3,0)="Weekend","Weekend",VLOOKUP(WEEKDAY(Data[[#This Row],[Min Notif Date]]),Lookup!$J$1:$L$7,3,0)="Weekday","Weekday"))</f>
        <v>Weekday</v>
      </c>
      <c r="J528" s="4" t="str">
        <f>VLOOKUP(WEEKDAY(Data[[#This Row],[Min Notif Date]]),Lookup!$J$1:$K$7,2,0)</f>
        <v>4. Wed</v>
      </c>
      <c r="K528" s="105">
        <f>ROUNDDOWN(Data[[#This Row],[PGE Notified Time]],0)</f>
        <v>44601</v>
      </c>
      <c r="L528" s="4">
        <f>HOUR(Data[[#This Row],[PGE Notified Time]])</f>
        <v>14</v>
      </c>
      <c r="M528">
        <v>73493</v>
      </c>
      <c r="O528" t="s">
        <v>19</v>
      </c>
      <c r="P528" t="s">
        <v>191</v>
      </c>
      <c r="Q528" t="s">
        <v>19</v>
      </c>
      <c r="R528" t="s">
        <v>171</v>
      </c>
      <c r="S528" s="1" t="s">
        <v>159</v>
      </c>
      <c r="T528" s="1">
        <v>44601.590277777781</v>
      </c>
      <c r="U528" s="1">
        <v>44601.611111111109</v>
      </c>
      <c r="V528" t="s">
        <v>172</v>
      </c>
      <c r="W528" t="s">
        <v>78</v>
      </c>
      <c r="X528" t="s">
        <v>192</v>
      </c>
      <c r="Y528" t="s">
        <v>174</v>
      </c>
      <c r="Z528" t="s">
        <v>175</v>
      </c>
      <c r="AA528" s="32">
        <v>30</v>
      </c>
    </row>
    <row r="529" spans="1:27" x14ac:dyDescent="0.25">
      <c r="A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 s="4" t="str">
        <f>VLOOKUP(P529,Lookup!$A$1:$D$19,4,0)</f>
        <v>Central Valley</v>
      </c>
      <c r="C529" s="4" t="str">
        <f>VLOOKUP(P529,Lookup!$A$1:$E$19,5,0)</f>
        <v>Region 5</v>
      </c>
      <c r="D529" s="4" t="str">
        <f>VLOOKUP(P529,Lookup!$A$1:$B$19,2,0)</f>
        <v>FR</v>
      </c>
      <c r="E529" s="4" t="str">
        <f>IF(AND((Data[[#This Row],[Min Notif Date]]&gt;$G$3),Data[[#This Row],[Min Notif Date]]&lt;$F$3),"Last Week","No")</f>
        <v>No</v>
      </c>
      <c r="F529" s="4" t="str">
        <f>VLOOKUP(MONTH(Data[[#This Row],[Min Notif Date]]),Lookup!$G$1:$H$12,2,0)</f>
        <v>2. Feb</v>
      </c>
      <c r="G529" s="4" t="str">
        <f t="shared" si="8"/>
        <v/>
      </c>
      <c r="H529" s="4" t="str">
        <f>IF(AND(Data[[#This Row],[Min Notif Time]]&gt;6,Data[[#This Row],[Min Notif Time]]&lt;17),"Business Hours","Non-Business Hours")</f>
        <v>Business Hours</v>
      </c>
      <c r="I529" s="4" t="str" cm="1">
        <f t="array" ref="I529">IFERROR(VLOOKUP(Data[[#This Row],[Min Notif Date]],Lookup!$N$1:$P$11,2,0),_xlfn.IFS(VLOOKUP(WEEKDAY(Data[[#This Row],[Min Notif Date]]),Lookup!$J$1:$L$7,3,0)="Weekend","Weekend",VLOOKUP(WEEKDAY(Data[[#This Row],[Min Notif Date]]),Lookup!$J$1:$L$7,3,0)="Weekday","Weekday"))</f>
        <v>Weekday</v>
      </c>
      <c r="J529" s="4" t="str">
        <f>VLOOKUP(WEEKDAY(Data[[#This Row],[Min Notif Date]]),Lookup!$J$1:$K$7,2,0)</f>
        <v>5. Thu</v>
      </c>
      <c r="K529" s="105">
        <f>ROUNDDOWN(Data[[#This Row],[PGE Notified Time]],0)</f>
        <v>44602</v>
      </c>
      <c r="L529" s="4">
        <f>HOUR(Data[[#This Row],[PGE Notified Time]])</f>
        <v>13</v>
      </c>
      <c r="M529">
        <v>73523</v>
      </c>
      <c r="O529" t="s">
        <v>19</v>
      </c>
      <c r="P529" t="s">
        <v>183</v>
      </c>
      <c r="Q529" t="s">
        <v>19</v>
      </c>
      <c r="R529" t="s">
        <v>181</v>
      </c>
      <c r="S529" s="1" t="s">
        <v>159</v>
      </c>
      <c r="T529" s="1">
        <v>44602.545138888891</v>
      </c>
      <c r="U529" s="1">
        <v>44603.482638888891</v>
      </c>
      <c r="V529" t="s">
        <v>172</v>
      </c>
      <c r="W529" t="s">
        <v>80</v>
      </c>
      <c r="X529" t="s">
        <v>184</v>
      </c>
      <c r="Y529" t="s">
        <v>174</v>
      </c>
      <c r="Z529" t="s">
        <v>175</v>
      </c>
      <c r="AA529" s="32">
        <v>1350</v>
      </c>
    </row>
    <row r="530" spans="1:27" x14ac:dyDescent="0.25">
      <c r="A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 s="4" t="str">
        <f>VLOOKUP(P530,Lookup!$A$1:$D$19,4,0)</f>
        <v>North Valley</v>
      </c>
      <c r="C530" s="4" t="str">
        <f>VLOOKUP(P530,Lookup!$A$1:$E$19,5,0)</f>
        <v>Region 2</v>
      </c>
      <c r="D530" s="4" t="str">
        <f>VLOOKUP(P530,Lookup!$A$1:$B$19,2,0)</f>
        <v>SA</v>
      </c>
      <c r="E530" s="4" t="str">
        <f>IF(AND((Data[[#This Row],[Min Notif Date]]&gt;$G$3),Data[[#This Row],[Min Notif Date]]&lt;$F$3),"Last Week","No")</f>
        <v>No</v>
      </c>
      <c r="F530" s="4" t="str">
        <f>VLOOKUP(MONTH(Data[[#This Row],[Min Notif Date]]),Lookup!$G$1:$H$12,2,0)</f>
        <v>2. Feb</v>
      </c>
      <c r="G530" s="4" t="str">
        <f t="shared" si="8"/>
        <v/>
      </c>
      <c r="H530" s="4" t="str">
        <f>IF(AND(Data[[#This Row],[Min Notif Time]]&gt;6,Data[[#This Row],[Min Notif Time]]&lt;17),"Business Hours","Non-Business Hours")</f>
        <v>Business Hours</v>
      </c>
      <c r="I530" s="4" t="str" cm="1">
        <f t="array" ref="I530">IFERROR(VLOOKUP(Data[[#This Row],[Min Notif Date]],Lookup!$N$1:$P$11,2,0),_xlfn.IFS(VLOOKUP(WEEKDAY(Data[[#This Row],[Min Notif Date]]),Lookup!$J$1:$L$7,3,0)="Weekend","Weekend",VLOOKUP(WEEKDAY(Data[[#This Row],[Min Notif Date]]),Lookup!$J$1:$L$7,3,0)="Weekday","Weekday"))</f>
        <v>Weekday</v>
      </c>
      <c r="J530" s="4" t="str">
        <f>VLOOKUP(WEEKDAY(Data[[#This Row],[Min Notif Date]]),Lookup!$J$1:$K$7,2,0)</f>
        <v>5. Thu</v>
      </c>
      <c r="K530" s="105">
        <f>ROUNDDOWN(Data[[#This Row],[PGE Notified Time]],0)</f>
        <v>44602</v>
      </c>
      <c r="L530" s="4">
        <f>HOUR(Data[[#This Row],[PGE Notified Time]])</f>
        <v>11</v>
      </c>
      <c r="M530">
        <v>73514</v>
      </c>
      <c r="O530" t="s">
        <v>19</v>
      </c>
      <c r="P530" t="s">
        <v>198</v>
      </c>
      <c r="Q530" t="s">
        <v>19</v>
      </c>
      <c r="R530" t="s">
        <v>171</v>
      </c>
      <c r="S530" s="1" t="s">
        <v>159</v>
      </c>
      <c r="T530" s="1">
        <v>44602.461805555555</v>
      </c>
      <c r="U530" s="1">
        <v>44602.950694444444</v>
      </c>
      <c r="V530" t="s">
        <v>172</v>
      </c>
      <c r="W530" t="s">
        <v>80</v>
      </c>
      <c r="X530" t="s">
        <v>361</v>
      </c>
      <c r="Y530" t="s">
        <v>174</v>
      </c>
      <c r="Z530" t="s">
        <v>175</v>
      </c>
      <c r="AA530" s="32">
        <v>704</v>
      </c>
    </row>
    <row r="531" spans="1:27" x14ac:dyDescent="0.25">
      <c r="A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 s="4" t="str">
        <f>VLOOKUP(P531,Lookup!$A$1:$D$19,4,0)</f>
        <v>Central Valley</v>
      </c>
      <c r="C531" s="4" t="str">
        <f>VLOOKUP(P531,Lookup!$A$1:$E$19,5,0)</f>
        <v>Region 5</v>
      </c>
      <c r="D531" s="4" t="str">
        <f>VLOOKUP(P531,Lookup!$A$1:$B$19,2,0)</f>
        <v>YO</v>
      </c>
      <c r="E531" s="4" t="str">
        <f>IF(AND((Data[[#This Row],[Min Notif Date]]&gt;$G$3),Data[[#This Row],[Min Notif Date]]&lt;$F$3),"Last Week","No")</f>
        <v>No</v>
      </c>
      <c r="F531" s="4" t="str">
        <f>VLOOKUP(MONTH(Data[[#This Row],[Min Notif Date]]),Lookup!$G$1:$H$12,2,0)</f>
        <v>2. Feb</v>
      </c>
      <c r="G531" s="4" t="str">
        <f t="shared" si="8"/>
        <v/>
      </c>
      <c r="H531" s="4" t="str">
        <f>IF(AND(Data[[#This Row],[Min Notif Time]]&gt;6,Data[[#This Row],[Min Notif Time]]&lt;17),"Business Hours","Non-Business Hours")</f>
        <v>Business Hours</v>
      </c>
      <c r="I531" s="4" t="str" cm="1">
        <f t="array" ref="I531">IFERROR(VLOOKUP(Data[[#This Row],[Min Notif Date]],Lookup!$N$1:$P$11,2,0),_xlfn.IFS(VLOOKUP(WEEKDAY(Data[[#This Row],[Min Notif Date]]),Lookup!$J$1:$L$7,3,0)="Weekend","Weekend",VLOOKUP(WEEKDAY(Data[[#This Row],[Min Notif Date]]),Lookup!$J$1:$L$7,3,0)="Weekday","Weekday"))</f>
        <v>Weekday</v>
      </c>
      <c r="J531" s="4" t="str">
        <f>VLOOKUP(WEEKDAY(Data[[#This Row],[Min Notif Date]]),Lookup!$J$1:$K$7,2,0)</f>
        <v>5. Thu</v>
      </c>
      <c r="K531" s="105">
        <f>ROUNDDOWN(Data[[#This Row],[PGE Notified Time]],0)</f>
        <v>44602</v>
      </c>
      <c r="L531" s="4">
        <f>HOUR(Data[[#This Row],[PGE Notified Time]])</f>
        <v>14</v>
      </c>
      <c r="M531">
        <v>73530</v>
      </c>
      <c r="N531">
        <v>743476</v>
      </c>
      <c r="O531" t="s">
        <v>19</v>
      </c>
      <c r="P531" t="s">
        <v>219</v>
      </c>
      <c r="Q531" t="s">
        <v>19</v>
      </c>
      <c r="R531" t="s">
        <v>181</v>
      </c>
      <c r="S531" s="1">
        <v>44602.473958333336</v>
      </c>
      <c r="T531" s="1">
        <v>44602.601284722223</v>
      </c>
      <c r="U531" s="1">
        <v>44602.854166666664</v>
      </c>
      <c r="V531" t="s">
        <v>172</v>
      </c>
      <c r="W531" t="s">
        <v>80</v>
      </c>
      <c r="X531" t="s">
        <v>222</v>
      </c>
      <c r="Y531" t="s">
        <v>174</v>
      </c>
      <c r="Z531" t="s">
        <v>175</v>
      </c>
      <c r="AA531" s="32">
        <v>547.5</v>
      </c>
    </row>
    <row r="532" spans="1:27" x14ac:dyDescent="0.25">
      <c r="A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 s="4" t="str">
        <f>VLOOKUP(P532,Lookup!$A$1:$D$19,4,0)</f>
        <v>North Valley</v>
      </c>
      <c r="C532" s="4" t="str">
        <f>VLOOKUP(P532,Lookup!$A$1:$E$19,5,0)</f>
        <v>Region 2</v>
      </c>
      <c r="D532" s="4" t="str">
        <f>VLOOKUP(P532,Lookup!$A$1:$B$19,2,0)</f>
        <v>SA</v>
      </c>
      <c r="E532" s="4" t="str">
        <f>IF(AND((Data[[#This Row],[Min Notif Date]]&gt;$G$3),Data[[#This Row],[Min Notif Date]]&lt;$F$3),"Last Week","No")</f>
        <v>No</v>
      </c>
      <c r="F532" s="4" t="str">
        <f>VLOOKUP(MONTH(Data[[#This Row],[Min Notif Date]]),Lookup!$G$1:$H$12,2,0)</f>
        <v>2. Feb</v>
      </c>
      <c r="G532" s="4" t="str">
        <f t="shared" si="8"/>
        <v/>
      </c>
      <c r="H532" s="4" t="str">
        <f>IF(AND(Data[[#This Row],[Min Notif Time]]&gt;6,Data[[#This Row],[Min Notif Time]]&lt;17),"Business Hours","Non-Business Hours")</f>
        <v>Business Hours</v>
      </c>
      <c r="I532" s="4" t="str" cm="1">
        <f t="array" ref="I532">IFERROR(VLOOKUP(Data[[#This Row],[Min Notif Date]],Lookup!$N$1:$P$11,2,0),_xlfn.IFS(VLOOKUP(WEEKDAY(Data[[#This Row],[Min Notif Date]]),Lookup!$J$1:$L$7,3,0)="Weekend","Weekend",VLOOKUP(WEEKDAY(Data[[#This Row],[Min Notif Date]]),Lookup!$J$1:$L$7,3,0)="Weekday","Weekday"))</f>
        <v>Weekday</v>
      </c>
      <c r="J532" s="4" t="str">
        <f>VLOOKUP(WEEKDAY(Data[[#This Row],[Min Notif Date]]),Lookup!$J$1:$K$7,2,0)</f>
        <v>5. Thu</v>
      </c>
      <c r="K532" s="105">
        <f>ROUNDDOWN(Data[[#This Row],[PGE Notified Time]],0)</f>
        <v>44602</v>
      </c>
      <c r="L532" s="4">
        <f>HOUR(Data[[#This Row],[PGE Notified Time]])</f>
        <v>9</v>
      </c>
      <c r="M532">
        <v>73505</v>
      </c>
      <c r="N532">
        <v>4922188005</v>
      </c>
      <c r="O532" t="s">
        <v>19</v>
      </c>
      <c r="P532" t="s">
        <v>198</v>
      </c>
      <c r="Q532" t="s">
        <v>19</v>
      </c>
      <c r="R532" t="s">
        <v>171</v>
      </c>
      <c r="S532" s="1">
        <v>44602.349374999998</v>
      </c>
      <c r="T532" s="1">
        <v>44602.396956018521</v>
      </c>
      <c r="U532" s="1">
        <v>44602.583333333336</v>
      </c>
      <c r="V532" t="s">
        <v>172</v>
      </c>
      <c r="W532" t="s">
        <v>80</v>
      </c>
      <c r="X532" t="s">
        <v>228</v>
      </c>
      <c r="Y532" t="s">
        <v>174</v>
      </c>
      <c r="Z532" t="s">
        <v>175</v>
      </c>
      <c r="AA532" s="32">
        <v>336.9</v>
      </c>
    </row>
    <row r="533" spans="1:27" x14ac:dyDescent="0.25">
      <c r="A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 s="4" t="str">
        <f>VLOOKUP(P533,Lookup!$A$1:$D$19,4,0)</f>
        <v>Central Valley</v>
      </c>
      <c r="C533" s="4" t="str">
        <f>VLOOKUP(P533,Lookup!$A$1:$E$19,5,0)</f>
        <v>Region 5</v>
      </c>
      <c r="D533" s="4" t="str">
        <f>VLOOKUP(P533,Lookup!$A$1:$B$19,2,0)</f>
        <v>ST</v>
      </c>
      <c r="E533" s="4" t="str">
        <f>IF(AND((Data[[#This Row],[Min Notif Date]]&gt;$G$3),Data[[#This Row],[Min Notif Date]]&lt;$F$3),"Last Week","No")</f>
        <v>No</v>
      </c>
      <c r="F533" s="4" t="str">
        <f>VLOOKUP(MONTH(Data[[#This Row],[Min Notif Date]]),Lookup!$G$1:$H$12,2,0)</f>
        <v>2. Feb</v>
      </c>
      <c r="G533" s="4" t="str">
        <f t="shared" si="8"/>
        <v/>
      </c>
      <c r="H533" s="4" t="str">
        <f>IF(AND(Data[[#This Row],[Min Notif Time]]&gt;6,Data[[#This Row],[Min Notif Time]]&lt;17),"Business Hours","Non-Business Hours")</f>
        <v>Business Hours</v>
      </c>
      <c r="I533" s="4" t="str" cm="1">
        <f t="array" ref="I533">IFERROR(VLOOKUP(Data[[#This Row],[Min Notif Date]],Lookup!$N$1:$P$11,2,0),_xlfn.IFS(VLOOKUP(WEEKDAY(Data[[#This Row],[Min Notif Date]]),Lookup!$J$1:$L$7,3,0)="Weekend","Weekend",VLOOKUP(WEEKDAY(Data[[#This Row],[Min Notif Date]]),Lookup!$J$1:$L$7,3,0)="Weekday","Weekday"))</f>
        <v>Weekday</v>
      </c>
      <c r="J533" s="4" t="str">
        <f>VLOOKUP(WEEKDAY(Data[[#This Row],[Min Notif Date]]),Lookup!$J$1:$K$7,2,0)</f>
        <v>5. Thu</v>
      </c>
      <c r="K533" s="105">
        <f>ROUNDDOWN(Data[[#This Row],[PGE Notified Time]],0)</f>
        <v>44602</v>
      </c>
      <c r="L533" s="4">
        <f>HOUR(Data[[#This Row],[PGE Notified Time]])</f>
        <v>13</v>
      </c>
      <c r="M533">
        <v>73527</v>
      </c>
      <c r="O533" t="s">
        <v>19</v>
      </c>
      <c r="P533" t="s">
        <v>176</v>
      </c>
      <c r="Q533" t="s">
        <v>19</v>
      </c>
      <c r="R533" t="s">
        <v>171</v>
      </c>
      <c r="S533" s="1" t="s">
        <v>159</v>
      </c>
      <c r="T533" s="1">
        <v>44602.57708333333</v>
      </c>
      <c r="U533" s="1">
        <v>44602.729166666664</v>
      </c>
      <c r="V533" t="s">
        <v>172</v>
      </c>
      <c r="W533" t="s">
        <v>80</v>
      </c>
      <c r="X533" t="s">
        <v>362</v>
      </c>
      <c r="Y533" t="s">
        <v>174</v>
      </c>
      <c r="Z533" t="s">
        <v>175</v>
      </c>
      <c r="AA533" s="32">
        <v>219</v>
      </c>
    </row>
    <row r="534" spans="1:27" x14ac:dyDescent="0.25">
      <c r="A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 s="4" t="str">
        <f>VLOOKUP(P534,Lookup!$A$1:$D$19,4,0)</f>
        <v>South Bay</v>
      </c>
      <c r="C534" s="4" t="str">
        <f>VLOOKUP(P534,Lookup!$A$1:$E$19,5,0)</f>
        <v>Region 4</v>
      </c>
      <c r="D534" s="4" t="str">
        <f>VLOOKUP(P534,Lookup!$A$1:$B$19,2,0)</f>
        <v>CC</v>
      </c>
      <c r="E534" s="4" t="str">
        <f>IF(AND((Data[[#This Row],[Min Notif Date]]&gt;$G$3),Data[[#This Row],[Min Notif Date]]&lt;$F$3),"Last Week","No")</f>
        <v>No</v>
      </c>
      <c r="F534" s="4" t="str">
        <f>VLOOKUP(MONTH(Data[[#This Row],[Min Notif Date]]),Lookup!$G$1:$H$12,2,0)</f>
        <v>2. Feb</v>
      </c>
      <c r="G534" s="4" t="str">
        <f t="shared" si="8"/>
        <v/>
      </c>
      <c r="H534" s="4" t="str">
        <f>IF(AND(Data[[#This Row],[Min Notif Time]]&gt;6,Data[[#This Row],[Min Notif Time]]&lt;17),"Business Hours","Non-Business Hours")</f>
        <v>Business Hours</v>
      </c>
      <c r="I534" s="4" t="str" cm="1">
        <f t="array" ref="I534">IFERROR(VLOOKUP(Data[[#This Row],[Min Notif Date]],Lookup!$N$1:$P$11,2,0),_xlfn.IFS(VLOOKUP(WEEKDAY(Data[[#This Row],[Min Notif Date]]),Lookup!$J$1:$L$7,3,0)="Weekend","Weekend",VLOOKUP(WEEKDAY(Data[[#This Row],[Min Notif Date]]),Lookup!$J$1:$L$7,3,0)="Weekday","Weekday"))</f>
        <v>Weekday</v>
      </c>
      <c r="J534" s="4" t="str">
        <f>VLOOKUP(WEEKDAY(Data[[#This Row],[Min Notif Date]]),Lookup!$J$1:$K$7,2,0)</f>
        <v>5. Thu</v>
      </c>
      <c r="K534" s="105">
        <f>ROUNDDOWN(Data[[#This Row],[PGE Notified Time]],0)</f>
        <v>44602</v>
      </c>
      <c r="L534" s="4">
        <f>HOUR(Data[[#This Row],[PGE Notified Time]])</f>
        <v>10</v>
      </c>
      <c r="M534">
        <v>73511</v>
      </c>
      <c r="O534" t="s">
        <v>19</v>
      </c>
      <c r="P534" t="s">
        <v>213</v>
      </c>
      <c r="Q534" t="s">
        <v>19</v>
      </c>
      <c r="R534" t="s">
        <v>171</v>
      </c>
      <c r="S534" s="1" t="s">
        <v>159</v>
      </c>
      <c r="T534" s="1">
        <v>44602.452777777777</v>
      </c>
      <c r="U534" s="1">
        <v>44602.583333333336</v>
      </c>
      <c r="V534" t="s">
        <v>172</v>
      </c>
      <c r="W534" t="s">
        <v>80</v>
      </c>
      <c r="X534" t="s">
        <v>363</v>
      </c>
      <c r="Y534" t="s">
        <v>174</v>
      </c>
      <c r="Z534" t="s">
        <v>175</v>
      </c>
      <c r="AA534" s="32">
        <v>188</v>
      </c>
    </row>
    <row r="535" spans="1:27" x14ac:dyDescent="0.25">
      <c r="A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 s="4" t="str">
        <f>VLOOKUP(P535,Lookup!$A$1:$D$19,4,0)</f>
        <v>Bay Area</v>
      </c>
      <c r="C535" s="4" t="str">
        <f>VLOOKUP(P535,Lookup!$A$1:$E$19,5,0)</f>
        <v>Region 3</v>
      </c>
      <c r="D535" s="4" t="str">
        <f>VLOOKUP(P535,Lookup!$A$1:$B$19,2,0)</f>
        <v>MI</v>
      </c>
      <c r="E535" s="4" t="str">
        <f>IF(AND((Data[[#This Row],[Min Notif Date]]&gt;$G$3),Data[[#This Row],[Min Notif Date]]&lt;$F$3),"Last Week","No")</f>
        <v>No</v>
      </c>
      <c r="F535" s="4" t="str">
        <f>VLOOKUP(MONTH(Data[[#This Row],[Min Notif Date]]),Lookup!$G$1:$H$12,2,0)</f>
        <v>2. Feb</v>
      </c>
      <c r="G535" s="4" t="str">
        <f t="shared" si="8"/>
        <v/>
      </c>
      <c r="H535" s="4" t="str">
        <f>IF(AND(Data[[#This Row],[Min Notif Time]]&gt;6,Data[[#This Row],[Min Notif Time]]&lt;17),"Business Hours","Non-Business Hours")</f>
        <v>Business Hours</v>
      </c>
      <c r="I535" s="4" t="str" cm="1">
        <f t="array" ref="I535">IFERROR(VLOOKUP(Data[[#This Row],[Min Notif Date]],Lookup!$N$1:$P$11,2,0),_xlfn.IFS(VLOOKUP(WEEKDAY(Data[[#This Row],[Min Notif Date]]),Lookup!$J$1:$L$7,3,0)="Weekend","Weekend",VLOOKUP(WEEKDAY(Data[[#This Row],[Min Notif Date]]),Lookup!$J$1:$L$7,3,0)="Weekday","Weekday"))</f>
        <v>Weekday</v>
      </c>
      <c r="J535" s="4" t="str">
        <f>VLOOKUP(WEEKDAY(Data[[#This Row],[Min Notif Date]]),Lookup!$J$1:$K$7,2,0)</f>
        <v>5. Thu</v>
      </c>
      <c r="K535" s="105">
        <f>ROUNDDOWN(Data[[#This Row],[PGE Notified Time]],0)</f>
        <v>44602</v>
      </c>
      <c r="L535" s="4">
        <f>HOUR(Data[[#This Row],[PGE Notified Time]])</f>
        <v>9</v>
      </c>
      <c r="M535">
        <v>73501</v>
      </c>
      <c r="O535" t="s">
        <v>19</v>
      </c>
      <c r="P535" t="s">
        <v>232</v>
      </c>
      <c r="Q535" t="s">
        <v>19</v>
      </c>
      <c r="R535" t="s">
        <v>171</v>
      </c>
      <c r="S535" s="1" t="s">
        <v>159</v>
      </c>
      <c r="T535" s="1">
        <v>44602.385416666664</v>
      </c>
      <c r="U535" s="1">
        <v>44602.510416666664</v>
      </c>
      <c r="V535" t="s">
        <v>172</v>
      </c>
      <c r="W535" t="s">
        <v>80</v>
      </c>
      <c r="X535" t="s">
        <v>239</v>
      </c>
      <c r="Y535" t="s">
        <v>174</v>
      </c>
      <c r="Z535" t="s">
        <v>175</v>
      </c>
      <c r="AA535" s="32">
        <v>180</v>
      </c>
    </row>
    <row r="536" spans="1:27" x14ac:dyDescent="0.25">
      <c r="A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 s="4" t="str">
        <f>VLOOKUP(P536,Lookup!$A$1:$D$19,4,0)</f>
        <v>North Valley</v>
      </c>
      <c r="C536" s="4" t="str">
        <f>VLOOKUP(P536,Lookup!$A$1:$E$19,5,0)</f>
        <v>Region 2</v>
      </c>
      <c r="D536" s="4" t="str">
        <f>VLOOKUP(P536,Lookup!$A$1:$B$19,2,0)</f>
        <v>SA</v>
      </c>
      <c r="E536" s="4" t="str">
        <f>IF(AND((Data[[#This Row],[Min Notif Date]]&gt;$G$3),Data[[#This Row],[Min Notif Date]]&lt;$F$3),"Last Week","No")</f>
        <v>No</v>
      </c>
      <c r="F536" s="4" t="str">
        <f>VLOOKUP(MONTH(Data[[#This Row],[Min Notif Date]]),Lookup!$G$1:$H$12,2,0)</f>
        <v>2. Feb</v>
      </c>
      <c r="G536" s="4" t="str">
        <f t="shared" si="8"/>
        <v/>
      </c>
      <c r="H536" s="4" t="str">
        <f>IF(AND(Data[[#This Row],[Min Notif Time]]&gt;6,Data[[#This Row],[Min Notif Time]]&lt;17),"Business Hours","Non-Business Hours")</f>
        <v>Business Hours</v>
      </c>
      <c r="I536" s="4" t="str" cm="1">
        <f t="array" ref="I536">IFERROR(VLOOKUP(Data[[#This Row],[Min Notif Date]],Lookup!$N$1:$P$11,2,0),_xlfn.IFS(VLOOKUP(WEEKDAY(Data[[#This Row],[Min Notif Date]]),Lookup!$J$1:$L$7,3,0)="Weekend","Weekend",VLOOKUP(WEEKDAY(Data[[#This Row],[Min Notif Date]]),Lookup!$J$1:$L$7,3,0)="Weekday","Weekday"))</f>
        <v>Weekday</v>
      </c>
      <c r="J536" s="4" t="str">
        <f>VLOOKUP(WEEKDAY(Data[[#This Row],[Min Notif Date]]),Lookup!$J$1:$K$7,2,0)</f>
        <v>5. Thu</v>
      </c>
      <c r="K536" s="105">
        <f>ROUNDDOWN(Data[[#This Row],[PGE Notified Time]],0)</f>
        <v>44602</v>
      </c>
      <c r="L536" s="4">
        <f>HOUR(Data[[#This Row],[PGE Notified Time]])</f>
        <v>12</v>
      </c>
      <c r="M536">
        <v>73521</v>
      </c>
      <c r="O536" t="s">
        <v>19</v>
      </c>
      <c r="P536" t="s">
        <v>198</v>
      </c>
      <c r="Q536" t="s">
        <v>19</v>
      </c>
      <c r="R536" t="s">
        <v>171</v>
      </c>
      <c r="S536" s="1" t="s">
        <v>159</v>
      </c>
      <c r="T536" s="1">
        <v>44602.538194444445</v>
      </c>
      <c r="U536" s="1">
        <v>44602.65625</v>
      </c>
      <c r="V536" t="s">
        <v>172</v>
      </c>
      <c r="W536" t="s">
        <v>79</v>
      </c>
      <c r="X536" t="s">
        <v>199</v>
      </c>
      <c r="Y536" t="s">
        <v>174</v>
      </c>
      <c r="Z536" t="s">
        <v>175</v>
      </c>
      <c r="AA536" s="32">
        <v>170</v>
      </c>
    </row>
    <row r="537" spans="1:27" x14ac:dyDescent="0.25">
      <c r="A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 s="4" t="str">
        <f>VLOOKUP(P537,Lookup!$A$1:$D$19,4,0)</f>
        <v>North Coast</v>
      </c>
      <c r="C537" s="4" t="str">
        <f>VLOOKUP(P537,Lookup!$A$1:$E$19,5,0)</f>
        <v>Region 1</v>
      </c>
      <c r="D537" s="4" t="str">
        <f>VLOOKUP(P537,Lookup!$A$1:$B$19,2,0)</f>
        <v>HB</v>
      </c>
      <c r="E537" s="4" t="str">
        <f>IF(AND((Data[[#This Row],[Min Notif Date]]&gt;$G$3),Data[[#This Row],[Min Notif Date]]&lt;$F$3),"Last Week","No")</f>
        <v>No</v>
      </c>
      <c r="F537" s="4" t="str">
        <f>VLOOKUP(MONTH(Data[[#This Row],[Min Notif Date]]),Lookup!$G$1:$H$12,2,0)</f>
        <v>2. Feb</v>
      </c>
      <c r="G537" s="4" t="str">
        <f t="shared" si="8"/>
        <v/>
      </c>
      <c r="H537" s="4" t="str">
        <f>IF(AND(Data[[#This Row],[Min Notif Time]]&gt;6,Data[[#This Row],[Min Notif Time]]&lt;17),"Business Hours","Non-Business Hours")</f>
        <v>Non-Business Hours</v>
      </c>
      <c r="I537" s="4" t="str" cm="1">
        <f t="array" ref="I537">IFERROR(VLOOKUP(Data[[#This Row],[Min Notif Date]],Lookup!$N$1:$P$11,2,0),_xlfn.IFS(VLOOKUP(WEEKDAY(Data[[#This Row],[Min Notif Date]]),Lookup!$J$1:$L$7,3,0)="Weekend","Weekend",VLOOKUP(WEEKDAY(Data[[#This Row],[Min Notif Date]]),Lookup!$J$1:$L$7,3,0)="Weekday","Weekday"))</f>
        <v>Weekday</v>
      </c>
      <c r="J537" s="4" t="str">
        <f>VLOOKUP(WEEKDAY(Data[[#This Row],[Min Notif Date]]),Lookup!$J$1:$K$7,2,0)</f>
        <v>5. Thu</v>
      </c>
      <c r="K537" s="105">
        <f>ROUNDDOWN(Data[[#This Row],[PGE Notified Time]],0)</f>
        <v>44602</v>
      </c>
      <c r="L537" s="4">
        <f>HOUR(Data[[#This Row],[PGE Notified Time]])</f>
        <v>19</v>
      </c>
      <c r="M537">
        <v>73535</v>
      </c>
      <c r="N537">
        <v>3052926775</v>
      </c>
      <c r="O537" t="s">
        <v>19</v>
      </c>
      <c r="P537" t="s">
        <v>286</v>
      </c>
      <c r="Q537" t="s">
        <v>19</v>
      </c>
      <c r="R537" t="s">
        <v>171</v>
      </c>
      <c r="S537" s="1">
        <v>44602.781689814816</v>
      </c>
      <c r="T537" s="1">
        <v>44602.815578703703</v>
      </c>
      <c r="U537" s="1">
        <v>44602.895833333336</v>
      </c>
      <c r="V537" t="s">
        <v>172</v>
      </c>
      <c r="W537" t="s">
        <v>79</v>
      </c>
      <c r="X537" t="s">
        <v>293</v>
      </c>
      <c r="Y537" t="s">
        <v>174</v>
      </c>
      <c r="Z537" t="s">
        <v>175</v>
      </c>
      <c r="AA537" s="32">
        <v>164.366666667</v>
      </c>
    </row>
    <row r="538" spans="1:27" x14ac:dyDescent="0.25">
      <c r="A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 s="4" t="str">
        <f>VLOOKUP(P538,Lookup!$A$1:$D$19,4,0)</f>
        <v>North Valley</v>
      </c>
      <c r="C538" s="4" t="str">
        <f>VLOOKUP(P538,Lookup!$A$1:$E$19,5,0)</f>
        <v>Region 2</v>
      </c>
      <c r="D538" s="4" t="str">
        <f>VLOOKUP(P538,Lookup!$A$1:$B$19,2,0)</f>
        <v>SA</v>
      </c>
      <c r="E538" s="4" t="str">
        <f>IF(AND((Data[[#This Row],[Min Notif Date]]&gt;$G$3),Data[[#This Row],[Min Notif Date]]&lt;$F$3),"Last Week","No")</f>
        <v>No</v>
      </c>
      <c r="F538" s="4" t="str">
        <f>VLOOKUP(MONTH(Data[[#This Row],[Min Notif Date]]),Lookup!$G$1:$H$12,2,0)</f>
        <v>2. Feb</v>
      </c>
      <c r="G538" s="4" t="str">
        <f t="shared" si="8"/>
        <v/>
      </c>
      <c r="H538" s="4" t="str">
        <f>IF(AND(Data[[#This Row],[Min Notif Time]]&gt;6,Data[[#This Row],[Min Notif Time]]&lt;17),"Business Hours","Non-Business Hours")</f>
        <v>Business Hours</v>
      </c>
      <c r="I538" s="4" t="str" cm="1">
        <f t="array" ref="I538">IFERROR(VLOOKUP(Data[[#This Row],[Min Notif Date]],Lookup!$N$1:$P$11,2,0),_xlfn.IFS(VLOOKUP(WEEKDAY(Data[[#This Row],[Min Notif Date]]),Lookup!$J$1:$L$7,3,0)="Weekend","Weekend",VLOOKUP(WEEKDAY(Data[[#This Row],[Min Notif Date]]),Lookup!$J$1:$L$7,3,0)="Weekday","Weekday"))</f>
        <v>Weekday</v>
      </c>
      <c r="J538" s="4" t="str">
        <f>VLOOKUP(WEEKDAY(Data[[#This Row],[Min Notif Date]]),Lookup!$J$1:$K$7,2,0)</f>
        <v>5. Thu</v>
      </c>
      <c r="K538" s="105">
        <f>ROUNDDOWN(Data[[#This Row],[PGE Notified Time]],0)</f>
        <v>44602</v>
      </c>
      <c r="L538" s="4">
        <f>HOUR(Data[[#This Row],[PGE Notified Time]])</f>
        <v>10</v>
      </c>
      <c r="M538">
        <v>73510</v>
      </c>
      <c r="O538" t="s">
        <v>19</v>
      </c>
      <c r="P538" t="s">
        <v>198</v>
      </c>
      <c r="Q538" t="s">
        <v>19</v>
      </c>
      <c r="R538" t="s">
        <v>171</v>
      </c>
      <c r="S538" s="1" t="s">
        <v>159</v>
      </c>
      <c r="T538" s="1">
        <v>44602.430555555555</v>
      </c>
      <c r="U538" s="1">
        <v>44602.520833333336</v>
      </c>
      <c r="V538" t="s">
        <v>172</v>
      </c>
      <c r="W538" t="s">
        <v>78</v>
      </c>
      <c r="X538" t="s">
        <v>226</v>
      </c>
      <c r="Y538" t="s">
        <v>174</v>
      </c>
      <c r="Z538" t="s">
        <v>175</v>
      </c>
      <c r="AA538" s="32">
        <v>130</v>
      </c>
    </row>
    <row r="539" spans="1:27" x14ac:dyDescent="0.25">
      <c r="A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 s="4" t="str">
        <f>VLOOKUP(P539,Lookup!$A$1:$D$19,4,0)</f>
        <v>Bay Area</v>
      </c>
      <c r="C539" s="4" t="str">
        <f>VLOOKUP(P539,Lookup!$A$1:$E$19,5,0)</f>
        <v>Region 3</v>
      </c>
      <c r="D539" s="4" t="str">
        <f>VLOOKUP(P539,Lookup!$A$1:$B$19,2,0)</f>
        <v>PN</v>
      </c>
      <c r="E539" s="4" t="str">
        <f>IF(AND((Data[[#This Row],[Min Notif Date]]&gt;$G$3),Data[[#This Row],[Min Notif Date]]&lt;$F$3),"Last Week","No")</f>
        <v>No</v>
      </c>
      <c r="F539" s="4" t="str">
        <f>VLOOKUP(MONTH(Data[[#This Row],[Min Notif Date]]),Lookup!$G$1:$H$12,2,0)</f>
        <v>2. Feb</v>
      </c>
      <c r="G539" s="4" t="str">
        <f t="shared" si="8"/>
        <v/>
      </c>
      <c r="H539" s="4" t="str">
        <f>IF(AND(Data[[#This Row],[Min Notif Time]]&gt;6,Data[[#This Row],[Min Notif Time]]&lt;17),"Business Hours","Non-Business Hours")</f>
        <v>Business Hours</v>
      </c>
      <c r="I539" s="4" t="str" cm="1">
        <f t="array" ref="I539">IFERROR(VLOOKUP(Data[[#This Row],[Min Notif Date]],Lookup!$N$1:$P$11,2,0),_xlfn.IFS(VLOOKUP(WEEKDAY(Data[[#This Row],[Min Notif Date]]),Lookup!$J$1:$L$7,3,0)="Weekend","Weekend",VLOOKUP(WEEKDAY(Data[[#This Row],[Min Notif Date]]),Lookup!$J$1:$L$7,3,0)="Weekday","Weekday"))</f>
        <v>Weekday</v>
      </c>
      <c r="J539" s="4" t="str">
        <f>VLOOKUP(WEEKDAY(Data[[#This Row],[Min Notif Date]]),Lookup!$J$1:$K$7,2,0)</f>
        <v>5. Thu</v>
      </c>
      <c r="K539" s="105">
        <f>ROUNDDOWN(Data[[#This Row],[PGE Notified Time]],0)</f>
        <v>44602</v>
      </c>
      <c r="L539" s="4">
        <f>HOUR(Data[[#This Row],[PGE Notified Time]])</f>
        <v>11</v>
      </c>
      <c r="M539">
        <v>73518</v>
      </c>
      <c r="O539" t="s">
        <v>19</v>
      </c>
      <c r="P539" t="s">
        <v>185</v>
      </c>
      <c r="Q539" t="s">
        <v>19</v>
      </c>
      <c r="R539" t="s">
        <v>211</v>
      </c>
      <c r="S539" s="1" t="s">
        <v>159</v>
      </c>
      <c r="T539" s="1">
        <v>44602.48541666667</v>
      </c>
      <c r="U539" s="1">
        <v>44602.559027777781</v>
      </c>
      <c r="V539" t="s">
        <v>172</v>
      </c>
      <c r="W539" t="s">
        <v>78</v>
      </c>
      <c r="X539" t="s">
        <v>187</v>
      </c>
      <c r="Y539" t="s">
        <v>174</v>
      </c>
      <c r="Z539" t="s">
        <v>175</v>
      </c>
      <c r="AA539" s="32">
        <v>106</v>
      </c>
    </row>
    <row r="540" spans="1:27" x14ac:dyDescent="0.25">
      <c r="A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 s="4" t="str">
        <f>VLOOKUP(P540,Lookup!$A$1:$D$19,4,0)</f>
        <v>Bay Area</v>
      </c>
      <c r="C540" s="4" t="str">
        <f>VLOOKUP(P540,Lookup!$A$1:$E$19,5,0)</f>
        <v>Region 3</v>
      </c>
      <c r="D540" s="4" t="str">
        <f>VLOOKUP(P540,Lookup!$A$1:$B$19,2,0)</f>
        <v>EB</v>
      </c>
      <c r="E540" s="4" t="str">
        <f>IF(AND((Data[[#This Row],[Min Notif Date]]&gt;$G$3),Data[[#This Row],[Min Notif Date]]&lt;$F$3),"Last Week","No")</f>
        <v>No</v>
      </c>
      <c r="F540" s="4" t="str">
        <f>VLOOKUP(MONTH(Data[[#This Row],[Min Notif Date]]),Lookup!$G$1:$H$12,2,0)</f>
        <v>2. Feb</v>
      </c>
      <c r="G540" s="4" t="str">
        <f t="shared" si="8"/>
        <v/>
      </c>
      <c r="H540" s="4" t="str">
        <f>IF(AND(Data[[#This Row],[Min Notif Time]]&gt;6,Data[[#This Row],[Min Notif Time]]&lt;17),"Business Hours","Non-Business Hours")</f>
        <v>Business Hours</v>
      </c>
      <c r="I540" s="4" t="str" cm="1">
        <f t="array" ref="I540">IFERROR(VLOOKUP(Data[[#This Row],[Min Notif Date]],Lookup!$N$1:$P$11,2,0),_xlfn.IFS(VLOOKUP(WEEKDAY(Data[[#This Row],[Min Notif Date]]),Lookup!$J$1:$L$7,3,0)="Weekend","Weekend",VLOOKUP(WEEKDAY(Data[[#This Row],[Min Notif Date]]),Lookup!$J$1:$L$7,3,0)="Weekday","Weekday"))</f>
        <v>Weekday</v>
      </c>
      <c r="J540" s="4" t="str">
        <f>VLOOKUP(WEEKDAY(Data[[#This Row],[Min Notif Date]]),Lookup!$J$1:$K$7,2,0)</f>
        <v>5. Thu</v>
      </c>
      <c r="K540" s="105">
        <f>ROUNDDOWN(Data[[#This Row],[PGE Notified Time]],0)</f>
        <v>44602</v>
      </c>
      <c r="L540" s="4">
        <f>HOUR(Data[[#This Row],[PGE Notified Time]])</f>
        <v>12</v>
      </c>
      <c r="M540">
        <v>73519</v>
      </c>
      <c r="O540" t="s">
        <v>19</v>
      </c>
      <c r="P540" t="s">
        <v>170</v>
      </c>
      <c r="Q540" t="s">
        <v>19</v>
      </c>
      <c r="R540" t="s">
        <v>181</v>
      </c>
      <c r="S540" s="1" t="s">
        <v>159</v>
      </c>
      <c r="T540" s="1">
        <v>44602.520138888889</v>
      </c>
      <c r="U540" s="1">
        <v>44602.576388888891</v>
      </c>
      <c r="V540" t="s">
        <v>172</v>
      </c>
      <c r="W540" t="s">
        <v>78</v>
      </c>
      <c r="X540" t="s">
        <v>182</v>
      </c>
      <c r="Y540" t="s">
        <v>174</v>
      </c>
      <c r="Z540" t="s">
        <v>175</v>
      </c>
      <c r="AA540" s="32">
        <v>81</v>
      </c>
    </row>
    <row r="541" spans="1:27" x14ac:dyDescent="0.25">
      <c r="A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 s="4" t="str">
        <f>VLOOKUP(P541,Lookup!$A$1:$D$19,4,0)</f>
        <v>Central Valley</v>
      </c>
      <c r="C541" s="4" t="str">
        <f>VLOOKUP(P541,Lookup!$A$1:$E$19,5,0)</f>
        <v>Region 5</v>
      </c>
      <c r="D541" s="4" t="str">
        <f>VLOOKUP(P541,Lookup!$A$1:$B$19,2,0)</f>
        <v>ST</v>
      </c>
      <c r="E541" s="4" t="str">
        <f>IF(AND((Data[[#This Row],[Min Notif Date]]&gt;$G$3),Data[[#This Row],[Min Notif Date]]&lt;$F$3),"Last Week","No")</f>
        <v>No</v>
      </c>
      <c r="F541" s="4" t="str">
        <f>VLOOKUP(MONTH(Data[[#This Row],[Min Notif Date]]),Lookup!$G$1:$H$12,2,0)</f>
        <v>2. Feb</v>
      </c>
      <c r="G541" s="4" t="str">
        <f t="shared" si="8"/>
        <v/>
      </c>
      <c r="H541" s="4" t="str">
        <f>IF(AND(Data[[#This Row],[Min Notif Time]]&gt;6,Data[[#This Row],[Min Notif Time]]&lt;17),"Business Hours","Non-Business Hours")</f>
        <v>Business Hours</v>
      </c>
      <c r="I541" s="4" t="str" cm="1">
        <f t="array" ref="I541">IFERROR(VLOOKUP(Data[[#This Row],[Min Notif Date]],Lookup!$N$1:$P$11,2,0),_xlfn.IFS(VLOOKUP(WEEKDAY(Data[[#This Row],[Min Notif Date]]),Lookup!$J$1:$L$7,3,0)="Weekend","Weekend",VLOOKUP(WEEKDAY(Data[[#This Row],[Min Notif Date]]),Lookup!$J$1:$L$7,3,0)="Weekday","Weekday"))</f>
        <v>Weekday</v>
      </c>
      <c r="J541" s="4" t="str">
        <f>VLOOKUP(WEEKDAY(Data[[#This Row],[Min Notif Date]]),Lookup!$J$1:$K$7,2,0)</f>
        <v>5. Thu</v>
      </c>
      <c r="K541" s="105">
        <f>ROUNDDOWN(Data[[#This Row],[PGE Notified Time]],0)</f>
        <v>44602</v>
      </c>
      <c r="L541" s="4">
        <f>HOUR(Data[[#This Row],[PGE Notified Time]])</f>
        <v>9</v>
      </c>
      <c r="M541">
        <v>73503</v>
      </c>
      <c r="N541">
        <v>438184</v>
      </c>
      <c r="O541" t="s">
        <v>24</v>
      </c>
      <c r="P541" t="s">
        <v>176</v>
      </c>
      <c r="Q541" t="s">
        <v>201</v>
      </c>
      <c r="R541" t="s">
        <v>171</v>
      </c>
      <c r="S541" s="1">
        <v>44602.389374999999</v>
      </c>
      <c r="T541" s="1">
        <v>44602.391585648147</v>
      </c>
      <c r="U541" s="1">
        <v>44602.4375</v>
      </c>
      <c r="V541" t="s">
        <v>172</v>
      </c>
      <c r="W541" t="s">
        <v>80</v>
      </c>
      <c r="X541" t="s">
        <v>270</v>
      </c>
      <c r="Y541" t="s">
        <v>174</v>
      </c>
      <c r="Z541" t="s">
        <v>175</v>
      </c>
      <c r="AA541" s="32">
        <v>69.3</v>
      </c>
    </row>
    <row r="542" spans="1:27" x14ac:dyDescent="0.25">
      <c r="A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 s="4" t="str">
        <f>VLOOKUP(P542,Lookup!$A$1:$D$19,4,0)</f>
        <v>Bay Area</v>
      </c>
      <c r="C542" s="4" t="str">
        <f>VLOOKUP(P542,Lookup!$A$1:$E$19,5,0)</f>
        <v>Region 3</v>
      </c>
      <c r="D542" s="4" t="str">
        <f>VLOOKUP(P542,Lookup!$A$1:$B$19,2,0)</f>
        <v>PN</v>
      </c>
      <c r="E542" s="4" t="str">
        <f>IF(AND((Data[[#This Row],[Min Notif Date]]&gt;$G$3),Data[[#This Row],[Min Notif Date]]&lt;$F$3),"Last Week","No")</f>
        <v>No</v>
      </c>
      <c r="F542" s="4" t="str">
        <f>VLOOKUP(MONTH(Data[[#This Row],[Min Notif Date]]),Lookup!$G$1:$H$12,2,0)</f>
        <v>2. Feb</v>
      </c>
      <c r="G542" s="4" t="str">
        <f t="shared" si="8"/>
        <v/>
      </c>
      <c r="H542" s="4" t="str">
        <f>IF(AND(Data[[#This Row],[Min Notif Time]]&gt;6,Data[[#This Row],[Min Notif Time]]&lt;17),"Business Hours","Non-Business Hours")</f>
        <v>Business Hours</v>
      </c>
      <c r="I542" s="4" t="str" cm="1">
        <f t="array" ref="I542">IFERROR(VLOOKUP(Data[[#This Row],[Min Notif Date]],Lookup!$N$1:$P$11,2,0),_xlfn.IFS(VLOOKUP(WEEKDAY(Data[[#This Row],[Min Notif Date]]),Lookup!$J$1:$L$7,3,0)="Weekend","Weekend",VLOOKUP(WEEKDAY(Data[[#This Row],[Min Notif Date]]),Lookup!$J$1:$L$7,3,0)="Weekday","Weekday"))</f>
        <v>Weekday</v>
      </c>
      <c r="J542" s="4" t="str">
        <f>VLOOKUP(WEEKDAY(Data[[#This Row],[Min Notif Date]]),Lookup!$J$1:$K$7,2,0)</f>
        <v>5. Thu</v>
      </c>
      <c r="K542" s="105">
        <f>ROUNDDOWN(Data[[#This Row],[PGE Notified Time]],0)</f>
        <v>44602</v>
      </c>
      <c r="L542" s="4">
        <f>HOUR(Data[[#This Row],[PGE Notified Time]])</f>
        <v>13</v>
      </c>
      <c r="M542">
        <v>73526</v>
      </c>
      <c r="O542" t="s">
        <v>19</v>
      </c>
      <c r="P542" t="s">
        <v>185</v>
      </c>
      <c r="Q542" t="s">
        <v>19</v>
      </c>
      <c r="R542" t="s">
        <v>171</v>
      </c>
      <c r="S542" s="1" t="s">
        <v>159</v>
      </c>
      <c r="T542" s="1">
        <v>44602.561111111114</v>
      </c>
      <c r="U542" s="1">
        <v>44602.607638888891</v>
      </c>
      <c r="V542" t="s">
        <v>172</v>
      </c>
      <c r="W542" t="s">
        <v>78</v>
      </c>
      <c r="X542" t="s">
        <v>187</v>
      </c>
      <c r="Y542" t="s">
        <v>174</v>
      </c>
      <c r="Z542" t="s">
        <v>175</v>
      </c>
      <c r="AA542" s="32">
        <v>67</v>
      </c>
    </row>
    <row r="543" spans="1:27" x14ac:dyDescent="0.25">
      <c r="A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 s="4" t="str">
        <f>VLOOKUP(P543,Lookup!$A$1:$D$19,4,0)</f>
        <v>Central Valley</v>
      </c>
      <c r="C543" s="4" t="str">
        <f>VLOOKUP(P543,Lookup!$A$1:$E$19,5,0)</f>
        <v>Region 5</v>
      </c>
      <c r="D543" s="4" t="str">
        <f>VLOOKUP(P543,Lookup!$A$1:$B$19,2,0)</f>
        <v>FR</v>
      </c>
      <c r="E543" s="4" t="str">
        <f>IF(AND((Data[[#This Row],[Min Notif Date]]&gt;$G$3),Data[[#This Row],[Min Notif Date]]&lt;$F$3),"Last Week","No")</f>
        <v>No</v>
      </c>
      <c r="F543" s="4" t="str">
        <f>VLOOKUP(MONTH(Data[[#This Row],[Min Notif Date]]),Lookup!$G$1:$H$12,2,0)</f>
        <v>2. Feb</v>
      </c>
      <c r="G543" s="4" t="str">
        <f t="shared" si="8"/>
        <v/>
      </c>
      <c r="H543" s="4" t="str">
        <f>IF(AND(Data[[#This Row],[Min Notif Time]]&gt;6,Data[[#This Row],[Min Notif Time]]&lt;17),"Business Hours","Non-Business Hours")</f>
        <v>Business Hours</v>
      </c>
      <c r="I543" s="4" t="str" cm="1">
        <f t="array" ref="I543">IFERROR(VLOOKUP(Data[[#This Row],[Min Notif Date]],Lookup!$N$1:$P$11,2,0),_xlfn.IFS(VLOOKUP(WEEKDAY(Data[[#This Row],[Min Notif Date]]),Lookup!$J$1:$L$7,3,0)="Weekend","Weekend",VLOOKUP(WEEKDAY(Data[[#This Row],[Min Notif Date]]),Lookup!$J$1:$L$7,3,0)="Weekday","Weekday"))</f>
        <v>Weekday</v>
      </c>
      <c r="J543" s="4" t="str">
        <f>VLOOKUP(WEEKDAY(Data[[#This Row],[Min Notif Date]]),Lookup!$J$1:$K$7,2,0)</f>
        <v>5. Thu</v>
      </c>
      <c r="K543" s="105">
        <f>ROUNDDOWN(Data[[#This Row],[PGE Notified Time]],0)</f>
        <v>44602</v>
      </c>
      <c r="L543" s="4">
        <f>HOUR(Data[[#This Row],[PGE Notified Time]])</f>
        <v>9</v>
      </c>
      <c r="M543">
        <v>73506</v>
      </c>
      <c r="N543">
        <v>9605509</v>
      </c>
      <c r="O543" t="s">
        <v>24</v>
      </c>
      <c r="P543" t="s">
        <v>183</v>
      </c>
      <c r="Q543" t="s">
        <v>201</v>
      </c>
      <c r="R543" t="s">
        <v>171</v>
      </c>
      <c r="S543" s="1">
        <v>44602.394768518519</v>
      </c>
      <c r="T543" s="1">
        <v>44602.398657407408</v>
      </c>
      <c r="U543" s="1">
        <v>44602.435416666667</v>
      </c>
      <c r="V543" t="s">
        <v>172</v>
      </c>
      <c r="W543" t="s">
        <v>80</v>
      </c>
      <c r="X543" t="s">
        <v>184</v>
      </c>
      <c r="Y543" t="s">
        <v>174</v>
      </c>
      <c r="Z543" t="s">
        <v>175</v>
      </c>
      <c r="AA543" s="32">
        <v>58.533333333000002</v>
      </c>
    </row>
    <row r="544" spans="1:27" x14ac:dyDescent="0.25">
      <c r="A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4" s="4" t="str">
        <f>VLOOKUP(P544,Lookup!$A$1:$D$19,4,0)</f>
        <v>Bay Area</v>
      </c>
      <c r="C544" s="4" t="str">
        <f>VLOOKUP(P544,Lookup!$A$1:$E$19,5,0)</f>
        <v>Region 3</v>
      </c>
      <c r="D544" s="4" t="str">
        <f>VLOOKUP(P544,Lookup!$A$1:$B$19,2,0)</f>
        <v>SF</v>
      </c>
      <c r="E544" s="4" t="str">
        <f>IF(AND((Data[[#This Row],[Min Notif Date]]&gt;$G$3),Data[[#This Row],[Min Notif Date]]&lt;$F$3),"Last Week","No")</f>
        <v>No</v>
      </c>
      <c r="F544" s="4" t="str">
        <f>VLOOKUP(MONTH(Data[[#This Row],[Min Notif Date]]),Lookup!$G$1:$H$12,2,0)</f>
        <v>2. Feb</v>
      </c>
      <c r="G544" s="4" t="str">
        <f t="shared" si="8"/>
        <v/>
      </c>
      <c r="H544" s="4" t="str">
        <f>IF(AND(Data[[#This Row],[Min Notif Time]]&gt;6,Data[[#This Row],[Min Notif Time]]&lt;17),"Business Hours","Non-Business Hours")</f>
        <v>Business Hours</v>
      </c>
      <c r="I544" s="4" t="str" cm="1">
        <f t="array" ref="I544">IFERROR(VLOOKUP(Data[[#This Row],[Min Notif Date]],Lookup!$N$1:$P$11,2,0),_xlfn.IFS(VLOOKUP(WEEKDAY(Data[[#This Row],[Min Notif Date]]),Lookup!$J$1:$L$7,3,0)="Weekend","Weekend",VLOOKUP(WEEKDAY(Data[[#This Row],[Min Notif Date]]),Lookup!$J$1:$L$7,3,0)="Weekday","Weekday"))</f>
        <v>Weekday</v>
      </c>
      <c r="J544" s="4" t="str">
        <f>VLOOKUP(WEEKDAY(Data[[#This Row],[Min Notif Date]]),Lookup!$J$1:$K$7,2,0)</f>
        <v>5. Thu</v>
      </c>
      <c r="K544" s="105">
        <f>ROUNDDOWN(Data[[#This Row],[PGE Notified Time]],0)</f>
        <v>44602</v>
      </c>
      <c r="L544" s="4">
        <f>HOUR(Data[[#This Row],[PGE Notified Time]])</f>
        <v>14</v>
      </c>
      <c r="M544">
        <v>73531</v>
      </c>
      <c r="N544">
        <v>3032032</v>
      </c>
      <c r="O544" t="s">
        <v>24</v>
      </c>
      <c r="P544" t="s">
        <v>178</v>
      </c>
      <c r="Q544" t="s">
        <v>201</v>
      </c>
      <c r="R544" t="s">
        <v>171</v>
      </c>
      <c r="S544" s="1">
        <v>44602.608275462961</v>
      </c>
      <c r="T544" s="1">
        <v>44602.610995370371</v>
      </c>
      <c r="U544" s="1">
        <v>44602.631944444445</v>
      </c>
      <c r="V544" t="s">
        <v>172</v>
      </c>
      <c r="W544" t="s">
        <v>78</v>
      </c>
      <c r="X544" t="s">
        <v>180</v>
      </c>
      <c r="Y544" t="s">
        <v>174</v>
      </c>
      <c r="Z544" t="s">
        <v>175</v>
      </c>
      <c r="AA544" s="32">
        <v>34.083333332999999</v>
      </c>
    </row>
    <row r="545" spans="1:27" x14ac:dyDescent="0.25">
      <c r="A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 s="4" t="str">
        <f>VLOOKUP(P545,Lookup!$A$1:$D$19,4,0)</f>
        <v>North Coast</v>
      </c>
      <c r="C545" s="4" t="str">
        <f>VLOOKUP(P545,Lookup!$A$1:$E$19,5,0)</f>
        <v>Region 1</v>
      </c>
      <c r="D545" s="4" t="str">
        <f>VLOOKUP(P545,Lookup!$A$1:$B$19,2,0)</f>
        <v>NB</v>
      </c>
      <c r="E545" s="4" t="str">
        <f>IF(AND((Data[[#This Row],[Min Notif Date]]&gt;$G$3),Data[[#This Row],[Min Notif Date]]&lt;$F$3),"Last Week","No")</f>
        <v>No</v>
      </c>
      <c r="F545" s="4" t="str">
        <f>VLOOKUP(MONTH(Data[[#This Row],[Min Notif Date]]),Lookup!$G$1:$H$12,2,0)</f>
        <v>2. Feb</v>
      </c>
      <c r="G545" s="4" t="str">
        <f t="shared" si="8"/>
        <v/>
      </c>
      <c r="H545" s="4" t="str">
        <f>IF(AND(Data[[#This Row],[Min Notif Time]]&gt;6,Data[[#This Row],[Min Notif Time]]&lt;17),"Business Hours","Non-Business Hours")</f>
        <v>Business Hours</v>
      </c>
      <c r="I545" s="4" t="str" cm="1">
        <f t="array" ref="I545">IFERROR(VLOOKUP(Data[[#This Row],[Min Notif Date]],Lookup!$N$1:$P$11,2,0),_xlfn.IFS(VLOOKUP(WEEKDAY(Data[[#This Row],[Min Notif Date]]),Lookup!$J$1:$L$7,3,0)="Weekend","Weekend",VLOOKUP(WEEKDAY(Data[[#This Row],[Min Notif Date]]),Lookup!$J$1:$L$7,3,0)="Weekday","Weekday"))</f>
        <v>Weekday</v>
      </c>
      <c r="J545" s="4" t="str">
        <f>VLOOKUP(WEEKDAY(Data[[#This Row],[Min Notif Date]]),Lookup!$J$1:$K$7,2,0)</f>
        <v>5. Thu</v>
      </c>
      <c r="K545" s="105">
        <f>ROUNDDOWN(Data[[#This Row],[PGE Notified Time]],0)</f>
        <v>44602</v>
      </c>
      <c r="L545" s="4">
        <f>HOUR(Data[[#This Row],[PGE Notified Time]])</f>
        <v>11</v>
      </c>
      <c r="M545">
        <v>73515</v>
      </c>
      <c r="N545">
        <v>3588670816</v>
      </c>
      <c r="O545" t="s">
        <v>24</v>
      </c>
      <c r="P545" t="s">
        <v>207</v>
      </c>
      <c r="Q545" t="s">
        <v>201</v>
      </c>
      <c r="R545" t="s">
        <v>171</v>
      </c>
      <c r="S545" s="1">
        <v>44602.475578703707</v>
      </c>
      <c r="T545" s="1">
        <v>44602.475694444445</v>
      </c>
      <c r="U545" s="1">
        <v>44602.497916666667</v>
      </c>
      <c r="V545" t="s">
        <v>172</v>
      </c>
      <c r="W545" t="s">
        <v>78</v>
      </c>
      <c r="X545" t="s">
        <v>364</v>
      </c>
      <c r="Y545" t="s">
        <v>174</v>
      </c>
      <c r="Z545" t="s">
        <v>175</v>
      </c>
      <c r="AA545" s="32">
        <v>32.166666667000001</v>
      </c>
    </row>
    <row r="546" spans="1:27" x14ac:dyDescent="0.25">
      <c r="A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 s="4" t="str">
        <f>VLOOKUP(P546,Lookup!$A$1:$D$19,4,0)</f>
        <v>North Coast</v>
      </c>
      <c r="C546" s="4" t="str">
        <f>VLOOKUP(P546,Lookup!$A$1:$E$19,5,0)</f>
        <v>Region 1</v>
      </c>
      <c r="D546" s="4" t="str">
        <f>VLOOKUP(P546,Lookup!$A$1:$B$19,2,0)</f>
        <v>SO</v>
      </c>
      <c r="E546" s="4" t="str">
        <f>IF(AND((Data[[#This Row],[Min Notif Date]]&gt;$G$3),Data[[#This Row],[Min Notif Date]]&lt;$F$3),"Last Week","No")</f>
        <v>No</v>
      </c>
      <c r="F546" s="4" t="str">
        <f>VLOOKUP(MONTH(Data[[#This Row],[Min Notif Date]]),Lookup!$G$1:$H$12,2,0)</f>
        <v>2. Feb</v>
      </c>
      <c r="G546" s="4" t="str">
        <f t="shared" si="8"/>
        <v/>
      </c>
      <c r="H546" s="4" t="str">
        <f>IF(AND(Data[[#This Row],[Min Notif Time]]&gt;6,Data[[#This Row],[Min Notif Time]]&lt;17),"Business Hours","Non-Business Hours")</f>
        <v>Business Hours</v>
      </c>
      <c r="I546" s="4" t="str" cm="1">
        <f t="array" ref="I546">IFERROR(VLOOKUP(Data[[#This Row],[Min Notif Date]],Lookup!$N$1:$P$11,2,0),_xlfn.IFS(VLOOKUP(WEEKDAY(Data[[#This Row],[Min Notif Date]]),Lookup!$J$1:$L$7,3,0)="Weekend","Weekend",VLOOKUP(WEEKDAY(Data[[#This Row],[Min Notif Date]]),Lookup!$J$1:$L$7,3,0)="Weekday","Weekday"))</f>
        <v>Weekday</v>
      </c>
      <c r="J546" s="4" t="str">
        <f>VLOOKUP(WEEKDAY(Data[[#This Row],[Min Notif Date]]),Lookup!$J$1:$K$7,2,0)</f>
        <v>5. Thu</v>
      </c>
      <c r="K546" s="105">
        <f>ROUNDDOWN(Data[[#This Row],[PGE Notified Time]],0)</f>
        <v>44602</v>
      </c>
      <c r="L546" s="4">
        <f>HOUR(Data[[#This Row],[PGE Notified Time]])</f>
        <v>8</v>
      </c>
      <c r="M546">
        <v>73500</v>
      </c>
      <c r="N546">
        <v>3972576502</v>
      </c>
      <c r="O546" t="s">
        <v>24</v>
      </c>
      <c r="P546" t="s">
        <v>191</v>
      </c>
      <c r="Q546" t="s">
        <v>201</v>
      </c>
      <c r="R546" t="s">
        <v>171</v>
      </c>
      <c r="S546" s="1">
        <v>44602.362222222226</v>
      </c>
      <c r="T546" s="1">
        <v>44602.361805555556</v>
      </c>
      <c r="U546" s="1">
        <v>44602.384027777778</v>
      </c>
      <c r="V546" t="s">
        <v>172</v>
      </c>
      <c r="W546" t="s">
        <v>78</v>
      </c>
      <c r="X546" t="s">
        <v>205</v>
      </c>
      <c r="Y546" t="s">
        <v>174</v>
      </c>
      <c r="Z546" t="s">
        <v>175</v>
      </c>
      <c r="AA546" s="32">
        <v>32</v>
      </c>
    </row>
    <row r="547" spans="1:27" x14ac:dyDescent="0.25">
      <c r="A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 s="4" t="str">
        <f>VLOOKUP(P547,Lookup!$A$1:$D$19,4,0)</f>
        <v>Bay Area</v>
      </c>
      <c r="C547" s="4" t="str">
        <f>VLOOKUP(P547,Lookup!$A$1:$E$19,5,0)</f>
        <v>Region 3</v>
      </c>
      <c r="D547" s="4" t="str">
        <f>VLOOKUP(P547,Lookup!$A$1:$B$19,2,0)</f>
        <v>EB</v>
      </c>
      <c r="E547" s="4" t="str">
        <f>IF(AND((Data[[#This Row],[Min Notif Date]]&gt;$G$3),Data[[#This Row],[Min Notif Date]]&lt;$F$3),"Last Week","No")</f>
        <v>No</v>
      </c>
      <c r="F547" s="4" t="str">
        <f>VLOOKUP(MONTH(Data[[#This Row],[Min Notif Date]]),Lookup!$G$1:$H$12,2,0)</f>
        <v>2. Feb</v>
      </c>
      <c r="G547" s="4" t="str">
        <f t="shared" si="8"/>
        <v/>
      </c>
      <c r="H547" s="4" t="str">
        <f>IF(AND(Data[[#This Row],[Min Notif Time]]&gt;6,Data[[#This Row],[Min Notif Time]]&lt;17),"Business Hours","Non-Business Hours")</f>
        <v>Business Hours</v>
      </c>
      <c r="I547" s="4" t="str" cm="1">
        <f t="array" ref="I547">IFERROR(VLOOKUP(Data[[#This Row],[Min Notif Date]],Lookup!$N$1:$P$11,2,0),_xlfn.IFS(VLOOKUP(WEEKDAY(Data[[#This Row],[Min Notif Date]]),Lookup!$J$1:$L$7,3,0)="Weekend","Weekend",VLOOKUP(WEEKDAY(Data[[#This Row],[Min Notif Date]]),Lookup!$J$1:$L$7,3,0)="Weekday","Weekday"))</f>
        <v>Weekday</v>
      </c>
      <c r="J547" s="4" t="str">
        <f>VLOOKUP(WEEKDAY(Data[[#This Row],[Min Notif Date]]),Lookup!$J$1:$K$7,2,0)</f>
        <v>5. Thu</v>
      </c>
      <c r="K547" s="105">
        <f>ROUNDDOWN(Data[[#This Row],[PGE Notified Time]],0)</f>
        <v>44602</v>
      </c>
      <c r="L547" s="4">
        <f>HOUR(Data[[#This Row],[PGE Notified Time]])</f>
        <v>15</v>
      </c>
      <c r="M547">
        <v>73533</v>
      </c>
      <c r="N547">
        <v>3096073319</v>
      </c>
      <c r="O547" t="s">
        <v>24</v>
      </c>
      <c r="P547" t="s">
        <v>170</v>
      </c>
      <c r="Q547" t="s">
        <v>201</v>
      </c>
      <c r="R547" t="s">
        <v>171</v>
      </c>
      <c r="S547" s="1">
        <v>44602.639548611114</v>
      </c>
      <c r="T547" s="1">
        <v>44602.6408912037</v>
      </c>
      <c r="U547" s="1">
        <v>44602.659722222219</v>
      </c>
      <c r="V547" t="s">
        <v>172</v>
      </c>
      <c r="W547" t="s">
        <v>78</v>
      </c>
      <c r="X547" t="s">
        <v>173</v>
      </c>
      <c r="Y547" t="s">
        <v>174</v>
      </c>
      <c r="Z547" t="s">
        <v>175</v>
      </c>
      <c r="AA547" s="32">
        <v>29.05</v>
      </c>
    </row>
    <row r="548" spans="1:27" x14ac:dyDescent="0.25">
      <c r="A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8" s="4" t="str">
        <f>VLOOKUP(P548,Lookup!$A$1:$D$19,4,0)</f>
        <v>Bay Area</v>
      </c>
      <c r="C548" s="4" t="str">
        <f>VLOOKUP(P548,Lookup!$A$1:$E$19,5,0)</f>
        <v>Region 3</v>
      </c>
      <c r="D548" s="4" t="str">
        <f>VLOOKUP(P548,Lookup!$A$1:$B$19,2,0)</f>
        <v>PN</v>
      </c>
      <c r="E548" s="4" t="str">
        <f>IF(AND((Data[[#This Row],[Min Notif Date]]&gt;$G$3),Data[[#This Row],[Min Notif Date]]&lt;$F$3),"Last Week","No")</f>
        <v>No</v>
      </c>
      <c r="F548" s="4" t="str">
        <f>VLOOKUP(MONTH(Data[[#This Row],[Min Notif Date]]),Lookup!$G$1:$H$12,2,0)</f>
        <v>2. Feb</v>
      </c>
      <c r="G548" s="4" t="str">
        <f t="shared" si="8"/>
        <v/>
      </c>
      <c r="H548" s="4" t="str">
        <f>IF(AND(Data[[#This Row],[Min Notif Time]]&gt;6,Data[[#This Row],[Min Notif Time]]&lt;17),"Business Hours","Non-Business Hours")</f>
        <v>Business Hours</v>
      </c>
      <c r="I548" s="4" t="str" cm="1">
        <f t="array" ref="I548">IFERROR(VLOOKUP(Data[[#This Row],[Min Notif Date]],Lookup!$N$1:$P$11,2,0),_xlfn.IFS(VLOOKUP(WEEKDAY(Data[[#This Row],[Min Notif Date]]),Lookup!$J$1:$L$7,3,0)="Weekend","Weekend",VLOOKUP(WEEKDAY(Data[[#This Row],[Min Notif Date]]),Lookup!$J$1:$L$7,3,0)="Weekday","Weekday"))</f>
        <v>Weekday</v>
      </c>
      <c r="J548" s="4" t="str">
        <f>VLOOKUP(WEEKDAY(Data[[#This Row],[Min Notif Date]]),Lookup!$J$1:$K$7,2,0)</f>
        <v>5. Thu</v>
      </c>
      <c r="K548" s="105">
        <f>ROUNDDOWN(Data[[#This Row],[PGE Notified Time]],0)</f>
        <v>44602</v>
      </c>
      <c r="L548" s="4">
        <f>HOUR(Data[[#This Row],[PGE Notified Time]])</f>
        <v>14</v>
      </c>
      <c r="M548">
        <v>73529</v>
      </c>
      <c r="N548">
        <v>6829460240</v>
      </c>
      <c r="O548" t="s">
        <v>24</v>
      </c>
      <c r="P548" t="s">
        <v>185</v>
      </c>
      <c r="Q548" t="s">
        <v>201</v>
      </c>
      <c r="R548" t="s">
        <v>171</v>
      </c>
      <c r="S548" s="1">
        <v>44602.58488425926</v>
      </c>
      <c r="T548" s="1">
        <v>44602.584722222222</v>
      </c>
      <c r="U548" s="1">
        <v>44602.604166666664</v>
      </c>
      <c r="V548" t="s">
        <v>172</v>
      </c>
      <c r="W548" t="s">
        <v>78</v>
      </c>
      <c r="X548" t="s">
        <v>236</v>
      </c>
      <c r="Y548" t="s">
        <v>174</v>
      </c>
      <c r="Z548" t="s">
        <v>175</v>
      </c>
      <c r="AA548" s="32">
        <v>28</v>
      </c>
    </row>
    <row r="549" spans="1:27" x14ac:dyDescent="0.25">
      <c r="A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 s="4" t="str">
        <f>VLOOKUP(P549,Lookup!$A$1:$D$19,4,0)</f>
        <v>North Valley</v>
      </c>
      <c r="C549" s="4" t="str">
        <f>VLOOKUP(P549,Lookup!$A$1:$E$19,5,0)</f>
        <v>Region 2</v>
      </c>
      <c r="D549" s="4" t="str">
        <f>VLOOKUP(P549,Lookup!$A$1:$B$19,2,0)</f>
        <v>NV</v>
      </c>
      <c r="E549" s="4" t="str">
        <f>IF(AND((Data[[#This Row],[Min Notif Date]]&gt;$G$3),Data[[#This Row],[Min Notif Date]]&lt;$F$3),"Last Week","No")</f>
        <v>No</v>
      </c>
      <c r="F549" s="4" t="str">
        <f>VLOOKUP(MONTH(Data[[#This Row],[Min Notif Date]]),Lookup!$G$1:$H$12,2,0)</f>
        <v>2. Feb</v>
      </c>
      <c r="G549" s="4" t="str">
        <f t="shared" si="8"/>
        <v/>
      </c>
      <c r="H549" s="4" t="str">
        <f>IF(AND(Data[[#This Row],[Min Notif Time]]&gt;6,Data[[#This Row],[Min Notif Time]]&lt;17),"Business Hours","Non-Business Hours")</f>
        <v>Business Hours</v>
      </c>
      <c r="I549" s="4" t="str" cm="1">
        <f t="array" ref="I549">IFERROR(VLOOKUP(Data[[#This Row],[Min Notif Date]],Lookup!$N$1:$P$11,2,0),_xlfn.IFS(VLOOKUP(WEEKDAY(Data[[#This Row],[Min Notif Date]]),Lookup!$J$1:$L$7,3,0)="Weekend","Weekend",VLOOKUP(WEEKDAY(Data[[#This Row],[Min Notif Date]]),Lookup!$J$1:$L$7,3,0)="Weekday","Weekday"))</f>
        <v>Weekday</v>
      </c>
      <c r="J549" s="4" t="str">
        <f>VLOOKUP(WEEKDAY(Data[[#This Row],[Min Notif Date]]),Lookup!$J$1:$K$7,2,0)</f>
        <v>5. Thu</v>
      </c>
      <c r="K549" s="105">
        <f>ROUNDDOWN(Data[[#This Row],[PGE Notified Time]],0)</f>
        <v>44602</v>
      </c>
      <c r="L549" s="4">
        <f>HOUR(Data[[#This Row],[PGE Notified Time]])</f>
        <v>11</v>
      </c>
      <c r="M549">
        <v>73513</v>
      </c>
      <c r="N549">
        <v>770169312</v>
      </c>
      <c r="O549" t="s">
        <v>24</v>
      </c>
      <c r="P549" t="s">
        <v>244</v>
      </c>
      <c r="Q549" t="s">
        <v>201</v>
      </c>
      <c r="R549" t="s">
        <v>171</v>
      </c>
      <c r="S549" s="1">
        <v>44602.464953703704</v>
      </c>
      <c r="T549" s="1">
        <v>44602.464583333334</v>
      </c>
      <c r="U549" s="1">
        <v>44602.478472222225</v>
      </c>
      <c r="V549" t="s">
        <v>172</v>
      </c>
      <c r="W549" t="s">
        <v>78</v>
      </c>
      <c r="X549" t="s">
        <v>343</v>
      </c>
      <c r="Y549" t="s">
        <v>174</v>
      </c>
      <c r="Z549" t="s">
        <v>175</v>
      </c>
      <c r="AA549" s="32">
        <v>20</v>
      </c>
    </row>
    <row r="550" spans="1:27" x14ac:dyDescent="0.25">
      <c r="A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 s="4" t="str">
        <f>VLOOKUP(P550,Lookup!$A$1:$D$19,4,0)</f>
        <v>Bay Area</v>
      </c>
      <c r="C550" s="4" t="str">
        <f>VLOOKUP(P550,Lookup!$A$1:$E$19,5,0)</f>
        <v>Region 3</v>
      </c>
      <c r="D550" s="4" t="str">
        <f>VLOOKUP(P550,Lookup!$A$1:$B$19,2,0)</f>
        <v>SF</v>
      </c>
      <c r="E550" s="4" t="str">
        <f>IF(AND((Data[[#This Row],[Min Notif Date]]&gt;$G$3),Data[[#This Row],[Min Notif Date]]&lt;$F$3),"Last Week","No")</f>
        <v>No</v>
      </c>
      <c r="F550" s="4" t="str">
        <f>VLOOKUP(MONTH(Data[[#This Row],[Min Notif Date]]),Lookup!$G$1:$H$12,2,0)</f>
        <v>2. Feb</v>
      </c>
      <c r="G550" s="4" t="str">
        <f t="shared" si="8"/>
        <v/>
      </c>
      <c r="H550" s="4" t="str">
        <f>IF(AND(Data[[#This Row],[Min Notif Time]]&gt;6,Data[[#This Row],[Min Notif Time]]&lt;17),"Business Hours","Non-Business Hours")</f>
        <v>Business Hours</v>
      </c>
      <c r="I550" s="4" t="str" cm="1">
        <f t="array" ref="I550">IFERROR(VLOOKUP(Data[[#This Row],[Min Notif Date]],Lookup!$N$1:$P$11,2,0),_xlfn.IFS(VLOOKUP(WEEKDAY(Data[[#This Row],[Min Notif Date]]),Lookup!$J$1:$L$7,3,0)="Weekend","Weekend",VLOOKUP(WEEKDAY(Data[[#This Row],[Min Notif Date]]),Lookup!$J$1:$L$7,3,0)="Weekday","Weekday"))</f>
        <v>Weekday</v>
      </c>
      <c r="J550" s="4" t="str">
        <f>VLOOKUP(WEEKDAY(Data[[#This Row],[Min Notif Date]]),Lookup!$J$1:$K$7,2,0)</f>
        <v>6. Fri</v>
      </c>
      <c r="K550" s="105">
        <f>ROUNDDOWN(Data[[#This Row],[PGE Notified Time]],0)</f>
        <v>44603</v>
      </c>
      <c r="L550" s="4">
        <f>HOUR(Data[[#This Row],[PGE Notified Time]])</f>
        <v>12</v>
      </c>
      <c r="M550">
        <v>73555</v>
      </c>
      <c r="O550" t="s">
        <v>19</v>
      </c>
      <c r="P550" t="s">
        <v>178</v>
      </c>
      <c r="Q550" t="s">
        <v>19</v>
      </c>
      <c r="R550" t="s">
        <v>181</v>
      </c>
      <c r="S550" s="1" t="s">
        <v>159</v>
      </c>
      <c r="T550" s="1">
        <v>44603.505555555559</v>
      </c>
      <c r="U550" s="1">
        <v>44603.916666666664</v>
      </c>
      <c r="V550" t="s">
        <v>172</v>
      </c>
      <c r="W550" t="s">
        <v>80</v>
      </c>
      <c r="X550" t="s">
        <v>180</v>
      </c>
      <c r="Y550" t="s">
        <v>174</v>
      </c>
      <c r="Z550" t="s">
        <v>175</v>
      </c>
      <c r="AA550" s="32">
        <v>592</v>
      </c>
    </row>
    <row r="551" spans="1:27" x14ac:dyDescent="0.25">
      <c r="A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 s="4" t="str">
        <f>VLOOKUP(P551,Lookup!$A$1:$D$19,4,0)</f>
        <v>South Bay</v>
      </c>
      <c r="C551" s="4" t="str">
        <f>VLOOKUP(P551,Lookup!$A$1:$E$19,5,0)</f>
        <v>Region 4</v>
      </c>
      <c r="D551" s="4" t="str">
        <f>VLOOKUP(P551,Lookup!$A$1:$B$19,2,0)</f>
        <v>SJ</v>
      </c>
      <c r="E551" s="4" t="str">
        <f>IF(AND((Data[[#This Row],[Min Notif Date]]&gt;$G$3),Data[[#This Row],[Min Notif Date]]&lt;$F$3),"Last Week","No")</f>
        <v>No</v>
      </c>
      <c r="F551" s="4" t="str">
        <f>VLOOKUP(MONTH(Data[[#This Row],[Min Notif Date]]),Lookup!$G$1:$H$12,2,0)</f>
        <v>2. Feb</v>
      </c>
      <c r="G551" s="4" t="str">
        <f t="shared" si="8"/>
        <v/>
      </c>
      <c r="H551" s="4" t="str">
        <f>IF(AND(Data[[#This Row],[Min Notif Time]]&gt;6,Data[[#This Row],[Min Notif Time]]&lt;17),"Business Hours","Non-Business Hours")</f>
        <v>Business Hours</v>
      </c>
      <c r="I551" s="4" t="str" cm="1">
        <f t="array" ref="I551">IFERROR(VLOOKUP(Data[[#This Row],[Min Notif Date]],Lookup!$N$1:$P$11,2,0),_xlfn.IFS(VLOOKUP(WEEKDAY(Data[[#This Row],[Min Notif Date]]),Lookup!$J$1:$L$7,3,0)="Weekend","Weekend",VLOOKUP(WEEKDAY(Data[[#This Row],[Min Notif Date]]),Lookup!$J$1:$L$7,3,0)="Weekday","Weekday"))</f>
        <v>Weekday</v>
      </c>
      <c r="J551" s="4" t="str">
        <f>VLOOKUP(WEEKDAY(Data[[#This Row],[Min Notif Date]]),Lookup!$J$1:$K$7,2,0)</f>
        <v>6. Fri</v>
      </c>
      <c r="K551" s="105">
        <f>ROUNDDOWN(Data[[#This Row],[PGE Notified Time]],0)</f>
        <v>44603</v>
      </c>
      <c r="L551" s="4">
        <f>HOUR(Data[[#This Row],[PGE Notified Time]])</f>
        <v>14</v>
      </c>
      <c r="M551">
        <v>73565</v>
      </c>
      <c r="O551" t="s">
        <v>19</v>
      </c>
      <c r="P551" t="s">
        <v>276</v>
      </c>
      <c r="Q551" t="s">
        <v>19</v>
      </c>
      <c r="R551" t="s">
        <v>171</v>
      </c>
      <c r="S551" s="1" t="s">
        <v>159</v>
      </c>
      <c r="T551" s="1">
        <v>44603.60833333333</v>
      </c>
      <c r="U551" s="1">
        <v>44603.9375</v>
      </c>
      <c r="V551" t="s">
        <v>172</v>
      </c>
      <c r="W551" t="s">
        <v>80</v>
      </c>
      <c r="X551" t="s">
        <v>281</v>
      </c>
      <c r="Y551" t="s">
        <v>174</v>
      </c>
      <c r="Z551" t="s">
        <v>175</v>
      </c>
      <c r="AA551" s="32">
        <v>474</v>
      </c>
    </row>
    <row r="552" spans="1:27" x14ac:dyDescent="0.25">
      <c r="A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 s="4" t="str">
        <f>VLOOKUP(P552,Lookup!$A$1:$D$19,4,0)</f>
        <v>North Coast</v>
      </c>
      <c r="C552" s="4" t="str">
        <f>VLOOKUP(P552,Lookup!$A$1:$E$19,5,0)</f>
        <v>Region 1</v>
      </c>
      <c r="D552" s="4" t="str">
        <f>VLOOKUP(P552,Lookup!$A$1:$B$19,2,0)</f>
        <v>NB</v>
      </c>
      <c r="E552" s="4" t="str">
        <f>IF(AND((Data[[#This Row],[Min Notif Date]]&gt;$G$3),Data[[#This Row],[Min Notif Date]]&lt;$F$3),"Last Week","No")</f>
        <v>No</v>
      </c>
      <c r="F552" s="4" t="str">
        <f>VLOOKUP(MONTH(Data[[#This Row],[Min Notif Date]]),Lookup!$G$1:$H$12,2,0)</f>
        <v>2. Feb</v>
      </c>
      <c r="G552" s="4" t="str">
        <f t="shared" si="8"/>
        <v/>
      </c>
      <c r="H552" s="4" t="str">
        <f>IF(AND(Data[[#This Row],[Min Notif Time]]&gt;6,Data[[#This Row],[Min Notif Time]]&lt;17),"Business Hours","Non-Business Hours")</f>
        <v>Business Hours</v>
      </c>
      <c r="I552" s="4" t="str" cm="1">
        <f t="array" ref="I552">IFERROR(VLOOKUP(Data[[#This Row],[Min Notif Date]],Lookup!$N$1:$P$11,2,0),_xlfn.IFS(VLOOKUP(WEEKDAY(Data[[#This Row],[Min Notif Date]]),Lookup!$J$1:$L$7,3,0)="Weekend","Weekend",VLOOKUP(WEEKDAY(Data[[#This Row],[Min Notif Date]]),Lookup!$J$1:$L$7,3,0)="Weekday","Weekday"))</f>
        <v>Weekday</v>
      </c>
      <c r="J552" s="4" t="str">
        <f>VLOOKUP(WEEKDAY(Data[[#This Row],[Min Notif Date]]),Lookup!$J$1:$K$7,2,0)</f>
        <v>6. Fri</v>
      </c>
      <c r="K552" s="105">
        <f>ROUNDDOWN(Data[[#This Row],[PGE Notified Time]],0)</f>
        <v>44603</v>
      </c>
      <c r="L552" s="4">
        <f>HOUR(Data[[#This Row],[PGE Notified Time]])</f>
        <v>12</v>
      </c>
      <c r="M552">
        <v>73557</v>
      </c>
      <c r="O552" t="s">
        <v>19</v>
      </c>
      <c r="P552" t="s">
        <v>207</v>
      </c>
      <c r="Q552" t="s">
        <v>19</v>
      </c>
      <c r="R552" t="s">
        <v>171</v>
      </c>
      <c r="S552" s="1" t="s">
        <v>159</v>
      </c>
      <c r="T552" s="1">
        <v>44603.527777777781</v>
      </c>
      <c r="U552" s="1">
        <v>44603.770833333336</v>
      </c>
      <c r="V552" t="s">
        <v>172</v>
      </c>
      <c r="W552" t="s">
        <v>80</v>
      </c>
      <c r="X552" t="s">
        <v>326</v>
      </c>
      <c r="Y552" t="s">
        <v>174</v>
      </c>
      <c r="Z552" t="s">
        <v>175</v>
      </c>
      <c r="AA552" s="32">
        <v>350</v>
      </c>
    </row>
    <row r="553" spans="1:27" x14ac:dyDescent="0.25">
      <c r="A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 s="4" t="str">
        <f>VLOOKUP(P553,Lookup!$A$1:$D$19,4,0)</f>
        <v>North Valley</v>
      </c>
      <c r="C553" s="4" t="str">
        <f>VLOOKUP(P553,Lookup!$A$1:$E$19,5,0)</f>
        <v>Region 2</v>
      </c>
      <c r="D553" s="4" t="str">
        <f>VLOOKUP(P553,Lookup!$A$1:$B$19,2,0)</f>
        <v>SA</v>
      </c>
      <c r="E553" s="4" t="str">
        <f>IF(AND((Data[[#This Row],[Min Notif Date]]&gt;$G$3),Data[[#This Row],[Min Notif Date]]&lt;$F$3),"Last Week","No")</f>
        <v>No</v>
      </c>
      <c r="F553" s="4" t="str">
        <f>VLOOKUP(MONTH(Data[[#This Row],[Min Notif Date]]),Lookup!$G$1:$H$12,2,0)</f>
        <v>2. Feb</v>
      </c>
      <c r="G553" s="4" t="str">
        <f t="shared" si="8"/>
        <v/>
      </c>
      <c r="H553" s="4" t="str">
        <f>IF(AND(Data[[#This Row],[Min Notif Time]]&gt;6,Data[[#This Row],[Min Notif Time]]&lt;17),"Business Hours","Non-Business Hours")</f>
        <v>Business Hours</v>
      </c>
      <c r="I553" s="4" t="str" cm="1">
        <f t="array" ref="I553">IFERROR(VLOOKUP(Data[[#This Row],[Min Notif Date]],Lookup!$N$1:$P$11,2,0),_xlfn.IFS(VLOOKUP(WEEKDAY(Data[[#This Row],[Min Notif Date]]),Lookup!$J$1:$L$7,3,0)="Weekend","Weekend",VLOOKUP(WEEKDAY(Data[[#This Row],[Min Notif Date]]),Lookup!$J$1:$L$7,3,0)="Weekday","Weekday"))</f>
        <v>Weekday</v>
      </c>
      <c r="J553" s="4" t="str">
        <f>VLOOKUP(WEEKDAY(Data[[#This Row],[Min Notif Date]]),Lookup!$J$1:$K$7,2,0)</f>
        <v>6. Fri</v>
      </c>
      <c r="K553" s="105">
        <f>ROUNDDOWN(Data[[#This Row],[PGE Notified Time]],0)</f>
        <v>44603</v>
      </c>
      <c r="L553" s="4">
        <f>HOUR(Data[[#This Row],[PGE Notified Time]])</f>
        <v>16</v>
      </c>
      <c r="M553">
        <v>73569</v>
      </c>
      <c r="N553">
        <v>4795770321</v>
      </c>
      <c r="O553" t="s">
        <v>19</v>
      </c>
      <c r="P553" t="s">
        <v>198</v>
      </c>
      <c r="Q553" t="s">
        <v>19</v>
      </c>
      <c r="R553" t="s">
        <v>171</v>
      </c>
      <c r="S553" s="1">
        <v>44603.658993055556</v>
      </c>
      <c r="T553" s="1">
        <v>44603.674212962964</v>
      </c>
      <c r="U553" s="1">
        <v>44603.887499999997</v>
      </c>
      <c r="V553" t="s">
        <v>172</v>
      </c>
      <c r="W553" t="s">
        <v>80</v>
      </c>
      <c r="X553" t="s">
        <v>226</v>
      </c>
      <c r="Y553" t="s">
        <v>174</v>
      </c>
      <c r="Z553" t="s">
        <v>175</v>
      </c>
      <c r="AA553" s="32">
        <v>329.05</v>
      </c>
    </row>
    <row r="554" spans="1:27" x14ac:dyDescent="0.25">
      <c r="A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 s="4" t="str">
        <f>VLOOKUP(P554,Lookup!$A$1:$D$19,4,0)</f>
        <v>North Valley</v>
      </c>
      <c r="C554" s="4" t="str">
        <f>VLOOKUP(P554,Lookup!$A$1:$E$19,5,0)</f>
        <v>Region 2</v>
      </c>
      <c r="D554" s="4" t="str">
        <f>VLOOKUP(P554,Lookup!$A$1:$B$19,2,0)</f>
        <v>SA</v>
      </c>
      <c r="E554" s="4" t="str">
        <f>IF(AND((Data[[#This Row],[Min Notif Date]]&gt;$G$3),Data[[#This Row],[Min Notif Date]]&lt;$F$3),"Last Week","No")</f>
        <v>No</v>
      </c>
      <c r="F554" s="4" t="str">
        <f>VLOOKUP(MONTH(Data[[#This Row],[Min Notif Date]]),Lookup!$G$1:$H$12,2,0)</f>
        <v>2. Feb</v>
      </c>
      <c r="G554" s="4" t="str">
        <f t="shared" si="8"/>
        <v/>
      </c>
      <c r="H554" s="4" t="str">
        <f>IF(AND(Data[[#This Row],[Min Notif Time]]&gt;6,Data[[#This Row],[Min Notif Time]]&lt;17),"Business Hours","Non-Business Hours")</f>
        <v>Non-Business Hours</v>
      </c>
      <c r="I554" s="4" t="str" cm="1">
        <f t="array" ref="I554">IFERROR(VLOOKUP(Data[[#This Row],[Min Notif Date]],Lookup!$N$1:$P$11,2,0),_xlfn.IFS(VLOOKUP(WEEKDAY(Data[[#This Row],[Min Notif Date]]),Lookup!$J$1:$L$7,3,0)="Weekend","Weekend",VLOOKUP(WEEKDAY(Data[[#This Row],[Min Notif Date]]),Lookup!$J$1:$L$7,3,0)="Weekday","Weekday"))</f>
        <v>Weekday</v>
      </c>
      <c r="J554" s="4" t="str">
        <f>VLOOKUP(WEEKDAY(Data[[#This Row],[Min Notif Date]]),Lookup!$J$1:$K$7,2,0)</f>
        <v>6. Fri</v>
      </c>
      <c r="K554" s="105">
        <f>ROUNDDOWN(Data[[#This Row],[PGE Notified Time]],0)</f>
        <v>44603</v>
      </c>
      <c r="L554" s="4">
        <f>HOUR(Data[[#This Row],[PGE Notified Time]])</f>
        <v>19</v>
      </c>
      <c r="M554">
        <v>73576</v>
      </c>
      <c r="N554">
        <v>4953172674</v>
      </c>
      <c r="O554" t="s">
        <v>19</v>
      </c>
      <c r="P554" t="s">
        <v>198</v>
      </c>
      <c r="Q554" t="s">
        <v>19</v>
      </c>
      <c r="R554" t="s">
        <v>171</v>
      </c>
      <c r="S554" s="1">
        <v>44603.757974537039</v>
      </c>
      <c r="T554" s="1">
        <v>44603.800416666665</v>
      </c>
      <c r="U554" s="1">
        <v>44603.9375</v>
      </c>
      <c r="V554" t="s">
        <v>172</v>
      </c>
      <c r="W554" t="s">
        <v>80</v>
      </c>
      <c r="X554" t="s">
        <v>226</v>
      </c>
      <c r="Y554" t="s">
        <v>174</v>
      </c>
      <c r="Z554" t="s">
        <v>175</v>
      </c>
      <c r="AA554" s="32">
        <v>258.51666666699998</v>
      </c>
    </row>
    <row r="555" spans="1:27" x14ac:dyDescent="0.25">
      <c r="A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 s="4" t="str">
        <f>VLOOKUP(P555,Lookup!$A$1:$D$19,4,0)</f>
        <v>Bay Area</v>
      </c>
      <c r="C555" s="4" t="str">
        <f>VLOOKUP(P555,Lookup!$A$1:$E$19,5,0)</f>
        <v>Region 3</v>
      </c>
      <c r="D555" s="4" t="str">
        <f>VLOOKUP(P555,Lookup!$A$1:$B$19,2,0)</f>
        <v>SF</v>
      </c>
      <c r="E555" s="4" t="str">
        <f>IF(AND((Data[[#This Row],[Min Notif Date]]&gt;$G$3),Data[[#This Row],[Min Notif Date]]&lt;$F$3),"Last Week","No")</f>
        <v>No</v>
      </c>
      <c r="F555" s="4" t="str">
        <f>VLOOKUP(MONTH(Data[[#This Row],[Min Notif Date]]),Lookup!$G$1:$H$12,2,0)</f>
        <v>2. Feb</v>
      </c>
      <c r="G555" s="4" t="str">
        <f t="shared" si="8"/>
        <v/>
      </c>
      <c r="H555" s="4" t="str">
        <f>IF(AND(Data[[#This Row],[Min Notif Time]]&gt;6,Data[[#This Row],[Min Notif Time]]&lt;17),"Business Hours","Non-Business Hours")</f>
        <v>Business Hours</v>
      </c>
      <c r="I555" s="4" t="str" cm="1">
        <f t="array" ref="I555">IFERROR(VLOOKUP(Data[[#This Row],[Min Notif Date]],Lookup!$N$1:$P$11,2,0),_xlfn.IFS(VLOOKUP(WEEKDAY(Data[[#This Row],[Min Notif Date]]),Lookup!$J$1:$L$7,3,0)="Weekend","Weekend",VLOOKUP(WEEKDAY(Data[[#This Row],[Min Notif Date]]),Lookup!$J$1:$L$7,3,0)="Weekday","Weekday"))</f>
        <v>Weekday</v>
      </c>
      <c r="J555" s="4" t="str">
        <f>VLOOKUP(WEEKDAY(Data[[#This Row],[Min Notif Date]]),Lookup!$J$1:$K$7,2,0)</f>
        <v>6. Fri</v>
      </c>
      <c r="K555" s="105">
        <f>ROUNDDOWN(Data[[#This Row],[PGE Notified Time]],0)</f>
        <v>44603</v>
      </c>
      <c r="L555" s="4">
        <f>HOUR(Data[[#This Row],[PGE Notified Time]])</f>
        <v>11</v>
      </c>
      <c r="M555">
        <v>73553</v>
      </c>
      <c r="O555" t="s">
        <v>19</v>
      </c>
      <c r="P555" t="s">
        <v>178</v>
      </c>
      <c r="Q555" t="s">
        <v>19</v>
      </c>
      <c r="R555" t="s">
        <v>179</v>
      </c>
      <c r="S555" s="1" t="s">
        <v>159</v>
      </c>
      <c r="T555" s="1">
        <v>44603.474305555559</v>
      </c>
      <c r="U555" s="1">
        <v>44603.576388888891</v>
      </c>
      <c r="V555" t="s">
        <v>172</v>
      </c>
      <c r="W555" t="s">
        <v>78</v>
      </c>
      <c r="X555" t="s">
        <v>180</v>
      </c>
      <c r="Y555" t="s">
        <v>174</v>
      </c>
      <c r="Z555" t="s">
        <v>175</v>
      </c>
      <c r="AA555" s="32">
        <v>147</v>
      </c>
    </row>
    <row r="556" spans="1:27" x14ac:dyDescent="0.25">
      <c r="A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 s="4" t="str">
        <f>VLOOKUP(P556,Lookup!$A$1:$D$19,4,0)</f>
        <v>Bay Area</v>
      </c>
      <c r="C556" s="4" t="str">
        <f>VLOOKUP(P556,Lookup!$A$1:$E$19,5,0)</f>
        <v>Region 3</v>
      </c>
      <c r="D556" s="4" t="str">
        <f>VLOOKUP(P556,Lookup!$A$1:$B$19,2,0)</f>
        <v>PN</v>
      </c>
      <c r="E556" s="4" t="str">
        <f>IF(AND((Data[[#This Row],[Min Notif Date]]&gt;$G$3),Data[[#This Row],[Min Notif Date]]&lt;$F$3),"Last Week","No")</f>
        <v>No</v>
      </c>
      <c r="F556" s="4" t="str">
        <f>VLOOKUP(MONTH(Data[[#This Row],[Min Notif Date]]),Lookup!$G$1:$H$12,2,0)</f>
        <v>2. Feb</v>
      </c>
      <c r="G556" s="4" t="str">
        <f t="shared" si="8"/>
        <v/>
      </c>
      <c r="H556" s="4" t="str">
        <f>IF(AND(Data[[#This Row],[Min Notif Time]]&gt;6,Data[[#This Row],[Min Notif Time]]&lt;17),"Business Hours","Non-Business Hours")</f>
        <v>Business Hours</v>
      </c>
      <c r="I556" s="4" t="str" cm="1">
        <f t="array" ref="I556">IFERROR(VLOOKUP(Data[[#This Row],[Min Notif Date]],Lookup!$N$1:$P$11,2,0),_xlfn.IFS(VLOOKUP(WEEKDAY(Data[[#This Row],[Min Notif Date]]),Lookup!$J$1:$L$7,3,0)="Weekend","Weekend",VLOOKUP(WEEKDAY(Data[[#This Row],[Min Notif Date]]),Lookup!$J$1:$L$7,3,0)="Weekday","Weekday"))</f>
        <v>Weekday</v>
      </c>
      <c r="J556" s="4" t="str">
        <f>VLOOKUP(WEEKDAY(Data[[#This Row],[Min Notif Date]]),Lookup!$J$1:$K$7,2,0)</f>
        <v>6. Fri</v>
      </c>
      <c r="K556" s="105">
        <f>ROUNDDOWN(Data[[#This Row],[PGE Notified Time]],0)</f>
        <v>44603</v>
      </c>
      <c r="L556" s="4">
        <f>HOUR(Data[[#This Row],[PGE Notified Time]])</f>
        <v>16</v>
      </c>
      <c r="M556">
        <v>73572</v>
      </c>
      <c r="N556">
        <v>5208456190</v>
      </c>
      <c r="O556" t="s">
        <v>19</v>
      </c>
      <c r="P556" t="s">
        <v>185</v>
      </c>
      <c r="Q556" t="s">
        <v>19</v>
      </c>
      <c r="R556" t="s">
        <v>179</v>
      </c>
      <c r="S556" s="1">
        <v>44603.665405092594</v>
      </c>
      <c r="T556" s="1">
        <v>44603.689918981479</v>
      </c>
      <c r="U556" s="1">
        <v>44603.760416666664</v>
      </c>
      <c r="V556" t="s">
        <v>172</v>
      </c>
      <c r="W556" t="s">
        <v>78</v>
      </c>
      <c r="X556" t="s">
        <v>258</v>
      </c>
      <c r="Y556" t="s">
        <v>174</v>
      </c>
      <c r="Z556" t="s">
        <v>175</v>
      </c>
      <c r="AA556" s="32">
        <v>136.81666666699999</v>
      </c>
    </row>
    <row r="557" spans="1:27" x14ac:dyDescent="0.25">
      <c r="A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 s="4" t="str">
        <f>VLOOKUP(P557,Lookup!$A$1:$D$19,4,0)</f>
        <v>Bay Area</v>
      </c>
      <c r="C557" s="4" t="str">
        <f>VLOOKUP(P557,Lookup!$A$1:$E$19,5,0)</f>
        <v>Region 3</v>
      </c>
      <c r="D557" s="4" t="str">
        <f>VLOOKUP(P557,Lookup!$A$1:$B$19,2,0)</f>
        <v>DI</v>
      </c>
      <c r="E557" s="4" t="str">
        <f>IF(AND((Data[[#This Row],[Min Notif Date]]&gt;$G$3),Data[[#This Row],[Min Notif Date]]&lt;$F$3),"Last Week","No")</f>
        <v>No</v>
      </c>
      <c r="F557" s="4" t="str">
        <f>VLOOKUP(MONTH(Data[[#This Row],[Min Notif Date]]),Lookup!$G$1:$H$12,2,0)</f>
        <v>2. Feb</v>
      </c>
      <c r="G557" s="4" t="str">
        <f t="shared" si="8"/>
        <v/>
      </c>
      <c r="H557" s="4" t="str">
        <f>IF(AND(Data[[#This Row],[Min Notif Time]]&gt;6,Data[[#This Row],[Min Notif Time]]&lt;17),"Business Hours","Non-Business Hours")</f>
        <v>Business Hours</v>
      </c>
      <c r="I557" s="4" t="str" cm="1">
        <f t="array" ref="I557">IFERROR(VLOOKUP(Data[[#This Row],[Min Notif Date]],Lookup!$N$1:$P$11,2,0),_xlfn.IFS(VLOOKUP(WEEKDAY(Data[[#This Row],[Min Notif Date]]),Lookup!$J$1:$L$7,3,0)="Weekend","Weekend",VLOOKUP(WEEKDAY(Data[[#This Row],[Min Notif Date]]),Lookup!$J$1:$L$7,3,0)="Weekday","Weekday"))</f>
        <v>Weekday</v>
      </c>
      <c r="J557" s="4" t="str">
        <f>VLOOKUP(WEEKDAY(Data[[#This Row],[Min Notif Date]]),Lookup!$J$1:$K$7,2,0)</f>
        <v>6. Fri</v>
      </c>
      <c r="K557" s="105">
        <f>ROUNDDOWN(Data[[#This Row],[PGE Notified Time]],0)</f>
        <v>44603</v>
      </c>
      <c r="L557" s="4">
        <f>HOUR(Data[[#This Row],[PGE Notified Time]])</f>
        <v>10</v>
      </c>
      <c r="M557">
        <v>73547</v>
      </c>
      <c r="O557" t="s">
        <v>19</v>
      </c>
      <c r="P557" t="s">
        <v>196</v>
      </c>
      <c r="Q557" t="s">
        <v>19</v>
      </c>
      <c r="R557" t="s">
        <v>171</v>
      </c>
      <c r="S557" s="1" t="s">
        <v>159</v>
      </c>
      <c r="T557" s="1">
        <v>44603.447916666664</v>
      </c>
      <c r="U557" s="1">
        <v>44603.541666666664</v>
      </c>
      <c r="V557" t="s">
        <v>172</v>
      </c>
      <c r="W557" t="s">
        <v>78</v>
      </c>
      <c r="X557" t="s">
        <v>263</v>
      </c>
      <c r="Y557" t="s">
        <v>174</v>
      </c>
      <c r="Z557" t="s">
        <v>175</v>
      </c>
      <c r="AA557" s="32">
        <v>135</v>
      </c>
    </row>
    <row r="558" spans="1:27" x14ac:dyDescent="0.25">
      <c r="A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 s="4" t="str">
        <f>VLOOKUP(P558,Lookup!$A$1:$D$19,4,0)</f>
        <v>Bay Area</v>
      </c>
      <c r="C558" s="4" t="str">
        <f>VLOOKUP(P558,Lookup!$A$1:$E$19,5,0)</f>
        <v>Region 3</v>
      </c>
      <c r="D558" s="4" t="str">
        <f>VLOOKUP(P558,Lookup!$A$1:$B$19,2,0)</f>
        <v>SF</v>
      </c>
      <c r="E558" s="4" t="str">
        <f>IF(AND((Data[[#This Row],[Min Notif Date]]&gt;$G$3),Data[[#This Row],[Min Notif Date]]&lt;$F$3),"Last Week","No")</f>
        <v>No</v>
      </c>
      <c r="F558" s="4" t="str">
        <f>VLOOKUP(MONTH(Data[[#This Row],[Min Notif Date]]),Lookup!$G$1:$H$12,2,0)</f>
        <v>2. Feb</v>
      </c>
      <c r="G558" s="4" t="str">
        <f t="shared" si="8"/>
        <v/>
      </c>
      <c r="H558" s="4" t="str">
        <f>IF(AND(Data[[#This Row],[Min Notif Time]]&gt;6,Data[[#This Row],[Min Notif Time]]&lt;17),"Business Hours","Non-Business Hours")</f>
        <v>Business Hours</v>
      </c>
      <c r="I558" s="4" t="str" cm="1">
        <f t="array" ref="I558">IFERROR(VLOOKUP(Data[[#This Row],[Min Notif Date]],Lookup!$N$1:$P$11,2,0),_xlfn.IFS(VLOOKUP(WEEKDAY(Data[[#This Row],[Min Notif Date]]),Lookup!$J$1:$L$7,3,0)="Weekend","Weekend",VLOOKUP(WEEKDAY(Data[[#This Row],[Min Notif Date]]),Lookup!$J$1:$L$7,3,0)="Weekday","Weekday"))</f>
        <v>Weekday</v>
      </c>
      <c r="J558" s="4" t="str">
        <f>VLOOKUP(WEEKDAY(Data[[#This Row],[Min Notif Date]]),Lookup!$J$1:$K$7,2,0)</f>
        <v>6. Fri</v>
      </c>
      <c r="K558" s="105">
        <f>ROUNDDOWN(Data[[#This Row],[PGE Notified Time]],0)</f>
        <v>44603</v>
      </c>
      <c r="L558" s="4">
        <f>HOUR(Data[[#This Row],[PGE Notified Time]])</f>
        <v>11</v>
      </c>
      <c r="M558">
        <v>73552</v>
      </c>
      <c r="O558" t="s">
        <v>19</v>
      </c>
      <c r="P558" t="s">
        <v>178</v>
      </c>
      <c r="Q558" t="s">
        <v>19</v>
      </c>
      <c r="R558" t="s">
        <v>171</v>
      </c>
      <c r="S558" s="1" t="s">
        <v>159</v>
      </c>
      <c r="T558" s="1">
        <v>44603.474305555559</v>
      </c>
      <c r="U558" s="1">
        <v>44603.5625</v>
      </c>
      <c r="V558" t="s">
        <v>172</v>
      </c>
      <c r="W558" t="s">
        <v>78</v>
      </c>
      <c r="X558" t="s">
        <v>180</v>
      </c>
      <c r="Y558" t="s">
        <v>174</v>
      </c>
      <c r="Z558" t="s">
        <v>175</v>
      </c>
      <c r="AA558" s="32">
        <v>127</v>
      </c>
    </row>
    <row r="559" spans="1:27" x14ac:dyDescent="0.25">
      <c r="A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 s="4" t="str">
        <f>VLOOKUP(P559,Lookup!$A$1:$D$19,4,0)</f>
        <v>North Valley</v>
      </c>
      <c r="C559" s="4" t="str">
        <f>VLOOKUP(P559,Lookup!$A$1:$E$19,5,0)</f>
        <v>Region 2</v>
      </c>
      <c r="D559" s="4" t="str">
        <f>VLOOKUP(P559,Lookup!$A$1:$B$19,2,0)</f>
        <v>SA</v>
      </c>
      <c r="E559" s="4" t="str">
        <f>IF(AND((Data[[#This Row],[Min Notif Date]]&gt;$G$3),Data[[#This Row],[Min Notif Date]]&lt;$F$3),"Last Week","No")</f>
        <v>No</v>
      </c>
      <c r="F559" s="4" t="str">
        <f>VLOOKUP(MONTH(Data[[#This Row],[Min Notif Date]]),Lookup!$G$1:$H$12,2,0)</f>
        <v>2. Feb</v>
      </c>
      <c r="G559" s="4" t="str">
        <f t="shared" si="8"/>
        <v/>
      </c>
      <c r="H559" s="4" t="str">
        <f>IF(AND(Data[[#This Row],[Min Notif Time]]&gt;6,Data[[#This Row],[Min Notif Time]]&lt;17),"Business Hours","Non-Business Hours")</f>
        <v>Business Hours</v>
      </c>
      <c r="I559" s="4" t="str" cm="1">
        <f t="array" ref="I559">IFERROR(VLOOKUP(Data[[#This Row],[Min Notif Date]],Lookup!$N$1:$P$11,2,0),_xlfn.IFS(VLOOKUP(WEEKDAY(Data[[#This Row],[Min Notif Date]]),Lookup!$J$1:$L$7,3,0)="Weekend","Weekend",VLOOKUP(WEEKDAY(Data[[#This Row],[Min Notif Date]]),Lookup!$J$1:$L$7,3,0)="Weekday","Weekday"))</f>
        <v>Weekday</v>
      </c>
      <c r="J559" s="4" t="str">
        <f>VLOOKUP(WEEKDAY(Data[[#This Row],[Min Notif Date]]),Lookup!$J$1:$K$7,2,0)</f>
        <v>6. Fri</v>
      </c>
      <c r="K559" s="105">
        <f>ROUNDDOWN(Data[[#This Row],[PGE Notified Time]],0)</f>
        <v>44603</v>
      </c>
      <c r="L559" s="4">
        <f>HOUR(Data[[#This Row],[PGE Notified Time]])</f>
        <v>11</v>
      </c>
      <c r="M559">
        <v>73551</v>
      </c>
      <c r="O559" t="s">
        <v>19</v>
      </c>
      <c r="P559" t="s">
        <v>198</v>
      </c>
      <c r="Q559" t="s">
        <v>19</v>
      </c>
      <c r="R559" t="s">
        <v>171</v>
      </c>
      <c r="S559" s="1" t="s">
        <v>159</v>
      </c>
      <c r="T559" s="1">
        <v>44603.467361111114</v>
      </c>
      <c r="U559" s="1">
        <v>44603.552083333336</v>
      </c>
      <c r="V559" t="s">
        <v>172</v>
      </c>
      <c r="W559" t="s">
        <v>78</v>
      </c>
      <c r="X559" t="s">
        <v>226</v>
      </c>
      <c r="Y559" t="s">
        <v>174</v>
      </c>
      <c r="Z559" t="s">
        <v>175</v>
      </c>
      <c r="AA559" s="32">
        <v>122</v>
      </c>
    </row>
    <row r="560" spans="1:27" x14ac:dyDescent="0.25">
      <c r="A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 s="4" t="str">
        <f>VLOOKUP(P560,Lookup!$A$1:$D$19,4,0)</f>
        <v>North Valley</v>
      </c>
      <c r="C560" s="4" t="str">
        <f>VLOOKUP(P560,Lookup!$A$1:$E$19,5,0)</f>
        <v>Region 2</v>
      </c>
      <c r="D560" s="4" t="str">
        <f>VLOOKUP(P560,Lookup!$A$1:$B$19,2,0)</f>
        <v>SA</v>
      </c>
      <c r="E560" s="4" t="str">
        <f>IF(AND((Data[[#This Row],[Min Notif Date]]&gt;$G$3),Data[[#This Row],[Min Notif Date]]&lt;$F$3),"Last Week","No")</f>
        <v>No</v>
      </c>
      <c r="F560" s="4" t="str">
        <f>VLOOKUP(MONTH(Data[[#This Row],[Min Notif Date]]),Lookup!$G$1:$H$12,2,0)</f>
        <v>2. Feb</v>
      </c>
      <c r="G560" s="4" t="str">
        <f t="shared" si="8"/>
        <v/>
      </c>
      <c r="H560" s="4" t="str">
        <f>IF(AND(Data[[#This Row],[Min Notif Time]]&gt;6,Data[[#This Row],[Min Notif Time]]&lt;17),"Business Hours","Non-Business Hours")</f>
        <v>Business Hours</v>
      </c>
      <c r="I560" s="4" t="str" cm="1">
        <f t="array" ref="I560">IFERROR(VLOOKUP(Data[[#This Row],[Min Notif Date]],Lookup!$N$1:$P$11,2,0),_xlfn.IFS(VLOOKUP(WEEKDAY(Data[[#This Row],[Min Notif Date]]),Lookup!$J$1:$L$7,3,0)="Weekend","Weekend",VLOOKUP(WEEKDAY(Data[[#This Row],[Min Notif Date]]),Lookup!$J$1:$L$7,3,0)="Weekday","Weekday"))</f>
        <v>Weekday</v>
      </c>
      <c r="J560" s="4" t="str">
        <f>VLOOKUP(WEEKDAY(Data[[#This Row],[Min Notif Date]]),Lookup!$J$1:$K$7,2,0)</f>
        <v>6. Fri</v>
      </c>
      <c r="K560" s="105">
        <f>ROUNDDOWN(Data[[#This Row],[PGE Notified Time]],0)</f>
        <v>44603</v>
      </c>
      <c r="L560" s="4">
        <f>HOUR(Data[[#This Row],[PGE Notified Time]])</f>
        <v>10</v>
      </c>
      <c r="M560">
        <v>73544</v>
      </c>
      <c r="O560" t="s">
        <v>19</v>
      </c>
      <c r="P560" t="s">
        <v>198</v>
      </c>
      <c r="Q560" t="s">
        <v>19</v>
      </c>
      <c r="R560" t="s">
        <v>171</v>
      </c>
      <c r="S560" s="1" t="s">
        <v>159</v>
      </c>
      <c r="T560" s="1">
        <v>44603.422222222223</v>
      </c>
      <c r="U560" s="1">
        <v>44603.493055555555</v>
      </c>
      <c r="V560" t="s">
        <v>172</v>
      </c>
      <c r="W560" t="s">
        <v>78</v>
      </c>
      <c r="X560" t="s">
        <v>365</v>
      </c>
      <c r="Y560" t="s">
        <v>174</v>
      </c>
      <c r="Z560" t="s">
        <v>175</v>
      </c>
      <c r="AA560" s="32">
        <v>102</v>
      </c>
    </row>
    <row r="561" spans="1:27" x14ac:dyDescent="0.25">
      <c r="A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 s="4" t="str">
        <f>VLOOKUP(P561,Lookup!$A$1:$D$19,4,0)</f>
        <v>North Valley</v>
      </c>
      <c r="C561" s="4" t="str">
        <f>VLOOKUP(P561,Lookup!$A$1:$E$19,5,0)</f>
        <v>Region 2</v>
      </c>
      <c r="D561" s="4" t="str">
        <f>VLOOKUP(P561,Lookup!$A$1:$B$19,2,0)</f>
        <v>SA</v>
      </c>
      <c r="E561" s="4" t="str">
        <f>IF(AND((Data[[#This Row],[Min Notif Date]]&gt;$G$3),Data[[#This Row],[Min Notif Date]]&lt;$F$3),"Last Week","No")</f>
        <v>No</v>
      </c>
      <c r="F561" s="4" t="str">
        <f>VLOOKUP(MONTH(Data[[#This Row],[Min Notif Date]]),Lookup!$G$1:$H$12,2,0)</f>
        <v>2. Feb</v>
      </c>
      <c r="G561" s="4" t="str">
        <f t="shared" si="8"/>
        <v/>
      </c>
      <c r="H561" s="4" t="str">
        <f>IF(AND(Data[[#This Row],[Min Notif Time]]&gt;6,Data[[#This Row],[Min Notif Time]]&lt;17),"Business Hours","Non-Business Hours")</f>
        <v>Business Hours</v>
      </c>
      <c r="I561" s="4" t="str" cm="1">
        <f t="array" ref="I561">IFERROR(VLOOKUP(Data[[#This Row],[Min Notif Date]],Lookup!$N$1:$P$11,2,0),_xlfn.IFS(VLOOKUP(WEEKDAY(Data[[#This Row],[Min Notif Date]]),Lookup!$J$1:$L$7,3,0)="Weekend","Weekend",VLOOKUP(WEEKDAY(Data[[#This Row],[Min Notif Date]]),Lookup!$J$1:$L$7,3,0)="Weekday","Weekday"))</f>
        <v>Weekday</v>
      </c>
      <c r="J561" s="4" t="str">
        <f>VLOOKUP(WEEKDAY(Data[[#This Row],[Min Notif Date]]),Lookup!$J$1:$K$7,2,0)</f>
        <v>6. Fri</v>
      </c>
      <c r="K561" s="105">
        <f>ROUNDDOWN(Data[[#This Row],[PGE Notified Time]],0)</f>
        <v>44603</v>
      </c>
      <c r="L561" s="4">
        <f>HOUR(Data[[#This Row],[PGE Notified Time]])</f>
        <v>13</v>
      </c>
      <c r="M561">
        <v>73561</v>
      </c>
      <c r="N561">
        <v>6828030</v>
      </c>
      <c r="O561" t="s">
        <v>24</v>
      </c>
      <c r="P561" t="s">
        <v>198</v>
      </c>
      <c r="Q561" t="s">
        <v>201</v>
      </c>
      <c r="R561" t="s">
        <v>171</v>
      </c>
      <c r="S561" s="1">
        <v>44603.552974537037</v>
      </c>
      <c r="T561" s="1">
        <v>44603.552083333336</v>
      </c>
      <c r="U561" s="1">
        <v>44603.59097222222</v>
      </c>
      <c r="V561" t="s">
        <v>172</v>
      </c>
      <c r="W561" t="s">
        <v>80</v>
      </c>
      <c r="X561" t="s">
        <v>226</v>
      </c>
      <c r="Y561" t="s">
        <v>174</v>
      </c>
      <c r="Z561" t="s">
        <v>175</v>
      </c>
      <c r="AA561" s="32">
        <v>56</v>
      </c>
    </row>
    <row r="562" spans="1:27" x14ac:dyDescent="0.25">
      <c r="A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 s="4" t="str">
        <f>VLOOKUP(P562,Lookup!$A$1:$D$19,4,0)</f>
        <v>Bay Area</v>
      </c>
      <c r="C562" s="4" t="str">
        <f>VLOOKUP(P562,Lookup!$A$1:$E$19,5,0)</f>
        <v>Region 3</v>
      </c>
      <c r="D562" s="4" t="str">
        <f>VLOOKUP(P562,Lookup!$A$1:$B$19,2,0)</f>
        <v>EB</v>
      </c>
      <c r="E562" s="4" t="str">
        <f>IF(AND((Data[[#This Row],[Min Notif Date]]&gt;$G$3),Data[[#This Row],[Min Notif Date]]&lt;$F$3),"Last Week","No")</f>
        <v>No</v>
      </c>
      <c r="F562" s="4" t="str">
        <f>VLOOKUP(MONTH(Data[[#This Row],[Min Notif Date]]),Lookup!$G$1:$H$12,2,0)</f>
        <v>2. Feb</v>
      </c>
      <c r="G562" s="4" t="str">
        <f t="shared" si="8"/>
        <v/>
      </c>
      <c r="H562" s="4" t="str">
        <f>IF(AND(Data[[#This Row],[Min Notif Time]]&gt;6,Data[[#This Row],[Min Notif Time]]&lt;17),"Business Hours","Non-Business Hours")</f>
        <v>Business Hours</v>
      </c>
      <c r="I562" s="4" t="str" cm="1">
        <f t="array" ref="I562">IFERROR(VLOOKUP(Data[[#This Row],[Min Notif Date]],Lookup!$N$1:$P$11,2,0),_xlfn.IFS(VLOOKUP(WEEKDAY(Data[[#This Row],[Min Notif Date]]),Lookup!$J$1:$L$7,3,0)="Weekend","Weekend",VLOOKUP(WEEKDAY(Data[[#This Row],[Min Notif Date]]),Lookup!$J$1:$L$7,3,0)="Weekday","Weekday"))</f>
        <v>Weekday</v>
      </c>
      <c r="J562" s="4" t="str">
        <f>VLOOKUP(WEEKDAY(Data[[#This Row],[Min Notif Date]]),Lookup!$J$1:$K$7,2,0)</f>
        <v>6. Fri</v>
      </c>
      <c r="K562" s="105">
        <f>ROUNDDOWN(Data[[#This Row],[PGE Notified Time]],0)</f>
        <v>44603</v>
      </c>
      <c r="L562" s="4">
        <f>HOUR(Data[[#This Row],[PGE Notified Time]])</f>
        <v>12</v>
      </c>
      <c r="M562">
        <v>73556</v>
      </c>
      <c r="N562">
        <v>3346545438</v>
      </c>
      <c r="O562" t="s">
        <v>19</v>
      </c>
      <c r="P562" t="s">
        <v>170</v>
      </c>
      <c r="Q562" t="s">
        <v>19</v>
      </c>
      <c r="R562" t="s">
        <v>211</v>
      </c>
      <c r="S562" s="1">
        <v>44603.482627314814</v>
      </c>
      <c r="T562" s="1">
        <v>44603.521527777775</v>
      </c>
      <c r="U562" s="1">
        <v>44603.520833333336</v>
      </c>
      <c r="V562" t="s">
        <v>172</v>
      </c>
      <c r="W562" t="s">
        <v>78</v>
      </c>
      <c r="X562" t="s">
        <v>182</v>
      </c>
      <c r="Y562" t="s">
        <v>174</v>
      </c>
      <c r="Z562" t="s">
        <v>175</v>
      </c>
      <c r="AA562" s="32">
        <v>55.016666667000003</v>
      </c>
    </row>
    <row r="563" spans="1:27" x14ac:dyDescent="0.25">
      <c r="A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 s="4" t="str">
        <f>VLOOKUP(P563,Lookup!$A$1:$D$19,4,0)</f>
        <v>Bay Area</v>
      </c>
      <c r="C563" s="4" t="str">
        <f>VLOOKUP(P563,Lookup!$A$1:$E$19,5,0)</f>
        <v>Region 3</v>
      </c>
      <c r="D563" s="4" t="str">
        <f>VLOOKUP(P563,Lookup!$A$1:$B$19,2,0)</f>
        <v>EB</v>
      </c>
      <c r="E563" s="4" t="str">
        <f>IF(AND((Data[[#This Row],[Min Notif Date]]&gt;$G$3),Data[[#This Row],[Min Notif Date]]&lt;$F$3),"Last Week","No")</f>
        <v>No</v>
      </c>
      <c r="F563" s="4" t="str">
        <f>VLOOKUP(MONTH(Data[[#This Row],[Min Notif Date]]),Lookup!$G$1:$H$12,2,0)</f>
        <v>2. Feb</v>
      </c>
      <c r="G563" s="4" t="str">
        <f t="shared" si="8"/>
        <v/>
      </c>
      <c r="H563" s="4" t="str">
        <f>IF(AND(Data[[#This Row],[Min Notif Time]]&gt;6,Data[[#This Row],[Min Notif Time]]&lt;17),"Business Hours","Non-Business Hours")</f>
        <v>Business Hours</v>
      </c>
      <c r="I563" s="4" t="str" cm="1">
        <f t="array" ref="I563">IFERROR(VLOOKUP(Data[[#This Row],[Min Notif Date]],Lookup!$N$1:$P$11,2,0),_xlfn.IFS(VLOOKUP(WEEKDAY(Data[[#This Row],[Min Notif Date]]),Lookup!$J$1:$L$7,3,0)="Weekend","Weekend",VLOOKUP(WEEKDAY(Data[[#This Row],[Min Notif Date]]),Lookup!$J$1:$L$7,3,0)="Weekday","Weekday"))</f>
        <v>Weekday</v>
      </c>
      <c r="J563" s="4" t="str">
        <f>VLOOKUP(WEEKDAY(Data[[#This Row],[Min Notif Date]]),Lookup!$J$1:$K$7,2,0)</f>
        <v>6. Fri</v>
      </c>
      <c r="K563" s="105">
        <f>ROUNDDOWN(Data[[#This Row],[PGE Notified Time]],0)</f>
        <v>44603</v>
      </c>
      <c r="L563" s="4">
        <f>HOUR(Data[[#This Row],[PGE Notified Time]])</f>
        <v>9</v>
      </c>
      <c r="M563">
        <v>73543</v>
      </c>
      <c r="N563">
        <v>2768939519</v>
      </c>
      <c r="O563" t="s">
        <v>24</v>
      </c>
      <c r="P563" t="s">
        <v>170</v>
      </c>
      <c r="Q563" t="s">
        <v>201</v>
      </c>
      <c r="R563" t="s">
        <v>171</v>
      </c>
      <c r="S563" s="1">
        <v>44603.406759259262</v>
      </c>
      <c r="T563" s="1">
        <v>44603.40625</v>
      </c>
      <c r="U563" s="1">
        <v>44603.443749999999</v>
      </c>
      <c r="V563" t="s">
        <v>172</v>
      </c>
      <c r="W563" t="s">
        <v>80</v>
      </c>
      <c r="X563" t="s">
        <v>316</v>
      </c>
      <c r="Y563" t="s">
        <v>174</v>
      </c>
      <c r="Z563" t="s">
        <v>175</v>
      </c>
      <c r="AA563" s="32">
        <v>54</v>
      </c>
    </row>
    <row r="564" spans="1:27" x14ac:dyDescent="0.25">
      <c r="A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4" s="4" t="str">
        <f>VLOOKUP(P564,Lookup!$A$1:$D$19,4,0)</f>
        <v>Bay Area</v>
      </c>
      <c r="C564" s="4" t="str">
        <f>VLOOKUP(P564,Lookup!$A$1:$E$19,5,0)</f>
        <v>Region 3</v>
      </c>
      <c r="D564" s="4" t="str">
        <f>VLOOKUP(P564,Lookup!$A$1:$B$19,2,0)</f>
        <v>MI</v>
      </c>
      <c r="E564" s="4" t="str">
        <f>IF(AND((Data[[#This Row],[Min Notif Date]]&gt;$G$3),Data[[#This Row],[Min Notif Date]]&lt;$F$3),"Last Week","No")</f>
        <v>No</v>
      </c>
      <c r="F564" s="4" t="str">
        <f>VLOOKUP(MONTH(Data[[#This Row],[Min Notif Date]]),Lookup!$G$1:$H$12,2,0)</f>
        <v>2. Feb</v>
      </c>
      <c r="G564" s="4" t="str">
        <f t="shared" si="8"/>
        <v/>
      </c>
      <c r="H564" s="4" t="str">
        <f>IF(AND(Data[[#This Row],[Min Notif Time]]&gt;6,Data[[#This Row],[Min Notif Time]]&lt;17),"Business Hours","Non-Business Hours")</f>
        <v>Business Hours</v>
      </c>
      <c r="I564" s="4" t="str" cm="1">
        <f t="array" ref="I564">IFERROR(VLOOKUP(Data[[#This Row],[Min Notif Date]],Lookup!$N$1:$P$11,2,0),_xlfn.IFS(VLOOKUP(WEEKDAY(Data[[#This Row],[Min Notif Date]]),Lookup!$J$1:$L$7,3,0)="Weekend","Weekend",VLOOKUP(WEEKDAY(Data[[#This Row],[Min Notif Date]]),Lookup!$J$1:$L$7,3,0)="Weekday","Weekday"))</f>
        <v>Weekday</v>
      </c>
      <c r="J564" s="4" t="str">
        <f>VLOOKUP(WEEKDAY(Data[[#This Row],[Min Notif Date]]),Lookup!$J$1:$K$7,2,0)</f>
        <v>6. Fri</v>
      </c>
      <c r="K564" s="105">
        <f>ROUNDDOWN(Data[[#This Row],[PGE Notified Time]],0)</f>
        <v>44603</v>
      </c>
      <c r="L564" s="4">
        <f>HOUR(Data[[#This Row],[PGE Notified Time]])</f>
        <v>16</v>
      </c>
      <c r="M564">
        <v>73571</v>
      </c>
      <c r="N564">
        <v>2615110961</v>
      </c>
      <c r="O564" t="s">
        <v>24</v>
      </c>
      <c r="P564" t="s">
        <v>232</v>
      </c>
      <c r="Q564" t="s">
        <v>186</v>
      </c>
      <c r="R564" t="s">
        <v>254</v>
      </c>
      <c r="S564" s="1">
        <v>44603.682326388887</v>
      </c>
      <c r="T564" s="1">
        <v>44603.68309027778</v>
      </c>
      <c r="U564" s="1">
        <v>44603.688888888886</v>
      </c>
      <c r="V564" t="s">
        <v>172</v>
      </c>
      <c r="W564" t="s">
        <v>78</v>
      </c>
      <c r="X564" t="s">
        <v>255</v>
      </c>
      <c r="Y564" t="s">
        <v>174</v>
      </c>
      <c r="Z564" t="s">
        <v>175</v>
      </c>
      <c r="AA564" s="32">
        <v>9.4499999999999993</v>
      </c>
    </row>
    <row r="565" spans="1:27" x14ac:dyDescent="0.25">
      <c r="A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 s="4" t="str">
        <f>VLOOKUP(P565,Lookup!$A$1:$D$19,4,0)</f>
        <v>Bay Area</v>
      </c>
      <c r="C565" s="4" t="str">
        <f>VLOOKUP(P565,Lookup!$A$1:$E$19,5,0)</f>
        <v>Region 3</v>
      </c>
      <c r="D565" s="4" t="str">
        <f>VLOOKUP(P565,Lookup!$A$1:$B$19,2,0)</f>
        <v>DI</v>
      </c>
      <c r="E565" s="4" t="str">
        <f>IF(AND((Data[[#This Row],[Min Notif Date]]&gt;$G$3),Data[[#This Row],[Min Notif Date]]&lt;$F$3),"Last Week","No")</f>
        <v>No</v>
      </c>
      <c r="F565" s="4" t="str">
        <f>VLOOKUP(MONTH(Data[[#This Row],[Min Notif Date]]),Lookup!$G$1:$H$12,2,0)</f>
        <v>2. Feb</v>
      </c>
      <c r="G565" s="4" t="str">
        <f t="shared" si="8"/>
        <v/>
      </c>
      <c r="H565" s="4" t="str">
        <f>IF(AND(Data[[#This Row],[Min Notif Time]]&gt;6,Data[[#This Row],[Min Notif Time]]&lt;17),"Business Hours","Non-Business Hours")</f>
        <v>Business Hours</v>
      </c>
      <c r="I565" s="4" t="str" cm="1">
        <f t="array" ref="I565">IFERROR(VLOOKUP(Data[[#This Row],[Min Notif Date]],Lookup!$N$1:$P$11,2,0),_xlfn.IFS(VLOOKUP(WEEKDAY(Data[[#This Row],[Min Notif Date]]),Lookup!$J$1:$L$7,3,0)="Weekend","Weekend",VLOOKUP(WEEKDAY(Data[[#This Row],[Min Notif Date]]),Lookup!$J$1:$L$7,3,0)="Weekday","Weekday"))</f>
        <v>Weekend</v>
      </c>
      <c r="J565" s="4" t="str">
        <f>VLOOKUP(WEEKDAY(Data[[#This Row],[Min Notif Date]]),Lookup!$J$1:$K$7,2,0)</f>
        <v>7. Sat</v>
      </c>
      <c r="K565" s="105">
        <f>ROUNDDOWN(Data[[#This Row],[PGE Notified Time]],0)</f>
        <v>44604</v>
      </c>
      <c r="L565" s="4">
        <f>HOUR(Data[[#This Row],[PGE Notified Time]])</f>
        <v>10</v>
      </c>
      <c r="M565">
        <v>73586</v>
      </c>
      <c r="N565">
        <v>2088733175</v>
      </c>
      <c r="O565" t="s">
        <v>19</v>
      </c>
      <c r="P565" t="s">
        <v>196</v>
      </c>
      <c r="Q565" t="s">
        <v>19</v>
      </c>
      <c r="R565" t="s">
        <v>171</v>
      </c>
      <c r="S565" s="1">
        <v>44604.42769675926</v>
      </c>
      <c r="T565" s="1">
        <v>44604.444085648145</v>
      </c>
      <c r="U565" s="1">
        <v>44604.583333333336</v>
      </c>
      <c r="V565" t="s">
        <v>172</v>
      </c>
      <c r="W565" t="s">
        <v>80</v>
      </c>
      <c r="X565" t="s">
        <v>263</v>
      </c>
      <c r="Y565" t="s">
        <v>174</v>
      </c>
      <c r="Z565" t="s">
        <v>175</v>
      </c>
      <c r="AA565" s="32">
        <v>224.116666667</v>
      </c>
    </row>
    <row r="566" spans="1:27" x14ac:dyDescent="0.25">
      <c r="A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 s="4" t="str">
        <f>VLOOKUP(P566,Lookup!$A$1:$D$19,4,0)</f>
        <v>Central Valley</v>
      </c>
      <c r="C566" s="4" t="str">
        <f>VLOOKUP(P566,Lookup!$A$1:$E$19,5,0)</f>
        <v>Region 5</v>
      </c>
      <c r="D566" s="4" t="str">
        <f>VLOOKUP(P566,Lookup!$A$1:$B$19,2,0)</f>
        <v>KE</v>
      </c>
      <c r="E566" s="4" t="str">
        <f>IF(AND((Data[[#This Row],[Min Notif Date]]&gt;$G$3),Data[[#This Row],[Min Notif Date]]&lt;$F$3),"Last Week","No")</f>
        <v>No</v>
      </c>
      <c r="F566" s="4" t="str">
        <f>VLOOKUP(MONTH(Data[[#This Row],[Min Notif Date]]),Lookup!$G$1:$H$12,2,0)</f>
        <v>2. Feb</v>
      </c>
      <c r="G566" s="4" t="str">
        <f t="shared" si="8"/>
        <v/>
      </c>
      <c r="H566" s="4" t="str">
        <f>IF(AND(Data[[#This Row],[Min Notif Time]]&gt;6,Data[[#This Row],[Min Notif Time]]&lt;17),"Business Hours","Non-Business Hours")</f>
        <v>Business Hours</v>
      </c>
      <c r="I566" s="4" t="str" cm="1">
        <f t="array" ref="I566">IFERROR(VLOOKUP(Data[[#This Row],[Min Notif Date]],Lookup!$N$1:$P$11,2,0),_xlfn.IFS(VLOOKUP(WEEKDAY(Data[[#This Row],[Min Notif Date]]),Lookup!$J$1:$L$7,3,0)="Weekend","Weekend",VLOOKUP(WEEKDAY(Data[[#This Row],[Min Notif Date]]),Lookup!$J$1:$L$7,3,0)="Weekday","Weekday"))</f>
        <v>Weekend</v>
      </c>
      <c r="J566" s="4" t="str">
        <f>VLOOKUP(WEEKDAY(Data[[#This Row],[Min Notif Date]]),Lookup!$J$1:$K$7,2,0)</f>
        <v>7. Sat</v>
      </c>
      <c r="K566" s="105">
        <f>ROUNDDOWN(Data[[#This Row],[PGE Notified Time]],0)</f>
        <v>44604</v>
      </c>
      <c r="L566" s="4">
        <f>HOUR(Data[[#This Row],[PGE Notified Time]])</f>
        <v>12</v>
      </c>
      <c r="M566">
        <v>73588</v>
      </c>
      <c r="O566" t="s">
        <v>19</v>
      </c>
      <c r="P566" t="s">
        <v>194</v>
      </c>
      <c r="Q566" t="s">
        <v>19</v>
      </c>
      <c r="R566" t="s">
        <v>171</v>
      </c>
      <c r="S566" s="1" t="s">
        <v>159</v>
      </c>
      <c r="T566" s="1">
        <v>44604.513194444444</v>
      </c>
      <c r="U566" s="1">
        <v>44604.576388888891</v>
      </c>
      <c r="V566" t="s">
        <v>172</v>
      </c>
      <c r="W566" t="s">
        <v>78</v>
      </c>
      <c r="X566" t="s">
        <v>209</v>
      </c>
      <c r="Y566" t="s">
        <v>174</v>
      </c>
      <c r="Z566" t="s">
        <v>175</v>
      </c>
      <c r="AA566" s="32">
        <v>91</v>
      </c>
    </row>
    <row r="567" spans="1:27" x14ac:dyDescent="0.25">
      <c r="A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 s="4" t="str">
        <f>VLOOKUP(P567,Lookup!$A$1:$D$19,4,0)</f>
        <v>Bay Area</v>
      </c>
      <c r="C567" s="4" t="str">
        <f>VLOOKUP(P567,Lookup!$A$1:$E$19,5,0)</f>
        <v>Region 3</v>
      </c>
      <c r="D567" s="4" t="str">
        <f>VLOOKUP(P567,Lookup!$A$1:$B$19,2,0)</f>
        <v>PN</v>
      </c>
      <c r="E567" s="4" t="str">
        <f>IF(AND((Data[[#This Row],[Min Notif Date]]&gt;$G$3),Data[[#This Row],[Min Notif Date]]&lt;$F$3),"Last Week","No")</f>
        <v>No</v>
      </c>
      <c r="F567" s="4" t="str">
        <f>VLOOKUP(MONTH(Data[[#This Row],[Min Notif Date]]),Lookup!$G$1:$H$12,2,0)</f>
        <v>2. Feb</v>
      </c>
      <c r="G567" s="4" t="str">
        <f t="shared" si="8"/>
        <v/>
      </c>
      <c r="H567" s="4" t="str">
        <f>IF(AND(Data[[#This Row],[Min Notif Time]]&gt;6,Data[[#This Row],[Min Notif Time]]&lt;17),"Business Hours","Non-Business Hours")</f>
        <v>Business Hours</v>
      </c>
      <c r="I567" s="4" t="str" cm="1">
        <f t="array" ref="I567">IFERROR(VLOOKUP(Data[[#This Row],[Min Notif Date]],Lookup!$N$1:$P$11,2,0),_xlfn.IFS(VLOOKUP(WEEKDAY(Data[[#This Row],[Min Notif Date]]),Lookup!$J$1:$L$7,3,0)="Weekend","Weekend",VLOOKUP(WEEKDAY(Data[[#This Row],[Min Notif Date]]),Lookup!$J$1:$L$7,3,0)="Weekday","Weekday"))</f>
        <v>Weekend</v>
      </c>
      <c r="J567" s="4" t="str">
        <f>VLOOKUP(WEEKDAY(Data[[#This Row],[Min Notif Date]]),Lookup!$J$1:$K$7,2,0)</f>
        <v>7. Sat</v>
      </c>
      <c r="K567" s="105">
        <f>ROUNDDOWN(Data[[#This Row],[PGE Notified Time]],0)</f>
        <v>44604</v>
      </c>
      <c r="L567" s="4">
        <f>HOUR(Data[[#This Row],[PGE Notified Time]])</f>
        <v>9</v>
      </c>
      <c r="M567">
        <v>73583</v>
      </c>
      <c r="O567" t="s">
        <v>19</v>
      </c>
      <c r="P567" t="s">
        <v>185</v>
      </c>
      <c r="Q567" t="s">
        <v>19</v>
      </c>
      <c r="R567" t="s">
        <v>179</v>
      </c>
      <c r="S567" s="1" t="s">
        <v>159</v>
      </c>
      <c r="T567" s="1">
        <v>44604.399305555555</v>
      </c>
      <c r="U567" s="1">
        <v>44604.458333333336</v>
      </c>
      <c r="V567" t="s">
        <v>172</v>
      </c>
      <c r="W567" t="s">
        <v>78</v>
      </c>
      <c r="X567" t="s">
        <v>187</v>
      </c>
      <c r="Y567" t="s">
        <v>174</v>
      </c>
      <c r="Z567" t="s">
        <v>175</v>
      </c>
      <c r="AA567" s="32">
        <v>85</v>
      </c>
    </row>
    <row r="568" spans="1:27" x14ac:dyDescent="0.25">
      <c r="A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 s="4" t="str">
        <f>VLOOKUP(P568,Lookup!$A$1:$D$19,4,0)</f>
        <v>Central Valley</v>
      </c>
      <c r="C568" s="4" t="str">
        <f>VLOOKUP(P568,Lookup!$A$1:$E$19,5,0)</f>
        <v>Region 5</v>
      </c>
      <c r="D568" s="4" t="str">
        <f>VLOOKUP(P568,Lookup!$A$1:$B$19,2,0)</f>
        <v>FR</v>
      </c>
      <c r="E568" s="4" t="str">
        <f>IF(AND((Data[[#This Row],[Min Notif Date]]&gt;$G$3),Data[[#This Row],[Min Notif Date]]&lt;$F$3),"Last Week","No")</f>
        <v>No</v>
      </c>
      <c r="F568" s="4" t="str">
        <f>VLOOKUP(MONTH(Data[[#This Row],[Min Notif Date]]),Lookup!$G$1:$H$12,2,0)</f>
        <v>2. Feb</v>
      </c>
      <c r="G568" s="4" t="str">
        <f t="shared" si="8"/>
        <v/>
      </c>
      <c r="H568" s="4" t="str">
        <f>IF(AND(Data[[#This Row],[Min Notif Time]]&gt;6,Data[[#This Row],[Min Notif Time]]&lt;17),"Business Hours","Non-Business Hours")</f>
        <v>Business Hours</v>
      </c>
      <c r="I568" s="4" t="str" cm="1">
        <f t="array" ref="I568">IFERROR(VLOOKUP(Data[[#This Row],[Min Notif Date]],Lookup!$N$1:$P$11,2,0),_xlfn.IFS(VLOOKUP(WEEKDAY(Data[[#This Row],[Min Notif Date]]),Lookup!$J$1:$L$7,3,0)="Weekend","Weekend",VLOOKUP(WEEKDAY(Data[[#This Row],[Min Notif Date]]),Lookup!$J$1:$L$7,3,0)="Weekday","Weekday"))</f>
        <v>Weekend</v>
      </c>
      <c r="J568" s="4" t="str">
        <f>VLOOKUP(WEEKDAY(Data[[#This Row],[Min Notif Date]]),Lookup!$J$1:$K$7,2,0)</f>
        <v>7. Sat</v>
      </c>
      <c r="K568" s="105">
        <f>ROUNDDOWN(Data[[#This Row],[PGE Notified Time]],0)</f>
        <v>44604</v>
      </c>
      <c r="L568" s="4">
        <f>HOUR(Data[[#This Row],[PGE Notified Time]])</f>
        <v>10</v>
      </c>
      <c r="M568">
        <v>73584</v>
      </c>
      <c r="N568">
        <v>6932516182</v>
      </c>
      <c r="O568" t="s">
        <v>24</v>
      </c>
      <c r="P568" t="s">
        <v>183</v>
      </c>
      <c r="Q568" t="s">
        <v>201</v>
      </c>
      <c r="R568" t="s">
        <v>171</v>
      </c>
      <c r="S568" s="1">
        <v>44604.40185185185</v>
      </c>
      <c r="T568" s="1">
        <v>44604.430555555555</v>
      </c>
      <c r="U568" s="1">
        <v>44604.43472222222</v>
      </c>
      <c r="V568" t="s">
        <v>172</v>
      </c>
      <c r="W568" t="s">
        <v>80</v>
      </c>
      <c r="X568" t="s">
        <v>289</v>
      </c>
      <c r="Y568" t="s">
        <v>174</v>
      </c>
      <c r="Z568" t="s">
        <v>175</v>
      </c>
      <c r="AA568" s="32">
        <v>47.333333332999999</v>
      </c>
    </row>
    <row r="569" spans="1:27" x14ac:dyDescent="0.25">
      <c r="A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 s="4" t="str">
        <f>VLOOKUP(P569,Lookup!$A$1:$D$19,4,0)</f>
        <v>North Valley</v>
      </c>
      <c r="C569" s="4" t="str">
        <f>VLOOKUP(P569,Lookup!$A$1:$E$19,5,0)</f>
        <v>Region 2</v>
      </c>
      <c r="D569" s="4" t="str">
        <f>VLOOKUP(P569,Lookup!$A$1:$B$19,2,0)</f>
        <v>SI</v>
      </c>
      <c r="E569" s="4" t="str">
        <f>IF(AND((Data[[#This Row],[Min Notif Date]]&gt;$G$3),Data[[#This Row],[Min Notif Date]]&lt;$F$3),"Last Week","No")</f>
        <v>No</v>
      </c>
      <c r="F569" s="4" t="str">
        <f>VLOOKUP(MONTH(Data[[#This Row],[Min Notif Date]]),Lookup!$G$1:$H$12,2,0)</f>
        <v>2. Feb</v>
      </c>
      <c r="G569" s="4" t="str">
        <f t="shared" si="8"/>
        <v/>
      </c>
      <c r="H569" s="4" t="str">
        <f>IF(AND(Data[[#This Row],[Min Notif Time]]&gt;6,Data[[#This Row],[Min Notif Time]]&lt;17),"Business Hours","Non-Business Hours")</f>
        <v>Business Hours</v>
      </c>
      <c r="I569" s="4" t="str" cm="1">
        <f t="array" ref="I569">IFERROR(VLOOKUP(Data[[#This Row],[Min Notif Date]],Lookup!$N$1:$P$11,2,0),_xlfn.IFS(VLOOKUP(WEEKDAY(Data[[#This Row],[Min Notif Date]]),Lookup!$J$1:$L$7,3,0)="Weekend","Weekend",VLOOKUP(WEEKDAY(Data[[#This Row],[Min Notif Date]]),Lookup!$J$1:$L$7,3,0)="Weekday","Weekday"))</f>
        <v>Weekend</v>
      </c>
      <c r="J569" s="4" t="str">
        <f>VLOOKUP(WEEKDAY(Data[[#This Row],[Min Notif Date]]),Lookup!$J$1:$K$7,2,0)</f>
        <v>7. Sat</v>
      </c>
      <c r="K569" s="105">
        <f>ROUNDDOWN(Data[[#This Row],[PGE Notified Time]],0)</f>
        <v>44604</v>
      </c>
      <c r="L569" s="4">
        <f>HOUR(Data[[#This Row],[PGE Notified Time]])</f>
        <v>16</v>
      </c>
      <c r="M569">
        <v>73597</v>
      </c>
      <c r="N569">
        <v>1122692087</v>
      </c>
      <c r="O569" t="s">
        <v>24</v>
      </c>
      <c r="P569" t="s">
        <v>189</v>
      </c>
      <c r="Q569" t="s">
        <v>201</v>
      </c>
      <c r="R569" t="s">
        <v>171</v>
      </c>
      <c r="S569" s="1">
        <v>44604.696111111109</v>
      </c>
      <c r="T569" s="1">
        <v>44604.695833333331</v>
      </c>
      <c r="U569" s="1">
        <v>44604.727777777778</v>
      </c>
      <c r="V569" t="s">
        <v>172</v>
      </c>
      <c r="W569" t="s">
        <v>80</v>
      </c>
      <c r="X569" t="s">
        <v>275</v>
      </c>
      <c r="Y569" t="s">
        <v>174</v>
      </c>
      <c r="Z569" t="s">
        <v>175</v>
      </c>
      <c r="AA569" s="32">
        <v>46</v>
      </c>
    </row>
    <row r="570" spans="1:27" x14ac:dyDescent="0.25">
      <c r="A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 s="4" t="str">
        <f>VLOOKUP(P570,Lookup!$A$1:$D$19,4,0)</f>
        <v>Central Valley</v>
      </c>
      <c r="C570" s="4" t="str">
        <f>VLOOKUP(P570,Lookup!$A$1:$E$19,5,0)</f>
        <v>Region 5</v>
      </c>
      <c r="D570" s="4" t="str">
        <f>VLOOKUP(P570,Lookup!$A$1:$B$19,2,0)</f>
        <v>ST</v>
      </c>
      <c r="E570" s="4" t="str">
        <f>IF(AND((Data[[#This Row],[Min Notif Date]]&gt;$G$3),Data[[#This Row],[Min Notif Date]]&lt;$F$3),"Last Week","No")</f>
        <v>No</v>
      </c>
      <c r="F570" s="4" t="str">
        <f>VLOOKUP(MONTH(Data[[#This Row],[Min Notif Date]]),Lookup!$G$1:$H$12,2,0)</f>
        <v>2. Feb</v>
      </c>
      <c r="G570" s="4" t="str">
        <f t="shared" si="8"/>
        <v/>
      </c>
      <c r="H570" s="4" t="str">
        <f>IF(AND(Data[[#This Row],[Min Notif Time]]&gt;6,Data[[#This Row],[Min Notif Time]]&lt;17),"Business Hours","Non-Business Hours")</f>
        <v>Business Hours</v>
      </c>
      <c r="I570" s="4" t="str" cm="1">
        <f t="array" ref="I570">IFERROR(VLOOKUP(Data[[#This Row],[Min Notif Date]],Lookup!$N$1:$P$11,2,0),_xlfn.IFS(VLOOKUP(WEEKDAY(Data[[#This Row],[Min Notif Date]]),Lookup!$J$1:$L$7,3,0)="Weekend","Weekend",VLOOKUP(WEEKDAY(Data[[#This Row],[Min Notif Date]]),Lookup!$J$1:$L$7,3,0)="Weekday","Weekday"))</f>
        <v>Weekend</v>
      </c>
      <c r="J570" s="4" t="str">
        <f>VLOOKUP(WEEKDAY(Data[[#This Row],[Min Notif Date]]),Lookup!$J$1:$K$7,2,0)</f>
        <v>1. Sun</v>
      </c>
      <c r="K570" s="105">
        <f>ROUNDDOWN(Data[[#This Row],[PGE Notified Time]],0)</f>
        <v>44605</v>
      </c>
      <c r="L570" s="4">
        <f>HOUR(Data[[#This Row],[PGE Notified Time]])</f>
        <v>12</v>
      </c>
      <c r="M570">
        <v>73609</v>
      </c>
      <c r="N570">
        <v>9957445368</v>
      </c>
      <c r="O570" t="s">
        <v>19</v>
      </c>
      <c r="P570" t="s">
        <v>176</v>
      </c>
      <c r="Q570" t="s">
        <v>19</v>
      </c>
      <c r="R570" t="s">
        <v>181</v>
      </c>
      <c r="S570" s="1">
        <v>44605.468460648146</v>
      </c>
      <c r="T570" s="1">
        <v>44605.518391203703</v>
      </c>
      <c r="U570" s="1">
        <v>44605.895833333336</v>
      </c>
      <c r="V570" t="s">
        <v>172</v>
      </c>
      <c r="W570" t="s">
        <v>80</v>
      </c>
      <c r="X570" t="s">
        <v>346</v>
      </c>
      <c r="Y570" t="s">
        <v>174</v>
      </c>
      <c r="Z570" t="s">
        <v>175</v>
      </c>
      <c r="AA570" s="32">
        <v>615.41666666699996</v>
      </c>
    </row>
    <row r="571" spans="1:27" x14ac:dyDescent="0.25">
      <c r="A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 s="4" t="str">
        <f>VLOOKUP(P571,Lookup!$A$1:$D$19,4,0)</f>
        <v>Central Valley</v>
      </c>
      <c r="C571" s="4" t="str">
        <f>VLOOKUP(P571,Lookup!$A$1:$E$19,5,0)</f>
        <v>Region 5</v>
      </c>
      <c r="D571" s="4" t="str">
        <f>VLOOKUP(P571,Lookup!$A$1:$B$19,2,0)</f>
        <v>KE</v>
      </c>
      <c r="E571" s="4" t="str">
        <f>IF(AND((Data[[#This Row],[Min Notif Date]]&gt;$G$3),Data[[#This Row],[Min Notif Date]]&lt;$F$3),"Last Week","No")</f>
        <v>No</v>
      </c>
      <c r="F571" s="4" t="str">
        <f>VLOOKUP(MONTH(Data[[#This Row],[Min Notif Date]]),Lookup!$G$1:$H$12,2,0)</f>
        <v>2. Feb</v>
      </c>
      <c r="G571" s="4" t="str">
        <f t="shared" si="8"/>
        <v/>
      </c>
      <c r="H571" s="4" t="str">
        <f>IF(AND(Data[[#This Row],[Min Notif Time]]&gt;6,Data[[#This Row],[Min Notif Time]]&lt;17),"Business Hours","Non-Business Hours")</f>
        <v>Non-Business Hours</v>
      </c>
      <c r="I571" s="4" t="str" cm="1">
        <f t="array" ref="I571">IFERROR(VLOOKUP(Data[[#This Row],[Min Notif Date]],Lookup!$N$1:$P$11,2,0),_xlfn.IFS(VLOOKUP(WEEKDAY(Data[[#This Row],[Min Notif Date]]),Lookup!$J$1:$L$7,3,0)="Weekend","Weekend",VLOOKUP(WEEKDAY(Data[[#This Row],[Min Notif Date]]),Lookup!$J$1:$L$7,3,0)="Weekday","Weekday"))</f>
        <v>Weekend</v>
      </c>
      <c r="J571" s="4" t="str">
        <f>VLOOKUP(WEEKDAY(Data[[#This Row],[Min Notif Date]]),Lookup!$J$1:$K$7,2,0)</f>
        <v>1. Sun</v>
      </c>
      <c r="K571" s="105">
        <f>ROUNDDOWN(Data[[#This Row],[PGE Notified Time]],0)</f>
        <v>44605</v>
      </c>
      <c r="L571" s="4">
        <f>HOUR(Data[[#This Row],[PGE Notified Time]])</f>
        <v>20</v>
      </c>
      <c r="M571">
        <v>73621</v>
      </c>
      <c r="N571">
        <v>6665796518</v>
      </c>
      <c r="O571" t="s">
        <v>19</v>
      </c>
      <c r="P571" t="s">
        <v>194</v>
      </c>
      <c r="Q571" t="s">
        <v>19</v>
      </c>
      <c r="R571" t="s">
        <v>171</v>
      </c>
      <c r="S571" s="1">
        <v>44605.781284722223</v>
      </c>
      <c r="T571" s="1">
        <v>44605.834606481483</v>
      </c>
      <c r="U571" s="1">
        <v>44605.909722222219</v>
      </c>
      <c r="V571" t="s">
        <v>172</v>
      </c>
      <c r="W571" t="s">
        <v>80</v>
      </c>
      <c r="X571" t="s">
        <v>209</v>
      </c>
      <c r="Y571" t="s">
        <v>174</v>
      </c>
      <c r="Z571" t="s">
        <v>175</v>
      </c>
      <c r="AA571" s="32">
        <v>184.95</v>
      </c>
    </row>
    <row r="572" spans="1:27" x14ac:dyDescent="0.25">
      <c r="A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 s="4" t="str">
        <f>VLOOKUP(P572,Lookup!$A$1:$D$19,4,0)</f>
        <v>Bay Area</v>
      </c>
      <c r="C572" s="4" t="str">
        <f>VLOOKUP(P572,Lookup!$A$1:$E$19,5,0)</f>
        <v>Region 3</v>
      </c>
      <c r="D572" s="4" t="str">
        <f>VLOOKUP(P572,Lookup!$A$1:$B$19,2,0)</f>
        <v>PN</v>
      </c>
      <c r="E572" s="4" t="str">
        <f>IF(AND((Data[[#This Row],[Min Notif Date]]&gt;$G$3),Data[[#This Row],[Min Notif Date]]&lt;$F$3),"Last Week","No")</f>
        <v>No</v>
      </c>
      <c r="F572" s="4" t="str">
        <f>VLOOKUP(MONTH(Data[[#This Row],[Min Notif Date]]),Lookup!$G$1:$H$12,2,0)</f>
        <v>2. Feb</v>
      </c>
      <c r="G572" s="4" t="str">
        <f t="shared" si="8"/>
        <v/>
      </c>
      <c r="H572" s="4" t="str">
        <f>IF(AND(Data[[#This Row],[Min Notif Time]]&gt;6,Data[[#This Row],[Min Notif Time]]&lt;17),"Business Hours","Non-Business Hours")</f>
        <v>Business Hours</v>
      </c>
      <c r="I572" s="4" t="str" cm="1">
        <f t="array" ref="I572">IFERROR(VLOOKUP(Data[[#This Row],[Min Notif Date]],Lookup!$N$1:$P$11,2,0),_xlfn.IFS(VLOOKUP(WEEKDAY(Data[[#This Row],[Min Notif Date]]),Lookup!$J$1:$L$7,3,0)="Weekend","Weekend",VLOOKUP(WEEKDAY(Data[[#This Row],[Min Notif Date]]),Lookup!$J$1:$L$7,3,0)="Weekday","Weekday"))</f>
        <v>Weekend</v>
      </c>
      <c r="J572" s="4" t="str">
        <f>VLOOKUP(WEEKDAY(Data[[#This Row],[Min Notif Date]]),Lookup!$J$1:$K$7,2,0)</f>
        <v>1. Sun</v>
      </c>
      <c r="K572" s="105">
        <f>ROUNDDOWN(Data[[#This Row],[PGE Notified Time]],0)</f>
        <v>44605</v>
      </c>
      <c r="L572" s="4">
        <f>HOUR(Data[[#This Row],[PGE Notified Time]])</f>
        <v>10</v>
      </c>
      <c r="M572">
        <v>73608</v>
      </c>
      <c r="O572" t="s">
        <v>19</v>
      </c>
      <c r="P572" t="s">
        <v>185</v>
      </c>
      <c r="Q572" t="s">
        <v>19</v>
      </c>
      <c r="R572" t="s">
        <v>179</v>
      </c>
      <c r="S572" s="1" t="s">
        <v>159</v>
      </c>
      <c r="T572" s="1">
        <v>44605.450694444444</v>
      </c>
      <c r="U572" s="1">
        <v>44605.569444444445</v>
      </c>
      <c r="V572" t="s">
        <v>172</v>
      </c>
      <c r="W572" t="s">
        <v>79</v>
      </c>
      <c r="X572" t="s">
        <v>246</v>
      </c>
      <c r="Y572" t="s">
        <v>174</v>
      </c>
      <c r="Z572" t="s">
        <v>175</v>
      </c>
      <c r="AA572" s="32">
        <v>171</v>
      </c>
    </row>
    <row r="573" spans="1:27" x14ac:dyDescent="0.25">
      <c r="A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 s="4" t="str">
        <f>VLOOKUP(P573,Lookup!$A$1:$D$19,4,0)</f>
        <v>North Valley</v>
      </c>
      <c r="C573" s="4" t="str">
        <f>VLOOKUP(P573,Lookup!$A$1:$E$19,5,0)</f>
        <v>Region 2</v>
      </c>
      <c r="D573" s="4" t="str">
        <f>VLOOKUP(P573,Lookup!$A$1:$B$19,2,0)</f>
        <v>SA</v>
      </c>
      <c r="E573" s="4" t="str">
        <f>IF(AND((Data[[#This Row],[Min Notif Date]]&gt;$G$3),Data[[#This Row],[Min Notif Date]]&lt;$F$3),"Last Week","No")</f>
        <v>No</v>
      </c>
      <c r="F573" s="4" t="str">
        <f>VLOOKUP(MONTH(Data[[#This Row],[Min Notif Date]]),Lookup!$G$1:$H$12,2,0)</f>
        <v>2. Feb</v>
      </c>
      <c r="G573" s="4" t="str">
        <f t="shared" si="8"/>
        <v/>
      </c>
      <c r="H573" s="4" t="str">
        <f>IF(AND(Data[[#This Row],[Min Notif Time]]&gt;6,Data[[#This Row],[Min Notif Time]]&lt;17),"Business Hours","Non-Business Hours")</f>
        <v>Business Hours</v>
      </c>
      <c r="I573" s="4" t="str" cm="1">
        <f t="array" ref="I573">IFERROR(VLOOKUP(Data[[#This Row],[Min Notif Date]],Lookup!$N$1:$P$11,2,0),_xlfn.IFS(VLOOKUP(WEEKDAY(Data[[#This Row],[Min Notif Date]]),Lookup!$J$1:$L$7,3,0)="Weekend","Weekend",VLOOKUP(WEEKDAY(Data[[#This Row],[Min Notif Date]]),Lookup!$J$1:$L$7,3,0)="Weekday","Weekday"))</f>
        <v>Weekday</v>
      </c>
      <c r="J573" s="4" t="str">
        <f>VLOOKUP(WEEKDAY(Data[[#This Row],[Min Notif Date]]),Lookup!$J$1:$K$7,2,0)</f>
        <v>2. Mon</v>
      </c>
      <c r="K573" s="105">
        <f>ROUNDDOWN(Data[[#This Row],[PGE Notified Time]],0)</f>
        <v>44606</v>
      </c>
      <c r="L573" s="4">
        <f>HOUR(Data[[#This Row],[PGE Notified Time]])</f>
        <v>12</v>
      </c>
      <c r="M573">
        <v>73654</v>
      </c>
      <c r="N573">
        <v>4881228488</v>
      </c>
      <c r="O573" t="s">
        <v>19</v>
      </c>
      <c r="P573" t="s">
        <v>198</v>
      </c>
      <c r="Q573" t="s">
        <v>19</v>
      </c>
      <c r="R573" t="s">
        <v>181</v>
      </c>
      <c r="S573" s="1">
        <v>44606.464421296296</v>
      </c>
      <c r="T573" s="1">
        <v>44606.521469907406</v>
      </c>
      <c r="U573" s="1">
        <v>44607.208333333336</v>
      </c>
      <c r="V573" t="s">
        <v>172</v>
      </c>
      <c r="W573" t="s">
        <v>80</v>
      </c>
      <c r="X573" t="s">
        <v>335</v>
      </c>
      <c r="Y573" t="s">
        <v>174</v>
      </c>
      <c r="Z573" t="s">
        <v>175</v>
      </c>
      <c r="AA573" s="32">
        <v>1071.233333333</v>
      </c>
    </row>
    <row r="574" spans="1:27" x14ac:dyDescent="0.25">
      <c r="A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 s="4" t="str">
        <f>VLOOKUP(P574,Lookup!$A$1:$D$19,4,0)</f>
        <v>Bay Area</v>
      </c>
      <c r="C574" s="4" t="str">
        <f>VLOOKUP(P574,Lookup!$A$1:$E$19,5,0)</f>
        <v>Region 3</v>
      </c>
      <c r="D574" s="4" t="str">
        <f>VLOOKUP(P574,Lookup!$A$1:$B$19,2,0)</f>
        <v>EB</v>
      </c>
      <c r="E574" s="4" t="str">
        <f>IF(AND((Data[[#This Row],[Min Notif Date]]&gt;$G$3),Data[[#This Row],[Min Notif Date]]&lt;$F$3),"Last Week","No")</f>
        <v>No</v>
      </c>
      <c r="F574" s="4" t="str">
        <f>VLOOKUP(MONTH(Data[[#This Row],[Min Notif Date]]),Lookup!$G$1:$H$12,2,0)</f>
        <v>2. Feb</v>
      </c>
      <c r="G574" s="4" t="str">
        <f t="shared" si="8"/>
        <v/>
      </c>
      <c r="H574" s="4" t="str">
        <f>IF(AND(Data[[#This Row],[Min Notif Time]]&gt;6,Data[[#This Row],[Min Notif Time]]&lt;17),"Business Hours","Non-Business Hours")</f>
        <v>Business Hours</v>
      </c>
      <c r="I574" s="4" t="str" cm="1">
        <f t="array" ref="I574">IFERROR(VLOOKUP(Data[[#This Row],[Min Notif Date]],Lookup!$N$1:$P$11,2,0),_xlfn.IFS(VLOOKUP(WEEKDAY(Data[[#This Row],[Min Notif Date]]),Lookup!$J$1:$L$7,3,0)="Weekend","Weekend",VLOOKUP(WEEKDAY(Data[[#This Row],[Min Notif Date]]),Lookup!$J$1:$L$7,3,0)="Weekday","Weekday"))</f>
        <v>Weekday</v>
      </c>
      <c r="J574" s="4" t="str">
        <f>VLOOKUP(WEEKDAY(Data[[#This Row],[Min Notif Date]]),Lookup!$J$1:$K$7,2,0)</f>
        <v>2. Mon</v>
      </c>
      <c r="K574" s="105">
        <f>ROUNDDOWN(Data[[#This Row],[PGE Notified Time]],0)</f>
        <v>44606</v>
      </c>
      <c r="L574" s="4">
        <f>HOUR(Data[[#This Row],[PGE Notified Time]])</f>
        <v>16</v>
      </c>
      <c r="M574">
        <v>73669</v>
      </c>
      <c r="O574" t="s">
        <v>19</v>
      </c>
      <c r="P574" t="s">
        <v>170</v>
      </c>
      <c r="Q574" t="s">
        <v>19</v>
      </c>
      <c r="R574" t="s">
        <v>171</v>
      </c>
      <c r="S574" s="1" t="s">
        <v>159</v>
      </c>
      <c r="T574" s="1">
        <v>44606.697916666664</v>
      </c>
      <c r="U574" s="1">
        <v>44607.03125</v>
      </c>
      <c r="V574" t="s">
        <v>172</v>
      </c>
      <c r="W574" t="s">
        <v>80</v>
      </c>
      <c r="X574" t="s">
        <v>307</v>
      </c>
      <c r="Y574" t="s">
        <v>174</v>
      </c>
      <c r="Z574" t="s">
        <v>175</v>
      </c>
      <c r="AA574" s="32">
        <v>480</v>
      </c>
    </row>
    <row r="575" spans="1:27" x14ac:dyDescent="0.25">
      <c r="A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 s="4" t="str">
        <f>VLOOKUP(P575,Lookup!$A$1:$D$19,4,0)</f>
        <v>Bay Area</v>
      </c>
      <c r="C575" s="4" t="str">
        <f>VLOOKUP(P575,Lookup!$A$1:$E$19,5,0)</f>
        <v>Region 3</v>
      </c>
      <c r="D575" s="4" t="str">
        <f>VLOOKUP(P575,Lookup!$A$1:$B$19,2,0)</f>
        <v>SF</v>
      </c>
      <c r="E575" s="4" t="str">
        <f>IF(AND((Data[[#This Row],[Min Notif Date]]&gt;$G$3),Data[[#This Row],[Min Notif Date]]&lt;$F$3),"Last Week","No")</f>
        <v>No</v>
      </c>
      <c r="F575" s="4" t="str">
        <f>VLOOKUP(MONTH(Data[[#This Row],[Min Notif Date]]),Lookup!$G$1:$H$12,2,0)</f>
        <v>2. Feb</v>
      </c>
      <c r="G575" s="4" t="str">
        <f t="shared" si="8"/>
        <v/>
      </c>
      <c r="H575" s="4" t="str">
        <f>IF(AND(Data[[#This Row],[Min Notif Time]]&gt;6,Data[[#This Row],[Min Notif Time]]&lt;17),"Business Hours","Non-Business Hours")</f>
        <v>Business Hours</v>
      </c>
      <c r="I575" s="4" t="str" cm="1">
        <f t="array" ref="I575">IFERROR(VLOOKUP(Data[[#This Row],[Min Notif Date]],Lookup!$N$1:$P$11,2,0),_xlfn.IFS(VLOOKUP(WEEKDAY(Data[[#This Row],[Min Notif Date]]),Lookup!$J$1:$L$7,3,0)="Weekend","Weekend",VLOOKUP(WEEKDAY(Data[[#This Row],[Min Notif Date]]),Lookup!$J$1:$L$7,3,0)="Weekday","Weekday"))</f>
        <v>Weekday</v>
      </c>
      <c r="J575" s="4" t="str">
        <f>VLOOKUP(WEEKDAY(Data[[#This Row],[Min Notif Date]]),Lookup!$J$1:$K$7,2,0)</f>
        <v>2. Mon</v>
      </c>
      <c r="K575" s="105">
        <f>ROUNDDOWN(Data[[#This Row],[PGE Notified Time]],0)</f>
        <v>44606</v>
      </c>
      <c r="L575" s="4">
        <f>HOUR(Data[[#This Row],[PGE Notified Time]])</f>
        <v>9</v>
      </c>
      <c r="M575">
        <v>73633</v>
      </c>
      <c r="O575" t="s">
        <v>19</v>
      </c>
      <c r="P575" t="s">
        <v>178</v>
      </c>
      <c r="Q575" t="s">
        <v>19</v>
      </c>
      <c r="R575" t="s">
        <v>171</v>
      </c>
      <c r="S575" s="1" t="s">
        <v>159</v>
      </c>
      <c r="T575" s="1">
        <v>44606.379166666666</v>
      </c>
      <c r="U575" s="1">
        <v>44606.697916666664</v>
      </c>
      <c r="V575" t="s">
        <v>172</v>
      </c>
      <c r="W575" t="s">
        <v>80</v>
      </c>
      <c r="X575" t="s">
        <v>180</v>
      </c>
      <c r="Y575" t="s">
        <v>174</v>
      </c>
      <c r="Z575" t="s">
        <v>175</v>
      </c>
      <c r="AA575" s="32">
        <v>459</v>
      </c>
    </row>
    <row r="576" spans="1:27" x14ac:dyDescent="0.25">
      <c r="A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 s="4" t="str">
        <f>VLOOKUP(P576,Lookup!$A$1:$D$19,4,0)</f>
        <v>Bay Area</v>
      </c>
      <c r="C576" s="4" t="str">
        <f>VLOOKUP(P576,Lookup!$A$1:$E$19,5,0)</f>
        <v>Region 3</v>
      </c>
      <c r="D576" s="4" t="str">
        <f>VLOOKUP(P576,Lookup!$A$1:$B$19,2,0)</f>
        <v>DI</v>
      </c>
      <c r="E576" s="4" t="str">
        <f>IF(AND((Data[[#This Row],[Min Notif Date]]&gt;$G$3),Data[[#This Row],[Min Notif Date]]&lt;$F$3),"Last Week","No")</f>
        <v>No</v>
      </c>
      <c r="F576" s="4" t="str">
        <f>VLOOKUP(MONTH(Data[[#This Row],[Min Notif Date]]),Lookup!$G$1:$H$12,2,0)</f>
        <v>2. Feb</v>
      </c>
      <c r="G576" s="4" t="str">
        <f t="shared" si="8"/>
        <v/>
      </c>
      <c r="H576" s="4" t="str">
        <f>IF(AND(Data[[#This Row],[Min Notif Time]]&gt;6,Data[[#This Row],[Min Notif Time]]&lt;17),"Business Hours","Non-Business Hours")</f>
        <v>Business Hours</v>
      </c>
      <c r="I576" s="4" t="str" cm="1">
        <f t="array" ref="I576">IFERROR(VLOOKUP(Data[[#This Row],[Min Notif Date]],Lookup!$N$1:$P$11,2,0),_xlfn.IFS(VLOOKUP(WEEKDAY(Data[[#This Row],[Min Notif Date]]),Lookup!$J$1:$L$7,3,0)="Weekend","Weekend",VLOOKUP(WEEKDAY(Data[[#This Row],[Min Notif Date]]),Lookup!$J$1:$L$7,3,0)="Weekday","Weekday"))</f>
        <v>Weekday</v>
      </c>
      <c r="J576" s="4" t="str">
        <f>VLOOKUP(WEEKDAY(Data[[#This Row],[Min Notif Date]]),Lookup!$J$1:$K$7,2,0)</f>
        <v>2. Mon</v>
      </c>
      <c r="K576" s="105">
        <f>ROUNDDOWN(Data[[#This Row],[PGE Notified Time]],0)</f>
        <v>44606</v>
      </c>
      <c r="L576" s="4">
        <f>HOUR(Data[[#This Row],[PGE Notified Time]])</f>
        <v>11</v>
      </c>
      <c r="M576">
        <v>73651</v>
      </c>
      <c r="N576">
        <v>1890174001</v>
      </c>
      <c r="O576" t="s">
        <v>19</v>
      </c>
      <c r="P576" t="s">
        <v>196</v>
      </c>
      <c r="Q576" t="s">
        <v>19</v>
      </c>
      <c r="R576" t="s">
        <v>181</v>
      </c>
      <c r="S576" s="1">
        <v>44606.454097222224</v>
      </c>
      <c r="T576" s="1">
        <v>44606.493379629632</v>
      </c>
      <c r="U576" s="1">
        <v>44606.729166666664</v>
      </c>
      <c r="V576" t="s">
        <v>172</v>
      </c>
      <c r="W576" t="s">
        <v>80</v>
      </c>
      <c r="X576" t="s">
        <v>224</v>
      </c>
      <c r="Y576" t="s">
        <v>174</v>
      </c>
      <c r="Z576" t="s">
        <v>175</v>
      </c>
      <c r="AA576" s="32">
        <v>396.1</v>
      </c>
    </row>
    <row r="577" spans="1:27" x14ac:dyDescent="0.25">
      <c r="A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 s="4" t="str">
        <f>VLOOKUP(P577,Lookup!$A$1:$D$19,4,0)</f>
        <v>North Valley</v>
      </c>
      <c r="C577" s="4" t="str">
        <f>VLOOKUP(P577,Lookup!$A$1:$E$19,5,0)</f>
        <v>Region 2</v>
      </c>
      <c r="D577" s="4" t="str">
        <f>VLOOKUP(P577,Lookup!$A$1:$B$19,2,0)</f>
        <v>SA</v>
      </c>
      <c r="E577" s="4" t="str">
        <f>IF(AND((Data[[#This Row],[Min Notif Date]]&gt;$G$3),Data[[#This Row],[Min Notif Date]]&lt;$F$3),"Last Week","No")</f>
        <v>No</v>
      </c>
      <c r="F577" s="4" t="str">
        <f>VLOOKUP(MONTH(Data[[#This Row],[Min Notif Date]]),Lookup!$G$1:$H$12,2,0)</f>
        <v>2. Feb</v>
      </c>
      <c r="G577" s="4" t="str">
        <f t="shared" si="8"/>
        <v/>
      </c>
      <c r="H577" s="4" t="str">
        <f>IF(AND(Data[[#This Row],[Min Notif Time]]&gt;6,Data[[#This Row],[Min Notif Time]]&lt;17),"Business Hours","Non-Business Hours")</f>
        <v>Business Hours</v>
      </c>
      <c r="I577" s="4" t="str" cm="1">
        <f t="array" ref="I577">IFERROR(VLOOKUP(Data[[#This Row],[Min Notif Date]],Lookup!$N$1:$P$11,2,0),_xlfn.IFS(VLOOKUP(WEEKDAY(Data[[#This Row],[Min Notif Date]]),Lookup!$J$1:$L$7,3,0)="Weekend","Weekend",VLOOKUP(WEEKDAY(Data[[#This Row],[Min Notif Date]]),Lookup!$J$1:$L$7,3,0)="Weekday","Weekday"))</f>
        <v>Weekday</v>
      </c>
      <c r="J577" s="4" t="str">
        <f>VLOOKUP(WEEKDAY(Data[[#This Row],[Min Notif Date]]),Lookup!$J$1:$K$7,2,0)</f>
        <v>2. Mon</v>
      </c>
      <c r="K577" s="105">
        <f>ROUNDDOWN(Data[[#This Row],[PGE Notified Time]],0)</f>
        <v>44606</v>
      </c>
      <c r="L577" s="4">
        <f>HOUR(Data[[#This Row],[PGE Notified Time]])</f>
        <v>15</v>
      </c>
      <c r="M577">
        <v>73666</v>
      </c>
      <c r="N577">
        <v>4745070947</v>
      </c>
      <c r="O577" t="s">
        <v>19</v>
      </c>
      <c r="P577" t="s">
        <v>198</v>
      </c>
      <c r="Q577" t="s">
        <v>19</v>
      </c>
      <c r="R577" t="s">
        <v>171</v>
      </c>
      <c r="S577" s="1">
        <v>44606.646435185183</v>
      </c>
      <c r="T577" s="1">
        <v>44606.65047453704</v>
      </c>
      <c r="U577" s="1">
        <v>44606.916666666664</v>
      </c>
      <c r="V577" t="s">
        <v>172</v>
      </c>
      <c r="W577" t="s">
        <v>80</v>
      </c>
      <c r="X577" t="s">
        <v>226</v>
      </c>
      <c r="Y577" t="s">
        <v>174</v>
      </c>
      <c r="Z577" t="s">
        <v>175</v>
      </c>
      <c r="AA577" s="32">
        <v>389.133333333</v>
      </c>
    </row>
    <row r="578" spans="1:27" x14ac:dyDescent="0.25">
      <c r="A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 s="4" t="str">
        <f>VLOOKUP(P578,Lookup!$A$1:$D$19,4,0)</f>
        <v>Bay Area</v>
      </c>
      <c r="C578" s="4" t="str">
        <f>VLOOKUP(P578,Lookup!$A$1:$E$19,5,0)</f>
        <v>Region 3</v>
      </c>
      <c r="D578" s="4" t="str">
        <f>VLOOKUP(P578,Lookup!$A$1:$B$19,2,0)</f>
        <v>SF</v>
      </c>
      <c r="E578" s="4" t="str">
        <f>IF(AND((Data[[#This Row],[Min Notif Date]]&gt;$G$3),Data[[#This Row],[Min Notif Date]]&lt;$F$3),"Last Week","No")</f>
        <v>No</v>
      </c>
      <c r="F578" s="4" t="str">
        <f>VLOOKUP(MONTH(Data[[#This Row],[Min Notif Date]]),Lookup!$G$1:$H$12,2,0)</f>
        <v>2. Feb</v>
      </c>
      <c r="G578" s="4" t="str">
        <f t="shared" si="8"/>
        <v/>
      </c>
      <c r="H578" s="4" t="str">
        <f>IF(AND(Data[[#This Row],[Min Notif Time]]&gt;6,Data[[#This Row],[Min Notif Time]]&lt;17),"Business Hours","Non-Business Hours")</f>
        <v>Business Hours</v>
      </c>
      <c r="I578" s="4" t="str" cm="1">
        <f t="array" ref="I578">IFERROR(VLOOKUP(Data[[#This Row],[Min Notif Date]],Lookup!$N$1:$P$11,2,0),_xlfn.IFS(VLOOKUP(WEEKDAY(Data[[#This Row],[Min Notif Date]]),Lookup!$J$1:$L$7,3,0)="Weekend","Weekend",VLOOKUP(WEEKDAY(Data[[#This Row],[Min Notif Date]]),Lookup!$J$1:$L$7,3,0)="Weekday","Weekday"))</f>
        <v>Weekday</v>
      </c>
      <c r="J578" s="4" t="str">
        <f>VLOOKUP(WEEKDAY(Data[[#This Row],[Min Notif Date]]),Lookup!$J$1:$K$7,2,0)</f>
        <v>2. Mon</v>
      </c>
      <c r="K578" s="105">
        <f>ROUNDDOWN(Data[[#This Row],[PGE Notified Time]],0)</f>
        <v>44606</v>
      </c>
      <c r="L578" s="4">
        <f>HOUR(Data[[#This Row],[PGE Notified Time]])</f>
        <v>10</v>
      </c>
      <c r="M578">
        <v>73643</v>
      </c>
      <c r="O578" t="s">
        <v>19</v>
      </c>
      <c r="P578" t="s">
        <v>178</v>
      </c>
      <c r="Q578" t="s">
        <v>19</v>
      </c>
      <c r="R578" t="s">
        <v>171</v>
      </c>
      <c r="S578" s="1" t="s">
        <v>159</v>
      </c>
      <c r="T578" s="1">
        <v>44606.43472222222</v>
      </c>
      <c r="U578" s="1">
        <v>44606.667361111111</v>
      </c>
      <c r="V578" t="s">
        <v>172</v>
      </c>
      <c r="W578" t="s">
        <v>80</v>
      </c>
      <c r="X578" t="s">
        <v>180</v>
      </c>
      <c r="Y578" t="s">
        <v>174</v>
      </c>
      <c r="Z578" t="s">
        <v>175</v>
      </c>
      <c r="AA578" s="32">
        <v>335</v>
      </c>
    </row>
    <row r="579" spans="1:27" x14ac:dyDescent="0.25">
      <c r="A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 s="4" t="str">
        <f>VLOOKUP(P579,Lookup!$A$1:$D$19,4,0)</f>
        <v>Bay Area</v>
      </c>
      <c r="C579" s="4" t="str">
        <f>VLOOKUP(P579,Lookup!$A$1:$E$19,5,0)</f>
        <v>Region 3</v>
      </c>
      <c r="D579" s="4" t="str">
        <f>VLOOKUP(P579,Lookup!$A$1:$B$19,2,0)</f>
        <v>EB</v>
      </c>
      <c r="E579" s="4" t="str">
        <f>IF(AND((Data[[#This Row],[Min Notif Date]]&gt;$G$3),Data[[#This Row],[Min Notif Date]]&lt;$F$3),"Last Week","No")</f>
        <v>No</v>
      </c>
      <c r="F579" s="4" t="str">
        <f>VLOOKUP(MONTH(Data[[#This Row],[Min Notif Date]]),Lookup!$G$1:$H$12,2,0)</f>
        <v>2. Feb</v>
      </c>
      <c r="G579" s="4" t="str">
        <f t="shared" si="8"/>
        <v/>
      </c>
      <c r="H579" s="4" t="str">
        <f>IF(AND(Data[[#This Row],[Min Notif Time]]&gt;6,Data[[#This Row],[Min Notif Time]]&lt;17),"Business Hours","Non-Business Hours")</f>
        <v>Business Hours</v>
      </c>
      <c r="I579" s="4" t="str" cm="1">
        <f t="array" ref="I579">IFERROR(VLOOKUP(Data[[#This Row],[Min Notif Date]],Lookup!$N$1:$P$11,2,0),_xlfn.IFS(VLOOKUP(WEEKDAY(Data[[#This Row],[Min Notif Date]]),Lookup!$J$1:$L$7,3,0)="Weekend","Weekend",VLOOKUP(WEEKDAY(Data[[#This Row],[Min Notif Date]]),Lookup!$J$1:$L$7,3,0)="Weekday","Weekday"))</f>
        <v>Weekday</v>
      </c>
      <c r="J579" s="4" t="str">
        <f>VLOOKUP(WEEKDAY(Data[[#This Row],[Min Notif Date]]),Lookup!$J$1:$K$7,2,0)</f>
        <v>2. Mon</v>
      </c>
      <c r="K579" s="105">
        <f>ROUNDDOWN(Data[[#This Row],[PGE Notified Time]],0)</f>
        <v>44606</v>
      </c>
      <c r="L579" s="4">
        <f>HOUR(Data[[#This Row],[PGE Notified Time]])</f>
        <v>12</v>
      </c>
      <c r="M579">
        <v>73653</v>
      </c>
      <c r="O579" t="s">
        <v>19</v>
      </c>
      <c r="P579" t="s">
        <v>170</v>
      </c>
      <c r="Q579" t="s">
        <v>19</v>
      </c>
      <c r="R579" t="s">
        <v>181</v>
      </c>
      <c r="S579" s="1" t="s">
        <v>159</v>
      </c>
      <c r="T579" s="1">
        <v>44606.509722222225</v>
      </c>
      <c r="U579" s="1">
        <v>44606.724305555559</v>
      </c>
      <c r="V579" t="s">
        <v>172</v>
      </c>
      <c r="W579" t="s">
        <v>80</v>
      </c>
      <c r="X579" t="s">
        <v>173</v>
      </c>
      <c r="Y579" t="s">
        <v>174</v>
      </c>
      <c r="Z579" t="s">
        <v>175</v>
      </c>
      <c r="AA579" s="32">
        <v>309</v>
      </c>
    </row>
    <row r="580" spans="1:27" x14ac:dyDescent="0.25">
      <c r="A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 s="4" t="str">
        <f>VLOOKUP(P580,Lookup!$A$1:$D$19,4,0)</f>
        <v>Bay Area</v>
      </c>
      <c r="C580" s="4" t="str">
        <f>VLOOKUP(P580,Lookup!$A$1:$E$19,5,0)</f>
        <v>Region 3</v>
      </c>
      <c r="D580" s="4" t="str">
        <f>VLOOKUP(P580,Lookup!$A$1:$B$19,2,0)</f>
        <v>SF</v>
      </c>
      <c r="E580" s="4" t="str">
        <f>IF(AND((Data[[#This Row],[Min Notif Date]]&gt;$G$3),Data[[#This Row],[Min Notif Date]]&lt;$F$3),"Last Week","No")</f>
        <v>No</v>
      </c>
      <c r="F580" s="4" t="str">
        <f>VLOOKUP(MONTH(Data[[#This Row],[Min Notif Date]]),Lookup!$G$1:$H$12,2,0)</f>
        <v>2. Feb</v>
      </c>
      <c r="G580" s="4" t="str">
        <f t="shared" si="8"/>
        <v/>
      </c>
      <c r="H580" s="4" t="str">
        <f>IF(AND(Data[[#This Row],[Min Notif Time]]&gt;6,Data[[#This Row],[Min Notif Time]]&lt;17),"Business Hours","Non-Business Hours")</f>
        <v>Business Hours</v>
      </c>
      <c r="I580" s="4" t="str" cm="1">
        <f t="array" ref="I580">IFERROR(VLOOKUP(Data[[#This Row],[Min Notif Date]],Lookup!$N$1:$P$11,2,0),_xlfn.IFS(VLOOKUP(WEEKDAY(Data[[#This Row],[Min Notif Date]]),Lookup!$J$1:$L$7,3,0)="Weekend","Weekend",VLOOKUP(WEEKDAY(Data[[#This Row],[Min Notif Date]]),Lookup!$J$1:$L$7,3,0)="Weekday","Weekday"))</f>
        <v>Weekday</v>
      </c>
      <c r="J580" s="4" t="str">
        <f>VLOOKUP(WEEKDAY(Data[[#This Row],[Min Notif Date]]),Lookup!$J$1:$K$7,2,0)</f>
        <v>2. Mon</v>
      </c>
      <c r="K580" s="105">
        <f>ROUNDDOWN(Data[[#This Row],[PGE Notified Time]],0)</f>
        <v>44606</v>
      </c>
      <c r="L580" s="4">
        <f>HOUR(Data[[#This Row],[PGE Notified Time]])</f>
        <v>10</v>
      </c>
      <c r="M580">
        <v>73641</v>
      </c>
      <c r="O580" t="s">
        <v>19</v>
      </c>
      <c r="P580" t="s">
        <v>178</v>
      </c>
      <c r="Q580" t="s">
        <v>19</v>
      </c>
      <c r="R580" t="s">
        <v>179</v>
      </c>
      <c r="S580" s="1" t="s">
        <v>159</v>
      </c>
      <c r="T580" s="1">
        <v>44606.425694444442</v>
      </c>
      <c r="U580" s="1">
        <v>44606.59375</v>
      </c>
      <c r="V580" t="s">
        <v>172</v>
      </c>
      <c r="W580" t="s">
        <v>80</v>
      </c>
      <c r="X580" t="s">
        <v>180</v>
      </c>
      <c r="Y580" t="s">
        <v>174</v>
      </c>
      <c r="Z580" t="s">
        <v>175</v>
      </c>
      <c r="AA580" s="32">
        <v>242</v>
      </c>
    </row>
    <row r="581" spans="1:27" x14ac:dyDescent="0.25">
      <c r="A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 s="4" t="str">
        <f>VLOOKUP(P581,Lookup!$A$1:$D$19,4,0)</f>
        <v>South Bay</v>
      </c>
      <c r="C581" s="4" t="str">
        <f>VLOOKUP(P581,Lookup!$A$1:$E$19,5,0)</f>
        <v>Region 4</v>
      </c>
      <c r="D581" s="4" t="str">
        <f>VLOOKUP(P581,Lookup!$A$1:$B$19,2,0)</f>
        <v>DA</v>
      </c>
      <c r="E581" s="4" t="str">
        <f>IF(AND((Data[[#This Row],[Min Notif Date]]&gt;$G$3),Data[[#This Row],[Min Notif Date]]&lt;$F$3),"Last Week","No")</f>
        <v>No</v>
      </c>
      <c r="F581" s="4" t="str">
        <f>VLOOKUP(MONTH(Data[[#This Row],[Min Notif Date]]),Lookup!$G$1:$H$12,2,0)</f>
        <v>2. Feb</v>
      </c>
      <c r="G581" s="4" t="str">
        <f t="shared" ref="G581:G644" si="9">IF(AA581&lt;0,"Negative","")</f>
        <v/>
      </c>
      <c r="H581" s="4" t="str">
        <f>IF(AND(Data[[#This Row],[Min Notif Time]]&gt;6,Data[[#This Row],[Min Notif Time]]&lt;17),"Business Hours","Non-Business Hours")</f>
        <v>Business Hours</v>
      </c>
      <c r="I581" s="4" t="str" cm="1">
        <f t="array" ref="I581">IFERROR(VLOOKUP(Data[[#This Row],[Min Notif Date]],Lookup!$N$1:$P$11,2,0),_xlfn.IFS(VLOOKUP(WEEKDAY(Data[[#This Row],[Min Notif Date]]),Lookup!$J$1:$L$7,3,0)="Weekend","Weekend",VLOOKUP(WEEKDAY(Data[[#This Row],[Min Notif Date]]),Lookup!$J$1:$L$7,3,0)="Weekday","Weekday"))</f>
        <v>Weekday</v>
      </c>
      <c r="J581" s="4" t="str">
        <f>VLOOKUP(WEEKDAY(Data[[#This Row],[Min Notif Date]]),Lookup!$J$1:$K$7,2,0)</f>
        <v>2. Mon</v>
      </c>
      <c r="K581" s="105">
        <f>ROUNDDOWN(Data[[#This Row],[PGE Notified Time]],0)</f>
        <v>44606</v>
      </c>
      <c r="L581" s="4">
        <f>HOUR(Data[[#This Row],[PGE Notified Time]])</f>
        <v>12</v>
      </c>
      <c r="M581">
        <v>73656</v>
      </c>
      <c r="N581">
        <v>8928824876</v>
      </c>
      <c r="O581" t="s">
        <v>19</v>
      </c>
      <c r="P581" t="s">
        <v>267</v>
      </c>
      <c r="Q581" t="s">
        <v>19</v>
      </c>
      <c r="R581" t="s">
        <v>171</v>
      </c>
      <c r="S581" s="1">
        <v>44606.501979166664</v>
      </c>
      <c r="T581" s="1">
        <v>44606.53361111111</v>
      </c>
      <c r="U581" s="1">
        <v>44606.65625</v>
      </c>
      <c r="V581" t="s">
        <v>172</v>
      </c>
      <c r="W581" t="s">
        <v>80</v>
      </c>
      <c r="X581" t="s">
        <v>296</v>
      </c>
      <c r="Y581" t="s">
        <v>174</v>
      </c>
      <c r="Z581" t="s">
        <v>175</v>
      </c>
      <c r="AA581" s="32">
        <v>222.15</v>
      </c>
    </row>
    <row r="582" spans="1:27" x14ac:dyDescent="0.25">
      <c r="A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2" s="4" t="str">
        <f>VLOOKUP(P582,Lookup!$A$1:$D$19,4,0)</f>
        <v>North Coast</v>
      </c>
      <c r="C582" s="4" t="str">
        <f>VLOOKUP(P582,Lookup!$A$1:$E$19,5,0)</f>
        <v>Region 1</v>
      </c>
      <c r="D582" s="4" t="str">
        <f>VLOOKUP(P582,Lookup!$A$1:$B$19,2,0)</f>
        <v>SO</v>
      </c>
      <c r="E582" s="4" t="str">
        <f>IF(AND((Data[[#This Row],[Min Notif Date]]&gt;$G$3),Data[[#This Row],[Min Notif Date]]&lt;$F$3),"Last Week","No")</f>
        <v>No</v>
      </c>
      <c r="F582" s="4" t="str">
        <f>VLOOKUP(MONTH(Data[[#This Row],[Min Notif Date]]),Lookup!$G$1:$H$12,2,0)</f>
        <v>2. Feb</v>
      </c>
      <c r="G582" s="4" t="str">
        <f t="shared" si="9"/>
        <v/>
      </c>
      <c r="H582" s="4" t="str">
        <f>IF(AND(Data[[#This Row],[Min Notif Time]]&gt;6,Data[[#This Row],[Min Notif Time]]&lt;17),"Business Hours","Non-Business Hours")</f>
        <v>Business Hours</v>
      </c>
      <c r="I582" s="4" t="str" cm="1">
        <f t="array" ref="I582">IFERROR(VLOOKUP(Data[[#This Row],[Min Notif Date]],Lookup!$N$1:$P$11,2,0),_xlfn.IFS(VLOOKUP(WEEKDAY(Data[[#This Row],[Min Notif Date]]),Lookup!$J$1:$L$7,3,0)="Weekend","Weekend",VLOOKUP(WEEKDAY(Data[[#This Row],[Min Notif Date]]),Lookup!$J$1:$L$7,3,0)="Weekday","Weekday"))</f>
        <v>Weekday</v>
      </c>
      <c r="J582" s="4" t="str">
        <f>VLOOKUP(WEEKDAY(Data[[#This Row],[Min Notif Date]]),Lookup!$J$1:$K$7,2,0)</f>
        <v>2. Mon</v>
      </c>
      <c r="K582" s="105">
        <f>ROUNDDOWN(Data[[#This Row],[PGE Notified Time]],0)</f>
        <v>44606</v>
      </c>
      <c r="L582" s="4">
        <f>HOUR(Data[[#This Row],[PGE Notified Time]])</f>
        <v>10</v>
      </c>
      <c r="M582">
        <v>73640</v>
      </c>
      <c r="N582">
        <v>1550858</v>
      </c>
      <c r="O582" t="s">
        <v>24</v>
      </c>
      <c r="P582" t="s">
        <v>191</v>
      </c>
      <c r="Q582" t="s">
        <v>201</v>
      </c>
      <c r="R582" t="s">
        <v>171</v>
      </c>
      <c r="S582" s="1">
        <v>44606.419872685183</v>
      </c>
      <c r="T582" s="1">
        <v>44606.420775462961</v>
      </c>
      <c r="U582" s="1">
        <v>44606.558333333334</v>
      </c>
      <c r="V582" t="s">
        <v>172</v>
      </c>
      <c r="W582" t="s">
        <v>80</v>
      </c>
      <c r="X582" t="s">
        <v>192</v>
      </c>
      <c r="Y582" t="s">
        <v>174</v>
      </c>
      <c r="Z582" t="s">
        <v>175</v>
      </c>
      <c r="AA582" s="32">
        <v>199.383333333</v>
      </c>
    </row>
    <row r="583" spans="1:27" x14ac:dyDescent="0.25">
      <c r="A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 s="4" t="str">
        <f>VLOOKUP(P583,Lookup!$A$1:$D$19,4,0)</f>
        <v>North Valley</v>
      </c>
      <c r="C583" s="4" t="str">
        <f>VLOOKUP(P583,Lookup!$A$1:$E$19,5,0)</f>
        <v>Region 2</v>
      </c>
      <c r="D583" s="4" t="str">
        <f>VLOOKUP(P583,Lookup!$A$1:$B$19,2,0)</f>
        <v>SA</v>
      </c>
      <c r="E583" s="4" t="str">
        <f>IF(AND((Data[[#This Row],[Min Notif Date]]&gt;$G$3),Data[[#This Row],[Min Notif Date]]&lt;$F$3),"Last Week","No")</f>
        <v>No</v>
      </c>
      <c r="F583" s="4" t="str">
        <f>VLOOKUP(MONTH(Data[[#This Row],[Min Notif Date]]),Lookup!$G$1:$H$12,2,0)</f>
        <v>2. Feb</v>
      </c>
      <c r="G583" s="4" t="str">
        <f t="shared" si="9"/>
        <v/>
      </c>
      <c r="H583" s="4" t="str">
        <f>IF(AND(Data[[#This Row],[Min Notif Time]]&gt;6,Data[[#This Row],[Min Notif Time]]&lt;17),"Business Hours","Non-Business Hours")</f>
        <v>Business Hours</v>
      </c>
      <c r="I583" s="4" t="str" cm="1">
        <f t="array" ref="I583">IFERROR(VLOOKUP(Data[[#This Row],[Min Notif Date]],Lookup!$N$1:$P$11,2,0),_xlfn.IFS(VLOOKUP(WEEKDAY(Data[[#This Row],[Min Notif Date]]),Lookup!$J$1:$L$7,3,0)="Weekend","Weekend",VLOOKUP(WEEKDAY(Data[[#This Row],[Min Notif Date]]),Lookup!$J$1:$L$7,3,0)="Weekday","Weekday"))</f>
        <v>Weekday</v>
      </c>
      <c r="J583" s="4" t="str">
        <f>VLOOKUP(WEEKDAY(Data[[#This Row],[Min Notif Date]]),Lookup!$J$1:$K$7,2,0)</f>
        <v>2. Mon</v>
      </c>
      <c r="K583" s="105">
        <f>ROUNDDOWN(Data[[#This Row],[PGE Notified Time]],0)</f>
        <v>44606</v>
      </c>
      <c r="L583" s="4">
        <f>HOUR(Data[[#This Row],[PGE Notified Time]])</f>
        <v>11</v>
      </c>
      <c r="M583">
        <v>73647</v>
      </c>
      <c r="N583">
        <v>4767720997</v>
      </c>
      <c r="O583" t="s">
        <v>19</v>
      </c>
      <c r="P583" t="s">
        <v>198</v>
      </c>
      <c r="Q583" t="s">
        <v>19</v>
      </c>
      <c r="R583" t="s">
        <v>181</v>
      </c>
      <c r="S583" s="1">
        <v>44606.468958333331</v>
      </c>
      <c r="T583" s="1">
        <v>44606.469768518517</v>
      </c>
      <c r="U583" s="1">
        <v>44606.604166666664</v>
      </c>
      <c r="V583" t="s">
        <v>172</v>
      </c>
      <c r="W583" t="s">
        <v>80</v>
      </c>
      <c r="X583" t="s">
        <v>226</v>
      </c>
      <c r="Y583" t="s">
        <v>174</v>
      </c>
      <c r="Z583" t="s">
        <v>175</v>
      </c>
      <c r="AA583" s="32">
        <v>194.7</v>
      </c>
    </row>
    <row r="584" spans="1:27" x14ac:dyDescent="0.25">
      <c r="A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 s="4" t="str">
        <f>VLOOKUP(P584,Lookup!$A$1:$D$19,4,0)</f>
        <v>Bay Area</v>
      </c>
      <c r="C584" s="4" t="str">
        <f>VLOOKUP(P584,Lookup!$A$1:$E$19,5,0)</f>
        <v>Region 3</v>
      </c>
      <c r="D584" s="4" t="str">
        <f>VLOOKUP(P584,Lookup!$A$1:$B$19,2,0)</f>
        <v>SF</v>
      </c>
      <c r="E584" s="4" t="str">
        <f>IF(AND((Data[[#This Row],[Min Notif Date]]&gt;$G$3),Data[[#This Row],[Min Notif Date]]&lt;$F$3),"Last Week","No")</f>
        <v>No</v>
      </c>
      <c r="F584" s="4" t="str">
        <f>VLOOKUP(MONTH(Data[[#This Row],[Min Notif Date]]),Lookup!$G$1:$H$12,2,0)</f>
        <v>2. Feb</v>
      </c>
      <c r="G584" s="4" t="str">
        <f t="shared" si="9"/>
        <v/>
      </c>
      <c r="H584" s="4" t="str">
        <f>IF(AND(Data[[#This Row],[Min Notif Time]]&gt;6,Data[[#This Row],[Min Notif Time]]&lt;17),"Business Hours","Non-Business Hours")</f>
        <v>Business Hours</v>
      </c>
      <c r="I584" s="4" t="str" cm="1">
        <f t="array" ref="I584">IFERROR(VLOOKUP(Data[[#This Row],[Min Notif Date]],Lookup!$N$1:$P$11,2,0),_xlfn.IFS(VLOOKUP(WEEKDAY(Data[[#This Row],[Min Notif Date]]),Lookup!$J$1:$L$7,3,0)="Weekend","Weekend",VLOOKUP(WEEKDAY(Data[[#This Row],[Min Notif Date]]),Lookup!$J$1:$L$7,3,0)="Weekday","Weekday"))</f>
        <v>Weekday</v>
      </c>
      <c r="J584" s="4" t="str">
        <f>VLOOKUP(WEEKDAY(Data[[#This Row],[Min Notif Date]]),Lookup!$J$1:$K$7,2,0)</f>
        <v>2. Mon</v>
      </c>
      <c r="K584" s="105">
        <f>ROUNDDOWN(Data[[#This Row],[PGE Notified Time]],0)</f>
        <v>44606</v>
      </c>
      <c r="L584" s="4">
        <f>HOUR(Data[[#This Row],[PGE Notified Time]])</f>
        <v>8</v>
      </c>
      <c r="M584">
        <v>73631</v>
      </c>
      <c r="O584" t="s">
        <v>19</v>
      </c>
      <c r="P584" t="s">
        <v>178</v>
      </c>
      <c r="Q584" t="s">
        <v>19</v>
      </c>
      <c r="R584" t="s">
        <v>171</v>
      </c>
      <c r="S584" s="1" t="s">
        <v>159</v>
      </c>
      <c r="T584" s="1">
        <v>44606.35833333333</v>
      </c>
      <c r="U584" s="1">
        <v>44606.486805555556</v>
      </c>
      <c r="V584" t="s">
        <v>172</v>
      </c>
      <c r="W584" t="s">
        <v>80</v>
      </c>
      <c r="X584" t="s">
        <v>180</v>
      </c>
      <c r="Y584" t="s">
        <v>174</v>
      </c>
      <c r="Z584" t="s">
        <v>175</v>
      </c>
      <c r="AA584" s="32">
        <v>185</v>
      </c>
    </row>
    <row r="585" spans="1:27" x14ac:dyDescent="0.25">
      <c r="A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 s="4" t="str">
        <f>VLOOKUP(P585,Lookup!$A$1:$D$19,4,0)</f>
        <v>Central Valley</v>
      </c>
      <c r="C585" s="4" t="str">
        <f>VLOOKUP(P585,Lookup!$A$1:$E$19,5,0)</f>
        <v>Region 5</v>
      </c>
      <c r="D585" s="4" t="str">
        <f>VLOOKUP(P585,Lookup!$A$1:$B$19,2,0)</f>
        <v>ST</v>
      </c>
      <c r="E585" s="4" t="str">
        <f>IF(AND((Data[[#This Row],[Min Notif Date]]&gt;$G$3),Data[[#This Row],[Min Notif Date]]&lt;$F$3),"Last Week","No")</f>
        <v>No</v>
      </c>
      <c r="F585" s="4" t="str">
        <f>VLOOKUP(MONTH(Data[[#This Row],[Min Notif Date]]),Lookup!$G$1:$H$12,2,0)</f>
        <v>2. Feb</v>
      </c>
      <c r="G585" s="4" t="str">
        <f t="shared" si="9"/>
        <v/>
      </c>
      <c r="H585" s="4" t="str">
        <f>IF(AND(Data[[#This Row],[Min Notif Time]]&gt;6,Data[[#This Row],[Min Notif Time]]&lt;17),"Business Hours","Non-Business Hours")</f>
        <v>Business Hours</v>
      </c>
      <c r="I585" s="4" t="str" cm="1">
        <f t="array" ref="I585">IFERROR(VLOOKUP(Data[[#This Row],[Min Notif Date]],Lookup!$N$1:$P$11,2,0),_xlfn.IFS(VLOOKUP(WEEKDAY(Data[[#This Row],[Min Notif Date]]),Lookup!$J$1:$L$7,3,0)="Weekend","Weekend",VLOOKUP(WEEKDAY(Data[[#This Row],[Min Notif Date]]),Lookup!$J$1:$L$7,3,0)="Weekday","Weekday"))</f>
        <v>Weekday</v>
      </c>
      <c r="J585" s="4" t="str">
        <f>VLOOKUP(WEEKDAY(Data[[#This Row],[Min Notif Date]]),Lookup!$J$1:$K$7,2,0)</f>
        <v>2. Mon</v>
      </c>
      <c r="K585" s="105">
        <f>ROUNDDOWN(Data[[#This Row],[PGE Notified Time]],0)</f>
        <v>44606</v>
      </c>
      <c r="L585" s="4">
        <f>HOUR(Data[[#This Row],[PGE Notified Time]])</f>
        <v>12</v>
      </c>
      <c r="M585">
        <v>73658</v>
      </c>
      <c r="O585" t="s">
        <v>19</v>
      </c>
      <c r="P585" t="s">
        <v>176</v>
      </c>
      <c r="Q585" t="s">
        <v>19</v>
      </c>
      <c r="R585" t="s">
        <v>171</v>
      </c>
      <c r="S585" s="1" t="s">
        <v>159</v>
      </c>
      <c r="T585" s="1">
        <v>44606.540972222225</v>
      </c>
      <c r="U585" s="1">
        <v>44606.666666666664</v>
      </c>
      <c r="V585" t="s">
        <v>172</v>
      </c>
      <c r="W585" t="s">
        <v>80</v>
      </c>
      <c r="X585" t="s">
        <v>308</v>
      </c>
      <c r="Y585" t="s">
        <v>174</v>
      </c>
      <c r="Z585" t="s">
        <v>175</v>
      </c>
      <c r="AA585" s="32">
        <v>181</v>
      </c>
    </row>
    <row r="586" spans="1:27" x14ac:dyDescent="0.25">
      <c r="A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 s="4" t="str">
        <f>VLOOKUP(P586,Lookup!$A$1:$D$19,4,0)</f>
        <v>South Bay</v>
      </c>
      <c r="C586" s="4" t="str">
        <f>VLOOKUP(P586,Lookup!$A$1:$E$19,5,0)</f>
        <v>Region 4</v>
      </c>
      <c r="D586" s="4" t="str">
        <f>VLOOKUP(P586,Lookup!$A$1:$B$19,2,0)</f>
        <v>DA</v>
      </c>
      <c r="E586" s="4" t="str">
        <f>IF(AND((Data[[#This Row],[Min Notif Date]]&gt;$G$3),Data[[#This Row],[Min Notif Date]]&lt;$F$3),"Last Week","No")</f>
        <v>No</v>
      </c>
      <c r="F586" s="4" t="str">
        <f>VLOOKUP(MONTH(Data[[#This Row],[Min Notif Date]]),Lookup!$G$1:$H$12,2,0)</f>
        <v>2. Feb</v>
      </c>
      <c r="G586" s="4" t="str">
        <f t="shared" si="9"/>
        <v/>
      </c>
      <c r="H586" s="4" t="str">
        <f>IF(AND(Data[[#This Row],[Min Notif Time]]&gt;6,Data[[#This Row],[Min Notif Time]]&lt;17),"Business Hours","Non-Business Hours")</f>
        <v>Business Hours</v>
      </c>
      <c r="I586" s="4" t="str" cm="1">
        <f t="array" ref="I586">IFERROR(VLOOKUP(Data[[#This Row],[Min Notif Date]],Lookup!$N$1:$P$11,2,0),_xlfn.IFS(VLOOKUP(WEEKDAY(Data[[#This Row],[Min Notif Date]]),Lookup!$J$1:$L$7,3,0)="Weekend","Weekend",VLOOKUP(WEEKDAY(Data[[#This Row],[Min Notif Date]]),Lookup!$J$1:$L$7,3,0)="Weekday","Weekday"))</f>
        <v>Weekday</v>
      </c>
      <c r="J586" s="4" t="str">
        <f>VLOOKUP(WEEKDAY(Data[[#This Row],[Min Notif Date]]),Lookup!$J$1:$K$7,2,0)</f>
        <v>2. Mon</v>
      </c>
      <c r="K586" s="105">
        <f>ROUNDDOWN(Data[[#This Row],[PGE Notified Time]],0)</f>
        <v>44606</v>
      </c>
      <c r="L586" s="4">
        <f>HOUR(Data[[#This Row],[PGE Notified Time]])</f>
        <v>16</v>
      </c>
      <c r="M586">
        <v>73667</v>
      </c>
      <c r="O586" t="s">
        <v>19</v>
      </c>
      <c r="P586" t="s">
        <v>267</v>
      </c>
      <c r="Q586" t="s">
        <v>19</v>
      </c>
      <c r="R586" t="s">
        <v>171</v>
      </c>
      <c r="S586" s="1" t="s">
        <v>159</v>
      </c>
      <c r="T586" s="1">
        <v>44606.690972222219</v>
      </c>
      <c r="U586" s="1">
        <v>44606.78125</v>
      </c>
      <c r="V586" t="s">
        <v>172</v>
      </c>
      <c r="W586" t="s">
        <v>78</v>
      </c>
      <c r="X586" t="s">
        <v>296</v>
      </c>
      <c r="Y586" t="s">
        <v>174</v>
      </c>
      <c r="Z586" t="s">
        <v>175</v>
      </c>
      <c r="AA586" s="32">
        <v>130</v>
      </c>
    </row>
    <row r="587" spans="1:27" x14ac:dyDescent="0.25">
      <c r="A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7" s="4" t="str">
        <f>VLOOKUP(P587,Lookup!$A$1:$D$19,4,0)</f>
        <v>North Valley</v>
      </c>
      <c r="C587" s="4" t="str">
        <f>VLOOKUP(P587,Lookup!$A$1:$E$19,5,0)</f>
        <v>Region 2</v>
      </c>
      <c r="D587" s="4" t="str">
        <f>VLOOKUP(P587,Lookup!$A$1:$B$19,2,0)</f>
        <v>SI</v>
      </c>
      <c r="E587" s="4" t="str">
        <f>IF(AND((Data[[#This Row],[Min Notif Date]]&gt;$G$3),Data[[#This Row],[Min Notif Date]]&lt;$F$3),"Last Week","No")</f>
        <v>No</v>
      </c>
      <c r="F587" s="4" t="str">
        <f>VLOOKUP(MONTH(Data[[#This Row],[Min Notif Date]]),Lookup!$G$1:$H$12,2,0)</f>
        <v>2. Feb</v>
      </c>
      <c r="G587" s="4" t="str">
        <f t="shared" si="9"/>
        <v/>
      </c>
      <c r="H587" s="4" t="str">
        <f>IF(AND(Data[[#This Row],[Min Notif Time]]&gt;6,Data[[#This Row],[Min Notif Time]]&lt;17),"Business Hours","Non-Business Hours")</f>
        <v>Business Hours</v>
      </c>
      <c r="I587" s="4" t="str" cm="1">
        <f t="array" ref="I587">IFERROR(VLOOKUP(Data[[#This Row],[Min Notif Date]],Lookup!$N$1:$P$11,2,0),_xlfn.IFS(VLOOKUP(WEEKDAY(Data[[#This Row],[Min Notif Date]]),Lookup!$J$1:$L$7,3,0)="Weekend","Weekend",VLOOKUP(WEEKDAY(Data[[#This Row],[Min Notif Date]]),Lookup!$J$1:$L$7,3,0)="Weekday","Weekday"))</f>
        <v>Weekday</v>
      </c>
      <c r="J587" s="4" t="str">
        <f>VLOOKUP(WEEKDAY(Data[[#This Row],[Min Notif Date]]),Lookup!$J$1:$K$7,2,0)</f>
        <v>2. Mon</v>
      </c>
      <c r="K587" s="105">
        <f>ROUNDDOWN(Data[[#This Row],[PGE Notified Time]],0)</f>
        <v>44606</v>
      </c>
      <c r="L587" s="4">
        <f>HOUR(Data[[#This Row],[PGE Notified Time]])</f>
        <v>12</v>
      </c>
      <c r="M587">
        <v>73657</v>
      </c>
      <c r="N587">
        <v>1253142530</v>
      </c>
      <c r="O587" t="s">
        <v>22</v>
      </c>
      <c r="P587" t="s">
        <v>189</v>
      </c>
      <c r="Q587" t="s">
        <v>201</v>
      </c>
      <c r="R587" t="s">
        <v>181</v>
      </c>
      <c r="S587" s="1">
        <v>44606.532476851855</v>
      </c>
      <c r="T587" s="1">
        <v>44606.534108796295</v>
      </c>
      <c r="U587" s="1">
        <v>44606.592361111114</v>
      </c>
      <c r="V587" t="s">
        <v>172</v>
      </c>
      <c r="W587" t="s">
        <v>80</v>
      </c>
      <c r="X587" t="s">
        <v>260</v>
      </c>
      <c r="Y587" t="s">
        <v>174</v>
      </c>
      <c r="Z587" t="s">
        <v>175</v>
      </c>
      <c r="AA587" s="32">
        <v>86.233333333000004</v>
      </c>
    </row>
    <row r="588" spans="1:27" x14ac:dyDescent="0.25">
      <c r="A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 s="4" t="str">
        <f>VLOOKUP(P588,Lookup!$A$1:$D$19,4,0)</f>
        <v>South Bay</v>
      </c>
      <c r="C588" s="4" t="str">
        <f>VLOOKUP(P588,Lookup!$A$1:$E$19,5,0)</f>
        <v>Region 4</v>
      </c>
      <c r="D588" s="4" t="str">
        <f>VLOOKUP(P588,Lookup!$A$1:$B$19,2,0)</f>
        <v>SJ</v>
      </c>
      <c r="E588" s="4" t="str">
        <f>IF(AND((Data[[#This Row],[Min Notif Date]]&gt;$G$3),Data[[#This Row],[Min Notif Date]]&lt;$F$3),"Last Week","No")</f>
        <v>No</v>
      </c>
      <c r="F588" s="4" t="str">
        <f>VLOOKUP(MONTH(Data[[#This Row],[Min Notif Date]]),Lookup!$G$1:$H$12,2,0)</f>
        <v>2. Feb</v>
      </c>
      <c r="G588" s="4" t="str">
        <f t="shared" si="9"/>
        <v/>
      </c>
      <c r="H588" s="4" t="str">
        <f>IF(AND(Data[[#This Row],[Min Notif Time]]&gt;6,Data[[#This Row],[Min Notif Time]]&lt;17),"Business Hours","Non-Business Hours")</f>
        <v>Business Hours</v>
      </c>
      <c r="I588" s="4" t="str" cm="1">
        <f t="array" ref="I588">IFERROR(VLOOKUP(Data[[#This Row],[Min Notif Date]],Lookup!$N$1:$P$11,2,0),_xlfn.IFS(VLOOKUP(WEEKDAY(Data[[#This Row],[Min Notif Date]]),Lookup!$J$1:$L$7,3,0)="Weekend","Weekend",VLOOKUP(WEEKDAY(Data[[#This Row],[Min Notif Date]]),Lookup!$J$1:$L$7,3,0)="Weekday","Weekday"))</f>
        <v>Weekday</v>
      </c>
      <c r="J588" s="4" t="str">
        <f>VLOOKUP(WEEKDAY(Data[[#This Row],[Min Notif Date]]),Lookup!$J$1:$K$7,2,0)</f>
        <v>2. Mon</v>
      </c>
      <c r="K588" s="105">
        <f>ROUNDDOWN(Data[[#This Row],[PGE Notified Time]],0)</f>
        <v>44606</v>
      </c>
      <c r="L588" s="4">
        <f>HOUR(Data[[#This Row],[PGE Notified Time]])</f>
        <v>9</v>
      </c>
      <c r="M588">
        <v>73639</v>
      </c>
      <c r="O588" t="s">
        <v>19</v>
      </c>
      <c r="P588" t="s">
        <v>276</v>
      </c>
      <c r="Q588" t="s">
        <v>19</v>
      </c>
      <c r="R588" t="s">
        <v>179</v>
      </c>
      <c r="S588" s="1" t="s">
        <v>159</v>
      </c>
      <c r="T588" s="1">
        <v>44606.408333333333</v>
      </c>
      <c r="U588" s="1">
        <v>44606.458333333336</v>
      </c>
      <c r="V588" t="s">
        <v>172</v>
      </c>
      <c r="W588" t="s">
        <v>78</v>
      </c>
      <c r="X588" t="s">
        <v>366</v>
      </c>
      <c r="Y588" t="s">
        <v>174</v>
      </c>
      <c r="Z588" t="s">
        <v>175</v>
      </c>
      <c r="AA588" s="32">
        <v>72</v>
      </c>
    </row>
    <row r="589" spans="1:27" x14ac:dyDescent="0.25">
      <c r="A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 s="4" t="str">
        <f>VLOOKUP(P589,Lookup!$A$1:$D$19,4,0)</f>
        <v>North Valley</v>
      </c>
      <c r="C589" s="4" t="str">
        <f>VLOOKUP(P589,Lookup!$A$1:$E$19,5,0)</f>
        <v>Region 2</v>
      </c>
      <c r="D589" s="4" t="str">
        <f>VLOOKUP(P589,Lookup!$A$1:$B$19,2,0)</f>
        <v>SA</v>
      </c>
      <c r="E589" s="4" t="str">
        <f>IF(AND((Data[[#This Row],[Min Notif Date]]&gt;$G$3),Data[[#This Row],[Min Notif Date]]&lt;$F$3),"Last Week","No")</f>
        <v>No</v>
      </c>
      <c r="F589" s="4" t="str">
        <f>VLOOKUP(MONTH(Data[[#This Row],[Min Notif Date]]),Lookup!$G$1:$H$12,2,0)</f>
        <v>2. Feb</v>
      </c>
      <c r="G589" s="4" t="str">
        <f t="shared" si="9"/>
        <v/>
      </c>
      <c r="H589" s="4" t="str">
        <f>IF(AND(Data[[#This Row],[Min Notif Time]]&gt;6,Data[[#This Row],[Min Notif Time]]&lt;17),"Business Hours","Non-Business Hours")</f>
        <v>Business Hours</v>
      </c>
      <c r="I589" s="4" t="str" cm="1">
        <f t="array" ref="I589">IFERROR(VLOOKUP(Data[[#This Row],[Min Notif Date]],Lookup!$N$1:$P$11,2,0),_xlfn.IFS(VLOOKUP(WEEKDAY(Data[[#This Row],[Min Notif Date]]),Lookup!$J$1:$L$7,3,0)="Weekend","Weekend",VLOOKUP(WEEKDAY(Data[[#This Row],[Min Notif Date]]),Lookup!$J$1:$L$7,3,0)="Weekday","Weekday"))</f>
        <v>Weekday</v>
      </c>
      <c r="J589" s="4" t="str">
        <f>VLOOKUP(WEEKDAY(Data[[#This Row],[Min Notif Date]]),Lookup!$J$1:$K$7,2,0)</f>
        <v>2. Mon</v>
      </c>
      <c r="K589" s="105">
        <f>ROUNDDOWN(Data[[#This Row],[PGE Notified Time]],0)</f>
        <v>44606</v>
      </c>
      <c r="L589" s="4">
        <f>HOUR(Data[[#This Row],[PGE Notified Time]])</f>
        <v>12</v>
      </c>
      <c r="M589">
        <v>73652</v>
      </c>
      <c r="N589">
        <v>4364187063</v>
      </c>
      <c r="O589" t="s">
        <v>19</v>
      </c>
      <c r="P589" t="s">
        <v>198</v>
      </c>
      <c r="Q589" t="s">
        <v>19</v>
      </c>
      <c r="R589" t="s">
        <v>171</v>
      </c>
      <c r="S589" s="1">
        <v>44606.492222222223</v>
      </c>
      <c r="T589" s="1">
        <v>44606.503935185188</v>
      </c>
      <c r="U589" s="1">
        <v>44606.534722222219</v>
      </c>
      <c r="V589" t="s">
        <v>172</v>
      </c>
      <c r="W589" t="s">
        <v>78</v>
      </c>
      <c r="X589" t="s">
        <v>367</v>
      </c>
      <c r="Y589" t="s">
        <v>174</v>
      </c>
      <c r="Z589" t="s">
        <v>175</v>
      </c>
      <c r="AA589" s="32">
        <v>61.2</v>
      </c>
    </row>
    <row r="590" spans="1:27" x14ac:dyDescent="0.25">
      <c r="A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 s="4" t="str">
        <f>VLOOKUP(P590,Lookup!$A$1:$D$19,4,0)</f>
        <v>South Bay</v>
      </c>
      <c r="C590" s="4" t="str">
        <f>VLOOKUP(P590,Lookup!$A$1:$E$19,5,0)</f>
        <v>Region 4</v>
      </c>
      <c r="D590" s="4" t="str">
        <f>VLOOKUP(P590,Lookup!$A$1:$B$19,2,0)</f>
        <v>DA</v>
      </c>
      <c r="E590" s="4" t="str">
        <f>IF(AND((Data[[#This Row],[Min Notif Date]]&gt;$G$3),Data[[#This Row],[Min Notif Date]]&lt;$F$3),"Last Week","No")</f>
        <v>No</v>
      </c>
      <c r="F590" s="4" t="str">
        <f>VLOOKUP(MONTH(Data[[#This Row],[Min Notif Date]]),Lookup!$G$1:$H$12,2,0)</f>
        <v>2. Feb</v>
      </c>
      <c r="G590" s="4" t="str">
        <f t="shared" si="9"/>
        <v/>
      </c>
      <c r="H590" s="4" t="str">
        <f>IF(AND(Data[[#This Row],[Min Notif Time]]&gt;6,Data[[#This Row],[Min Notif Time]]&lt;17),"Business Hours","Non-Business Hours")</f>
        <v>Business Hours</v>
      </c>
      <c r="I590" s="4" t="str" cm="1">
        <f t="array" ref="I590">IFERROR(VLOOKUP(Data[[#This Row],[Min Notif Date]],Lookup!$N$1:$P$11,2,0),_xlfn.IFS(VLOOKUP(WEEKDAY(Data[[#This Row],[Min Notif Date]]),Lookup!$J$1:$L$7,3,0)="Weekend","Weekend",VLOOKUP(WEEKDAY(Data[[#This Row],[Min Notif Date]]),Lookup!$J$1:$L$7,3,0)="Weekday","Weekday"))</f>
        <v>Weekday</v>
      </c>
      <c r="J590" s="4" t="str">
        <f>VLOOKUP(WEEKDAY(Data[[#This Row],[Min Notif Date]]),Lookup!$J$1:$K$7,2,0)</f>
        <v>2. Mon</v>
      </c>
      <c r="K590" s="105">
        <f>ROUNDDOWN(Data[[#This Row],[PGE Notified Time]],0)</f>
        <v>44606</v>
      </c>
      <c r="L590" s="4">
        <f>HOUR(Data[[#This Row],[PGE Notified Time]])</f>
        <v>10</v>
      </c>
      <c r="M590">
        <v>73642</v>
      </c>
      <c r="N590">
        <v>8339632693</v>
      </c>
      <c r="O590" t="s">
        <v>24</v>
      </c>
      <c r="P590" t="s">
        <v>267</v>
      </c>
      <c r="Q590" t="s">
        <v>201</v>
      </c>
      <c r="R590" t="s">
        <v>171</v>
      </c>
      <c r="S590" s="1">
        <v>44606.435312499998</v>
      </c>
      <c r="T590" s="1">
        <v>44606.437152777777</v>
      </c>
      <c r="U590" s="1">
        <v>44606.472916666666</v>
      </c>
      <c r="V590" t="s">
        <v>172</v>
      </c>
      <c r="W590" t="s">
        <v>80</v>
      </c>
      <c r="X590" t="s">
        <v>281</v>
      </c>
      <c r="Y590" t="s">
        <v>174</v>
      </c>
      <c r="Z590" t="s">
        <v>175</v>
      </c>
      <c r="AA590" s="32">
        <v>54.15</v>
      </c>
    </row>
    <row r="591" spans="1:27" x14ac:dyDescent="0.25">
      <c r="A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1" s="4" t="str">
        <f>VLOOKUP(P591,Lookup!$A$1:$D$19,4,0)</f>
        <v>Central Valley</v>
      </c>
      <c r="C591" s="4" t="str">
        <f>VLOOKUP(P591,Lookup!$A$1:$E$19,5,0)</f>
        <v>Region 5</v>
      </c>
      <c r="D591" s="4" t="str">
        <f>VLOOKUP(P591,Lookup!$A$1:$B$19,2,0)</f>
        <v>FR</v>
      </c>
      <c r="E591" s="4" t="str">
        <f>IF(AND((Data[[#This Row],[Min Notif Date]]&gt;$G$3),Data[[#This Row],[Min Notif Date]]&lt;$F$3),"Last Week","No")</f>
        <v>No</v>
      </c>
      <c r="F591" s="4" t="str">
        <f>VLOOKUP(MONTH(Data[[#This Row],[Min Notif Date]]),Lookup!$G$1:$H$12,2,0)</f>
        <v>2. Feb</v>
      </c>
      <c r="G591" s="4" t="str">
        <f t="shared" si="9"/>
        <v/>
      </c>
      <c r="H591" s="4" t="str">
        <f>IF(AND(Data[[#This Row],[Min Notif Time]]&gt;6,Data[[#This Row],[Min Notif Time]]&lt;17),"Business Hours","Non-Business Hours")</f>
        <v>Business Hours</v>
      </c>
      <c r="I591" s="4" t="str" cm="1">
        <f t="array" ref="I591">IFERROR(VLOOKUP(Data[[#This Row],[Min Notif Date]],Lookup!$N$1:$P$11,2,0),_xlfn.IFS(VLOOKUP(WEEKDAY(Data[[#This Row],[Min Notif Date]]),Lookup!$J$1:$L$7,3,0)="Weekend","Weekend",VLOOKUP(WEEKDAY(Data[[#This Row],[Min Notif Date]]),Lookup!$J$1:$L$7,3,0)="Weekday","Weekday"))</f>
        <v>Weekday</v>
      </c>
      <c r="J591" s="4" t="str">
        <f>VLOOKUP(WEEKDAY(Data[[#This Row],[Min Notif Date]]),Lookup!$J$1:$K$7,2,0)</f>
        <v>2. Mon</v>
      </c>
      <c r="K591" s="105">
        <f>ROUNDDOWN(Data[[#This Row],[PGE Notified Time]],0)</f>
        <v>44606</v>
      </c>
      <c r="L591" s="4">
        <f>HOUR(Data[[#This Row],[PGE Notified Time]])</f>
        <v>9</v>
      </c>
      <c r="M591">
        <v>73637</v>
      </c>
      <c r="N591">
        <v>7167763442</v>
      </c>
      <c r="O591" t="s">
        <v>24</v>
      </c>
      <c r="P591" t="s">
        <v>183</v>
      </c>
      <c r="Q591" t="s">
        <v>201</v>
      </c>
      <c r="R591" t="s">
        <v>171</v>
      </c>
      <c r="S591" s="1">
        <v>44606.39298611111</v>
      </c>
      <c r="T591" s="1">
        <v>44606.394247685188</v>
      </c>
      <c r="U591" s="1">
        <v>44606.422222222223</v>
      </c>
      <c r="V591" t="s">
        <v>172</v>
      </c>
      <c r="W591" t="s">
        <v>80</v>
      </c>
      <c r="X591" t="s">
        <v>184</v>
      </c>
      <c r="Y591" t="s">
        <v>174</v>
      </c>
      <c r="Z591" t="s">
        <v>175</v>
      </c>
      <c r="AA591" s="32">
        <v>42.1</v>
      </c>
    </row>
    <row r="592" spans="1:27" x14ac:dyDescent="0.25">
      <c r="A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 s="4" t="str">
        <f>VLOOKUP(P592,Lookup!$A$1:$D$19,4,0)</f>
        <v>North Coast</v>
      </c>
      <c r="C592" s="4" t="str">
        <f>VLOOKUP(P592,Lookup!$A$1:$E$19,5,0)</f>
        <v>Region 1</v>
      </c>
      <c r="D592" s="4" t="str">
        <f>VLOOKUP(P592,Lookup!$A$1:$B$19,2,0)</f>
        <v>NB</v>
      </c>
      <c r="E592" s="4" t="str">
        <f>IF(AND((Data[[#This Row],[Min Notif Date]]&gt;$G$3),Data[[#This Row],[Min Notif Date]]&lt;$F$3),"Last Week","No")</f>
        <v>No</v>
      </c>
      <c r="F592" s="4" t="str">
        <f>VLOOKUP(MONTH(Data[[#This Row],[Min Notif Date]]),Lookup!$G$1:$H$12,2,0)</f>
        <v>2. Feb</v>
      </c>
      <c r="G592" s="4" t="str">
        <f t="shared" si="9"/>
        <v/>
      </c>
      <c r="H592" s="4" t="str">
        <f>IF(AND(Data[[#This Row],[Min Notif Time]]&gt;6,Data[[#This Row],[Min Notif Time]]&lt;17),"Business Hours","Non-Business Hours")</f>
        <v>Business Hours</v>
      </c>
      <c r="I592" s="4" t="str" cm="1">
        <f t="array" ref="I592">IFERROR(VLOOKUP(Data[[#This Row],[Min Notif Date]],Lookup!$N$1:$P$11,2,0),_xlfn.IFS(VLOOKUP(WEEKDAY(Data[[#This Row],[Min Notif Date]]),Lookup!$J$1:$L$7,3,0)="Weekend","Weekend",VLOOKUP(WEEKDAY(Data[[#This Row],[Min Notif Date]]),Lookup!$J$1:$L$7,3,0)="Weekday","Weekday"))</f>
        <v>Weekday</v>
      </c>
      <c r="J592" s="4" t="str">
        <f>VLOOKUP(WEEKDAY(Data[[#This Row],[Min Notif Date]]),Lookup!$J$1:$K$7,2,0)</f>
        <v>2. Mon</v>
      </c>
      <c r="K592" s="105">
        <f>ROUNDDOWN(Data[[#This Row],[PGE Notified Time]],0)</f>
        <v>44606</v>
      </c>
      <c r="L592" s="4">
        <f>HOUR(Data[[#This Row],[PGE Notified Time]])</f>
        <v>15</v>
      </c>
      <c r="M592">
        <v>73665</v>
      </c>
      <c r="N592">
        <v>3704053070</v>
      </c>
      <c r="O592" t="s">
        <v>24</v>
      </c>
      <c r="P592" t="s">
        <v>207</v>
      </c>
      <c r="Q592" t="s">
        <v>201</v>
      </c>
      <c r="R592" t="s">
        <v>171</v>
      </c>
      <c r="S592" s="1">
        <v>44606.635185185187</v>
      </c>
      <c r="T592" s="1">
        <v>44606.63690972222</v>
      </c>
      <c r="U592" s="1">
        <v>44606.659722222219</v>
      </c>
      <c r="V592" t="s">
        <v>172</v>
      </c>
      <c r="W592" t="s">
        <v>78</v>
      </c>
      <c r="X592" t="s">
        <v>269</v>
      </c>
      <c r="Y592" t="s">
        <v>174</v>
      </c>
      <c r="Z592" t="s">
        <v>175</v>
      </c>
      <c r="AA592" s="32">
        <v>35.333333332999999</v>
      </c>
    </row>
    <row r="593" spans="1:27" x14ac:dyDescent="0.25">
      <c r="A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 s="4" t="str">
        <f>VLOOKUP(P593,Lookup!$A$1:$D$19,4,0)</f>
        <v>Central Valley</v>
      </c>
      <c r="C593" s="4" t="str">
        <f>VLOOKUP(P593,Lookup!$A$1:$E$19,5,0)</f>
        <v>Region 5</v>
      </c>
      <c r="D593" s="4" t="str">
        <f>VLOOKUP(P593,Lookup!$A$1:$B$19,2,0)</f>
        <v>KE</v>
      </c>
      <c r="E593" s="4" t="str">
        <f>IF(AND((Data[[#This Row],[Min Notif Date]]&gt;$G$3),Data[[#This Row],[Min Notif Date]]&lt;$F$3),"Last Week","No")</f>
        <v>No</v>
      </c>
      <c r="F593" s="4" t="str">
        <f>VLOOKUP(MONTH(Data[[#This Row],[Min Notif Date]]),Lookup!$G$1:$H$12,2,0)</f>
        <v>2. Feb</v>
      </c>
      <c r="G593" s="4" t="str">
        <f t="shared" si="9"/>
        <v/>
      </c>
      <c r="H593" s="4" t="str">
        <f>IF(AND(Data[[#This Row],[Min Notif Time]]&gt;6,Data[[#This Row],[Min Notif Time]]&lt;17),"Business Hours","Non-Business Hours")</f>
        <v>Business Hours</v>
      </c>
      <c r="I593" s="4" t="str" cm="1">
        <f t="array" ref="I593">IFERROR(VLOOKUP(Data[[#This Row],[Min Notif Date]],Lookup!$N$1:$P$11,2,0),_xlfn.IFS(VLOOKUP(WEEKDAY(Data[[#This Row],[Min Notif Date]]),Lookup!$J$1:$L$7,3,0)="Weekend","Weekend",VLOOKUP(WEEKDAY(Data[[#This Row],[Min Notif Date]]),Lookup!$J$1:$L$7,3,0)="Weekday","Weekday"))</f>
        <v>Weekday</v>
      </c>
      <c r="J593" s="4" t="str">
        <f>VLOOKUP(WEEKDAY(Data[[#This Row],[Min Notif Date]]),Lookup!$J$1:$K$7,2,0)</f>
        <v>2. Mon</v>
      </c>
      <c r="K593" s="105">
        <f>ROUNDDOWN(Data[[#This Row],[PGE Notified Time]],0)</f>
        <v>44606</v>
      </c>
      <c r="L593" s="4">
        <f>HOUR(Data[[#This Row],[PGE Notified Time]])</f>
        <v>15</v>
      </c>
      <c r="M593">
        <v>73662</v>
      </c>
      <c r="N593">
        <v>6526197081</v>
      </c>
      <c r="O593" t="s">
        <v>24</v>
      </c>
      <c r="P593" t="s">
        <v>194</v>
      </c>
      <c r="Q593" t="s">
        <v>201</v>
      </c>
      <c r="R593" t="s">
        <v>171</v>
      </c>
      <c r="S593" s="1">
        <v>44606.627581018518</v>
      </c>
      <c r="T593" s="1">
        <v>44606.630057870374</v>
      </c>
      <c r="U593" s="1">
        <v>44606.640277777777</v>
      </c>
      <c r="V593" t="s">
        <v>172</v>
      </c>
      <c r="W593" t="s">
        <v>78</v>
      </c>
      <c r="X593" t="s">
        <v>209</v>
      </c>
      <c r="Y593" t="s">
        <v>174</v>
      </c>
      <c r="Z593" t="s">
        <v>175</v>
      </c>
      <c r="AA593" s="32">
        <v>18.283333333000002</v>
      </c>
    </row>
    <row r="594" spans="1:27" x14ac:dyDescent="0.25">
      <c r="A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4" s="4" t="str">
        <f>VLOOKUP(P594,Lookup!$A$1:$D$19,4,0)</f>
        <v>Central Valley</v>
      </c>
      <c r="C594" s="4" t="str">
        <f>VLOOKUP(P594,Lookup!$A$1:$E$19,5,0)</f>
        <v>Region 5</v>
      </c>
      <c r="D594" s="4" t="str">
        <f>VLOOKUP(P594,Lookup!$A$1:$B$19,2,0)</f>
        <v>FR</v>
      </c>
      <c r="E594" s="4" t="str">
        <f>IF(AND((Data[[#This Row],[Min Notif Date]]&gt;$G$3),Data[[#This Row],[Min Notif Date]]&lt;$F$3),"Last Week","No")</f>
        <v>No</v>
      </c>
      <c r="F594" s="4" t="str">
        <f>VLOOKUP(MONTH(Data[[#This Row],[Min Notif Date]]),Lookup!$G$1:$H$12,2,0)</f>
        <v>2. Feb</v>
      </c>
      <c r="G594" s="4" t="str">
        <f t="shared" si="9"/>
        <v/>
      </c>
      <c r="H594" s="4" t="str">
        <f>IF(AND(Data[[#This Row],[Min Notif Time]]&gt;6,Data[[#This Row],[Min Notif Time]]&lt;17),"Business Hours","Non-Business Hours")</f>
        <v>Business Hours</v>
      </c>
      <c r="I594" s="4" t="str" cm="1">
        <f t="array" ref="I594">IFERROR(VLOOKUP(Data[[#This Row],[Min Notif Date]],Lookup!$N$1:$P$11,2,0),_xlfn.IFS(VLOOKUP(WEEKDAY(Data[[#This Row],[Min Notif Date]]),Lookup!$J$1:$L$7,3,0)="Weekend","Weekend",VLOOKUP(WEEKDAY(Data[[#This Row],[Min Notif Date]]),Lookup!$J$1:$L$7,3,0)="Weekday","Weekday"))</f>
        <v>Weekday</v>
      </c>
      <c r="J594" s="4" t="str">
        <f>VLOOKUP(WEEKDAY(Data[[#This Row],[Min Notif Date]]),Lookup!$J$1:$K$7,2,0)</f>
        <v>2. Mon</v>
      </c>
      <c r="K594" s="105">
        <f>ROUNDDOWN(Data[[#This Row],[PGE Notified Time]],0)</f>
        <v>44606</v>
      </c>
      <c r="L594" s="4">
        <f>HOUR(Data[[#This Row],[PGE Notified Time]])</f>
        <v>9</v>
      </c>
      <c r="M594">
        <v>73632</v>
      </c>
      <c r="N594">
        <v>7270769612</v>
      </c>
      <c r="O594" t="s">
        <v>24</v>
      </c>
      <c r="P594" t="s">
        <v>183</v>
      </c>
      <c r="Q594" t="s">
        <v>201</v>
      </c>
      <c r="R594" t="s">
        <v>171</v>
      </c>
      <c r="S594" s="1">
        <v>44606.37572916667</v>
      </c>
      <c r="T594" s="1">
        <v>44606.377164351848</v>
      </c>
      <c r="U594" s="1">
        <v>44606.386805555558</v>
      </c>
      <c r="V594" t="s">
        <v>172</v>
      </c>
      <c r="W594" t="s">
        <v>78</v>
      </c>
      <c r="X594" t="s">
        <v>184</v>
      </c>
      <c r="Y594" t="s">
        <v>174</v>
      </c>
      <c r="Z594" t="s">
        <v>175</v>
      </c>
      <c r="AA594" s="32">
        <v>15.95</v>
      </c>
    </row>
    <row r="595" spans="1:27" x14ac:dyDescent="0.25">
      <c r="A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 s="4" t="str">
        <f>VLOOKUP(P595,Lookup!$A$1:$D$19,4,0)</f>
        <v>Bay Area</v>
      </c>
      <c r="C595" s="4" t="str">
        <f>VLOOKUP(P595,Lookup!$A$1:$E$19,5,0)</f>
        <v>Region 3</v>
      </c>
      <c r="D595" s="4" t="str">
        <f>VLOOKUP(P595,Lookup!$A$1:$B$19,2,0)</f>
        <v>DI</v>
      </c>
      <c r="E595" s="4" t="str">
        <f>IF(AND((Data[[#This Row],[Min Notif Date]]&gt;$G$3),Data[[#This Row],[Min Notif Date]]&lt;$F$3),"Last Week","No")</f>
        <v>No</v>
      </c>
      <c r="F595" s="4" t="str">
        <f>VLOOKUP(MONTH(Data[[#This Row],[Min Notif Date]]),Lookup!$G$1:$H$12,2,0)</f>
        <v>2. Feb</v>
      </c>
      <c r="G595" s="4" t="str">
        <f t="shared" si="9"/>
        <v/>
      </c>
      <c r="H595" s="4" t="str">
        <f>IF(AND(Data[[#This Row],[Min Notif Time]]&gt;6,Data[[#This Row],[Min Notif Time]]&lt;17),"Business Hours","Non-Business Hours")</f>
        <v>Business Hours</v>
      </c>
      <c r="I595" s="4" t="str" cm="1">
        <f t="array" ref="I595">IFERROR(VLOOKUP(Data[[#This Row],[Min Notif Date]],Lookup!$N$1:$P$11,2,0),_xlfn.IFS(VLOOKUP(WEEKDAY(Data[[#This Row],[Min Notif Date]]),Lookup!$J$1:$L$7,3,0)="Weekend","Weekend",VLOOKUP(WEEKDAY(Data[[#This Row],[Min Notif Date]]),Lookup!$J$1:$L$7,3,0)="Weekday","Weekday"))</f>
        <v>Weekday</v>
      </c>
      <c r="J595" s="4" t="str">
        <f>VLOOKUP(WEEKDAY(Data[[#This Row],[Min Notif Date]]),Lookup!$J$1:$K$7,2,0)</f>
        <v>3. Tue</v>
      </c>
      <c r="K595" s="105">
        <f>ROUNDDOWN(Data[[#This Row],[PGE Notified Time]],0)</f>
        <v>44607</v>
      </c>
      <c r="L595" s="4">
        <f>HOUR(Data[[#This Row],[PGE Notified Time]])</f>
        <v>12</v>
      </c>
      <c r="M595">
        <v>73692</v>
      </c>
      <c r="N595">
        <v>1765540720</v>
      </c>
      <c r="O595" t="s">
        <v>19</v>
      </c>
      <c r="P595" t="s">
        <v>196</v>
      </c>
      <c r="Q595" t="s">
        <v>19</v>
      </c>
      <c r="R595" t="s">
        <v>181</v>
      </c>
      <c r="S595" s="1">
        <v>44607.485347222224</v>
      </c>
      <c r="T595" s="1">
        <v>44607.527777777781</v>
      </c>
      <c r="U595" s="1">
        <v>44607.9375</v>
      </c>
      <c r="V595" t="s">
        <v>172</v>
      </c>
      <c r="W595" t="s">
        <v>80</v>
      </c>
      <c r="X595" t="s">
        <v>368</v>
      </c>
      <c r="Y595" t="s">
        <v>174</v>
      </c>
      <c r="Z595" t="s">
        <v>175</v>
      </c>
      <c r="AA595" s="32">
        <v>651.1</v>
      </c>
    </row>
    <row r="596" spans="1:27" x14ac:dyDescent="0.25">
      <c r="A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 s="4" t="str">
        <f>VLOOKUP(P596,Lookup!$A$1:$D$19,4,0)</f>
        <v>North Coast</v>
      </c>
      <c r="C596" s="4" t="str">
        <f>VLOOKUP(P596,Lookup!$A$1:$E$19,5,0)</f>
        <v>Region 1</v>
      </c>
      <c r="D596" s="4" t="str">
        <f>VLOOKUP(P596,Lookup!$A$1:$B$19,2,0)</f>
        <v>NB</v>
      </c>
      <c r="E596" s="4" t="str">
        <f>IF(AND((Data[[#This Row],[Min Notif Date]]&gt;$G$3),Data[[#This Row],[Min Notif Date]]&lt;$F$3),"Last Week","No")</f>
        <v>No</v>
      </c>
      <c r="F596" s="4" t="str">
        <f>VLOOKUP(MONTH(Data[[#This Row],[Min Notif Date]]),Lookup!$G$1:$H$12,2,0)</f>
        <v>2. Feb</v>
      </c>
      <c r="G596" s="4" t="str">
        <f t="shared" si="9"/>
        <v/>
      </c>
      <c r="H596" s="4" t="str">
        <f>IF(AND(Data[[#This Row],[Min Notif Time]]&gt;6,Data[[#This Row],[Min Notif Time]]&lt;17),"Business Hours","Non-Business Hours")</f>
        <v>Business Hours</v>
      </c>
      <c r="I596" s="4" t="str" cm="1">
        <f t="array" ref="I596">IFERROR(VLOOKUP(Data[[#This Row],[Min Notif Date]],Lookup!$N$1:$P$11,2,0),_xlfn.IFS(VLOOKUP(WEEKDAY(Data[[#This Row],[Min Notif Date]]),Lookup!$J$1:$L$7,3,0)="Weekend","Weekend",VLOOKUP(WEEKDAY(Data[[#This Row],[Min Notif Date]]),Lookup!$J$1:$L$7,3,0)="Weekday","Weekday"))</f>
        <v>Weekday</v>
      </c>
      <c r="J596" s="4" t="str">
        <f>VLOOKUP(WEEKDAY(Data[[#This Row],[Min Notif Date]]),Lookup!$J$1:$K$7,2,0)</f>
        <v>3. Tue</v>
      </c>
      <c r="K596" s="105">
        <f>ROUNDDOWN(Data[[#This Row],[PGE Notified Time]],0)</f>
        <v>44607</v>
      </c>
      <c r="L596" s="4">
        <f>HOUR(Data[[#This Row],[PGE Notified Time]])</f>
        <v>12</v>
      </c>
      <c r="M596">
        <v>73691</v>
      </c>
      <c r="O596" t="s">
        <v>19</v>
      </c>
      <c r="P596" t="s">
        <v>207</v>
      </c>
      <c r="Q596" t="s">
        <v>19</v>
      </c>
      <c r="R596" t="s">
        <v>181</v>
      </c>
      <c r="S596" s="1" t="s">
        <v>159</v>
      </c>
      <c r="T596" s="1">
        <v>44607.527777777781</v>
      </c>
      <c r="U596" s="1">
        <v>44607.854166666664</v>
      </c>
      <c r="V596" t="s">
        <v>172</v>
      </c>
      <c r="W596" t="s">
        <v>80</v>
      </c>
      <c r="X596" t="s">
        <v>251</v>
      </c>
      <c r="Y596" t="s">
        <v>174</v>
      </c>
      <c r="Z596" t="s">
        <v>175</v>
      </c>
      <c r="AA596" s="32">
        <v>470</v>
      </c>
    </row>
    <row r="597" spans="1:27" x14ac:dyDescent="0.25">
      <c r="A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 s="4" t="str">
        <f>VLOOKUP(P597,Lookup!$A$1:$D$19,4,0)</f>
        <v>Bay Area</v>
      </c>
      <c r="C597" s="4" t="str">
        <f>VLOOKUP(P597,Lookup!$A$1:$E$19,5,0)</f>
        <v>Region 3</v>
      </c>
      <c r="D597" s="4" t="str">
        <f>VLOOKUP(P597,Lookup!$A$1:$B$19,2,0)</f>
        <v>EB</v>
      </c>
      <c r="E597" s="4" t="str">
        <f>IF(AND((Data[[#This Row],[Min Notif Date]]&gt;$G$3),Data[[#This Row],[Min Notif Date]]&lt;$F$3),"Last Week","No")</f>
        <v>No</v>
      </c>
      <c r="F597" s="4" t="str">
        <f>VLOOKUP(MONTH(Data[[#This Row],[Min Notif Date]]),Lookup!$G$1:$H$12,2,0)</f>
        <v>2. Feb</v>
      </c>
      <c r="G597" s="4" t="str">
        <f t="shared" si="9"/>
        <v/>
      </c>
      <c r="H597" s="4" t="str">
        <f>IF(AND(Data[[#This Row],[Min Notif Time]]&gt;6,Data[[#This Row],[Min Notif Time]]&lt;17),"Business Hours","Non-Business Hours")</f>
        <v>Business Hours</v>
      </c>
      <c r="I597" s="4" t="str" cm="1">
        <f t="array" ref="I597">IFERROR(VLOOKUP(Data[[#This Row],[Min Notif Date]],Lookup!$N$1:$P$11,2,0),_xlfn.IFS(VLOOKUP(WEEKDAY(Data[[#This Row],[Min Notif Date]]),Lookup!$J$1:$L$7,3,0)="Weekend","Weekend",VLOOKUP(WEEKDAY(Data[[#This Row],[Min Notif Date]]),Lookup!$J$1:$L$7,3,0)="Weekday","Weekday"))</f>
        <v>Weekday</v>
      </c>
      <c r="J597" s="4" t="str">
        <f>VLOOKUP(WEEKDAY(Data[[#This Row],[Min Notif Date]]),Lookup!$J$1:$K$7,2,0)</f>
        <v>3. Tue</v>
      </c>
      <c r="K597" s="105">
        <f>ROUNDDOWN(Data[[#This Row],[PGE Notified Time]],0)</f>
        <v>44607</v>
      </c>
      <c r="L597" s="4">
        <f>HOUR(Data[[#This Row],[PGE Notified Time]])</f>
        <v>10</v>
      </c>
      <c r="M597">
        <v>73682</v>
      </c>
      <c r="O597" t="s">
        <v>19</v>
      </c>
      <c r="P597" t="s">
        <v>170</v>
      </c>
      <c r="Q597" t="s">
        <v>19</v>
      </c>
      <c r="R597" t="s">
        <v>171</v>
      </c>
      <c r="S597" s="1" t="s">
        <v>159</v>
      </c>
      <c r="T597" s="1">
        <v>44607.431944444441</v>
      </c>
      <c r="U597" s="1">
        <v>44607.65625</v>
      </c>
      <c r="V597" t="s">
        <v>172</v>
      </c>
      <c r="W597" t="s">
        <v>80</v>
      </c>
      <c r="X597" t="s">
        <v>188</v>
      </c>
      <c r="Y597" t="s">
        <v>174</v>
      </c>
      <c r="Z597" t="s">
        <v>175</v>
      </c>
      <c r="AA597" s="32">
        <v>323</v>
      </c>
    </row>
    <row r="598" spans="1:27" x14ac:dyDescent="0.25">
      <c r="A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 s="4" t="str">
        <f>VLOOKUP(P598,Lookup!$A$1:$D$19,4,0)</f>
        <v>Bay Area</v>
      </c>
      <c r="C598" s="4" t="str">
        <f>VLOOKUP(P598,Lookup!$A$1:$E$19,5,0)</f>
        <v>Region 3</v>
      </c>
      <c r="D598" s="4" t="str">
        <f>VLOOKUP(P598,Lookup!$A$1:$B$19,2,0)</f>
        <v>DI</v>
      </c>
      <c r="E598" s="4" t="str">
        <f>IF(AND((Data[[#This Row],[Min Notif Date]]&gt;$G$3),Data[[#This Row],[Min Notif Date]]&lt;$F$3),"Last Week","No")</f>
        <v>No</v>
      </c>
      <c r="F598" s="4" t="str">
        <f>VLOOKUP(MONTH(Data[[#This Row],[Min Notif Date]]),Lookup!$G$1:$H$12,2,0)</f>
        <v>2. Feb</v>
      </c>
      <c r="G598" s="4" t="str">
        <f t="shared" si="9"/>
        <v/>
      </c>
      <c r="H598" s="4" t="str">
        <f>IF(AND(Data[[#This Row],[Min Notif Time]]&gt;6,Data[[#This Row],[Min Notif Time]]&lt;17),"Business Hours","Non-Business Hours")</f>
        <v>Business Hours</v>
      </c>
      <c r="I598" s="4" t="str" cm="1">
        <f t="array" ref="I598">IFERROR(VLOOKUP(Data[[#This Row],[Min Notif Date]],Lookup!$N$1:$P$11,2,0),_xlfn.IFS(VLOOKUP(WEEKDAY(Data[[#This Row],[Min Notif Date]]),Lookup!$J$1:$L$7,3,0)="Weekend","Weekend",VLOOKUP(WEEKDAY(Data[[#This Row],[Min Notif Date]]),Lookup!$J$1:$L$7,3,0)="Weekday","Weekday"))</f>
        <v>Weekday</v>
      </c>
      <c r="J598" s="4" t="str">
        <f>VLOOKUP(WEEKDAY(Data[[#This Row],[Min Notif Date]]),Lookup!$J$1:$K$7,2,0)</f>
        <v>3. Tue</v>
      </c>
      <c r="K598" s="105">
        <f>ROUNDDOWN(Data[[#This Row],[PGE Notified Time]],0)</f>
        <v>44607</v>
      </c>
      <c r="L598" s="4">
        <f>HOUR(Data[[#This Row],[PGE Notified Time]])</f>
        <v>12</v>
      </c>
      <c r="M598">
        <v>73693</v>
      </c>
      <c r="N598">
        <v>2006541089</v>
      </c>
      <c r="O598" t="s">
        <v>19</v>
      </c>
      <c r="P598" t="s">
        <v>196</v>
      </c>
      <c r="Q598" t="s">
        <v>19</v>
      </c>
      <c r="R598" t="s">
        <v>179</v>
      </c>
      <c r="S598" s="1">
        <v>44607.486238425925</v>
      </c>
      <c r="T598" s="1">
        <v>44607.530717592592</v>
      </c>
      <c r="U598" s="1">
        <v>44607.583333333336</v>
      </c>
      <c r="V598" t="s">
        <v>172</v>
      </c>
      <c r="W598" t="s">
        <v>78</v>
      </c>
      <c r="X598" t="s">
        <v>224</v>
      </c>
      <c r="Y598" t="s">
        <v>174</v>
      </c>
      <c r="Z598" t="s">
        <v>175</v>
      </c>
      <c r="AA598" s="32">
        <v>139.81666666699999</v>
      </c>
    </row>
    <row r="599" spans="1:27" x14ac:dyDescent="0.25">
      <c r="A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 s="4" t="str">
        <f>VLOOKUP(P599,Lookup!$A$1:$D$19,4,0)</f>
        <v>Bay Area</v>
      </c>
      <c r="C599" s="4" t="str">
        <f>VLOOKUP(P599,Lookup!$A$1:$E$19,5,0)</f>
        <v>Region 3</v>
      </c>
      <c r="D599" s="4" t="str">
        <f>VLOOKUP(P599,Lookup!$A$1:$B$19,2,0)</f>
        <v>EB</v>
      </c>
      <c r="E599" s="4" t="str">
        <f>IF(AND((Data[[#This Row],[Min Notif Date]]&gt;$G$3),Data[[#This Row],[Min Notif Date]]&lt;$F$3),"Last Week","No")</f>
        <v>No</v>
      </c>
      <c r="F599" s="4" t="str">
        <f>VLOOKUP(MONTH(Data[[#This Row],[Min Notif Date]]),Lookup!$G$1:$H$12,2,0)</f>
        <v>2. Feb</v>
      </c>
      <c r="G599" s="4" t="str">
        <f t="shared" si="9"/>
        <v/>
      </c>
      <c r="H599" s="4" t="str">
        <f>IF(AND(Data[[#This Row],[Min Notif Time]]&gt;6,Data[[#This Row],[Min Notif Time]]&lt;17),"Business Hours","Non-Business Hours")</f>
        <v>Business Hours</v>
      </c>
      <c r="I599" s="4" t="str" cm="1">
        <f t="array" ref="I599">IFERROR(VLOOKUP(Data[[#This Row],[Min Notif Date]],Lookup!$N$1:$P$11,2,0),_xlfn.IFS(VLOOKUP(WEEKDAY(Data[[#This Row],[Min Notif Date]]),Lookup!$J$1:$L$7,3,0)="Weekend","Weekend",VLOOKUP(WEEKDAY(Data[[#This Row],[Min Notif Date]]),Lookup!$J$1:$L$7,3,0)="Weekday","Weekday"))</f>
        <v>Weekday</v>
      </c>
      <c r="J599" s="4" t="str">
        <f>VLOOKUP(WEEKDAY(Data[[#This Row],[Min Notif Date]]),Lookup!$J$1:$K$7,2,0)</f>
        <v>3. Tue</v>
      </c>
      <c r="K599" s="105">
        <f>ROUNDDOWN(Data[[#This Row],[PGE Notified Time]],0)</f>
        <v>44607</v>
      </c>
      <c r="L599" s="4">
        <f>HOUR(Data[[#This Row],[PGE Notified Time]])</f>
        <v>11</v>
      </c>
      <c r="M599">
        <v>73686</v>
      </c>
      <c r="O599" t="s">
        <v>19</v>
      </c>
      <c r="P599" t="s">
        <v>170</v>
      </c>
      <c r="Q599" t="s">
        <v>19</v>
      </c>
      <c r="R599" t="s">
        <v>171</v>
      </c>
      <c r="S599" s="1" t="s">
        <v>159</v>
      </c>
      <c r="T599" s="1">
        <v>44607.466666666667</v>
      </c>
      <c r="U599" s="1">
        <v>44607.5625</v>
      </c>
      <c r="V599" t="s">
        <v>172</v>
      </c>
      <c r="W599" t="s">
        <v>78</v>
      </c>
      <c r="X599" t="s">
        <v>173</v>
      </c>
      <c r="Y599" t="s">
        <v>174</v>
      </c>
      <c r="Z599" t="s">
        <v>175</v>
      </c>
      <c r="AA599" s="32">
        <v>138</v>
      </c>
    </row>
    <row r="600" spans="1:27" x14ac:dyDescent="0.25">
      <c r="A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 s="4" t="str">
        <f>VLOOKUP(P600,Lookup!$A$1:$D$19,4,0)</f>
        <v>North Valley</v>
      </c>
      <c r="C600" s="4" t="str">
        <f>VLOOKUP(P600,Lookup!$A$1:$E$19,5,0)</f>
        <v>Region 2</v>
      </c>
      <c r="D600" s="4" t="str">
        <f>VLOOKUP(P600,Lookup!$A$1:$B$19,2,0)</f>
        <v>SA</v>
      </c>
      <c r="E600" s="4" t="str">
        <f>IF(AND((Data[[#This Row],[Min Notif Date]]&gt;$G$3),Data[[#This Row],[Min Notif Date]]&lt;$F$3),"Last Week","No")</f>
        <v>No</v>
      </c>
      <c r="F600" s="4" t="str">
        <f>VLOOKUP(MONTH(Data[[#This Row],[Min Notif Date]]),Lookup!$G$1:$H$12,2,0)</f>
        <v>2. Feb</v>
      </c>
      <c r="G600" s="4" t="str">
        <f t="shared" si="9"/>
        <v/>
      </c>
      <c r="H600" s="4" t="str">
        <f>IF(AND(Data[[#This Row],[Min Notif Time]]&gt;6,Data[[#This Row],[Min Notif Time]]&lt;17),"Business Hours","Non-Business Hours")</f>
        <v>Business Hours</v>
      </c>
      <c r="I600" s="4" t="str" cm="1">
        <f t="array" ref="I600">IFERROR(VLOOKUP(Data[[#This Row],[Min Notif Date]],Lookup!$N$1:$P$11,2,0),_xlfn.IFS(VLOOKUP(WEEKDAY(Data[[#This Row],[Min Notif Date]]),Lookup!$J$1:$L$7,3,0)="Weekend","Weekend",VLOOKUP(WEEKDAY(Data[[#This Row],[Min Notif Date]]),Lookup!$J$1:$L$7,3,0)="Weekday","Weekday"))</f>
        <v>Weekday</v>
      </c>
      <c r="J600" s="4" t="str">
        <f>VLOOKUP(WEEKDAY(Data[[#This Row],[Min Notif Date]]),Lookup!$J$1:$K$7,2,0)</f>
        <v>3. Tue</v>
      </c>
      <c r="K600" s="105">
        <f>ROUNDDOWN(Data[[#This Row],[PGE Notified Time]],0)</f>
        <v>44607</v>
      </c>
      <c r="L600" s="4">
        <f>HOUR(Data[[#This Row],[PGE Notified Time]])</f>
        <v>9</v>
      </c>
      <c r="M600">
        <v>73678</v>
      </c>
      <c r="O600" t="s">
        <v>19</v>
      </c>
      <c r="P600" t="s">
        <v>198</v>
      </c>
      <c r="Q600" t="s">
        <v>19</v>
      </c>
      <c r="R600" t="s">
        <v>171</v>
      </c>
      <c r="S600" s="1" t="s">
        <v>159</v>
      </c>
      <c r="T600" s="1">
        <v>44607.413888888892</v>
      </c>
      <c r="U600" s="1">
        <v>44607.46875</v>
      </c>
      <c r="V600" t="s">
        <v>172</v>
      </c>
      <c r="W600" t="s">
        <v>78</v>
      </c>
      <c r="X600" t="s">
        <v>369</v>
      </c>
      <c r="Y600" t="s">
        <v>174</v>
      </c>
      <c r="Z600" t="s">
        <v>175</v>
      </c>
      <c r="AA600" s="32">
        <v>79</v>
      </c>
    </row>
    <row r="601" spans="1:27" x14ac:dyDescent="0.25">
      <c r="A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01" s="4" t="str">
        <f>VLOOKUP(P601,Lookup!$A$1:$D$19,4,0)</f>
        <v>Central Valley</v>
      </c>
      <c r="C601" s="4" t="str">
        <f>VLOOKUP(P601,Lookup!$A$1:$E$19,5,0)</f>
        <v>Region 5</v>
      </c>
      <c r="D601" s="4" t="str">
        <f>VLOOKUP(P601,Lookup!$A$1:$B$19,2,0)</f>
        <v>KE</v>
      </c>
      <c r="E601" s="4" t="str">
        <f>IF(AND((Data[[#This Row],[Min Notif Date]]&gt;$G$3),Data[[#This Row],[Min Notif Date]]&lt;$F$3),"Last Week","No")</f>
        <v>No</v>
      </c>
      <c r="F601" s="4" t="str">
        <f>VLOOKUP(MONTH(Data[[#This Row],[Min Notif Date]]),Lookup!$G$1:$H$12,2,0)</f>
        <v>2. Feb</v>
      </c>
      <c r="G601" s="4" t="str">
        <f t="shared" si="9"/>
        <v/>
      </c>
      <c r="H601" s="4" t="str">
        <f>IF(AND(Data[[#This Row],[Min Notif Time]]&gt;6,Data[[#This Row],[Min Notif Time]]&lt;17),"Business Hours","Non-Business Hours")</f>
        <v>Business Hours</v>
      </c>
      <c r="I601" s="4" t="str" cm="1">
        <f t="array" ref="I601">IFERROR(VLOOKUP(Data[[#This Row],[Min Notif Date]],Lookup!$N$1:$P$11,2,0),_xlfn.IFS(VLOOKUP(WEEKDAY(Data[[#This Row],[Min Notif Date]]),Lookup!$J$1:$L$7,3,0)="Weekend","Weekend",VLOOKUP(WEEKDAY(Data[[#This Row],[Min Notif Date]]),Lookup!$J$1:$L$7,3,0)="Weekday","Weekday"))</f>
        <v>Weekday</v>
      </c>
      <c r="J601" s="4" t="str">
        <f>VLOOKUP(WEEKDAY(Data[[#This Row],[Min Notif Date]]),Lookup!$J$1:$K$7,2,0)</f>
        <v>3. Tue</v>
      </c>
      <c r="K601" s="105">
        <f>ROUNDDOWN(Data[[#This Row],[PGE Notified Time]],0)</f>
        <v>44607</v>
      </c>
      <c r="L601" s="4">
        <f>HOUR(Data[[#This Row],[PGE Notified Time]])</f>
        <v>10</v>
      </c>
      <c r="M601">
        <v>73681</v>
      </c>
      <c r="N601">
        <v>6661643196</v>
      </c>
      <c r="O601" t="s">
        <v>22</v>
      </c>
      <c r="P601" t="s">
        <v>194</v>
      </c>
      <c r="Q601" t="s">
        <v>201</v>
      </c>
      <c r="R601" t="s">
        <v>181</v>
      </c>
      <c r="S601" s="1">
        <v>44607.416041666664</v>
      </c>
      <c r="T601" s="1">
        <v>44607.428749999999</v>
      </c>
      <c r="U601" s="1">
        <v>44607.46597222222</v>
      </c>
      <c r="V601" t="s">
        <v>172</v>
      </c>
      <c r="W601" t="s">
        <v>78</v>
      </c>
      <c r="X601" t="s">
        <v>209</v>
      </c>
      <c r="Y601" t="s">
        <v>174</v>
      </c>
      <c r="Z601" t="s">
        <v>175</v>
      </c>
      <c r="AA601" s="32">
        <v>71.900000000000006</v>
      </c>
    </row>
    <row r="602" spans="1:27" x14ac:dyDescent="0.25">
      <c r="A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 s="4" t="str">
        <f>VLOOKUP(P602,Lookup!$A$1:$D$19,4,0)</f>
        <v>Bay Area</v>
      </c>
      <c r="C602" s="4" t="str">
        <f>VLOOKUP(P602,Lookup!$A$1:$E$19,5,0)</f>
        <v>Region 3</v>
      </c>
      <c r="D602" s="4" t="str">
        <f>VLOOKUP(P602,Lookup!$A$1:$B$19,2,0)</f>
        <v>DI</v>
      </c>
      <c r="E602" s="4" t="str">
        <f>IF(AND((Data[[#This Row],[Min Notif Date]]&gt;$G$3),Data[[#This Row],[Min Notif Date]]&lt;$F$3),"Last Week","No")</f>
        <v>No</v>
      </c>
      <c r="F602" s="4" t="str">
        <f>VLOOKUP(MONTH(Data[[#This Row],[Min Notif Date]]),Lookup!$G$1:$H$12,2,0)</f>
        <v>2. Feb</v>
      </c>
      <c r="G602" s="4" t="str">
        <f t="shared" si="9"/>
        <v/>
      </c>
      <c r="H602" s="4" t="str">
        <f>IF(AND(Data[[#This Row],[Min Notif Time]]&gt;6,Data[[#This Row],[Min Notif Time]]&lt;17),"Business Hours","Non-Business Hours")</f>
        <v>Business Hours</v>
      </c>
      <c r="I602" s="4" t="str" cm="1">
        <f t="array" ref="I602">IFERROR(VLOOKUP(Data[[#This Row],[Min Notif Date]],Lookup!$N$1:$P$11,2,0),_xlfn.IFS(VLOOKUP(WEEKDAY(Data[[#This Row],[Min Notif Date]]),Lookup!$J$1:$L$7,3,0)="Weekend","Weekend",VLOOKUP(WEEKDAY(Data[[#This Row],[Min Notif Date]]),Lookup!$J$1:$L$7,3,0)="Weekday","Weekday"))</f>
        <v>Weekday</v>
      </c>
      <c r="J602" s="4" t="str">
        <f>VLOOKUP(WEEKDAY(Data[[#This Row],[Min Notif Date]]),Lookup!$J$1:$K$7,2,0)</f>
        <v>3. Tue</v>
      </c>
      <c r="K602" s="105">
        <f>ROUNDDOWN(Data[[#This Row],[PGE Notified Time]],0)</f>
        <v>44607</v>
      </c>
      <c r="L602" s="4">
        <f>HOUR(Data[[#This Row],[PGE Notified Time]])</f>
        <v>12</v>
      </c>
      <c r="M602">
        <v>73694</v>
      </c>
      <c r="O602" t="s">
        <v>19</v>
      </c>
      <c r="P602" t="s">
        <v>196</v>
      </c>
      <c r="Q602" t="s">
        <v>19</v>
      </c>
      <c r="R602" t="s">
        <v>171</v>
      </c>
      <c r="S602" s="1" t="s">
        <v>159</v>
      </c>
      <c r="T602" s="1">
        <v>44607.53402777778</v>
      </c>
      <c r="U602" s="1">
        <v>44607.579861111109</v>
      </c>
      <c r="V602" t="s">
        <v>172</v>
      </c>
      <c r="W602" t="s">
        <v>78</v>
      </c>
      <c r="X602" t="s">
        <v>203</v>
      </c>
      <c r="Y602" t="s">
        <v>174</v>
      </c>
      <c r="Z602" t="s">
        <v>175</v>
      </c>
      <c r="AA602" s="32">
        <v>66</v>
      </c>
    </row>
    <row r="603" spans="1:27" x14ac:dyDescent="0.25">
      <c r="A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 s="4" t="str">
        <f>VLOOKUP(P603,Lookup!$A$1:$D$19,4,0)</f>
        <v>Bay Area</v>
      </c>
      <c r="C603" s="4" t="str">
        <f>VLOOKUP(P603,Lookup!$A$1:$E$19,5,0)</f>
        <v>Region 3</v>
      </c>
      <c r="D603" s="4" t="str">
        <f>VLOOKUP(P603,Lookup!$A$1:$B$19,2,0)</f>
        <v>PN</v>
      </c>
      <c r="E603" s="4" t="str">
        <f>IF(AND((Data[[#This Row],[Min Notif Date]]&gt;$G$3),Data[[#This Row],[Min Notif Date]]&lt;$F$3),"Last Week","No")</f>
        <v>No</v>
      </c>
      <c r="F603" s="4" t="str">
        <f>VLOOKUP(MONTH(Data[[#This Row],[Min Notif Date]]),Lookup!$G$1:$H$12,2,0)</f>
        <v>2. Feb</v>
      </c>
      <c r="G603" s="4" t="str">
        <f t="shared" si="9"/>
        <v/>
      </c>
      <c r="H603" s="4" t="str">
        <f>IF(AND(Data[[#This Row],[Min Notif Time]]&gt;6,Data[[#This Row],[Min Notif Time]]&lt;17),"Business Hours","Non-Business Hours")</f>
        <v>Business Hours</v>
      </c>
      <c r="I603" s="4" t="str" cm="1">
        <f t="array" ref="I603">IFERROR(VLOOKUP(Data[[#This Row],[Min Notif Date]],Lookup!$N$1:$P$11,2,0),_xlfn.IFS(VLOOKUP(WEEKDAY(Data[[#This Row],[Min Notif Date]]),Lookup!$J$1:$L$7,3,0)="Weekend","Weekend",VLOOKUP(WEEKDAY(Data[[#This Row],[Min Notif Date]]),Lookup!$J$1:$L$7,3,0)="Weekday","Weekday"))</f>
        <v>Weekday</v>
      </c>
      <c r="J603" s="4" t="str">
        <f>VLOOKUP(WEEKDAY(Data[[#This Row],[Min Notif Date]]),Lookup!$J$1:$K$7,2,0)</f>
        <v>3. Tue</v>
      </c>
      <c r="K603" s="105">
        <f>ROUNDDOWN(Data[[#This Row],[PGE Notified Time]],0)</f>
        <v>44607</v>
      </c>
      <c r="L603" s="4">
        <f>HOUR(Data[[#This Row],[PGE Notified Time]])</f>
        <v>12</v>
      </c>
      <c r="M603">
        <v>73688</v>
      </c>
      <c r="O603" t="s">
        <v>19</v>
      </c>
      <c r="P603" t="s">
        <v>185</v>
      </c>
      <c r="Q603" t="s">
        <v>19</v>
      </c>
      <c r="R603" t="s">
        <v>179</v>
      </c>
      <c r="S603" s="1" t="s">
        <v>159</v>
      </c>
      <c r="T603" s="1">
        <v>44607.518055555556</v>
      </c>
      <c r="U603" s="1">
        <v>44607.5625</v>
      </c>
      <c r="V603" t="s">
        <v>172</v>
      </c>
      <c r="W603" t="s">
        <v>78</v>
      </c>
      <c r="X603" t="s">
        <v>236</v>
      </c>
      <c r="Y603" t="s">
        <v>174</v>
      </c>
      <c r="Z603" t="s">
        <v>175</v>
      </c>
      <c r="AA603" s="32">
        <v>64</v>
      </c>
    </row>
    <row r="604" spans="1:27" x14ac:dyDescent="0.25">
      <c r="A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 s="4" t="str">
        <f>VLOOKUP(P604,Lookup!$A$1:$D$19,4,0)</f>
        <v>North Valley</v>
      </c>
      <c r="C604" s="4" t="str">
        <f>VLOOKUP(P604,Lookup!$A$1:$E$19,5,0)</f>
        <v>Region 2</v>
      </c>
      <c r="D604" s="4" t="str">
        <f>VLOOKUP(P604,Lookup!$A$1:$B$19,2,0)</f>
        <v>NV</v>
      </c>
      <c r="E604" s="4" t="str">
        <f>IF(AND((Data[[#This Row],[Min Notif Date]]&gt;$G$3),Data[[#This Row],[Min Notif Date]]&lt;$F$3),"Last Week","No")</f>
        <v>No</v>
      </c>
      <c r="F604" s="4" t="str">
        <f>VLOOKUP(MONTH(Data[[#This Row],[Min Notif Date]]),Lookup!$G$1:$H$12,2,0)</f>
        <v>2. Feb</v>
      </c>
      <c r="G604" s="4" t="str">
        <f t="shared" si="9"/>
        <v/>
      </c>
      <c r="H604" s="4" t="str">
        <f>IF(AND(Data[[#This Row],[Min Notif Time]]&gt;6,Data[[#This Row],[Min Notif Time]]&lt;17),"Business Hours","Non-Business Hours")</f>
        <v>Business Hours</v>
      </c>
      <c r="I604" s="4" t="str" cm="1">
        <f t="array" ref="I604">IFERROR(VLOOKUP(Data[[#This Row],[Min Notif Date]],Lookup!$N$1:$P$11,2,0),_xlfn.IFS(VLOOKUP(WEEKDAY(Data[[#This Row],[Min Notif Date]]),Lookup!$J$1:$L$7,3,0)="Weekend","Weekend",VLOOKUP(WEEKDAY(Data[[#This Row],[Min Notif Date]]),Lookup!$J$1:$L$7,3,0)="Weekday","Weekday"))</f>
        <v>Weekday</v>
      </c>
      <c r="J604" s="4" t="str">
        <f>VLOOKUP(WEEKDAY(Data[[#This Row],[Min Notif Date]]),Lookup!$J$1:$K$7,2,0)</f>
        <v>3. Tue</v>
      </c>
      <c r="K604" s="105">
        <f>ROUNDDOWN(Data[[#This Row],[PGE Notified Time]],0)</f>
        <v>44607</v>
      </c>
      <c r="L604" s="4">
        <f>HOUR(Data[[#This Row],[PGE Notified Time]])</f>
        <v>12</v>
      </c>
      <c r="M604">
        <v>73695</v>
      </c>
      <c r="O604" t="s">
        <v>19</v>
      </c>
      <c r="P604" t="s">
        <v>244</v>
      </c>
      <c r="Q604" t="s">
        <v>19</v>
      </c>
      <c r="R604" t="s">
        <v>179</v>
      </c>
      <c r="S604" s="1" t="s">
        <v>159</v>
      </c>
      <c r="T604" s="1">
        <v>44607.537499999999</v>
      </c>
      <c r="U604" s="1">
        <v>44607.576388888891</v>
      </c>
      <c r="V604" t="s">
        <v>172</v>
      </c>
      <c r="W604" t="s">
        <v>78</v>
      </c>
      <c r="X604" t="s">
        <v>343</v>
      </c>
      <c r="Y604" t="s">
        <v>174</v>
      </c>
      <c r="Z604" t="s">
        <v>175</v>
      </c>
      <c r="AA604" s="32">
        <v>56</v>
      </c>
    </row>
    <row r="605" spans="1:27" x14ac:dyDescent="0.25">
      <c r="A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 s="4" t="str">
        <f>VLOOKUP(P605,Lookup!$A$1:$D$19,4,0)</f>
        <v>South Bay</v>
      </c>
      <c r="C605" s="4" t="str">
        <f>VLOOKUP(P605,Lookup!$A$1:$E$19,5,0)</f>
        <v>Region 4</v>
      </c>
      <c r="D605" s="4" t="str">
        <f>VLOOKUP(P605,Lookup!$A$1:$B$19,2,0)</f>
        <v>CC</v>
      </c>
      <c r="E605" s="4" t="str">
        <f>IF(AND((Data[[#This Row],[Min Notif Date]]&gt;$G$3),Data[[#This Row],[Min Notif Date]]&lt;$F$3),"Last Week","No")</f>
        <v>No</v>
      </c>
      <c r="F605" s="4" t="str">
        <f>VLOOKUP(MONTH(Data[[#This Row],[Min Notif Date]]),Lookup!$G$1:$H$12,2,0)</f>
        <v>2. Feb</v>
      </c>
      <c r="G605" s="4" t="str">
        <f t="shared" si="9"/>
        <v/>
      </c>
      <c r="H605" s="4" t="str">
        <f>IF(AND(Data[[#This Row],[Min Notif Time]]&gt;6,Data[[#This Row],[Min Notif Time]]&lt;17),"Business Hours","Non-Business Hours")</f>
        <v>Business Hours</v>
      </c>
      <c r="I605" s="4" t="str" cm="1">
        <f t="array" ref="I605">IFERROR(VLOOKUP(Data[[#This Row],[Min Notif Date]],Lookup!$N$1:$P$11,2,0),_xlfn.IFS(VLOOKUP(WEEKDAY(Data[[#This Row],[Min Notif Date]]),Lookup!$J$1:$L$7,3,0)="Weekend","Weekend",VLOOKUP(WEEKDAY(Data[[#This Row],[Min Notif Date]]),Lookup!$J$1:$L$7,3,0)="Weekday","Weekday"))</f>
        <v>Weekday</v>
      </c>
      <c r="J605" s="4" t="str">
        <f>VLOOKUP(WEEKDAY(Data[[#This Row],[Min Notif Date]]),Lookup!$J$1:$K$7,2,0)</f>
        <v>3. Tue</v>
      </c>
      <c r="K605" s="105">
        <f>ROUNDDOWN(Data[[#This Row],[PGE Notified Time]],0)</f>
        <v>44607</v>
      </c>
      <c r="L605" s="4">
        <f>HOUR(Data[[#This Row],[PGE Notified Time]])</f>
        <v>15</v>
      </c>
      <c r="M605">
        <v>73701</v>
      </c>
      <c r="O605" t="s">
        <v>19</v>
      </c>
      <c r="P605" t="s">
        <v>213</v>
      </c>
      <c r="Q605" t="s">
        <v>19</v>
      </c>
      <c r="R605" t="s">
        <v>179</v>
      </c>
      <c r="S605" s="1" t="s">
        <v>159</v>
      </c>
      <c r="T605" s="1">
        <v>44607.65</v>
      </c>
      <c r="U605" s="1">
        <v>44607.6875</v>
      </c>
      <c r="V605" t="s">
        <v>172</v>
      </c>
      <c r="W605" t="s">
        <v>78</v>
      </c>
      <c r="X605" t="s">
        <v>218</v>
      </c>
      <c r="Y605" t="s">
        <v>174</v>
      </c>
      <c r="Z605" t="s">
        <v>175</v>
      </c>
      <c r="AA605" s="32">
        <v>54</v>
      </c>
    </row>
    <row r="606" spans="1:27" x14ac:dyDescent="0.25">
      <c r="A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 s="4" t="str">
        <f>VLOOKUP(P606,Lookup!$A$1:$D$19,4,0)</f>
        <v>South Bay</v>
      </c>
      <c r="C606" s="4" t="str">
        <f>VLOOKUP(P606,Lookup!$A$1:$E$19,5,0)</f>
        <v>Region 4</v>
      </c>
      <c r="D606" s="4" t="str">
        <f>VLOOKUP(P606,Lookup!$A$1:$B$19,2,0)</f>
        <v>CC</v>
      </c>
      <c r="E606" s="4" t="str">
        <f>IF(AND((Data[[#This Row],[Min Notif Date]]&gt;$G$3),Data[[#This Row],[Min Notif Date]]&lt;$F$3),"Last Week","No")</f>
        <v>No</v>
      </c>
      <c r="F606" s="4" t="str">
        <f>VLOOKUP(MONTH(Data[[#This Row],[Min Notif Date]]),Lookup!$G$1:$H$12,2,0)</f>
        <v>2. Feb</v>
      </c>
      <c r="G606" s="4" t="str">
        <f t="shared" si="9"/>
        <v/>
      </c>
      <c r="H606" s="4" t="str">
        <f>IF(AND(Data[[#This Row],[Min Notif Time]]&gt;6,Data[[#This Row],[Min Notif Time]]&lt;17),"Business Hours","Non-Business Hours")</f>
        <v>Business Hours</v>
      </c>
      <c r="I606" s="4" t="str" cm="1">
        <f t="array" ref="I606">IFERROR(VLOOKUP(Data[[#This Row],[Min Notif Date]],Lookup!$N$1:$P$11,2,0),_xlfn.IFS(VLOOKUP(WEEKDAY(Data[[#This Row],[Min Notif Date]]),Lookup!$J$1:$L$7,3,0)="Weekend","Weekend",VLOOKUP(WEEKDAY(Data[[#This Row],[Min Notif Date]]),Lookup!$J$1:$L$7,3,0)="Weekday","Weekday"))</f>
        <v>Weekday</v>
      </c>
      <c r="J606" s="4" t="str">
        <f>VLOOKUP(WEEKDAY(Data[[#This Row],[Min Notif Date]]),Lookup!$J$1:$K$7,2,0)</f>
        <v>3. Tue</v>
      </c>
      <c r="K606" s="105">
        <f>ROUNDDOWN(Data[[#This Row],[PGE Notified Time]],0)</f>
        <v>44607</v>
      </c>
      <c r="L606" s="4">
        <f>HOUR(Data[[#This Row],[PGE Notified Time]])</f>
        <v>10</v>
      </c>
      <c r="M606">
        <v>73680</v>
      </c>
      <c r="O606" t="s">
        <v>19</v>
      </c>
      <c r="P606" t="s">
        <v>213</v>
      </c>
      <c r="Q606" t="s">
        <v>19</v>
      </c>
      <c r="R606" t="s">
        <v>179</v>
      </c>
      <c r="S606" s="1" t="s">
        <v>159</v>
      </c>
      <c r="T606" s="1">
        <v>44607.42083333333</v>
      </c>
      <c r="U606" s="1">
        <v>44607.458333333336</v>
      </c>
      <c r="V606" t="s">
        <v>172</v>
      </c>
      <c r="W606" t="s">
        <v>78</v>
      </c>
      <c r="X606" t="s">
        <v>324</v>
      </c>
      <c r="Y606" t="s">
        <v>174</v>
      </c>
      <c r="Z606" t="s">
        <v>175</v>
      </c>
      <c r="AA606" s="32">
        <v>54</v>
      </c>
    </row>
    <row r="607" spans="1:27" x14ac:dyDescent="0.25">
      <c r="A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 s="4" t="str">
        <f>VLOOKUP(P607,Lookup!$A$1:$D$19,4,0)</f>
        <v>Bay Area</v>
      </c>
      <c r="C607" s="4" t="str">
        <f>VLOOKUP(P607,Lookup!$A$1:$E$19,5,0)</f>
        <v>Region 3</v>
      </c>
      <c r="D607" s="4" t="str">
        <f>VLOOKUP(P607,Lookup!$A$1:$B$19,2,0)</f>
        <v>EB</v>
      </c>
      <c r="E607" s="4" t="str">
        <f>IF(AND((Data[[#This Row],[Min Notif Date]]&gt;$G$3),Data[[#This Row],[Min Notif Date]]&lt;$F$3),"Last Week","No")</f>
        <v>No</v>
      </c>
      <c r="F607" s="4" t="str">
        <f>VLOOKUP(MONTH(Data[[#This Row],[Min Notif Date]]),Lookup!$G$1:$H$12,2,0)</f>
        <v>2. Feb</v>
      </c>
      <c r="G607" s="4" t="str">
        <f t="shared" si="9"/>
        <v/>
      </c>
      <c r="H607" s="4" t="str">
        <f>IF(AND(Data[[#This Row],[Min Notif Time]]&gt;6,Data[[#This Row],[Min Notif Time]]&lt;17),"Business Hours","Non-Business Hours")</f>
        <v>Non-Business Hours</v>
      </c>
      <c r="I607" s="4" t="str" cm="1">
        <f t="array" ref="I607">IFERROR(VLOOKUP(Data[[#This Row],[Min Notif Date]],Lookup!$N$1:$P$11,2,0),_xlfn.IFS(VLOOKUP(WEEKDAY(Data[[#This Row],[Min Notif Date]]),Lookup!$J$1:$L$7,3,0)="Weekend","Weekend",VLOOKUP(WEEKDAY(Data[[#This Row],[Min Notif Date]]),Lookup!$J$1:$L$7,3,0)="Weekday","Weekday"))</f>
        <v>Weekday</v>
      </c>
      <c r="J607" s="4" t="str">
        <f>VLOOKUP(WEEKDAY(Data[[#This Row],[Min Notif Date]]),Lookup!$J$1:$K$7,2,0)</f>
        <v>3. Tue</v>
      </c>
      <c r="K607" s="105">
        <f>ROUNDDOWN(Data[[#This Row],[PGE Notified Time]],0)</f>
        <v>44607</v>
      </c>
      <c r="L607" s="4">
        <f>HOUR(Data[[#This Row],[PGE Notified Time]])</f>
        <v>19</v>
      </c>
      <c r="M607">
        <v>73707</v>
      </c>
      <c r="O607" t="s">
        <v>19</v>
      </c>
      <c r="P607" t="s">
        <v>170</v>
      </c>
      <c r="Q607" t="s">
        <v>19</v>
      </c>
      <c r="R607" t="s">
        <v>171</v>
      </c>
      <c r="S607" s="1" t="s">
        <v>159</v>
      </c>
      <c r="T607" s="1">
        <v>44607.822916666664</v>
      </c>
      <c r="U607" s="1">
        <v>44607.854166666664</v>
      </c>
      <c r="V607" t="s">
        <v>172</v>
      </c>
      <c r="W607" t="s">
        <v>78</v>
      </c>
      <c r="X607" t="s">
        <v>173</v>
      </c>
      <c r="Y607" t="s">
        <v>174</v>
      </c>
      <c r="Z607" t="s">
        <v>175</v>
      </c>
      <c r="AA607" s="32">
        <v>45</v>
      </c>
    </row>
    <row r="608" spans="1:27" x14ac:dyDescent="0.25">
      <c r="A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8" s="4" t="str">
        <f>VLOOKUP(P608,Lookup!$A$1:$D$19,4,0)</f>
        <v>North Valley</v>
      </c>
      <c r="C608" s="4" t="str">
        <f>VLOOKUP(P608,Lookup!$A$1:$E$19,5,0)</f>
        <v>Region 2</v>
      </c>
      <c r="D608" s="4" t="str">
        <f>VLOOKUP(P608,Lookup!$A$1:$B$19,2,0)</f>
        <v>SA</v>
      </c>
      <c r="E608" s="4" t="str">
        <f>IF(AND((Data[[#This Row],[Min Notif Date]]&gt;$G$3),Data[[#This Row],[Min Notif Date]]&lt;$F$3),"Last Week","No")</f>
        <v>No</v>
      </c>
      <c r="F608" s="4" t="str">
        <f>VLOOKUP(MONTH(Data[[#This Row],[Min Notif Date]]),Lookup!$G$1:$H$12,2,0)</f>
        <v>2. Feb</v>
      </c>
      <c r="G608" s="4" t="str">
        <f t="shared" si="9"/>
        <v/>
      </c>
      <c r="H608" s="4" t="str">
        <f>IF(AND(Data[[#This Row],[Min Notif Time]]&gt;6,Data[[#This Row],[Min Notif Time]]&lt;17),"Business Hours","Non-Business Hours")</f>
        <v>Business Hours</v>
      </c>
      <c r="I608" s="4" t="str" cm="1">
        <f t="array" ref="I608">IFERROR(VLOOKUP(Data[[#This Row],[Min Notif Date]],Lookup!$N$1:$P$11,2,0),_xlfn.IFS(VLOOKUP(WEEKDAY(Data[[#This Row],[Min Notif Date]]),Lookup!$J$1:$L$7,3,0)="Weekend","Weekend",VLOOKUP(WEEKDAY(Data[[#This Row],[Min Notif Date]]),Lookup!$J$1:$L$7,3,0)="Weekday","Weekday"))</f>
        <v>Weekday</v>
      </c>
      <c r="J608" s="4" t="str">
        <f>VLOOKUP(WEEKDAY(Data[[#This Row],[Min Notif Date]]),Lookup!$J$1:$K$7,2,0)</f>
        <v>3. Tue</v>
      </c>
      <c r="K608" s="105">
        <f>ROUNDDOWN(Data[[#This Row],[PGE Notified Time]],0)</f>
        <v>44607</v>
      </c>
      <c r="L608" s="4">
        <f>HOUR(Data[[#This Row],[PGE Notified Time]])</f>
        <v>9</v>
      </c>
      <c r="M608">
        <v>73679</v>
      </c>
      <c r="N608">
        <v>551037556</v>
      </c>
      <c r="O608" t="s">
        <v>24</v>
      </c>
      <c r="P608" t="s">
        <v>198</v>
      </c>
      <c r="Q608" t="s">
        <v>201</v>
      </c>
      <c r="R608" t="s">
        <v>171</v>
      </c>
      <c r="S608" s="1">
        <v>44607.414664351854</v>
      </c>
      <c r="T608" s="1">
        <v>44607.415416666663</v>
      </c>
      <c r="U608" s="1">
        <v>44607.44027777778</v>
      </c>
      <c r="V608" t="s">
        <v>172</v>
      </c>
      <c r="W608" t="s">
        <v>79</v>
      </c>
      <c r="X608" t="s">
        <v>227</v>
      </c>
      <c r="Y608" t="s">
        <v>174</v>
      </c>
      <c r="Z608" t="s">
        <v>175</v>
      </c>
      <c r="AA608" s="32">
        <v>36.883333333000003</v>
      </c>
    </row>
    <row r="609" spans="1:27" x14ac:dyDescent="0.25">
      <c r="A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9" s="4" t="str">
        <f>VLOOKUP(P609,Lookup!$A$1:$D$19,4,0)</f>
        <v>Central Valley</v>
      </c>
      <c r="C609" s="4" t="str">
        <f>VLOOKUP(P609,Lookup!$A$1:$E$19,5,0)</f>
        <v>Region 5</v>
      </c>
      <c r="D609" s="4" t="str">
        <f>VLOOKUP(P609,Lookup!$A$1:$B$19,2,0)</f>
        <v>ST</v>
      </c>
      <c r="E609" s="4" t="str">
        <f>IF(AND((Data[[#This Row],[Min Notif Date]]&gt;$G$3),Data[[#This Row],[Min Notif Date]]&lt;$F$3),"Last Week","No")</f>
        <v>No</v>
      </c>
      <c r="F609" s="4" t="str">
        <f>VLOOKUP(MONTH(Data[[#This Row],[Min Notif Date]]),Lookup!$G$1:$H$12,2,0)</f>
        <v>2. Feb</v>
      </c>
      <c r="G609" s="4" t="str">
        <f t="shared" si="9"/>
        <v/>
      </c>
      <c r="H609" s="4" t="str">
        <f>IF(AND(Data[[#This Row],[Min Notif Time]]&gt;6,Data[[#This Row],[Min Notif Time]]&lt;17),"Business Hours","Non-Business Hours")</f>
        <v>Business Hours</v>
      </c>
      <c r="I609" s="4" t="str" cm="1">
        <f t="array" ref="I609">IFERROR(VLOOKUP(Data[[#This Row],[Min Notif Date]],Lookup!$N$1:$P$11,2,0),_xlfn.IFS(VLOOKUP(WEEKDAY(Data[[#This Row],[Min Notif Date]]),Lookup!$J$1:$L$7,3,0)="Weekend","Weekend",VLOOKUP(WEEKDAY(Data[[#This Row],[Min Notif Date]]),Lookup!$J$1:$L$7,3,0)="Weekday","Weekday"))</f>
        <v>Weekday</v>
      </c>
      <c r="J609" s="4" t="str">
        <f>VLOOKUP(WEEKDAY(Data[[#This Row],[Min Notif Date]]),Lookup!$J$1:$K$7,2,0)</f>
        <v>3. Tue</v>
      </c>
      <c r="K609" s="105">
        <f>ROUNDDOWN(Data[[#This Row],[PGE Notified Time]],0)</f>
        <v>44607</v>
      </c>
      <c r="L609" s="4">
        <f>HOUR(Data[[#This Row],[PGE Notified Time]])</f>
        <v>10</v>
      </c>
      <c r="M609">
        <v>73684</v>
      </c>
      <c r="N609">
        <v>9614690037</v>
      </c>
      <c r="O609" t="s">
        <v>24</v>
      </c>
      <c r="P609" t="s">
        <v>176</v>
      </c>
      <c r="Q609" t="s">
        <v>201</v>
      </c>
      <c r="R609" t="s">
        <v>171</v>
      </c>
      <c r="S609" s="1">
        <v>44607.446817129632</v>
      </c>
      <c r="T609" s="1">
        <v>44607.447395833333</v>
      </c>
      <c r="U609" s="1">
        <v>44607.464583333334</v>
      </c>
      <c r="V609" t="s">
        <v>172</v>
      </c>
      <c r="W609" t="s">
        <v>78</v>
      </c>
      <c r="X609" t="s">
        <v>370</v>
      </c>
      <c r="Y609" t="s">
        <v>174</v>
      </c>
      <c r="Z609" t="s">
        <v>175</v>
      </c>
      <c r="AA609" s="32">
        <v>25.583333332999999</v>
      </c>
    </row>
    <row r="610" spans="1:27" x14ac:dyDescent="0.25">
      <c r="A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0" s="4" t="str">
        <f>VLOOKUP(P610,Lookup!$A$1:$D$19,4,0)</f>
        <v>North Coast</v>
      </c>
      <c r="C610" s="4" t="str">
        <f>VLOOKUP(P610,Lookup!$A$1:$E$19,5,0)</f>
        <v>Region 1</v>
      </c>
      <c r="D610" s="4" t="str">
        <f>VLOOKUP(P610,Lookup!$A$1:$B$19,2,0)</f>
        <v>SO</v>
      </c>
      <c r="E610" s="4" t="str">
        <f>IF(AND((Data[[#This Row],[Min Notif Date]]&gt;$G$3),Data[[#This Row],[Min Notif Date]]&lt;$F$3),"Last Week","No")</f>
        <v>No</v>
      </c>
      <c r="F610" s="4" t="str">
        <f>VLOOKUP(MONTH(Data[[#This Row],[Min Notif Date]]),Lookup!$G$1:$H$12,2,0)</f>
        <v>2. Feb</v>
      </c>
      <c r="G610" s="4" t="str">
        <f t="shared" si="9"/>
        <v/>
      </c>
      <c r="H610" s="4" t="str">
        <f>IF(AND(Data[[#This Row],[Min Notif Time]]&gt;6,Data[[#This Row],[Min Notif Time]]&lt;17),"Business Hours","Non-Business Hours")</f>
        <v>Business Hours</v>
      </c>
      <c r="I610" s="4" t="str" cm="1">
        <f t="array" ref="I610">IFERROR(VLOOKUP(Data[[#This Row],[Min Notif Date]],Lookup!$N$1:$P$11,2,0),_xlfn.IFS(VLOOKUP(WEEKDAY(Data[[#This Row],[Min Notif Date]]),Lookup!$J$1:$L$7,3,0)="Weekend","Weekend",VLOOKUP(WEEKDAY(Data[[#This Row],[Min Notif Date]]),Lookup!$J$1:$L$7,3,0)="Weekday","Weekday"))</f>
        <v>Weekday</v>
      </c>
      <c r="J610" s="4" t="str">
        <f>VLOOKUP(WEEKDAY(Data[[#This Row],[Min Notif Date]]),Lookup!$J$1:$K$7,2,0)</f>
        <v>3. Tue</v>
      </c>
      <c r="K610" s="105">
        <f>ROUNDDOWN(Data[[#This Row],[PGE Notified Time]],0)</f>
        <v>44607</v>
      </c>
      <c r="L610" s="4">
        <f>HOUR(Data[[#This Row],[PGE Notified Time]])</f>
        <v>10</v>
      </c>
      <c r="M610">
        <v>73685</v>
      </c>
      <c r="N610">
        <v>4025252677</v>
      </c>
      <c r="O610" t="s">
        <v>24</v>
      </c>
      <c r="P610" t="s">
        <v>191</v>
      </c>
      <c r="Q610" t="s">
        <v>201</v>
      </c>
      <c r="R610" t="s">
        <v>171</v>
      </c>
      <c r="S610" s="1">
        <v>44607.439652777779</v>
      </c>
      <c r="T610" s="1">
        <v>44607.446527777778</v>
      </c>
      <c r="U610" s="1">
        <v>44607.454861111109</v>
      </c>
      <c r="V610" t="s">
        <v>172</v>
      </c>
      <c r="W610" t="s">
        <v>78</v>
      </c>
      <c r="X610" t="s">
        <v>253</v>
      </c>
      <c r="Y610" t="s">
        <v>174</v>
      </c>
      <c r="Z610" t="s">
        <v>175</v>
      </c>
      <c r="AA610" s="32">
        <v>21.9</v>
      </c>
    </row>
    <row r="611" spans="1:27" x14ac:dyDescent="0.25">
      <c r="A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 s="4" t="str">
        <f>VLOOKUP(P611,Lookup!$A$1:$D$19,4,0)</f>
        <v>Central Valley</v>
      </c>
      <c r="C611" s="4" t="str">
        <f>VLOOKUP(P611,Lookup!$A$1:$E$19,5,0)</f>
        <v>Region 5</v>
      </c>
      <c r="D611" s="4" t="str">
        <f>VLOOKUP(P611,Lookup!$A$1:$B$19,2,0)</f>
        <v>FR</v>
      </c>
      <c r="E611" s="4" t="str">
        <f>IF(AND((Data[[#This Row],[Min Notif Date]]&gt;$G$3),Data[[#This Row],[Min Notif Date]]&lt;$F$3),"Last Week","No")</f>
        <v>No</v>
      </c>
      <c r="F611" s="4" t="str">
        <f>VLOOKUP(MONTH(Data[[#This Row],[Min Notif Date]]),Lookup!$G$1:$H$12,2,0)</f>
        <v>2. Feb</v>
      </c>
      <c r="G611" s="4" t="str">
        <f t="shared" si="9"/>
        <v/>
      </c>
      <c r="H611" s="4" t="str">
        <f>IF(AND(Data[[#This Row],[Min Notif Time]]&gt;6,Data[[#This Row],[Min Notif Time]]&lt;17),"Business Hours","Non-Business Hours")</f>
        <v>Business Hours</v>
      </c>
      <c r="I611" s="4" t="str" cm="1">
        <f t="array" ref="I611">IFERROR(VLOOKUP(Data[[#This Row],[Min Notif Date]],Lookup!$N$1:$P$11,2,0),_xlfn.IFS(VLOOKUP(WEEKDAY(Data[[#This Row],[Min Notif Date]]),Lookup!$J$1:$L$7,3,0)="Weekend","Weekend",VLOOKUP(WEEKDAY(Data[[#This Row],[Min Notif Date]]),Lookup!$J$1:$L$7,3,0)="Weekday","Weekday"))</f>
        <v>Weekday</v>
      </c>
      <c r="J611" s="4" t="str">
        <f>VLOOKUP(WEEKDAY(Data[[#This Row],[Min Notif Date]]),Lookup!$J$1:$K$7,2,0)</f>
        <v>3. Tue</v>
      </c>
      <c r="K611" s="105">
        <f>ROUNDDOWN(Data[[#This Row],[PGE Notified Time]],0)</f>
        <v>44607</v>
      </c>
      <c r="L611" s="4">
        <f>HOUR(Data[[#This Row],[PGE Notified Time]])</f>
        <v>8</v>
      </c>
      <c r="M611">
        <v>73676</v>
      </c>
      <c r="N611">
        <v>6151254807</v>
      </c>
      <c r="O611" t="s">
        <v>24</v>
      </c>
      <c r="P611" t="s">
        <v>183</v>
      </c>
      <c r="Q611" t="s">
        <v>201</v>
      </c>
      <c r="R611" t="s">
        <v>171</v>
      </c>
      <c r="S611" s="1">
        <v>44607.346562500003</v>
      </c>
      <c r="T611" s="1">
        <v>44607.348402777781</v>
      </c>
      <c r="U611" s="1">
        <v>44607.357638888891</v>
      </c>
      <c r="V611" t="s">
        <v>172</v>
      </c>
      <c r="W611" t="s">
        <v>78</v>
      </c>
      <c r="X611" t="s">
        <v>184</v>
      </c>
      <c r="Y611" t="s">
        <v>174</v>
      </c>
      <c r="Z611" t="s">
        <v>175</v>
      </c>
      <c r="AA611" s="32">
        <v>15.95</v>
      </c>
    </row>
    <row r="612" spans="1:27" x14ac:dyDescent="0.25">
      <c r="A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 s="4" t="str">
        <f>VLOOKUP(P612,Lookup!$A$1:$D$19,4,0)</f>
        <v>South Bay</v>
      </c>
      <c r="C612" s="4" t="str">
        <f>VLOOKUP(P612,Lookup!$A$1:$E$19,5,0)</f>
        <v>Region 4</v>
      </c>
      <c r="D612" s="4" t="str">
        <f>VLOOKUP(P612,Lookup!$A$1:$B$19,2,0)</f>
        <v>CC</v>
      </c>
      <c r="E612" s="4" t="str">
        <f>IF(AND((Data[[#This Row],[Min Notif Date]]&gt;$G$3),Data[[#This Row],[Min Notif Date]]&lt;$F$3),"Last Week","No")</f>
        <v>No</v>
      </c>
      <c r="F612" s="4" t="str">
        <f>VLOOKUP(MONTH(Data[[#This Row],[Min Notif Date]]),Lookup!$G$1:$H$12,2,0)</f>
        <v>2. Feb</v>
      </c>
      <c r="G612" s="4" t="str">
        <f t="shared" si="9"/>
        <v/>
      </c>
      <c r="H612" s="4" t="str">
        <f>IF(AND(Data[[#This Row],[Min Notif Time]]&gt;6,Data[[#This Row],[Min Notif Time]]&lt;17),"Business Hours","Non-Business Hours")</f>
        <v>Business Hours</v>
      </c>
      <c r="I612" s="4" t="str" cm="1">
        <f t="array" ref="I612">IFERROR(VLOOKUP(Data[[#This Row],[Min Notif Date]],Lookup!$N$1:$P$11,2,0),_xlfn.IFS(VLOOKUP(WEEKDAY(Data[[#This Row],[Min Notif Date]]),Lookup!$J$1:$L$7,3,0)="Weekend","Weekend",VLOOKUP(WEEKDAY(Data[[#This Row],[Min Notif Date]]),Lookup!$J$1:$L$7,3,0)="Weekday","Weekday"))</f>
        <v>Weekday</v>
      </c>
      <c r="J612" s="4" t="str">
        <f>VLOOKUP(WEEKDAY(Data[[#This Row],[Min Notif Date]]),Lookup!$J$1:$K$7,2,0)</f>
        <v>4. Wed</v>
      </c>
      <c r="K612" s="105">
        <f>ROUNDDOWN(Data[[#This Row],[PGE Notified Time]],0)</f>
        <v>44608</v>
      </c>
      <c r="L612" s="4">
        <f>HOUR(Data[[#This Row],[PGE Notified Time]])</f>
        <v>11</v>
      </c>
      <c r="M612">
        <v>73734</v>
      </c>
      <c r="O612" t="s">
        <v>19</v>
      </c>
      <c r="P612" t="s">
        <v>213</v>
      </c>
      <c r="Q612" t="s">
        <v>19</v>
      </c>
      <c r="R612" t="s">
        <v>181</v>
      </c>
      <c r="S612" s="1" t="s">
        <v>159</v>
      </c>
      <c r="T612" s="1">
        <v>44608.463888888888</v>
      </c>
      <c r="U612" s="1">
        <v>44609.041666666664</v>
      </c>
      <c r="V612" t="s">
        <v>172</v>
      </c>
      <c r="W612" t="s">
        <v>80</v>
      </c>
      <c r="X612" t="s">
        <v>221</v>
      </c>
      <c r="Y612" t="s">
        <v>174</v>
      </c>
      <c r="Z612" t="s">
        <v>175</v>
      </c>
      <c r="AA612" s="32">
        <v>832</v>
      </c>
    </row>
    <row r="613" spans="1:27" x14ac:dyDescent="0.25">
      <c r="A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 s="4" t="str">
        <f>VLOOKUP(P613,Lookup!$A$1:$D$19,4,0)</f>
        <v>North Coast</v>
      </c>
      <c r="C613" s="4" t="str">
        <f>VLOOKUP(P613,Lookup!$A$1:$E$19,5,0)</f>
        <v>Region 1</v>
      </c>
      <c r="D613" s="4" t="str">
        <f>VLOOKUP(P613,Lookup!$A$1:$B$19,2,0)</f>
        <v>NB</v>
      </c>
      <c r="E613" s="4" t="str">
        <f>IF(AND((Data[[#This Row],[Min Notif Date]]&gt;$G$3),Data[[#This Row],[Min Notif Date]]&lt;$F$3),"Last Week","No")</f>
        <v>No</v>
      </c>
      <c r="F613" s="4" t="str">
        <f>VLOOKUP(MONTH(Data[[#This Row],[Min Notif Date]]),Lookup!$G$1:$H$12,2,0)</f>
        <v>2. Feb</v>
      </c>
      <c r="G613" s="4" t="str">
        <f t="shared" si="9"/>
        <v/>
      </c>
      <c r="H613" s="4" t="str">
        <f>IF(AND(Data[[#This Row],[Min Notif Time]]&gt;6,Data[[#This Row],[Min Notif Time]]&lt;17),"Business Hours","Non-Business Hours")</f>
        <v>Non-Business Hours</v>
      </c>
      <c r="I613" s="4" t="str" cm="1">
        <f t="array" ref="I613">IFERROR(VLOOKUP(Data[[#This Row],[Min Notif Date]],Lookup!$N$1:$P$11,2,0),_xlfn.IFS(VLOOKUP(WEEKDAY(Data[[#This Row],[Min Notif Date]]),Lookup!$J$1:$L$7,3,0)="Weekend","Weekend",VLOOKUP(WEEKDAY(Data[[#This Row],[Min Notif Date]]),Lookup!$J$1:$L$7,3,0)="Weekday","Weekday"))</f>
        <v>Weekday</v>
      </c>
      <c r="J613" s="4" t="str">
        <f>VLOOKUP(WEEKDAY(Data[[#This Row],[Min Notif Date]]),Lookup!$J$1:$K$7,2,0)</f>
        <v>4. Wed</v>
      </c>
      <c r="K613" s="105">
        <f>ROUNDDOWN(Data[[#This Row],[PGE Notified Time]],0)</f>
        <v>44608</v>
      </c>
      <c r="L613" s="4">
        <f>HOUR(Data[[#This Row],[PGE Notified Time]])</f>
        <v>18</v>
      </c>
      <c r="M613">
        <v>73757</v>
      </c>
      <c r="O613" t="s">
        <v>19</v>
      </c>
      <c r="P613" t="s">
        <v>207</v>
      </c>
      <c r="Q613" t="s">
        <v>19</v>
      </c>
      <c r="R613" t="s">
        <v>171</v>
      </c>
      <c r="S613" s="1" t="s">
        <v>159</v>
      </c>
      <c r="T613" s="1">
        <v>44608.756944444445</v>
      </c>
      <c r="U613" s="1">
        <v>44609.020833333336</v>
      </c>
      <c r="V613" t="s">
        <v>172</v>
      </c>
      <c r="W613" t="s">
        <v>80</v>
      </c>
      <c r="X613" t="s">
        <v>225</v>
      </c>
      <c r="Y613" t="s">
        <v>174</v>
      </c>
      <c r="Z613" t="s">
        <v>175</v>
      </c>
      <c r="AA613" s="32">
        <v>380</v>
      </c>
    </row>
    <row r="614" spans="1:27" x14ac:dyDescent="0.25">
      <c r="A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 s="4" t="str">
        <f>VLOOKUP(P614,Lookup!$A$1:$D$19,4,0)</f>
        <v>Bay Area</v>
      </c>
      <c r="C614" s="4" t="str">
        <f>VLOOKUP(P614,Lookup!$A$1:$E$19,5,0)</f>
        <v>Region 3</v>
      </c>
      <c r="D614" s="4" t="str">
        <f>VLOOKUP(P614,Lookup!$A$1:$B$19,2,0)</f>
        <v>PN</v>
      </c>
      <c r="E614" s="4" t="str">
        <f>IF(AND((Data[[#This Row],[Min Notif Date]]&gt;$G$3),Data[[#This Row],[Min Notif Date]]&lt;$F$3),"Last Week","No")</f>
        <v>No</v>
      </c>
      <c r="F614" s="4" t="str">
        <f>VLOOKUP(MONTH(Data[[#This Row],[Min Notif Date]]),Lookup!$G$1:$H$12,2,0)</f>
        <v>2. Feb</v>
      </c>
      <c r="G614" s="4" t="str">
        <f t="shared" si="9"/>
        <v/>
      </c>
      <c r="H614" s="4" t="str">
        <f>IF(AND(Data[[#This Row],[Min Notif Time]]&gt;6,Data[[#This Row],[Min Notif Time]]&lt;17),"Business Hours","Non-Business Hours")</f>
        <v>Business Hours</v>
      </c>
      <c r="I614" s="4" t="str" cm="1">
        <f t="array" ref="I614">IFERROR(VLOOKUP(Data[[#This Row],[Min Notif Date]],Lookup!$N$1:$P$11,2,0),_xlfn.IFS(VLOOKUP(WEEKDAY(Data[[#This Row],[Min Notif Date]]),Lookup!$J$1:$L$7,3,0)="Weekend","Weekend",VLOOKUP(WEEKDAY(Data[[#This Row],[Min Notif Date]]),Lookup!$J$1:$L$7,3,0)="Weekday","Weekday"))</f>
        <v>Weekday</v>
      </c>
      <c r="J614" s="4" t="str">
        <f>VLOOKUP(WEEKDAY(Data[[#This Row],[Min Notif Date]]),Lookup!$J$1:$K$7,2,0)</f>
        <v>4. Wed</v>
      </c>
      <c r="K614" s="105">
        <f>ROUNDDOWN(Data[[#This Row],[PGE Notified Time]],0)</f>
        <v>44608</v>
      </c>
      <c r="L614" s="4">
        <f>HOUR(Data[[#This Row],[PGE Notified Time]])</f>
        <v>15</v>
      </c>
      <c r="M614">
        <v>73748</v>
      </c>
      <c r="O614" t="s">
        <v>19</v>
      </c>
      <c r="P614" t="s">
        <v>185</v>
      </c>
      <c r="Q614" t="s">
        <v>19</v>
      </c>
      <c r="R614" t="s">
        <v>171</v>
      </c>
      <c r="S614" s="1" t="s">
        <v>159</v>
      </c>
      <c r="T614" s="1">
        <v>44608.62777777778</v>
      </c>
      <c r="U614" s="1">
        <v>44608.770833333336</v>
      </c>
      <c r="V614" t="s">
        <v>172</v>
      </c>
      <c r="W614" t="s">
        <v>80</v>
      </c>
      <c r="X614" t="s">
        <v>258</v>
      </c>
      <c r="Y614" t="s">
        <v>174</v>
      </c>
      <c r="Z614" t="s">
        <v>175</v>
      </c>
      <c r="AA614" s="32">
        <v>206</v>
      </c>
    </row>
    <row r="615" spans="1:27" x14ac:dyDescent="0.25">
      <c r="A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 s="4" t="str">
        <f>VLOOKUP(P615,Lookup!$A$1:$D$19,4,0)</f>
        <v>Central Valley</v>
      </c>
      <c r="C615" s="4" t="str">
        <f>VLOOKUP(P615,Lookup!$A$1:$E$19,5,0)</f>
        <v>Region 5</v>
      </c>
      <c r="D615" s="4" t="str">
        <f>VLOOKUP(P615,Lookup!$A$1:$B$19,2,0)</f>
        <v>FR</v>
      </c>
      <c r="E615" s="4" t="str">
        <f>IF(AND((Data[[#This Row],[Min Notif Date]]&gt;$G$3),Data[[#This Row],[Min Notif Date]]&lt;$F$3),"Last Week","No")</f>
        <v>No</v>
      </c>
      <c r="F615" s="4" t="str">
        <f>VLOOKUP(MONTH(Data[[#This Row],[Min Notif Date]]),Lookup!$G$1:$H$12,2,0)</f>
        <v>2. Feb</v>
      </c>
      <c r="G615" s="4" t="str">
        <f t="shared" si="9"/>
        <v/>
      </c>
      <c r="H615" s="4" t="str">
        <f>IF(AND(Data[[#This Row],[Min Notif Time]]&gt;6,Data[[#This Row],[Min Notif Time]]&lt;17),"Business Hours","Non-Business Hours")</f>
        <v>Business Hours</v>
      </c>
      <c r="I615" s="4" t="str" cm="1">
        <f t="array" ref="I615">IFERROR(VLOOKUP(Data[[#This Row],[Min Notif Date]],Lookup!$N$1:$P$11,2,0),_xlfn.IFS(VLOOKUP(WEEKDAY(Data[[#This Row],[Min Notif Date]]),Lookup!$J$1:$L$7,3,0)="Weekend","Weekend",VLOOKUP(WEEKDAY(Data[[#This Row],[Min Notif Date]]),Lookup!$J$1:$L$7,3,0)="Weekday","Weekday"))</f>
        <v>Weekday</v>
      </c>
      <c r="J615" s="4" t="str">
        <f>VLOOKUP(WEEKDAY(Data[[#This Row],[Min Notif Date]]),Lookup!$J$1:$K$7,2,0)</f>
        <v>4. Wed</v>
      </c>
      <c r="K615" s="105">
        <f>ROUNDDOWN(Data[[#This Row],[PGE Notified Time]],0)</f>
        <v>44608</v>
      </c>
      <c r="L615" s="4">
        <f>HOUR(Data[[#This Row],[PGE Notified Time]])</f>
        <v>10</v>
      </c>
      <c r="M615">
        <v>73728</v>
      </c>
      <c r="O615" t="s">
        <v>19</v>
      </c>
      <c r="P615" t="s">
        <v>183</v>
      </c>
      <c r="Q615" t="s">
        <v>19</v>
      </c>
      <c r="R615" t="s">
        <v>171</v>
      </c>
      <c r="S615" s="1" t="s">
        <v>159</v>
      </c>
      <c r="T615" s="1">
        <v>44608.422222222223</v>
      </c>
      <c r="U615" s="1">
        <v>44608.5625</v>
      </c>
      <c r="V615" t="s">
        <v>172</v>
      </c>
      <c r="W615" t="s">
        <v>80</v>
      </c>
      <c r="X615" t="s">
        <v>184</v>
      </c>
      <c r="Y615" t="s">
        <v>174</v>
      </c>
      <c r="Z615" t="s">
        <v>175</v>
      </c>
      <c r="AA615" s="32">
        <v>202</v>
      </c>
    </row>
    <row r="616" spans="1:27" x14ac:dyDescent="0.25">
      <c r="A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 s="4" t="str">
        <f>VLOOKUP(P616,Lookup!$A$1:$D$19,4,0)</f>
        <v>North Valley</v>
      </c>
      <c r="C616" s="4" t="str">
        <f>VLOOKUP(P616,Lookup!$A$1:$E$19,5,0)</f>
        <v>Region 2</v>
      </c>
      <c r="D616" s="4" t="str">
        <f>VLOOKUP(P616,Lookup!$A$1:$B$19,2,0)</f>
        <v>SI</v>
      </c>
      <c r="E616" s="4" t="str">
        <f>IF(AND((Data[[#This Row],[Min Notif Date]]&gt;$G$3),Data[[#This Row],[Min Notif Date]]&lt;$F$3),"Last Week","No")</f>
        <v>No</v>
      </c>
      <c r="F616" s="4" t="str">
        <f>VLOOKUP(MONTH(Data[[#This Row],[Min Notif Date]]),Lookup!$G$1:$H$12,2,0)</f>
        <v>2. Feb</v>
      </c>
      <c r="G616" s="4" t="str">
        <f t="shared" si="9"/>
        <v/>
      </c>
      <c r="H616" s="4" t="str">
        <f>IF(AND(Data[[#This Row],[Min Notif Time]]&gt;6,Data[[#This Row],[Min Notif Time]]&lt;17),"Business Hours","Non-Business Hours")</f>
        <v>Business Hours</v>
      </c>
      <c r="I616" s="4" t="str" cm="1">
        <f t="array" ref="I616">IFERROR(VLOOKUP(Data[[#This Row],[Min Notif Date]],Lookup!$N$1:$P$11,2,0),_xlfn.IFS(VLOOKUP(WEEKDAY(Data[[#This Row],[Min Notif Date]]),Lookup!$J$1:$L$7,3,0)="Weekend","Weekend",VLOOKUP(WEEKDAY(Data[[#This Row],[Min Notif Date]]),Lookup!$J$1:$L$7,3,0)="Weekday","Weekday"))</f>
        <v>Weekday</v>
      </c>
      <c r="J616" s="4" t="str">
        <f>VLOOKUP(WEEKDAY(Data[[#This Row],[Min Notif Date]]),Lookup!$J$1:$K$7,2,0)</f>
        <v>4. Wed</v>
      </c>
      <c r="K616" s="105">
        <f>ROUNDDOWN(Data[[#This Row],[PGE Notified Time]],0)</f>
        <v>44608</v>
      </c>
      <c r="L616" s="4">
        <f>HOUR(Data[[#This Row],[PGE Notified Time]])</f>
        <v>12</v>
      </c>
      <c r="M616">
        <v>73740</v>
      </c>
      <c r="N616">
        <v>1400513880</v>
      </c>
      <c r="O616" t="s">
        <v>19</v>
      </c>
      <c r="P616" t="s">
        <v>189</v>
      </c>
      <c r="Q616" t="s">
        <v>19</v>
      </c>
      <c r="R616" t="s">
        <v>171</v>
      </c>
      <c r="S616" s="1">
        <v>44608.490405092591</v>
      </c>
      <c r="T616" s="1">
        <v>44608.537210648145</v>
      </c>
      <c r="U616" s="1">
        <v>44608.618055555555</v>
      </c>
      <c r="V616" t="s">
        <v>172</v>
      </c>
      <c r="W616" t="s">
        <v>80</v>
      </c>
      <c r="X616" t="s">
        <v>241</v>
      </c>
      <c r="Y616" t="s">
        <v>174</v>
      </c>
      <c r="Z616" t="s">
        <v>175</v>
      </c>
      <c r="AA616" s="32">
        <v>183.81666666699999</v>
      </c>
    </row>
    <row r="617" spans="1:27" x14ac:dyDescent="0.25">
      <c r="A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 s="4" t="str">
        <f>VLOOKUP(P617,Lookup!$A$1:$D$19,4,0)</f>
        <v>Central Valley</v>
      </c>
      <c r="C617" s="4" t="str">
        <f>VLOOKUP(P617,Lookup!$A$1:$E$19,5,0)</f>
        <v>Region 5</v>
      </c>
      <c r="D617" s="4" t="str">
        <f>VLOOKUP(P617,Lookup!$A$1:$B$19,2,0)</f>
        <v>KE</v>
      </c>
      <c r="E617" s="4" t="str">
        <f>IF(AND((Data[[#This Row],[Min Notif Date]]&gt;$G$3),Data[[#This Row],[Min Notif Date]]&lt;$F$3),"Last Week","No")</f>
        <v>No</v>
      </c>
      <c r="F617" s="4" t="str">
        <f>VLOOKUP(MONTH(Data[[#This Row],[Min Notif Date]]),Lookup!$G$1:$H$12,2,0)</f>
        <v>2. Feb</v>
      </c>
      <c r="G617" s="4" t="str">
        <f t="shared" si="9"/>
        <v/>
      </c>
      <c r="H617" s="4" t="str">
        <f>IF(AND(Data[[#This Row],[Min Notif Time]]&gt;6,Data[[#This Row],[Min Notif Time]]&lt;17),"Business Hours","Non-Business Hours")</f>
        <v>Non-Business Hours</v>
      </c>
      <c r="I617" s="4" t="str" cm="1">
        <f t="array" ref="I617">IFERROR(VLOOKUP(Data[[#This Row],[Min Notif Date]],Lookup!$N$1:$P$11,2,0),_xlfn.IFS(VLOOKUP(WEEKDAY(Data[[#This Row],[Min Notif Date]]),Lookup!$J$1:$L$7,3,0)="Weekend","Weekend",VLOOKUP(WEEKDAY(Data[[#This Row],[Min Notif Date]]),Lookup!$J$1:$L$7,3,0)="Weekday","Weekday"))</f>
        <v>Weekday</v>
      </c>
      <c r="J617" s="4" t="str">
        <f>VLOOKUP(WEEKDAY(Data[[#This Row],[Min Notif Date]]),Lookup!$J$1:$K$7,2,0)</f>
        <v>4. Wed</v>
      </c>
      <c r="K617" s="105">
        <f>ROUNDDOWN(Data[[#This Row],[PGE Notified Time]],0)</f>
        <v>44608</v>
      </c>
      <c r="L617" s="4">
        <f>HOUR(Data[[#This Row],[PGE Notified Time]])</f>
        <v>19</v>
      </c>
      <c r="M617">
        <v>73758</v>
      </c>
      <c r="N617">
        <v>7672571863</v>
      </c>
      <c r="O617" t="s">
        <v>19</v>
      </c>
      <c r="P617" t="s">
        <v>194</v>
      </c>
      <c r="Q617" t="s">
        <v>19</v>
      </c>
      <c r="R617" t="s">
        <v>179</v>
      </c>
      <c r="S617" s="1">
        <v>44608.771377314813</v>
      </c>
      <c r="T617" s="1">
        <v>44608.804155092592</v>
      </c>
      <c r="U617" s="1">
        <v>44608.895833333336</v>
      </c>
      <c r="V617" t="s">
        <v>172</v>
      </c>
      <c r="W617" t="s">
        <v>80</v>
      </c>
      <c r="X617" t="s">
        <v>216</v>
      </c>
      <c r="Y617" t="s">
        <v>174</v>
      </c>
      <c r="Z617" t="s">
        <v>175</v>
      </c>
      <c r="AA617" s="32">
        <v>179.216666667</v>
      </c>
    </row>
    <row r="618" spans="1:27" x14ac:dyDescent="0.25">
      <c r="A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 s="4" t="str">
        <f>VLOOKUP(P618,Lookup!$A$1:$D$19,4,0)</f>
        <v>Bay Area</v>
      </c>
      <c r="C618" s="4" t="str">
        <f>VLOOKUP(P618,Lookup!$A$1:$E$19,5,0)</f>
        <v>Region 3</v>
      </c>
      <c r="D618" s="4" t="str">
        <f>VLOOKUP(P618,Lookup!$A$1:$B$19,2,0)</f>
        <v>EB</v>
      </c>
      <c r="E618" s="4" t="str">
        <f>IF(AND((Data[[#This Row],[Min Notif Date]]&gt;$G$3),Data[[#This Row],[Min Notif Date]]&lt;$F$3),"Last Week","No")</f>
        <v>No</v>
      </c>
      <c r="F618" s="4" t="str">
        <f>VLOOKUP(MONTH(Data[[#This Row],[Min Notif Date]]),Lookup!$G$1:$H$12,2,0)</f>
        <v>2. Feb</v>
      </c>
      <c r="G618" s="4" t="str">
        <f t="shared" si="9"/>
        <v/>
      </c>
      <c r="H618" s="4" t="str">
        <f>IF(AND(Data[[#This Row],[Min Notif Time]]&gt;6,Data[[#This Row],[Min Notif Time]]&lt;17),"Business Hours","Non-Business Hours")</f>
        <v>Business Hours</v>
      </c>
      <c r="I618" s="4" t="str" cm="1">
        <f t="array" ref="I618">IFERROR(VLOOKUP(Data[[#This Row],[Min Notif Date]],Lookup!$N$1:$P$11,2,0),_xlfn.IFS(VLOOKUP(WEEKDAY(Data[[#This Row],[Min Notif Date]]),Lookup!$J$1:$L$7,3,0)="Weekend","Weekend",VLOOKUP(WEEKDAY(Data[[#This Row],[Min Notif Date]]),Lookup!$J$1:$L$7,3,0)="Weekday","Weekday"))</f>
        <v>Weekday</v>
      </c>
      <c r="J618" s="4" t="str">
        <f>VLOOKUP(WEEKDAY(Data[[#This Row],[Min Notif Date]]),Lookup!$J$1:$K$7,2,0)</f>
        <v>4. Wed</v>
      </c>
      <c r="K618" s="105">
        <f>ROUNDDOWN(Data[[#This Row],[PGE Notified Time]],0)</f>
        <v>44608</v>
      </c>
      <c r="L618" s="4">
        <f>HOUR(Data[[#This Row],[PGE Notified Time]])</f>
        <v>11</v>
      </c>
      <c r="M618">
        <v>73737</v>
      </c>
      <c r="O618" t="s">
        <v>19</v>
      </c>
      <c r="P618" t="s">
        <v>170</v>
      </c>
      <c r="Q618" t="s">
        <v>19</v>
      </c>
      <c r="R618" t="s">
        <v>181</v>
      </c>
      <c r="S618" s="1" t="s">
        <v>159</v>
      </c>
      <c r="T618" s="1">
        <v>44608.495138888888</v>
      </c>
      <c r="U618" s="1">
        <v>44608.59375</v>
      </c>
      <c r="V618" t="s">
        <v>172</v>
      </c>
      <c r="W618" t="s">
        <v>78</v>
      </c>
      <c r="X618" t="s">
        <v>200</v>
      </c>
      <c r="Y618" t="s">
        <v>174</v>
      </c>
      <c r="Z618" t="s">
        <v>175</v>
      </c>
      <c r="AA618" s="32">
        <v>142</v>
      </c>
    </row>
    <row r="619" spans="1:27" x14ac:dyDescent="0.25">
      <c r="A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 s="4" t="str">
        <f>VLOOKUP(P619,Lookup!$A$1:$D$19,4,0)</f>
        <v>South Bay</v>
      </c>
      <c r="C619" s="4" t="str">
        <f>VLOOKUP(P619,Lookup!$A$1:$E$19,5,0)</f>
        <v>Region 4</v>
      </c>
      <c r="D619" s="4" t="str">
        <f>VLOOKUP(P619,Lookup!$A$1:$B$19,2,0)</f>
        <v>CC</v>
      </c>
      <c r="E619" s="4" t="str">
        <f>IF(AND((Data[[#This Row],[Min Notif Date]]&gt;$G$3),Data[[#This Row],[Min Notif Date]]&lt;$F$3),"Last Week","No")</f>
        <v>No</v>
      </c>
      <c r="F619" s="4" t="str">
        <f>VLOOKUP(MONTH(Data[[#This Row],[Min Notif Date]]),Lookup!$G$1:$H$12,2,0)</f>
        <v>2. Feb</v>
      </c>
      <c r="G619" s="4" t="str">
        <f t="shared" si="9"/>
        <v/>
      </c>
      <c r="H619" s="4" t="str">
        <f>IF(AND(Data[[#This Row],[Min Notif Time]]&gt;6,Data[[#This Row],[Min Notif Time]]&lt;17),"Business Hours","Non-Business Hours")</f>
        <v>Business Hours</v>
      </c>
      <c r="I619" s="4" t="str" cm="1">
        <f t="array" ref="I619">IFERROR(VLOOKUP(Data[[#This Row],[Min Notif Date]],Lookup!$N$1:$P$11,2,0),_xlfn.IFS(VLOOKUP(WEEKDAY(Data[[#This Row],[Min Notif Date]]),Lookup!$J$1:$L$7,3,0)="Weekend","Weekend",VLOOKUP(WEEKDAY(Data[[#This Row],[Min Notif Date]]),Lookup!$J$1:$L$7,3,0)="Weekday","Weekday"))</f>
        <v>Weekday</v>
      </c>
      <c r="J619" s="4" t="str">
        <f>VLOOKUP(WEEKDAY(Data[[#This Row],[Min Notif Date]]),Lookup!$J$1:$K$7,2,0)</f>
        <v>4. Wed</v>
      </c>
      <c r="K619" s="105">
        <f>ROUNDDOWN(Data[[#This Row],[PGE Notified Time]],0)</f>
        <v>44608</v>
      </c>
      <c r="L619" s="4">
        <f>HOUR(Data[[#This Row],[PGE Notified Time]])</f>
        <v>8</v>
      </c>
      <c r="M619">
        <v>73720</v>
      </c>
      <c r="O619" t="s">
        <v>19</v>
      </c>
      <c r="P619" t="s">
        <v>213</v>
      </c>
      <c r="Q619" t="s">
        <v>19</v>
      </c>
      <c r="R619" t="s">
        <v>179</v>
      </c>
      <c r="S619" s="1" t="s">
        <v>159</v>
      </c>
      <c r="T619" s="1">
        <v>44608.363194444442</v>
      </c>
      <c r="U619" s="1">
        <v>44608.458333333336</v>
      </c>
      <c r="V619" t="s">
        <v>172</v>
      </c>
      <c r="W619" t="s">
        <v>78</v>
      </c>
      <c r="X619" t="s">
        <v>218</v>
      </c>
      <c r="Y619" t="s">
        <v>174</v>
      </c>
      <c r="Z619" t="s">
        <v>175</v>
      </c>
      <c r="AA619" s="32">
        <v>137</v>
      </c>
    </row>
    <row r="620" spans="1:27" x14ac:dyDescent="0.25">
      <c r="A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0" s="4" t="str">
        <f>VLOOKUP(P620,Lookup!$A$1:$D$19,4,0)</f>
        <v>Central Valley</v>
      </c>
      <c r="C620" s="4" t="str">
        <f>VLOOKUP(P620,Lookup!$A$1:$E$19,5,0)</f>
        <v>Region 5</v>
      </c>
      <c r="D620" s="4" t="str">
        <f>VLOOKUP(P620,Lookup!$A$1:$B$19,2,0)</f>
        <v>KE</v>
      </c>
      <c r="E620" s="4" t="str">
        <f>IF(AND((Data[[#This Row],[Min Notif Date]]&gt;$G$3),Data[[#This Row],[Min Notif Date]]&lt;$F$3),"Last Week","No")</f>
        <v>No</v>
      </c>
      <c r="F620" s="4" t="str">
        <f>VLOOKUP(MONTH(Data[[#This Row],[Min Notif Date]]),Lookup!$G$1:$H$12,2,0)</f>
        <v>2. Feb</v>
      </c>
      <c r="G620" s="4" t="str">
        <f t="shared" si="9"/>
        <v/>
      </c>
      <c r="H620" s="4" t="str">
        <f>IF(AND(Data[[#This Row],[Min Notif Time]]&gt;6,Data[[#This Row],[Min Notif Time]]&lt;17),"Business Hours","Non-Business Hours")</f>
        <v>Business Hours</v>
      </c>
      <c r="I620" s="4" t="str" cm="1">
        <f t="array" ref="I620">IFERROR(VLOOKUP(Data[[#This Row],[Min Notif Date]],Lookup!$N$1:$P$11,2,0),_xlfn.IFS(VLOOKUP(WEEKDAY(Data[[#This Row],[Min Notif Date]]),Lookup!$J$1:$L$7,3,0)="Weekend","Weekend",VLOOKUP(WEEKDAY(Data[[#This Row],[Min Notif Date]]),Lookup!$J$1:$L$7,3,0)="Weekday","Weekday"))</f>
        <v>Weekday</v>
      </c>
      <c r="J620" s="4" t="str">
        <f>VLOOKUP(WEEKDAY(Data[[#This Row],[Min Notif Date]]),Lookup!$J$1:$K$7,2,0)</f>
        <v>4. Wed</v>
      </c>
      <c r="K620" s="105">
        <f>ROUNDDOWN(Data[[#This Row],[PGE Notified Time]],0)</f>
        <v>44608</v>
      </c>
      <c r="L620" s="4">
        <f>HOUR(Data[[#This Row],[PGE Notified Time]])</f>
        <v>7</v>
      </c>
      <c r="M620">
        <v>73716</v>
      </c>
      <c r="N620">
        <v>4267957</v>
      </c>
      <c r="O620" t="s">
        <v>22</v>
      </c>
      <c r="P620" t="s">
        <v>194</v>
      </c>
      <c r="Q620" t="s">
        <v>201</v>
      </c>
      <c r="R620" t="s">
        <v>181</v>
      </c>
      <c r="S620" s="1">
        <v>44608.322083333333</v>
      </c>
      <c r="T620" s="1">
        <v>44608.321527777778</v>
      </c>
      <c r="U620" s="1">
        <v>44608.402777777781</v>
      </c>
      <c r="V620" t="s">
        <v>172</v>
      </c>
      <c r="W620" t="s">
        <v>80</v>
      </c>
      <c r="X620" t="s">
        <v>195</v>
      </c>
      <c r="Y620" t="s">
        <v>174</v>
      </c>
      <c r="Z620" t="s">
        <v>175</v>
      </c>
      <c r="AA620" s="32">
        <v>117</v>
      </c>
    </row>
    <row r="621" spans="1:27" x14ac:dyDescent="0.25">
      <c r="A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 s="4" t="str">
        <f>VLOOKUP(P621,Lookup!$A$1:$D$19,4,0)</f>
        <v>North Coast</v>
      </c>
      <c r="C621" s="4" t="str">
        <f>VLOOKUP(P621,Lookup!$A$1:$E$19,5,0)</f>
        <v>Region 1</v>
      </c>
      <c r="D621" s="4" t="str">
        <f>VLOOKUP(P621,Lookup!$A$1:$B$19,2,0)</f>
        <v>HB</v>
      </c>
      <c r="E621" s="4" t="str">
        <f>IF(AND((Data[[#This Row],[Min Notif Date]]&gt;$G$3),Data[[#This Row],[Min Notif Date]]&lt;$F$3),"Last Week","No")</f>
        <v>No</v>
      </c>
      <c r="F621" s="4" t="str">
        <f>VLOOKUP(MONTH(Data[[#This Row],[Min Notif Date]]),Lookup!$G$1:$H$12,2,0)</f>
        <v>2. Feb</v>
      </c>
      <c r="G621" s="4" t="str">
        <f t="shared" si="9"/>
        <v/>
      </c>
      <c r="H621" s="4" t="str">
        <f>IF(AND(Data[[#This Row],[Min Notif Time]]&gt;6,Data[[#This Row],[Min Notif Time]]&lt;17),"Business Hours","Non-Business Hours")</f>
        <v>Business Hours</v>
      </c>
      <c r="I621" s="4" t="str" cm="1">
        <f t="array" ref="I621">IFERROR(VLOOKUP(Data[[#This Row],[Min Notif Date]],Lookup!$N$1:$P$11,2,0),_xlfn.IFS(VLOOKUP(WEEKDAY(Data[[#This Row],[Min Notif Date]]),Lookup!$J$1:$L$7,3,0)="Weekend","Weekend",VLOOKUP(WEEKDAY(Data[[#This Row],[Min Notif Date]]),Lookup!$J$1:$L$7,3,0)="Weekday","Weekday"))</f>
        <v>Weekday</v>
      </c>
      <c r="J621" s="4" t="str">
        <f>VLOOKUP(WEEKDAY(Data[[#This Row],[Min Notif Date]]),Lookup!$J$1:$K$7,2,0)</f>
        <v>4. Wed</v>
      </c>
      <c r="K621" s="105">
        <f>ROUNDDOWN(Data[[#This Row],[PGE Notified Time]],0)</f>
        <v>44608</v>
      </c>
      <c r="L621" s="4">
        <f>HOUR(Data[[#This Row],[PGE Notified Time]])</f>
        <v>9</v>
      </c>
      <c r="M621">
        <v>73727</v>
      </c>
      <c r="N621">
        <v>2974713504</v>
      </c>
      <c r="O621" t="s">
        <v>19</v>
      </c>
      <c r="P621" t="s">
        <v>286</v>
      </c>
      <c r="Q621" t="s">
        <v>19</v>
      </c>
      <c r="R621" t="s">
        <v>179</v>
      </c>
      <c r="S621" s="1">
        <v>44608.383518518516</v>
      </c>
      <c r="T621" s="1">
        <v>44608.414027777777</v>
      </c>
      <c r="U621" s="1">
        <v>44608.454861111109</v>
      </c>
      <c r="V621" t="s">
        <v>172</v>
      </c>
      <c r="W621" t="s">
        <v>78</v>
      </c>
      <c r="X621" t="s">
        <v>293</v>
      </c>
      <c r="Y621" t="s">
        <v>174</v>
      </c>
      <c r="Z621" t="s">
        <v>175</v>
      </c>
      <c r="AA621" s="32">
        <v>102.733333333</v>
      </c>
    </row>
    <row r="622" spans="1:27" x14ac:dyDescent="0.25">
      <c r="A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 s="4" t="str">
        <f>VLOOKUP(P622,Lookup!$A$1:$D$19,4,0)</f>
        <v>Bay Area</v>
      </c>
      <c r="C622" s="4" t="str">
        <f>VLOOKUP(P622,Lookup!$A$1:$E$19,5,0)</f>
        <v>Region 3</v>
      </c>
      <c r="D622" s="4" t="str">
        <f>VLOOKUP(P622,Lookup!$A$1:$B$19,2,0)</f>
        <v>EB</v>
      </c>
      <c r="E622" s="4" t="str">
        <f>IF(AND((Data[[#This Row],[Min Notif Date]]&gt;$G$3),Data[[#This Row],[Min Notif Date]]&lt;$F$3),"Last Week","No")</f>
        <v>No</v>
      </c>
      <c r="F622" s="4" t="str">
        <f>VLOOKUP(MONTH(Data[[#This Row],[Min Notif Date]]),Lookup!$G$1:$H$12,2,0)</f>
        <v>2. Feb</v>
      </c>
      <c r="G622" s="4" t="str">
        <f t="shared" si="9"/>
        <v/>
      </c>
      <c r="H622" s="4" t="str">
        <f>IF(AND(Data[[#This Row],[Min Notif Time]]&gt;6,Data[[#This Row],[Min Notif Time]]&lt;17),"Business Hours","Non-Business Hours")</f>
        <v>Business Hours</v>
      </c>
      <c r="I622" s="4" t="str" cm="1">
        <f t="array" ref="I622">IFERROR(VLOOKUP(Data[[#This Row],[Min Notif Date]],Lookup!$N$1:$P$11,2,0),_xlfn.IFS(VLOOKUP(WEEKDAY(Data[[#This Row],[Min Notif Date]]),Lookup!$J$1:$L$7,3,0)="Weekend","Weekend",VLOOKUP(WEEKDAY(Data[[#This Row],[Min Notif Date]]),Lookup!$J$1:$L$7,3,0)="Weekday","Weekday"))</f>
        <v>Weekday</v>
      </c>
      <c r="J622" s="4" t="str">
        <f>VLOOKUP(WEEKDAY(Data[[#This Row],[Min Notif Date]]),Lookup!$J$1:$K$7,2,0)</f>
        <v>4. Wed</v>
      </c>
      <c r="K622" s="105">
        <f>ROUNDDOWN(Data[[#This Row],[PGE Notified Time]],0)</f>
        <v>44608</v>
      </c>
      <c r="L622" s="4">
        <f>HOUR(Data[[#This Row],[PGE Notified Time]])</f>
        <v>11</v>
      </c>
      <c r="M622">
        <v>73736</v>
      </c>
      <c r="N622">
        <v>2524119814</v>
      </c>
      <c r="O622" t="s">
        <v>19</v>
      </c>
      <c r="P622" t="s">
        <v>170</v>
      </c>
      <c r="Q622" t="s">
        <v>19</v>
      </c>
      <c r="R622" t="s">
        <v>171</v>
      </c>
      <c r="S622" s="1">
        <v>44608.473032407404</v>
      </c>
      <c r="T622" s="1">
        <v>44608.489583333336</v>
      </c>
      <c r="U622" s="1">
        <v>44608.541666666664</v>
      </c>
      <c r="V622" t="s">
        <v>172</v>
      </c>
      <c r="W622" t="s">
        <v>78</v>
      </c>
      <c r="X622" t="s">
        <v>200</v>
      </c>
      <c r="Y622" t="s">
        <v>174</v>
      </c>
      <c r="Z622" t="s">
        <v>175</v>
      </c>
      <c r="AA622" s="32">
        <v>98.833333332999999</v>
      </c>
    </row>
    <row r="623" spans="1:27" x14ac:dyDescent="0.25">
      <c r="A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 s="4" t="str">
        <f>VLOOKUP(P623,Lookup!$A$1:$D$19,4,0)</f>
        <v>Bay Area</v>
      </c>
      <c r="C623" s="4" t="str">
        <f>VLOOKUP(P623,Lookup!$A$1:$E$19,5,0)</f>
        <v>Region 3</v>
      </c>
      <c r="D623" s="4" t="str">
        <f>VLOOKUP(P623,Lookup!$A$1:$B$19,2,0)</f>
        <v>EB</v>
      </c>
      <c r="E623" s="4" t="str">
        <f>IF(AND((Data[[#This Row],[Min Notif Date]]&gt;$G$3),Data[[#This Row],[Min Notif Date]]&lt;$F$3),"Last Week","No")</f>
        <v>No</v>
      </c>
      <c r="F623" s="4" t="str">
        <f>VLOOKUP(MONTH(Data[[#This Row],[Min Notif Date]]),Lookup!$G$1:$H$12,2,0)</f>
        <v>2. Feb</v>
      </c>
      <c r="G623" s="4" t="str">
        <f t="shared" si="9"/>
        <v/>
      </c>
      <c r="H623" s="4" t="str">
        <f>IF(AND(Data[[#This Row],[Min Notif Time]]&gt;6,Data[[#This Row],[Min Notif Time]]&lt;17),"Business Hours","Non-Business Hours")</f>
        <v>Business Hours</v>
      </c>
      <c r="I623" s="4" t="str" cm="1">
        <f t="array" ref="I623">IFERROR(VLOOKUP(Data[[#This Row],[Min Notif Date]],Lookup!$N$1:$P$11,2,0),_xlfn.IFS(VLOOKUP(WEEKDAY(Data[[#This Row],[Min Notif Date]]),Lookup!$J$1:$L$7,3,0)="Weekend","Weekend",VLOOKUP(WEEKDAY(Data[[#This Row],[Min Notif Date]]),Lookup!$J$1:$L$7,3,0)="Weekday","Weekday"))</f>
        <v>Weekday</v>
      </c>
      <c r="J623" s="4" t="str">
        <f>VLOOKUP(WEEKDAY(Data[[#This Row],[Min Notif Date]]),Lookup!$J$1:$K$7,2,0)</f>
        <v>4. Wed</v>
      </c>
      <c r="K623" s="105">
        <f>ROUNDDOWN(Data[[#This Row],[PGE Notified Time]],0)</f>
        <v>44608</v>
      </c>
      <c r="L623" s="4">
        <f>HOUR(Data[[#This Row],[PGE Notified Time]])</f>
        <v>12</v>
      </c>
      <c r="M623">
        <v>73739</v>
      </c>
      <c r="O623" t="s">
        <v>19</v>
      </c>
      <c r="P623" t="s">
        <v>170</v>
      </c>
      <c r="Q623" t="s">
        <v>19</v>
      </c>
      <c r="R623" t="s">
        <v>171</v>
      </c>
      <c r="S623" s="1" t="s">
        <v>159</v>
      </c>
      <c r="T623" s="1">
        <v>44608.517361111109</v>
      </c>
      <c r="U623" s="1">
        <v>44608.572916666664</v>
      </c>
      <c r="V623" t="s">
        <v>172</v>
      </c>
      <c r="W623" t="s">
        <v>78</v>
      </c>
      <c r="X623" t="s">
        <v>173</v>
      </c>
      <c r="Y623" t="s">
        <v>174</v>
      </c>
      <c r="Z623" t="s">
        <v>175</v>
      </c>
      <c r="AA623" s="32">
        <v>80</v>
      </c>
    </row>
    <row r="624" spans="1:27" x14ac:dyDescent="0.25">
      <c r="A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4" s="4" t="str">
        <f>VLOOKUP(P624,Lookup!$A$1:$D$19,4,0)</f>
        <v>Central Valley</v>
      </c>
      <c r="C624" s="4" t="str">
        <f>VLOOKUP(P624,Lookup!$A$1:$E$19,5,0)</f>
        <v>Region 5</v>
      </c>
      <c r="D624" s="4" t="str">
        <f>VLOOKUP(P624,Lookup!$A$1:$B$19,2,0)</f>
        <v>YO</v>
      </c>
      <c r="E624" s="4" t="str">
        <f>IF(AND((Data[[#This Row],[Min Notif Date]]&gt;$G$3),Data[[#This Row],[Min Notif Date]]&lt;$F$3),"Last Week","No")</f>
        <v>No</v>
      </c>
      <c r="F624" s="4" t="str">
        <f>VLOOKUP(MONTH(Data[[#This Row],[Min Notif Date]]),Lookup!$G$1:$H$12,2,0)</f>
        <v>2. Feb</v>
      </c>
      <c r="G624" s="4" t="str">
        <f t="shared" si="9"/>
        <v/>
      </c>
      <c r="H624" s="4" t="str">
        <f>IF(AND(Data[[#This Row],[Min Notif Time]]&gt;6,Data[[#This Row],[Min Notif Time]]&lt;17),"Business Hours","Non-Business Hours")</f>
        <v>Business Hours</v>
      </c>
      <c r="I624" s="4" t="str" cm="1">
        <f t="array" ref="I624">IFERROR(VLOOKUP(Data[[#This Row],[Min Notif Date]],Lookup!$N$1:$P$11,2,0),_xlfn.IFS(VLOOKUP(WEEKDAY(Data[[#This Row],[Min Notif Date]]),Lookup!$J$1:$L$7,3,0)="Weekend","Weekend",VLOOKUP(WEEKDAY(Data[[#This Row],[Min Notif Date]]),Lookup!$J$1:$L$7,3,0)="Weekday","Weekday"))</f>
        <v>Weekday</v>
      </c>
      <c r="J624" s="4" t="str">
        <f>VLOOKUP(WEEKDAY(Data[[#This Row],[Min Notif Date]]),Lookup!$J$1:$K$7,2,0)</f>
        <v>4. Wed</v>
      </c>
      <c r="K624" s="105">
        <f>ROUNDDOWN(Data[[#This Row],[PGE Notified Time]],0)</f>
        <v>44608</v>
      </c>
      <c r="L624" s="4">
        <f>HOUR(Data[[#This Row],[PGE Notified Time]])</f>
        <v>16</v>
      </c>
      <c r="M624">
        <v>73752</v>
      </c>
      <c r="N624">
        <v>7612813817</v>
      </c>
      <c r="O624" t="s">
        <v>24</v>
      </c>
      <c r="P624" t="s">
        <v>219</v>
      </c>
      <c r="Q624" t="s">
        <v>201</v>
      </c>
      <c r="R624" t="s">
        <v>171</v>
      </c>
      <c r="S624" s="1">
        <v>44608.672048611108</v>
      </c>
      <c r="T624" s="1">
        <v>44608.675567129627</v>
      </c>
      <c r="U624" s="1">
        <v>44608.713194444441</v>
      </c>
      <c r="V624" t="s">
        <v>172</v>
      </c>
      <c r="W624" t="s">
        <v>80</v>
      </c>
      <c r="X624" t="s">
        <v>240</v>
      </c>
      <c r="Y624" t="s">
        <v>174</v>
      </c>
      <c r="Z624" t="s">
        <v>175</v>
      </c>
      <c r="AA624" s="32">
        <v>59.25</v>
      </c>
    </row>
    <row r="625" spans="1:27" x14ac:dyDescent="0.25">
      <c r="A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5" s="4" t="str">
        <f>VLOOKUP(P625,Lookup!$A$1:$D$19,4,0)</f>
        <v>North Coast</v>
      </c>
      <c r="C625" s="4" t="str">
        <f>VLOOKUP(P625,Lookup!$A$1:$E$19,5,0)</f>
        <v>Region 1</v>
      </c>
      <c r="D625" s="4" t="str">
        <f>VLOOKUP(P625,Lookup!$A$1:$B$19,2,0)</f>
        <v>NB</v>
      </c>
      <c r="E625" s="4" t="str">
        <f>IF(AND((Data[[#This Row],[Min Notif Date]]&gt;$G$3),Data[[#This Row],[Min Notif Date]]&lt;$F$3),"Last Week","No")</f>
        <v>No</v>
      </c>
      <c r="F625" s="4" t="str">
        <f>VLOOKUP(MONTH(Data[[#This Row],[Min Notif Date]]),Lookup!$G$1:$H$12,2,0)</f>
        <v>2. Feb</v>
      </c>
      <c r="G625" s="4" t="str">
        <f t="shared" si="9"/>
        <v/>
      </c>
      <c r="H625" s="4" t="str">
        <f>IF(AND(Data[[#This Row],[Min Notif Time]]&gt;6,Data[[#This Row],[Min Notif Time]]&lt;17),"Business Hours","Non-Business Hours")</f>
        <v>Business Hours</v>
      </c>
      <c r="I625" s="4" t="str" cm="1">
        <f t="array" ref="I625">IFERROR(VLOOKUP(Data[[#This Row],[Min Notif Date]],Lookup!$N$1:$P$11,2,0),_xlfn.IFS(VLOOKUP(WEEKDAY(Data[[#This Row],[Min Notif Date]]),Lookup!$J$1:$L$7,3,0)="Weekend","Weekend",VLOOKUP(WEEKDAY(Data[[#This Row],[Min Notif Date]]),Lookup!$J$1:$L$7,3,0)="Weekday","Weekday"))</f>
        <v>Weekday</v>
      </c>
      <c r="J625" s="4" t="str">
        <f>VLOOKUP(WEEKDAY(Data[[#This Row],[Min Notif Date]]),Lookup!$J$1:$K$7,2,0)</f>
        <v>4. Wed</v>
      </c>
      <c r="K625" s="105">
        <f>ROUNDDOWN(Data[[#This Row],[PGE Notified Time]],0)</f>
        <v>44608</v>
      </c>
      <c r="L625" s="4">
        <f>HOUR(Data[[#This Row],[PGE Notified Time]])</f>
        <v>16</v>
      </c>
      <c r="M625">
        <v>73756</v>
      </c>
      <c r="N625">
        <v>4008271594</v>
      </c>
      <c r="O625" t="s">
        <v>24</v>
      </c>
      <c r="P625" t="s">
        <v>207</v>
      </c>
      <c r="Q625" t="s">
        <v>186</v>
      </c>
      <c r="R625" t="s">
        <v>179</v>
      </c>
      <c r="S625" s="1">
        <v>44608.705277777779</v>
      </c>
      <c r="T625" s="1">
        <v>44608.706145833334</v>
      </c>
      <c r="U625" s="1">
        <v>44608.741666666669</v>
      </c>
      <c r="V625" t="s">
        <v>172</v>
      </c>
      <c r="W625" t="s">
        <v>80</v>
      </c>
      <c r="X625" t="s">
        <v>301</v>
      </c>
      <c r="Y625" t="s">
        <v>174</v>
      </c>
      <c r="Z625" t="s">
        <v>175</v>
      </c>
      <c r="AA625" s="32">
        <v>52.4</v>
      </c>
    </row>
    <row r="626" spans="1:27" x14ac:dyDescent="0.25">
      <c r="A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6" s="4" t="str">
        <f>VLOOKUP(P626,Lookup!$A$1:$D$19,4,0)</f>
        <v>Bay Area</v>
      </c>
      <c r="C626" s="4" t="str">
        <f>VLOOKUP(P626,Lookup!$A$1:$E$19,5,0)</f>
        <v>Region 3</v>
      </c>
      <c r="D626" s="4" t="str">
        <f>VLOOKUP(P626,Lookup!$A$1:$B$19,2,0)</f>
        <v>SF</v>
      </c>
      <c r="E626" s="4" t="str">
        <f>IF(AND((Data[[#This Row],[Min Notif Date]]&gt;$G$3),Data[[#This Row],[Min Notif Date]]&lt;$F$3),"Last Week","No")</f>
        <v>No</v>
      </c>
      <c r="F626" s="4" t="str">
        <f>VLOOKUP(MONTH(Data[[#This Row],[Min Notif Date]]),Lookup!$G$1:$H$12,2,0)</f>
        <v>2. Feb</v>
      </c>
      <c r="G626" s="4" t="str">
        <f t="shared" si="9"/>
        <v/>
      </c>
      <c r="H626" s="4" t="str">
        <f>IF(AND(Data[[#This Row],[Min Notif Time]]&gt;6,Data[[#This Row],[Min Notif Time]]&lt;17),"Business Hours","Non-Business Hours")</f>
        <v>Business Hours</v>
      </c>
      <c r="I626" s="4" t="str" cm="1">
        <f t="array" ref="I626">IFERROR(VLOOKUP(Data[[#This Row],[Min Notif Date]],Lookup!$N$1:$P$11,2,0),_xlfn.IFS(VLOOKUP(WEEKDAY(Data[[#This Row],[Min Notif Date]]),Lookup!$J$1:$L$7,3,0)="Weekend","Weekend",VLOOKUP(WEEKDAY(Data[[#This Row],[Min Notif Date]]),Lookup!$J$1:$L$7,3,0)="Weekday","Weekday"))</f>
        <v>Weekday</v>
      </c>
      <c r="J626" s="4" t="str">
        <f>VLOOKUP(WEEKDAY(Data[[#This Row],[Min Notif Date]]),Lookup!$J$1:$K$7,2,0)</f>
        <v>4. Wed</v>
      </c>
      <c r="K626" s="105">
        <f>ROUNDDOWN(Data[[#This Row],[PGE Notified Time]],0)</f>
        <v>44608</v>
      </c>
      <c r="L626" s="4">
        <f>HOUR(Data[[#This Row],[PGE Notified Time]])</f>
        <v>15</v>
      </c>
      <c r="M626">
        <v>73751</v>
      </c>
      <c r="N626">
        <v>6295421526</v>
      </c>
      <c r="O626" t="s">
        <v>24</v>
      </c>
      <c r="P626" t="s">
        <v>178</v>
      </c>
      <c r="Q626" t="s">
        <v>201</v>
      </c>
      <c r="R626" t="s">
        <v>171</v>
      </c>
      <c r="S626" s="1">
        <v>44608.666331018518</v>
      </c>
      <c r="T626" s="1">
        <v>44608.665972222225</v>
      </c>
      <c r="U626" s="1">
        <v>44608.697222222225</v>
      </c>
      <c r="V626" t="s">
        <v>172</v>
      </c>
      <c r="W626" t="s">
        <v>80</v>
      </c>
      <c r="X626" t="s">
        <v>180</v>
      </c>
      <c r="Y626" t="s">
        <v>174</v>
      </c>
      <c r="Z626" t="s">
        <v>175</v>
      </c>
      <c r="AA626" s="32">
        <v>45</v>
      </c>
    </row>
    <row r="627" spans="1:27" x14ac:dyDescent="0.25">
      <c r="A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7" s="4" t="str">
        <f>VLOOKUP(P627,Lookup!$A$1:$D$19,4,0)</f>
        <v>South Bay</v>
      </c>
      <c r="C627" s="4" t="str">
        <f>VLOOKUP(P627,Lookup!$A$1:$E$19,5,0)</f>
        <v>Region 4</v>
      </c>
      <c r="D627" s="4" t="str">
        <f>VLOOKUP(P627,Lookup!$A$1:$B$19,2,0)</f>
        <v>CC</v>
      </c>
      <c r="E627" s="4" t="str">
        <f>IF(AND((Data[[#This Row],[Min Notif Date]]&gt;$G$3),Data[[#This Row],[Min Notif Date]]&lt;$F$3),"Last Week","No")</f>
        <v>No</v>
      </c>
      <c r="F627" s="4" t="str">
        <f>VLOOKUP(MONTH(Data[[#This Row],[Min Notif Date]]),Lookup!$G$1:$H$12,2,0)</f>
        <v>2. Feb</v>
      </c>
      <c r="G627" s="4" t="str">
        <f t="shared" si="9"/>
        <v/>
      </c>
      <c r="H627" s="4" t="str">
        <f>IF(AND(Data[[#This Row],[Min Notif Time]]&gt;6,Data[[#This Row],[Min Notif Time]]&lt;17),"Business Hours","Non-Business Hours")</f>
        <v>Business Hours</v>
      </c>
      <c r="I627" s="4" t="str" cm="1">
        <f t="array" ref="I627">IFERROR(VLOOKUP(Data[[#This Row],[Min Notif Date]],Lookup!$N$1:$P$11,2,0),_xlfn.IFS(VLOOKUP(WEEKDAY(Data[[#This Row],[Min Notif Date]]),Lookup!$J$1:$L$7,3,0)="Weekend","Weekend",VLOOKUP(WEEKDAY(Data[[#This Row],[Min Notif Date]]),Lookup!$J$1:$L$7,3,0)="Weekday","Weekday"))</f>
        <v>Weekday</v>
      </c>
      <c r="J627" s="4" t="str">
        <f>VLOOKUP(WEEKDAY(Data[[#This Row],[Min Notif Date]]),Lookup!$J$1:$K$7,2,0)</f>
        <v>4. Wed</v>
      </c>
      <c r="K627" s="105">
        <f>ROUNDDOWN(Data[[#This Row],[PGE Notified Time]],0)</f>
        <v>44608</v>
      </c>
      <c r="L627" s="4">
        <f>HOUR(Data[[#This Row],[PGE Notified Time]])</f>
        <v>8</v>
      </c>
      <c r="M627">
        <v>73721</v>
      </c>
      <c r="N627">
        <v>300465653</v>
      </c>
      <c r="O627" t="s">
        <v>24</v>
      </c>
      <c r="P627" t="s">
        <v>213</v>
      </c>
      <c r="Q627" t="s">
        <v>201</v>
      </c>
      <c r="R627" t="s">
        <v>171</v>
      </c>
      <c r="S627" s="1">
        <v>44608.366932870369</v>
      </c>
      <c r="T627" s="1">
        <v>44608.367719907408</v>
      </c>
      <c r="U627" s="1">
        <v>44608.388888888891</v>
      </c>
      <c r="V627" t="s">
        <v>172</v>
      </c>
      <c r="W627" t="s">
        <v>78</v>
      </c>
      <c r="X627" t="s">
        <v>214</v>
      </c>
      <c r="Y627" t="s">
        <v>174</v>
      </c>
      <c r="Z627" t="s">
        <v>175</v>
      </c>
      <c r="AA627" s="32">
        <v>31.616666667000001</v>
      </c>
    </row>
    <row r="628" spans="1:27" x14ac:dyDescent="0.25">
      <c r="A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8" s="4" t="str">
        <f>VLOOKUP(P628,Lookup!$A$1:$D$19,4,0)</f>
        <v>North Valley</v>
      </c>
      <c r="C628" s="4" t="str">
        <f>VLOOKUP(P628,Lookup!$A$1:$E$19,5,0)</f>
        <v>Region 2</v>
      </c>
      <c r="D628" s="4" t="str">
        <f>VLOOKUP(P628,Lookup!$A$1:$B$19,2,0)</f>
        <v>SI</v>
      </c>
      <c r="E628" s="4" t="str">
        <f>IF(AND((Data[[#This Row],[Min Notif Date]]&gt;$G$3),Data[[#This Row],[Min Notif Date]]&lt;$F$3),"Last Week","No")</f>
        <v>No</v>
      </c>
      <c r="F628" s="4" t="str">
        <f>VLOOKUP(MONTH(Data[[#This Row],[Min Notif Date]]),Lookup!$G$1:$H$12,2,0)</f>
        <v>2. Feb</v>
      </c>
      <c r="G628" s="4" t="str">
        <f t="shared" si="9"/>
        <v/>
      </c>
      <c r="H628" s="4" t="str">
        <f>IF(AND(Data[[#This Row],[Min Notif Time]]&gt;6,Data[[#This Row],[Min Notif Time]]&lt;17),"Business Hours","Non-Business Hours")</f>
        <v>Business Hours</v>
      </c>
      <c r="I628" s="4" t="str" cm="1">
        <f t="array" ref="I628">IFERROR(VLOOKUP(Data[[#This Row],[Min Notif Date]],Lookup!$N$1:$P$11,2,0),_xlfn.IFS(VLOOKUP(WEEKDAY(Data[[#This Row],[Min Notif Date]]),Lookup!$J$1:$L$7,3,0)="Weekend","Weekend",VLOOKUP(WEEKDAY(Data[[#This Row],[Min Notif Date]]),Lookup!$J$1:$L$7,3,0)="Weekday","Weekday"))</f>
        <v>Weekday</v>
      </c>
      <c r="J628" s="4" t="str">
        <f>VLOOKUP(WEEKDAY(Data[[#This Row],[Min Notif Date]]),Lookup!$J$1:$K$7,2,0)</f>
        <v>4. Wed</v>
      </c>
      <c r="K628" s="105">
        <f>ROUNDDOWN(Data[[#This Row],[PGE Notified Time]],0)</f>
        <v>44608</v>
      </c>
      <c r="L628" s="4">
        <f>HOUR(Data[[#This Row],[PGE Notified Time]])</f>
        <v>9</v>
      </c>
      <c r="M628">
        <v>73724</v>
      </c>
      <c r="N628">
        <v>1194820005</v>
      </c>
      <c r="O628" t="s">
        <v>24</v>
      </c>
      <c r="P628" t="s">
        <v>189</v>
      </c>
      <c r="Q628" t="s">
        <v>201</v>
      </c>
      <c r="R628" t="s">
        <v>171</v>
      </c>
      <c r="S628" s="1">
        <v>44608.394641203704</v>
      </c>
      <c r="T628" s="1">
        <v>44608.393750000003</v>
      </c>
      <c r="U628" s="1">
        <v>44608.413194444445</v>
      </c>
      <c r="V628" t="s">
        <v>172</v>
      </c>
      <c r="W628" t="s">
        <v>78</v>
      </c>
      <c r="X628" t="s">
        <v>371</v>
      </c>
      <c r="Y628" t="s">
        <v>174</v>
      </c>
      <c r="Z628" t="s">
        <v>175</v>
      </c>
      <c r="AA628" s="32">
        <v>28</v>
      </c>
    </row>
    <row r="629" spans="1:27" x14ac:dyDescent="0.25">
      <c r="A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 s="4" t="str">
        <f>VLOOKUP(P629,Lookup!$A$1:$D$19,4,0)</f>
        <v>Bay Area</v>
      </c>
      <c r="C629" s="4" t="str">
        <f>VLOOKUP(P629,Lookup!$A$1:$E$19,5,0)</f>
        <v>Region 3</v>
      </c>
      <c r="D629" s="4" t="str">
        <f>VLOOKUP(P629,Lookup!$A$1:$B$19,2,0)</f>
        <v>PN</v>
      </c>
      <c r="E629" s="4" t="str">
        <f>IF(AND((Data[[#This Row],[Min Notif Date]]&gt;$G$3),Data[[#This Row],[Min Notif Date]]&lt;$F$3),"Last Week","No")</f>
        <v>No</v>
      </c>
      <c r="F629" s="4" t="str">
        <f>VLOOKUP(MONTH(Data[[#This Row],[Min Notif Date]]),Lookup!$G$1:$H$12,2,0)</f>
        <v>2. Feb</v>
      </c>
      <c r="G629" s="4" t="str">
        <f t="shared" si="9"/>
        <v/>
      </c>
      <c r="H629" s="4" t="str">
        <f>IF(AND(Data[[#This Row],[Min Notif Time]]&gt;6,Data[[#This Row],[Min Notif Time]]&lt;17),"Business Hours","Non-Business Hours")</f>
        <v>Business Hours</v>
      </c>
      <c r="I629" s="4" t="str" cm="1">
        <f t="array" ref="I629">IFERROR(VLOOKUP(Data[[#This Row],[Min Notif Date]],Lookup!$N$1:$P$11,2,0),_xlfn.IFS(VLOOKUP(WEEKDAY(Data[[#This Row],[Min Notif Date]]),Lookup!$J$1:$L$7,3,0)="Weekend","Weekend",VLOOKUP(WEEKDAY(Data[[#This Row],[Min Notif Date]]),Lookup!$J$1:$L$7,3,0)="Weekday","Weekday"))</f>
        <v>Weekday</v>
      </c>
      <c r="J629" s="4" t="str">
        <f>VLOOKUP(WEEKDAY(Data[[#This Row],[Min Notif Date]]),Lookup!$J$1:$K$7,2,0)</f>
        <v>4. Wed</v>
      </c>
      <c r="K629" s="105">
        <f>ROUNDDOWN(Data[[#This Row],[PGE Notified Time]],0)</f>
        <v>44608</v>
      </c>
      <c r="L629" s="4">
        <f>HOUR(Data[[#This Row],[PGE Notified Time]])</f>
        <v>12</v>
      </c>
      <c r="M629">
        <v>73738</v>
      </c>
      <c r="N629">
        <v>6614320889</v>
      </c>
      <c r="O629" t="s">
        <v>24</v>
      </c>
      <c r="P629" t="s">
        <v>185</v>
      </c>
      <c r="Q629" t="s">
        <v>201</v>
      </c>
      <c r="R629" t="s">
        <v>171</v>
      </c>
      <c r="S629" s="1">
        <v>44608.515277777777</v>
      </c>
      <c r="T629" s="1">
        <v>44608.51458333333</v>
      </c>
      <c r="U629" s="1">
        <v>44608.531944444447</v>
      </c>
      <c r="V629" t="s">
        <v>172</v>
      </c>
      <c r="W629" t="s">
        <v>78</v>
      </c>
      <c r="X629" t="s">
        <v>236</v>
      </c>
      <c r="Y629" t="s">
        <v>174</v>
      </c>
      <c r="Z629" t="s">
        <v>175</v>
      </c>
      <c r="AA629" s="32">
        <v>25</v>
      </c>
    </row>
    <row r="630" spans="1:27" x14ac:dyDescent="0.25">
      <c r="A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0" s="4" t="str">
        <f>VLOOKUP(P630,Lookup!$A$1:$D$19,4,0)</f>
        <v>Bay Area</v>
      </c>
      <c r="C630" s="4" t="str">
        <f>VLOOKUP(P630,Lookup!$A$1:$E$19,5,0)</f>
        <v>Region 3</v>
      </c>
      <c r="D630" s="4" t="str">
        <f>VLOOKUP(P630,Lookup!$A$1:$B$19,2,0)</f>
        <v>EB</v>
      </c>
      <c r="E630" s="4" t="str">
        <f>IF(AND((Data[[#This Row],[Min Notif Date]]&gt;$G$3),Data[[#This Row],[Min Notif Date]]&lt;$F$3),"Last Week","No")</f>
        <v>No</v>
      </c>
      <c r="F630" s="4" t="str">
        <f>VLOOKUP(MONTH(Data[[#This Row],[Min Notif Date]]),Lookup!$G$1:$H$12,2,0)</f>
        <v>2. Feb</v>
      </c>
      <c r="G630" s="4" t="str">
        <f t="shared" si="9"/>
        <v/>
      </c>
      <c r="H630" s="4" t="str">
        <f>IF(AND(Data[[#This Row],[Min Notif Time]]&gt;6,Data[[#This Row],[Min Notif Time]]&lt;17),"Business Hours","Non-Business Hours")</f>
        <v>Business Hours</v>
      </c>
      <c r="I630" s="4" t="str" cm="1">
        <f t="array" ref="I630">IFERROR(VLOOKUP(Data[[#This Row],[Min Notif Date]],Lookup!$N$1:$P$11,2,0),_xlfn.IFS(VLOOKUP(WEEKDAY(Data[[#This Row],[Min Notif Date]]),Lookup!$J$1:$L$7,3,0)="Weekend","Weekend",VLOOKUP(WEEKDAY(Data[[#This Row],[Min Notif Date]]),Lookup!$J$1:$L$7,3,0)="Weekday","Weekday"))</f>
        <v>Weekday</v>
      </c>
      <c r="J630" s="4" t="str">
        <f>VLOOKUP(WEEKDAY(Data[[#This Row],[Min Notif Date]]),Lookup!$J$1:$K$7,2,0)</f>
        <v>4. Wed</v>
      </c>
      <c r="K630" s="105">
        <f>ROUNDDOWN(Data[[#This Row],[PGE Notified Time]],0)</f>
        <v>44608</v>
      </c>
      <c r="L630" s="4">
        <f>HOUR(Data[[#This Row],[PGE Notified Time]])</f>
        <v>8</v>
      </c>
      <c r="M630">
        <v>73719</v>
      </c>
      <c r="N630">
        <v>3191036388</v>
      </c>
      <c r="O630" t="s">
        <v>24</v>
      </c>
      <c r="P630" t="s">
        <v>170</v>
      </c>
      <c r="Q630" t="s">
        <v>201</v>
      </c>
      <c r="R630" t="s">
        <v>171</v>
      </c>
      <c r="S630" s="1">
        <v>44608.334907407407</v>
      </c>
      <c r="T630" s="1">
        <v>44608.335659722223</v>
      </c>
      <c r="U630" s="1">
        <v>44608.338888888888</v>
      </c>
      <c r="V630" t="s">
        <v>172</v>
      </c>
      <c r="W630" t="s">
        <v>78</v>
      </c>
      <c r="X630" t="s">
        <v>182</v>
      </c>
      <c r="Y630" t="s">
        <v>174</v>
      </c>
      <c r="Z630" t="s">
        <v>175</v>
      </c>
      <c r="AA630" s="32">
        <v>5.733333333</v>
      </c>
    </row>
    <row r="631" spans="1:27" x14ac:dyDescent="0.25">
      <c r="A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 s="4" t="str">
        <f>VLOOKUP(P631,Lookup!$A$1:$D$19,4,0)</f>
        <v>North Valley</v>
      </c>
      <c r="C631" s="4" t="str">
        <f>VLOOKUP(P631,Lookup!$A$1:$E$19,5,0)</f>
        <v>Region 2</v>
      </c>
      <c r="D631" s="4" t="str">
        <f>VLOOKUP(P631,Lookup!$A$1:$B$19,2,0)</f>
        <v>SA</v>
      </c>
      <c r="E631" s="4" t="str">
        <f>IF(AND((Data[[#This Row],[Min Notif Date]]&gt;$G$3),Data[[#This Row],[Min Notif Date]]&lt;$F$3),"Last Week","No")</f>
        <v>No</v>
      </c>
      <c r="F631" s="4" t="str">
        <f>VLOOKUP(MONTH(Data[[#This Row],[Min Notif Date]]),Lookup!$G$1:$H$12,2,0)</f>
        <v>2. Feb</v>
      </c>
      <c r="G631" s="4" t="str">
        <f t="shared" si="9"/>
        <v/>
      </c>
      <c r="H631" s="4" t="str">
        <f>IF(AND(Data[[#This Row],[Min Notif Time]]&gt;6,Data[[#This Row],[Min Notif Time]]&lt;17),"Business Hours","Non-Business Hours")</f>
        <v>Business Hours</v>
      </c>
      <c r="I631" s="4" t="str" cm="1">
        <f t="array" ref="I631">IFERROR(VLOOKUP(Data[[#This Row],[Min Notif Date]],Lookup!$N$1:$P$11,2,0),_xlfn.IFS(VLOOKUP(WEEKDAY(Data[[#This Row],[Min Notif Date]]),Lookup!$J$1:$L$7,3,0)="Weekend","Weekend",VLOOKUP(WEEKDAY(Data[[#This Row],[Min Notif Date]]),Lookup!$J$1:$L$7,3,0)="Weekday","Weekday"))</f>
        <v>Weekday</v>
      </c>
      <c r="J631" s="4" t="str">
        <f>VLOOKUP(WEEKDAY(Data[[#This Row],[Min Notif Date]]),Lookup!$J$1:$K$7,2,0)</f>
        <v>5. Thu</v>
      </c>
      <c r="K631" s="105">
        <f>ROUNDDOWN(Data[[#This Row],[PGE Notified Time]],0)</f>
        <v>44609</v>
      </c>
      <c r="L631" s="4">
        <f>HOUR(Data[[#This Row],[PGE Notified Time]])</f>
        <v>11</v>
      </c>
      <c r="M631">
        <v>73786</v>
      </c>
      <c r="N631">
        <v>4634530388</v>
      </c>
      <c r="O631" t="s">
        <v>19</v>
      </c>
      <c r="P631" t="s">
        <v>198</v>
      </c>
      <c r="Q631" t="s">
        <v>19</v>
      </c>
      <c r="R631" t="s">
        <v>171</v>
      </c>
      <c r="S631" s="1">
        <v>44609.358460648145</v>
      </c>
      <c r="T631" s="1">
        <v>44609.495567129627</v>
      </c>
      <c r="U631" s="1">
        <v>44609.694444444445</v>
      </c>
      <c r="V631" t="s">
        <v>172</v>
      </c>
      <c r="W631" t="s">
        <v>80</v>
      </c>
      <c r="X631" t="s">
        <v>256</v>
      </c>
      <c r="Y631" t="s">
        <v>174</v>
      </c>
      <c r="Z631" t="s">
        <v>175</v>
      </c>
      <c r="AA631" s="32">
        <v>483.81666666699999</v>
      </c>
    </row>
    <row r="632" spans="1:27" x14ac:dyDescent="0.25">
      <c r="A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 s="4" t="str">
        <f>VLOOKUP(P632,Lookup!$A$1:$D$19,4,0)</f>
        <v>Bay Area</v>
      </c>
      <c r="C632" s="4" t="str">
        <f>VLOOKUP(P632,Lookup!$A$1:$E$19,5,0)</f>
        <v>Region 3</v>
      </c>
      <c r="D632" s="4" t="str">
        <f>VLOOKUP(P632,Lookup!$A$1:$B$19,2,0)</f>
        <v>EB</v>
      </c>
      <c r="E632" s="4" t="str">
        <f>IF(AND((Data[[#This Row],[Min Notif Date]]&gt;$G$3),Data[[#This Row],[Min Notif Date]]&lt;$F$3),"Last Week","No")</f>
        <v>No</v>
      </c>
      <c r="F632" s="4" t="str">
        <f>VLOOKUP(MONTH(Data[[#This Row],[Min Notif Date]]),Lookup!$G$1:$H$12,2,0)</f>
        <v>2. Feb</v>
      </c>
      <c r="G632" s="4" t="str">
        <f t="shared" si="9"/>
        <v/>
      </c>
      <c r="H632" s="4" t="str">
        <f>IF(AND(Data[[#This Row],[Min Notif Time]]&gt;6,Data[[#This Row],[Min Notif Time]]&lt;17),"Business Hours","Non-Business Hours")</f>
        <v>Business Hours</v>
      </c>
      <c r="I632" s="4" t="str" cm="1">
        <f t="array" ref="I632">IFERROR(VLOOKUP(Data[[#This Row],[Min Notif Date]],Lookup!$N$1:$P$11,2,0),_xlfn.IFS(VLOOKUP(WEEKDAY(Data[[#This Row],[Min Notif Date]]),Lookup!$J$1:$L$7,3,0)="Weekend","Weekend",VLOOKUP(WEEKDAY(Data[[#This Row],[Min Notif Date]]),Lookup!$J$1:$L$7,3,0)="Weekday","Weekday"))</f>
        <v>Weekday</v>
      </c>
      <c r="J632" s="4" t="str">
        <f>VLOOKUP(WEEKDAY(Data[[#This Row],[Min Notif Date]]),Lookup!$J$1:$K$7,2,0)</f>
        <v>5. Thu</v>
      </c>
      <c r="K632" s="105">
        <f>ROUNDDOWN(Data[[#This Row],[PGE Notified Time]],0)</f>
        <v>44609</v>
      </c>
      <c r="L632" s="4">
        <f>HOUR(Data[[#This Row],[PGE Notified Time]])</f>
        <v>12</v>
      </c>
      <c r="M632">
        <v>73788</v>
      </c>
      <c r="O632" t="s">
        <v>19</v>
      </c>
      <c r="P632" t="s">
        <v>170</v>
      </c>
      <c r="Q632" t="s">
        <v>19</v>
      </c>
      <c r="R632" t="s">
        <v>181</v>
      </c>
      <c r="S632" s="1" t="s">
        <v>159</v>
      </c>
      <c r="T632" s="1">
        <v>44609.505555555559</v>
      </c>
      <c r="U632" s="1">
        <v>44609.833333333336</v>
      </c>
      <c r="V632" t="s">
        <v>172</v>
      </c>
      <c r="W632" t="s">
        <v>80</v>
      </c>
      <c r="X632" t="s">
        <v>200</v>
      </c>
      <c r="Y632" t="s">
        <v>174</v>
      </c>
      <c r="Z632" t="s">
        <v>175</v>
      </c>
      <c r="AA632" s="32">
        <v>472</v>
      </c>
    </row>
    <row r="633" spans="1:27" x14ac:dyDescent="0.25">
      <c r="A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 s="4" t="str">
        <f>VLOOKUP(P633,Lookup!$A$1:$D$19,4,0)</f>
        <v>Bay Area</v>
      </c>
      <c r="C633" s="4" t="str">
        <f>VLOOKUP(P633,Lookup!$A$1:$E$19,5,0)</f>
        <v>Region 3</v>
      </c>
      <c r="D633" s="4" t="str">
        <f>VLOOKUP(P633,Lookup!$A$1:$B$19,2,0)</f>
        <v>PN</v>
      </c>
      <c r="E633" s="4" t="str">
        <f>IF(AND((Data[[#This Row],[Min Notif Date]]&gt;$G$3),Data[[#This Row],[Min Notif Date]]&lt;$F$3),"Last Week","No")</f>
        <v>No</v>
      </c>
      <c r="F633" s="4" t="str">
        <f>VLOOKUP(MONTH(Data[[#This Row],[Min Notif Date]]),Lookup!$G$1:$H$12,2,0)</f>
        <v>2. Feb</v>
      </c>
      <c r="G633" s="4" t="str">
        <f t="shared" si="9"/>
        <v/>
      </c>
      <c r="H633" s="4" t="str">
        <f>IF(AND(Data[[#This Row],[Min Notif Time]]&gt;6,Data[[#This Row],[Min Notif Time]]&lt;17),"Business Hours","Non-Business Hours")</f>
        <v>Business Hours</v>
      </c>
      <c r="I633" s="4" t="str" cm="1">
        <f t="array" ref="I633">IFERROR(VLOOKUP(Data[[#This Row],[Min Notif Date]],Lookup!$N$1:$P$11,2,0),_xlfn.IFS(VLOOKUP(WEEKDAY(Data[[#This Row],[Min Notif Date]]),Lookup!$J$1:$L$7,3,0)="Weekend","Weekend",VLOOKUP(WEEKDAY(Data[[#This Row],[Min Notif Date]]),Lookup!$J$1:$L$7,3,0)="Weekday","Weekday"))</f>
        <v>Weekday</v>
      </c>
      <c r="J633" s="4" t="str">
        <f>VLOOKUP(WEEKDAY(Data[[#This Row],[Min Notif Date]]),Lookup!$J$1:$K$7,2,0)</f>
        <v>5. Thu</v>
      </c>
      <c r="K633" s="105">
        <f>ROUNDDOWN(Data[[#This Row],[PGE Notified Time]],0)</f>
        <v>44609</v>
      </c>
      <c r="L633" s="4">
        <f>HOUR(Data[[#This Row],[PGE Notified Time]])</f>
        <v>14</v>
      </c>
      <c r="M633">
        <v>73799</v>
      </c>
      <c r="N633">
        <v>5301439239</v>
      </c>
      <c r="O633" t="s">
        <v>19</v>
      </c>
      <c r="P633" t="s">
        <v>185</v>
      </c>
      <c r="Q633" t="s">
        <v>19</v>
      </c>
      <c r="R633" t="s">
        <v>171</v>
      </c>
      <c r="S633" s="1">
        <v>44609.559641203705</v>
      </c>
      <c r="T633" s="1">
        <v>44609.599965277775</v>
      </c>
      <c r="U633" s="1">
        <v>44609.854166666664</v>
      </c>
      <c r="V633" t="s">
        <v>172</v>
      </c>
      <c r="W633" t="s">
        <v>80</v>
      </c>
      <c r="X633" t="s">
        <v>246</v>
      </c>
      <c r="Y633" t="s">
        <v>174</v>
      </c>
      <c r="Z633" t="s">
        <v>175</v>
      </c>
      <c r="AA633" s="32">
        <v>424.116666667</v>
      </c>
    </row>
    <row r="634" spans="1:27" x14ac:dyDescent="0.25">
      <c r="A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 s="4" t="str">
        <f>VLOOKUP(P634,Lookup!$A$1:$D$19,4,0)</f>
        <v>Central Valley</v>
      </c>
      <c r="C634" s="4" t="str">
        <f>VLOOKUP(P634,Lookup!$A$1:$E$19,5,0)</f>
        <v>Region 5</v>
      </c>
      <c r="D634" s="4" t="str">
        <f>VLOOKUP(P634,Lookup!$A$1:$B$19,2,0)</f>
        <v>ST</v>
      </c>
      <c r="E634" s="4" t="str">
        <f>IF(AND((Data[[#This Row],[Min Notif Date]]&gt;$G$3),Data[[#This Row],[Min Notif Date]]&lt;$F$3),"Last Week","No")</f>
        <v>No</v>
      </c>
      <c r="F634" s="4" t="str">
        <f>VLOOKUP(MONTH(Data[[#This Row],[Min Notif Date]]),Lookup!$G$1:$H$12,2,0)</f>
        <v>2. Feb</v>
      </c>
      <c r="G634" s="4" t="str">
        <f t="shared" si="9"/>
        <v/>
      </c>
      <c r="H634" s="4" t="str">
        <f>IF(AND(Data[[#This Row],[Min Notif Time]]&gt;6,Data[[#This Row],[Min Notif Time]]&lt;17),"Business Hours","Non-Business Hours")</f>
        <v>Business Hours</v>
      </c>
      <c r="I634" s="4" t="str" cm="1">
        <f t="array" ref="I634">IFERROR(VLOOKUP(Data[[#This Row],[Min Notif Date]],Lookup!$N$1:$P$11,2,0),_xlfn.IFS(VLOOKUP(WEEKDAY(Data[[#This Row],[Min Notif Date]]),Lookup!$J$1:$L$7,3,0)="Weekend","Weekend",VLOOKUP(WEEKDAY(Data[[#This Row],[Min Notif Date]]),Lookup!$J$1:$L$7,3,0)="Weekday","Weekday"))</f>
        <v>Weekday</v>
      </c>
      <c r="J634" s="4" t="str">
        <f>VLOOKUP(WEEKDAY(Data[[#This Row],[Min Notif Date]]),Lookup!$J$1:$K$7,2,0)</f>
        <v>5. Thu</v>
      </c>
      <c r="K634" s="105">
        <f>ROUNDDOWN(Data[[#This Row],[PGE Notified Time]],0)</f>
        <v>44609</v>
      </c>
      <c r="L634" s="4">
        <f>HOUR(Data[[#This Row],[PGE Notified Time]])</f>
        <v>10</v>
      </c>
      <c r="M634">
        <v>73779</v>
      </c>
      <c r="N634">
        <v>9628796632</v>
      </c>
      <c r="O634" t="s">
        <v>19</v>
      </c>
      <c r="P634" t="s">
        <v>176</v>
      </c>
      <c r="Q634" t="s">
        <v>19</v>
      </c>
      <c r="R634" t="s">
        <v>179</v>
      </c>
      <c r="S634" s="1">
        <v>44609.383680555555</v>
      </c>
      <c r="T634" s="1">
        <v>44609.441041666665</v>
      </c>
      <c r="U634" s="1">
        <v>44609.59375</v>
      </c>
      <c r="V634" t="s">
        <v>172</v>
      </c>
      <c r="W634" t="s">
        <v>80</v>
      </c>
      <c r="X634" t="s">
        <v>177</v>
      </c>
      <c r="Y634" t="s">
        <v>174</v>
      </c>
      <c r="Z634" t="s">
        <v>175</v>
      </c>
      <c r="AA634" s="32">
        <v>302.5</v>
      </c>
    </row>
    <row r="635" spans="1:27" x14ac:dyDescent="0.25">
      <c r="A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 s="4" t="str">
        <f>VLOOKUP(P635,Lookup!$A$1:$D$19,4,0)</f>
        <v>Bay Area</v>
      </c>
      <c r="C635" s="4" t="str">
        <f>VLOOKUP(P635,Lookup!$A$1:$E$19,5,0)</f>
        <v>Region 3</v>
      </c>
      <c r="D635" s="4" t="str">
        <f>VLOOKUP(P635,Lookup!$A$1:$B$19,2,0)</f>
        <v>DI</v>
      </c>
      <c r="E635" s="4" t="str">
        <f>IF(AND((Data[[#This Row],[Min Notif Date]]&gt;$G$3),Data[[#This Row],[Min Notif Date]]&lt;$F$3),"Last Week","No")</f>
        <v>No</v>
      </c>
      <c r="F635" s="4" t="str">
        <f>VLOOKUP(MONTH(Data[[#This Row],[Min Notif Date]]),Lookup!$G$1:$H$12,2,0)</f>
        <v>2. Feb</v>
      </c>
      <c r="G635" s="4" t="str">
        <f t="shared" si="9"/>
        <v/>
      </c>
      <c r="H635" s="4" t="str">
        <f>IF(AND(Data[[#This Row],[Min Notif Time]]&gt;6,Data[[#This Row],[Min Notif Time]]&lt;17),"Business Hours","Non-Business Hours")</f>
        <v>Non-Business Hours</v>
      </c>
      <c r="I635" s="4" t="str" cm="1">
        <f t="array" ref="I635">IFERROR(VLOOKUP(Data[[#This Row],[Min Notif Date]],Lookup!$N$1:$P$11,2,0),_xlfn.IFS(VLOOKUP(WEEKDAY(Data[[#This Row],[Min Notif Date]]),Lookup!$J$1:$L$7,3,0)="Weekend","Weekend",VLOOKUP(WEEKDAY(Data[[#This Row],[Min Notif Date]]),Lookup!$J$1:$L$7,3,0)="Weekday","Weekday"))</f>
        <v>Weekday</v>
      </c>
      <c r="J635" s="4" t="str">
        <f>VLOOKUP(WEEKDAY(Data[[#This Row],[Min Notif Date]]),Lookup!$J$1:$K$7,2,0)</f>
        <v>5. Thu</v>
      </c>
      <c r="K635" s="105">
        <f>ROUNDDOWN(Data[[#This Row],[PGE Notified Time]],0)</f>
        <v>44609</v>
      </c>
      <c r="L635" s="4">
        <f>HOUR(Data[[#This Row],[PGE Notified Time]])</f>
        <v>23</v>
      </c>
      <c r="M635">
        <v>73809</v>
      </c>
      <c r="N635">
        <v>1680441672</v>
      </c>
      <c r="O635" t="s">
        <v>19</v>
      </c>
      <c r="P635" t="s">
        <v>196</v>
      </c>
      <c r="Q635" t="s">
        <v>19</v>
      </c>
      <c r="R635" t="s">
        <v>211</v>
      </c>
      <c r="S635" s="1">
        <v>44609.816666666666</v>
      </c>
      <c r="T635" s="1">
        <v>44609.973576388889</v>
      </c>
      <c r="U635" s="1">
        <v>44610.020833333336</v>
      </c>
      <c r="V635" t="s">
        <v>172</v>
      </c>
      <c r="W635" t="s">
        <v>80</v>
      </c>
      <c r="X635" t="s">
        <v>372</v>
      </c>
      <c r="Y635" t="s">
        <v>174</v>
      </c>
      <c r="Z635" t="s">
        <v>175</v>
      </c>
      <c r="AA635" s="32">
        <v>294</v>
      </c>
    </row>
    <row r="636" spans="1:27" x14ac:dyDescent="0.25">
      <c r="A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 s="4" t="str">
        <f>VLOOKUP(P636,Lookup!$A$1:$D$19,4,0)</f>
        <v>North Valley</v>
      </c>
      <c r="C636" s="4" t="str">
        <f>VLOOKUP(P636,Lookup!$A$1:$E$19,5,0)</f>
        <v>Region 2</v>
      </c>
      <c r="D636" s="4" t="str">
        <f>VLOOKUP(P636,Lookup!$A$1:$B$19,2,0)</f>
        <v>SA</v>
      </c>
      <c r="E636" s="4" t="str">
        <f>IF(AND((Data[[#This Row],[Min Notif Date]]&gt;$G$3),Data[[#This Row],[Min Notif Date]]&lt;$F$3),"Last Week","No")</f>
        <v>No</v>
      </c>
      <c r="F636" s="4" t="str">
        <f>VLOOKUP(MONTH(Data[[#This Row],[Min Notif Date]]),Lookup!$G$1:$H$12,2,0)</f>
        <v>2. Feb</v>
      </c>
      <c r="G636" s="4" t="str">
        <f t="shared" si="9"/>
        <v/>
      </c>
      <c r="H636" s="4" t="str">
        <f>IF(AND(Data[[#This Row],[Min Notif Time]]&gt;6,Data[[#This Row],[Min Notif Time]]&lt;17),"Business Hours","Non-Business Hours")</f>
        <v>Business Hours</v>
      </c>
      <c r="I636" s="4" t="str" cm="1">
        <f t="array" ref="I636">IFERROR(VLOOKUP(Data[[#This Row],[Min Notif Date]],Lookup!$N$1:$P$11,2,0),_xlfn.IFS(VLOOKUP(WEEKDAY(Data[[#This Row],[Min Notif Date]]),Lookup!$J$1:$L$7,3,0)="Weekend","Weekend",VLOOKUP(WEEKDAY(Data[[#This Row],[Min Notif Date]]),Lookup!$J$1:$L$7,3,0)="Weekday","Weekday"))</f>
        <v>Weekday</v>
      </c>
      <c r="J636" s="4" t="str">
        <f>VLOOKUP(WEEKDAY(Data[[#This Row],[Min Notif Date]]),Lookup!$J$1:$K$7,2,0)</f>
        <v>5. Thu</v>
      </c>
      <c r="K636" s="105">
        <f>ROUNDDOWN(Data[[#This Row],[PGE Notified Time]],0)</f>
        <v>44609</v>
      </c>
      <c r="L636" s="4">
        <f>HOUR(Data[[#This Row],[PGE Notified Time]])</f>
        <v>15</v>
      </c>
      <c r="M636">
        <v>73802</v>
      </c>
      <c r="N636">
        <v>4805491617</v>
      </c>
      <c r="O636" t="s">
        <v>19</v>
      </c>
      <c r="P636" t="s">
        <v>198</v>
      </c>
      <c r="Q636" t="s">
        <v>19</v>
      </c>
      <c r="R636" t="s">
        <v>171</v>
      </c>
      <c r="S636" s="1">
        <v>44609.575115740743</v>
      </c>
      <c r="T636" s="1">
        <v>44609.627141203702</v>
      </c>
      <c r="U636" s="1">
        <v>44609.770833333336</v>
      </c>
      <c r="V636" t="s">
        <v>172</v>
      </c>
      <c r="W636" t="s">
        <v>80</v>
      </c>
      <c r="X636" t="s">
        <v>226</v>
      </c>
      <c r="Y636" t="s">
        <v>174</v>
      </c>
      <c r="Z636" t="s">
        <v>175</v>
      </c>
      <c r="AA636" s="32">
        <v>281.83333333299998</v>
      </c>
    </row>
    <row r="637" spans="1:27" x14ac:dyDescent="0.25">
      <c r="A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 s="4" t="str">
        <f>VLOOKUP(P637,Lookup!$A$1:$D$19,4,0)</f>
        <v>North Valley</v>
      </c>
      <c r="C637" s="4" t="str">
        <f>VLOOKUP(P637,Lookup!$A$1:$E$19,5,0)</f>
        <v>Region 2</v>
      </c>
      <c r="D637" s="4" t="str">
        <f>VLOOKUP(P637,Lookup!$A$1:$B$19,2,0)</f>
        <v>SI</v>
      </c>
      <c r="E637" s="4" t="str">
        <f>IF(AND((Data[[#This Row],[Min Notif Date]]&gt;$G$3),Data[[#This Row],[Min Notif Date]]&lt;$F$3),"Last Week","No")</f>
        <v>No</v>
      </c>
      <c r="F637" s="4" t="str">
        <f>VLOOKUP(MONTH(Data[[#This Row],[Min Notif Date]]),Lookup!$G$1:$H$12,2,0)</f>
        <v>2. Feb</v>
      </c>
      <c r="G637" s="4" t="str">
        <f t="shared" si="9"/>
        <v/>
      </c>
      <c r="H637" s="4" t="str">
        <f>IF(AND(Data[[#This Row],[Min Notif Time]]&gt;6,Data[[#This Row],[Min Notif Time]]&lt;17),"Business Hours","Non-Business Hours")</f>
        <v>Business Hours</v>
      </c>
      <c r="I637" s="4" t="str" cm="1">
        <f t="array" ref="I637">IFERROR(VLOOKUP(Data[[#This Row],[Min Notif Date]],Lookup!$N$1:$P$11,2,0),_xlfn.IFS(VLOOKUP(WEEKDAY(Data[[#This Row],[Min Notif Date]]),Lookup!$J$1:$L$7,3,0)="Weekend","Weekend",VLOOKUP(WEEKDAY(Data[[#This Row],[Min Notif Date]]),Lookup!$J$1:$L$7,3,0)="Weekday","Weekday"))</f>
        <v>Weekday</v>
      </c>
      <c r="J637" s="4" t="str">
        <f>VLOOKUP(WEEKDAY(Data[[#This Row],[Min Notif Date]]),Lookup!$J$1:$K$7,2,0)</f>
        <v>5. Thu</v>
      </c>
      <c r="K637" s="105">
        <f>ROUNDDOWN(Data[[#This Row],[PGE Notified Time]],0)</f>
        <v>44609</v>
      </c>
      <c r="L637" s="4">
        <f>HOUR(Data[[#This Row],[PGE Notified Time]])</f>
        <v>12</v>
      </c>
      <c r="M637">
        <v>73789</v>
      </c>
      <c r="O637" t="s">
        <v>19</v>
      </c>
      <c r="P637" t="s">
        <v>189</v>
      </c>
      <c r="Q637" t="s">
        <v>19</v>
      </c>
      <c r="R637" t="s">
        <v>171</v>
      </c>
      <c r="S637" s="1" t="s">
        <v>159</v>
      </c>
      <c r="T637" s="1">
        <v>44609.515972222223</v>
      </c>
      <c r="U637" s="1">
        <v>44609.708333333336</v>
      </c>
      <c r="V637" t="s">
        <v>172</v>
      </c>
      <c r="W637" t="s">
        <v>80</v>
      </c>
      <c r="X637" t="s">
        <v>373</v>
      </c>
      <c r="Y637" t="s">
        <v>174</v>
      </c>
      <c r="Z637" t="s">
        <v>175</v>
      </c>
      <c r="AA637" s="32">
        <v>277</v>
      </c>
    </row>
    <row r="638" spans="1:27" x14ac:dyDescent="0.25">
      <c r="A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 s="4" t="str">
        <f>VLOOKUP(P638,Lookup!$A$1:$D$19,4,0)</f>
        <v>South Bay</v>
      </c>
      <c r="C638" s="4" t="str">
        <f>VLOOKUP(P638,Lookup!$A$1:$E$19,5,0)</f>
        <v>Region 4</v>
      </c>
      <c r="D638" s="4" t="str">
        <f>VLOOKUP(P638,Lookup!$A$1:$B$19,2,0)</f>
        <v>SJ</v>
      </c>
      <c r="E638" s="4" t="str">
        <f>IF(AND((Data[[#This Row],[Min Notif Date]]&gt;$G$3),Data[[#This Row],[Min Notif Date]]&lt;$F$3),"Last Week","No")</f>
        <v>No</v>
      </c>
      <c r="F638" s="4" t="str">
        <f>VLOOKUP(MONTH(Data[[#This Row],[Min Notif Date]]),Lookup!$G$1:$H$12,2,0)</f>
        <v>2. Feb</v>
      </c>
      <c r="G638" s="4" t="str">
        <f t="shared" si="9"/>
        <v/>
      </c>
      <c r="H638" s="4" t="str">
        <f>IF(AND(Data[[#This Row],[Min Notif Time]]&gt;6,Data[[#This Row],[Min Notif Time]]&lt;17),"Business Hours","Non-Business Hours")</f>
        <v>Business Hours</v>
      </c>
      <c r="I638" s="4" t="str" cm="1">
        <f t="array" ref="I638">IFERROR(VLOOKUP(Data[[#This Row],[Min Notif Date]],Lookup!$N$1:$P$11,2,0),_xlfn.IFS(VLOOKUP(WEEKDAY(Data[[#This Row],[Min Notif Date]]),Lookup!$J$1:$L$7,3,0)="Weekend","Weekend",VLOOKUP(WEEKDAY(Data[[#This Row],[Min Notif Date]]),Lookup!$J$1:$L$7,3,0)="Weekday","Weekday"))</f>
        <v>Weekday</v>
      </c>
      <c r="J638" s="4" t="str">
        <f>VLOOKUP(WEEKDAY(Data[[#This Row],[Min Notif Date]]),Lookup!$J$1:$K$7,2,0)</f>
        <v>5. Thu</v>
      </c>
      <c r="K638" s="105">
        <f>ROUNDDOWN(Data[[#This Row],[PGE Notified Time]],0)</f>
        <v>44609</v>
      </c>
      <c r="L638" s="4">
        <f>HOUR(Data[[#This Row],[PGE Notified Time]])</f>
        <v>13</v>
      </c>
      <c r="M638">
        <v>73792</v>
      </c>
      <c r="O638" t="s">
        <v>19</v>
      </c>
      <c r="P638" t="s">
        <v>276</v>
      </c>
      <c r="Q638" t="s">
        <v>19</v>
      </c>
      <c r="R638" t="s">
        <v>179</v>
      </c>
      <c r="S638" s="1" t="s">
        <v>159</v>
      </c>
      <c r="T638" s="1">
        <v>44609.5625</v>
      </c>
      <c r="U638" s="1">
        <v>44609.75</v>
      </c>
      <c r="V638" t="s">
        <v>172</v>
      </c>
      <c r="W638" t="s">
        <v>80</v>
      </c>
      <c r="X638" t="s">
        <v>268</v>
      </c>
      <c r="Y638" t="s">
        <v>174</v>
      </c>
      <c r="Z638" t="s">
        <v>175</v>
      </c>
      <c r="AA638" s="32">
        <v>270</v>
      </c>
    </row>
    <row r="639" spans="1:27" x14ac:dyDescent="0.25">
      <c r="A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 s="4" t="str">
        <f>VLOOKUP(P639,Lookup!$A$1:$D$19,4,0)</f>
        <v>Bay Area</v>
      </c>
      <c r="C639" s="4" t="str">
        <f>VLOOKUP(P639,Lookup!$A$1:$E$19,5,0)</f>
        <v>Region 3</v>
      </c>
      <c r="D639" s="4" t="str">
        <f>VLOOKUP(P639,Lookup!$A$1:$B$19,2,0)</f>
        <v>EB</v>
      </c>
      <c r="E639" s="4" t="str">
        <f>IF(AND((Data[[#This Row],[Min Notif Date]]&gt;$G$3),Data[[#This Row],[Min Notif Date]]&lt;$F$3),"Last Week","No")</f>
        <v>No</v>
      </c>
      <c r="F639" s="4" t="str">
        <f>VLOOKUP(MONTH(Data[[#This Row],[Min Notif Date]]),Lookup!$G$1:$H$12,2,0)</f>
        <v>2. Feb</v>
      </c>
      <c r="G639" s="4" t="str">
        <f t="shared" si="9"/>
        <v/>
      </c>
      <c r="H639" s="4" t="str">
        <f>IF(AND(Data[[#This Row],[Min Notif Time]]&gt;6,Data[[#This Row],[Min Notif Time]]&lt;17),"Business Hours","Non-Business Hours")</f>
        <v>Business Hours</v>
      </c>
      <c r="I639" s="4" t="str" cm="1">
        <f t="array" ref="I639">IFERROR(VLOOKUP(Data[[#This Row],[Min Notif Date]],Lookup!$N$1:$P$11,2,0),_xlfn.IFS(VLOOKUP(WEEKDAY(Data[[#This Row],[Min Notif Date]]),Lookup!$J$1:$L$7,3,0)="Weekend","Weekend",VLOOKUP(WEEKDAY(Data[[#This Row],[Min Notif Date]]),Lookup!$J$1:$L$7,3,0)="Weekday","Weekday"))</f>
        <v>Weekday</v>
      </c>
      <c r="J639" s="4" t="str">
        <f>VLOOKUP(WEEKDAY(Data[[#This Row],[Min Notif Date]]),Lookup!$J$1:$K$7,2,0)</f>
        <v>5. Thu</v>
      </c>
      <c r="K639" s="105">
        <f>ROUNDDOWN(Data[[#This Row],[PGE Notified Time]],0)</f>
        <v>44609</v>
      </c>
      <c r="L639" s="4">
        <f>HOUR(Data[[#This Row],[PGE Notified Time]])</f>
        <v>14</v>
      </c>
      <c r="M639">
        <v>73801</v>
      </c>
      <c r="O639" t="s">
        <v>19</v>
      </c>
      <c r="P639" t="s">
        <v>170</v>
      </c>
      <c r="Q639" t="s">
        <v>19</v>
      </c>
      <c r="R639" t="s">
        <v>171</v>
      </c>
      <c r="S639" s="1" t="s">
        <v>159</v>
      </c>
      <c r="T639" s="1">
        <v>44609.609027777777</v>
      </c>
      <c r="U639" s="1">
        <v>44609.791666666664</v>
      </c>
      <c r="V639" t="s">
        <v>172</v>
      </c>
      <c r="W639" t="s">
        <v>80</v>
      </c>
      <c r="X639" t="s">
        <v>188</v>
      </c>
      <c r="Y639" t="s">
        <v>174</v>
      </c>
      <c r="Z639" t="s">
        <v>175</v>
      </c>
      <c r="AA639" s="32">
        <v>263</v>
      </c>
    </row>
    <row r="640" spans="1:27" x14ac:dyDescent="0.25">
      <c r="A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 s="4" t="str">
        <f>VLOOKUP(P640,Lookup!$A$1:$D$19,4,0)</f>
        <v>North Valley</v>
      </c>
      <c r="C640" s="4" t="str">
        <f>VLOOKUP(P640,Lookup!$A$1:$E$19,5,0)</f>
        <v>Region 2</v>
      </c>
      <c r="D640" s="4" t="str">
        <f>VLOOKUP(P640,Lookup!$A$1:$B$19,2,0)</f>
        <v>SA</v>
      </c>
      <c r="E640" s="4" t="str">
        <f>IF(AND((Data[[#This Row],[Min Notif Date]]&gt;$G$3),Data[[#This Row],[Min Notif Date]]&lt;$F$3),"Last Week","No")</f>
        <v>No</v>
      </c>
      <c r="F640" s="4" t="str">
        <f>VLOOKUP(MONTH(Data[[#This Row],[Min Notif Date]]),Lookup!$G$1:$H$12,2,0)</f>
        <v>2. Feb</v>
      </c>
      <c r="G640" s="4" t="str">
        <f t="shared" si="9"/>
        <v/>
      </c>
      <c r="H640" s="4" t="str">
        <f>IF(AND(Data[[#This Row],[Min Notif Time]]&gt;6,Data[[#This Row],[Min Notif Time]]&lt;17),"Business Hours","Non-Business Hours")</f>
        <v>Business Hours</v>
      </c>
      <c r="I640" s="4" t="str" cm="1">
        <f t="array" ref="I640">IFERROR(VLOOKUP(Data[[#This Row],[Min Notif Date]],Lookup!$N$1:$P$11,2,0),_xlfn.IFS(VLOOKUP(WEEKDAY(Data[[#This Row],[Min Notif Date]]),Lookup!$J$1:$L$7,3,0)="Weekend","Weekend",VLOOKUP(WEEKDAY(Data[[#This Row],[Min Notif Date]]),Lookup!$J$1:$L$7,3,0)="Weekday","Weekday"))</f>
        <v>Weekday</v>
      </c>
      <c r="J640" s="4" t="str">
        <f>VLOOKUP(WEEKDAY(Data[[#This Row],[Min Notif Date]]),Lookup!$J$1:$K$7,2,0)</f>
        <v>5. Thu</v>
      </c>
      <c r="K640" s="105">
        <f>ROUNDDOWN(Data[[#This Row],[PGE Notified Time]],0)</f>
        <v>44609</v>
      </c>
      <c r="L640" s="4">
        <f>HOUR(Data[[#This Row],[PGE Notified Time]])</f>
        <v>14</v>
      </c>
      <c r="M640">
        <v>73798</v>
      </c>
      <c r="O640" t="s">
        <v>19</v>
      </c>
      <c r="P640" t="s">
        <v>198</v>
      </c>
      <c r="Q640" t="s">
        <v>19</v>
      </c>
      <c r="R640" t="s">
        <v>181</v>
      </c>
      <c r="S640" s="1" t="s">
        <v>159</v>
      </c>
      <c r="T640" s="1">
        <v>44609.595833333333</v>
      </c>
      <c r="U640" s="1">
        <v>44609.75</v>
      </c>
      <c r="V640" t="s">
        <v>172</v>
      </c>
      <c r="W640" t="s">
        <v>80</v>
      </c>
      <c r="X640" t="s">
        <v>226</v>
      </c>
      <c r="Y640" t="s">
        <v>174</v>
      </c>
      <c r="Z640" t="s">
        <v>175</v>
      </c>
      <c r="AA640" s="32">
        <v>222</v>
      </c>
    </row>
    <row r="641" spans="1:27" x14ac:dyDescent="0.25">
      <c r="A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 s="4" t="str">
        <f>VLOOKUP(P641,Lookup!$A$1:$D$19,4,0)</f>
        <v>North Valley</v>
      </c>
      <c r="C641" s="4" t="str">
        <f>VLOOKUP(P641,Lookup!$A$1:$E$19,5,0)</f>
        <v>Region 2</v>
      </c>
      <c r="D641" s="4" t="str">
        <f>VLOOKUP(P641,Lookup!$A$1:$B$19,2,0)</f>
        <v>SI</v>
      </c>
      <c r="E641" s="4" t="str">
        <f>IF(AND((Data[[#This Row],[Min Notif Date]]&gt;$G$3),Data[[#This Row],[Min Notif Date]]&lt;$F$3),"Last Week","No")</f>
        <v>No</v>
      </c>
      <c r="F641" s="4" t="str">
        <f>VLOOKUP(MONTH(Data[[#This Row],[Min Notif Date]]),Lookup!$G$1:$H$12,2,0)</f>
        <v>2. Feb</v>
      </c>
      <c r="G641" s="4" t="str">
        <f t="shared" si="9"/>
        <v/>
      </c>
      <c r="H641" s="4" t="str">
        <f>IF(AND(Data[[#This Row],[Min Notif Time]]&gt;6,Data[[#This Row],[Min Notif Time]]&lt;17),"Business Hours","Non-Business Hours")</f>
        <v>Business Hours</v>
      </c>
      <c r="I641" s="4" t="str" cm="1">
        <f t="array" ref="I641">IFERROR(VLOOKUP(Data[[#This Row],[Min Notif Date]],Lookup!$N$1:$P$11,2,0),_xlfn.IFS(VLOOKUP(WEEKDAY(Data[[#This Row],[Min Notif Date]]),Lookup!$J$1:$L$7,3,0)="Weekend","Weekend",VLOOKUP(WEEKDAY(Data[[#This Row],[Min Notif Date]]),Lookup!$J$1:$L$7,3,0)="Weekday","Weekday"))</f>
        <v>Weekday</v>
      </c>
      <c r="J641" s="4" t="str">
        <f>VLOOKUP(WEEKDAY(Data[[#This Row],[Min Notif Date]]),Lookup!$J$1:$K$7,2,0)</f>
        <v>5. Thu</v>
      </c>
      <c r="K641" s="105">
        <f>ROUNDDOWN(Data[[#This Row],[PGE Notified Time]],0)</f>
        <v>44609</v>
      </c>
      <c r="L641" s="4">
        <f>HOUR(Data[[#This Row],[PGE Notified Time]])</f>
        <v>10</v>
      </c>
      <c r="M641">
        <v>73780</v>
      </c>
      <c r="N641">
        <v>1071697035</v>
      </c>
      <c r="O641" t="s">
        <v>19</v>
      </c>
      <c r="P641" t="s">
        <v>189</v>
      </c>
      <c r="Q641" t="s">
        <v>19</v>
      </c>
      <c r="R641" t="s">
        <v>171</v>
      </c>
      <c r="S641" s="1">
        <v>44609.426655092589</v>
      </c>
      <c r="T641" s="1">
        <v>44609.443159722221</v>
      </c>
      <c r="U641" s="1">
        <v>44609.541666666664</v>
      </c>
      <c r="V641" t="s">
        <v>172</v>
      </c>
      <c r="W641" t="s">
        <v>79</v>
      </c>
      <c r="X641" t="s">
        <v>275</v>
      </c>
      <c r="Y641" t="s">
        <v>174</v>
      </c>
      <c r="Z641" t="s">
        <v>175</v>
      </c>
      <c r="AA641" s="32">
        <v>165.616666667</v>
      </c>
    </row>
    <row r="642" spans="1:27" x14ac:dyDescent="0.25">
      <c r="A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 s="4" t="str">
        <f>VLOOKUP(P642,Lookup!$A$1:$D$19,4,0)</f>
        <v>Central Valley</v>
      </c>
      <c r="C642" s="4" t="str">
        <f>VLOOKUP(P642,Lookup!$A$1:$E$19,5,0)</f>
        <v>Region 5</v>
      </c>
      <c r="D642" s="4" t="str">
        <f>VLOOKUP(P642,Lookup!$A$1:$B$19,2,0)</f>
        <v>ST</v>
      </c>
      <c r="E642" s="4" t="str">
        <f>IF(AND((Data[[#This Row],[Min Notif Date]]&gt;$G$3),Data[[#This Row],[Min Notif Date]]&lt;$F$3),"Last Week","No")</f>
        <v>No</v>
      </c>
      <c r="F642" s="4" t="str">
        <f>VLOOKUP(MONTH(Data[[#This Row],[Min Notif Date]]),Lookup!$G$1:$H$12,2,0)</f>
        <v>2. Feb</v>
      </c>
      <c r="G642" s="4" t="str">
        <f t="shared" si="9"/>
        <v/>
      </c>
      <c r="H642" s="4" t="str">
        <f>IF(AND(Data[[#This Row],[Min Notif Time]]&gt;6,Data[[#This Row],[Min Notif Time]]&lt;17),"Business Hours","Non-Business Hours")</f>
        <v>Business Hours</v>
      </c>
      <c r="I642" s="4" t="str" cm="1">
        <f t="array" ref="I642">IFERROR(VLOOKUP(Data[[#This Row],[Min Notif Date]],Lookup!$N$1:$P$11,2,0),_xlfn.IFS(VLOOKUP(WEEKDAY(Data[[#This Row],[Min Notif Date]]),Lookup!$J$1:$L$7,3,0)="Weekend","Weekend",VLOOKUP(WEEKDAY(Data[[#This Row],[Min Notif Date]]),Lookup!$J$1:$L$7,3,0)="Weekday","Weekday"))</f>
        <v>Weekday</v>
      </c>
      <c r="J642" s="4" t="str">
        <f>VLOOKUP(WEEKDAY(Data[[#This Row],[Min Notif Date]]),Lookup!$J$1:$K$7,2,0)</f>
        <v>5. Thu</v>
      </c>
      <c r="K642" s="105">
        <f>ROUNDDOWN(Data[[#This Row],[PGE Notified Time]],0)</f>
        <v>44609</v>
      </c>
      <c r="L642" s="4">
        <f>HOUR(Data[[#This Row],[PGE Notified Time]])</f>
        <v>9</v>
      </c>
      <c r="M642">
        <v>73768</v>
      </c>
      <c r="O642" t="s">
        <v>19</v>
      </c>
      <c r="P642" t="s">
        <v>176</v>
      </c>
      <c r="Q642" t="s">
        <v>19</v>
      </c>
      <c r="R642" t="s">
        <v>171</v>
      </c>
      <c r="S642" s="1" t="s">
        <v>159</v>
      </c>
      <c r="T642" s="1">
        <v>44609.379861111112</v>
      </c>
      <c r="U642" s="1">
        <v>44609.447916666664</v>
      </c>
      <c r="V642" t="s">
        <v>172</v>
      </c>
      <c r="W642" t="s">
        <v>78</v>
      </c>
      <c r="X642" t="s">
        <v>308</v>
      </c>
      <c r="Y642" t="s">
        <v>174</v>
      </c>
      <c r="Z642" t="s">
        <v>175</v>
      </c>
      <c r="AA642" s="32">
        <v>98</v>
      </c>
    </row>
    <row r="643" spans="1:27" x14ac:dyDescent="0.25">
      <c r="A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 s="4" t="str">
        <f>VLOOKUP(P643,Lookup!$A$1:$D$19,4,0)</f>
        <v>Central Valley</v>
      </c>
      <c r="C643" s="4" t="str">
        <f>VLOOKUP(P643,Lookup!$A$1:$E$19,5,0)</f>
        <v>Region 5</v>
      </c>
      <c r="D643" s="4" t="str">
        <f>VLOOKUP(P643,Lookup!$A$1:$B$19,2,0)</f>
        <v>FR</v>
      </c>
      <c r="E643" s="4" t="str">
        <f>IF(AND((Data[[#This Row],[Min Notif Date]]&gt;$G$3),Data[[#This Row],[Min Notif Date]]&lt;$F$3),"Last Week","No")</f>
        <v>No</v>
      </c>
      <c r="F643" s="4" t="str">
        <f>VLOOKUP(MONTH(Data[[#This Row],[Min Notif Date]]),Lookup!$G$1:$H$12,2,0)</f>
        <v>2. Feb</v>
      </c>
      <c r="G643" s="4" t="str">
        <f t="shared" si="9"/>
        <v/>
      </c>
      <c r="H643" s="4" t="str">
        <f>IF(AND(Data[[#This Row],[Min Notif Time]]&gt;6,Data[[#This Row],[Min Notif Time]]&lt;17),"Business Hours","Non-Business Hours")</f>
        <v>Business Hours</v>
      </c>
      <c r="I643" s="4" t="str" cm="1">
        <f t="array" ref="I643">IFERROR(VLOOKUP(Data[[#This Row],[Min Notif Date]],Lookup!$N$1:$P$11,2,0),_xlfn.IFS(VLOOKUP(WEEKDAY(Data[[#This Row],[Min Notif Date]]),Lookup!$J$1:$L$7,3,0)="Weekend","Weekend",VLOOKUP(WEEKDAY(Data[[#This Row],[Min Notif Date]]),Lookup!$J$1:$L$7,3,0)="Weekday","Weekday"))</f>
        <v>Weekday</v>
      </c>
      <c r="J643" s="4" t="str">
        <f>VLOOKUP(WEEKDAY(Data[[#This Row],[Min Notif Date]]),Lookup!$J$1:$K$7,2,0)</f>
        <v>5. Thu</v>
      </c>
      <c r="K643" s="105">
        <f>ROUNDDOWN(Data[[#This Row],[PGE Notified Time]],0)</f>
        <v>44609</v>
      </c>
      <c r="L643" s="4">
        <f>HOUR(Data[[#This Row],[PGE Notified Time]])</f>
        <v>12</v>
      </c>
      <c r="M643">
        <v>73790</v>
      </c>
      <c r="O643" t="s">
        <v>19</v>
      </c>
      <c r="P643" t="s">
        <v>183</v>
      </c>
      <c r="Q643" t="s">
        <v>19</v>
      </c>
      <c r="R643" t="s">
        <v>179</v>
      </c>
      <c r="S643" s="1" t="s">
        <v>159</v>
      </c>
      <c r="T643" s="1">
        <v>44609.529166666667</v>
      </c>
      <c r="U643" s="1">
        <v>44609.583333333336</v>
      </c>
      <c r="V643" t="s">
        <v>172</v>
      </c>
      <c r="W643" t="s">
        <v>78</v>
      </c>
      <c r="X643" t="s">
        <v>184</v>
      </c>
      <c r="Y643" t="s">
        <v>174</v>
      </c>
      <c r="Z643" t="s">
        <v>175</v>
      </c>
      <c r="AA643" s="32">
        <v>78</v>
      </c>
    </row>
    <row r="644" spans="1:27" x14ac:dyDescent="0.25">
      <c r="A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 s="4" t="str">
        <f>VLOOKUP(P644,Lookup!$A$1:$D$19,4,0)</f>
        <v>Bay Area</v>
      </c>
      <c r="C644" s="4" t="str">
        <f>VLOOKUP(P644,Lookup!$A$1:$E$19,5,0)</f>
        <v>Region 3</v>
      </c>
      <c r="D644" s="4" t="str">
        <f>VLOOKUP(P644,Lookup!$A$1:$B$19,2,0)</f>
        <v>PN</v>
      </c>
      <c r="E644" s="4" t="str">
        <f>IF(AND((Data[[#This Row],[Min Notif Date]]&gt;$G$3),Data[[#This Row],[Min Notif Date]]&lt;$F$3),"Last Week","No")</f>
        <v>No</v>
      </c>
      <c r="F644" s="4" t="str">
        <f>VLOOKUP(MONTH(Data[[#This Row],[Min Notif Date]]),Lookup!$G$1:$H$12,2,0)</f>
        <v>2. Feb</v>
      </c>
      <c r="G644" s="4" t="str">
        <f t="shared" si="9"/>
        <v/>
      </c>
      <c r="H644" s="4" t="str">
        <f>IF(AND(Data[[#This Row],[Min Notif Time]]&gt;6,Data[[#This Row],[Min Notif Time]]&lt;17),"Business Hours","Non-Business Hours")</f>
        <v>Business Hours</v>
      </c>
      <c r="I644" s="4" t="str" cm="1">
        <f t="array" ref="I644">IFERROR(VLOOKUP(Data[[#This Row],[Min Notif Date]],Lookup!$N$1:$P$11,2,0),_xlfn.IFS(VLOOKUP(WEEKDAY(Data[[#This Row],[Min Notif Date]]),Lookup!$J$1:$L$7,3,0)="Weekend","Weekend",VLOOKUP(WEEKDAY(Data[[#This Row],[Min Notif Date]]),Lookup!$J$1:$L$7,3,0)="Weekday","Weekday"))</f>
        <v>Weekday</v>
      </c>
      <c r="J644" s="4" t="str">
        <f>VLOOKUP(WEEKDAY(Data[[#This Row],[Min Notif Date]]),Lookup!$J$1:$K$7,2,0)</f>
        <v>5. Thu</v>
      </c>
      <c r="K644" s="105">
        <f>ROUNDDOWN(Data[[#This Row],[PGE Notified Time]],0)</f>
        <v>44609</v>
      </c>
      <c r="L644" s="4">
        <f>HOUR(Data[[#This Row],[PGE Notified Time]])</f>
        <v>9</v>
      </c>
      <c r="M644">
        <v>73769</v>
      </c>
      <c r="O644" t="s">
        <v>19</v>
      </c>
      <c r="P644" t="s">
        <v>185</v>
      </c>
      <c r="Q644" t="s">
        <v>19</v>
      </c>
      <c r="R644" t="s">
        <v>179</v>
      </c>
      <c r="S644" s="1" t="s">
        <v>159</v>
      </c>
      <c r="T644" s="1">
        <v>44609.385416666664</v>
      </c>
      <c r="U644" s="1">
        <v>44609.429166666669</v>
      </c>
      <c r="V644" t="s">
        <v>172</v>
      </c>
      <c r="W644" t="s">
        <v>78</v>
      </c>
      <c r="X644" t="s">
        <v>374</v>
      </c>
      <c r="Y644" t="s">
        <v>174</v>
      </c>
      <c r="Z644" t="s">
        <v>175</v>
      </c>
      <c r="AA644" s="32">
        <v>63</v>
      </c>
    </row>
    <row r="645" spans="1:27" x14ac:dyDescent="0.25">
      <c r="A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5" s="4" t="str">
        <f>VLOOKUP(P645,Lookup!$A$1:$D$19,4,0)</f>
        <v>North Coast</v>
      </c>
      <c r="C645" s="4" t="str">
        <f>VLOOKUP(P645,Lookup!$A$1:$E$19,5,0)</f>
        <v>Region 1</v>
      </c>
      <c r="D645" s="4" t="str">
        <f>VLOOKUP(P645,Lookup!$A$1:$B$19,2,0)</f>
        <v>NB</v>
      </c>
      <c r="E645" s="4" t="str">
        <f>IF(AND((Data[[#This Row],[Min Notif Date]]&gt;$G$3),Data[[#This Row],[Min Notif Date]]&lt;$F$3),"Last Week","No")</f>
        <v>No</v>
      </c>
      <c r="F645" s="4" t="str">
        <f>VLOOKUP(MONTH(Data[[#This Row],[Min Notif Date]]),Lookup!$G$1:$H$12,2,0)</f>
        <v>2. Feb</v>
      </c>
      <c r="G645" s="4" t="str">
        <f t="shared" ref="G645:G708" si="10">IF(AA645&lt;0,"Negative","")</f>
        <v/>
      </c>
      <c r="H645" s="4" t="str">
        <f>IF(AND(Data[[#This Row],[Min Notif Time]]&gt;6,Data[[#This Row],[Min Notif Time]]&lt;17),"Business Hours","Non-Business Hours")</f>
        <v>Business Hours</v>
      </c>
      <c r="I645" s="4" t="str" cm="1">
        <f t="array" ref="I645">IFERROR(VLOOKUP(Data[[#This Row],[Min Notif Date]],Lookup!$N$1:$P$11,2,0),_xlfn.IFS(VLOOKUP(WEEKDAY(Data[[#This Row],[Min Notif Date]]),Lookup!$J$1:$L$7,3,0)="Weekend","Weekend",VLOOKUP(WEEKDAY(Data[[#This Row],[Min Notif Date]]),Lookup!$J$1:$L$7,3,0)="Weekday","Weekday"))</f>
        <v>Weekday</v>
      </c>
      <c r="J645" s="4" t="str">
        <f>VLOOKUP(WEEKDAY(Data[[#This Row],[Min Notif Date]]),Lookup!$J$1:$K$7,2,0)</f>
        <v>5. Thu</v>
      </c>
      <c r="K645" s="105">
        <f>ROUNDDOWN(Data[[#This Row],[PGE Notified Time]],0)</f>
        <v>44609</v>
      </c>
      <c r="L645" s="4">
        <f>HOUR(Data[[#This Row],[PGE Notified Time]])</f>
        <v>14</v>
      </c>
      <c r="M645">
        <v>73794</v>
      </c>
      <c r="N645">
        <v>4048248957</v>
      </c>
      <c r="O645" t="s">
        <v>24</v>
      </c>
      <c r="P645" t="s">
        <v>207</v>
      </c>
      <c r="Q645" t="s">
        <v>201</v>
      </c>
      <c r="R645" t="s">
        <v>171</v>
      </c>
      <c r="S645" s="1">
        <v>44609.586458333331</v>
      </c>
      <c r="T645" s="1">
        <v>44609.588437500002</v>
      </c>
      <c r="U645" s="1">
        <v>44609.624305555553</v>
      </c>
      <c r="V645" t="s">
        <v>172</v>
      </c>
      <c r="W645" t="s">
        <v>80</v>
      </c>
      <c r="X645" t="s">
        <v>269</v>
      </c>
      <c r="Y645" t="s">
        <v>174</v>
      </c>
      <c r="Z645" t="s">
        <v>175</v>
      </c>
      <c r="AA645" s="32">
        <v>54.5</v>
      </c>
    </row>
    <row r="646" spans="1:27" x14ac:dyDescent="0.25">
      <c r="A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6" s="4" t="str">
        <f>VLOOKUP(P646,Lookup!$A$1:$D$19,4,0)</f>
        <v>Bay Area</v>
      </c>
      <c r="C646" s="4" t="str">
        <f>VLOOKUP(P646,Lookup!$A$1:$E$19,5,0)</f>
        <v>Region 3</v>
      </c>
      <c r="D646" s="4" t="str">
        <f>VLOOKUP(P646,Lookup!$A$1:$B$19,2,0)</f>
        <v>EB</v>
      </c>
      <c r="E646" s="4" t="str">
        <f>IF(AND((Data[[#This Row],[Min Notif Date]]&gt;$G$3),Data[[#This Row],[Min Notif Date]]&lt;$F$3),"Last Week","No")</f>
        <v>No</v>
      </c>
      <c r="F646" s="4" t="str">
        <f>VLOOKUP(MONTH(Data[[#This Row],[Min Notif Date]]),Lookup!$G$1:$H$12,2,0)</f>
        <v>2. Feb</v>
      </c>
      <c r="G646" s="4" t="str">
        <f t="shared" si="10"/>
        <v/>
      </c>
      <c r="H646" s="4" t="str">
        <f>IF(AND(Data[[#This Row],[Min Notif Time]]&gt;6,Data[[#This Row],[Min Notif Time]]&lt;17),"Business Hours","Non-Business Hours")</f>
        <v>Business Hours</v>
      </c>
      <c r="I646" s="4" t="str" cm="1">
        <f t="array" ref="I646">IFERROR(VLOOKUP(Data[[#This Row],[Min Notif Date]],Lookup!$N$1:$P$11,2,0),_xlfn.IFS(VLOOKUP(WEEKDAY(Data[[#This Row],[Min Notif Date]]),Lookup!$J$1:$L$7,3,0)="Weekend","Weekend",VLOOKUP(WEEKDAY(Data[[#This Row],[Min Notif Date]]),Lookup!$J$1:$L$7,3,0)="Weekday","Weekday"))</f>
        <v>Weekday</v>
      </c>
      <c r="J646" s="4" t="str">
        <f>VLOOKUP(WEEKDAY(Data[[#This Row],[Min Notif Date]]),Lookup!$J$1:$K$7,2,0)</f>
        <v>6. Fri</v>
      </c>
      <c r="K646" s="105">
        <f>ROUNDDOWN(Data[[#This Row],[PGE Notified Time]],0)</f>
        <v>44610</v>
      </c>
      <c r="L646" s="4">
        <f>HOUR(Data[[#This Row],[PGE Notified Time]])</f>
        <v>13</v>
      </c>
      <c r="M646">
        <v>73834</v>
      </c>
      <c r="N646">
        <v>2557608595</v>
      </c>
      <c r="O646" t="s">
        <v>19</v>
      </c>
      <c r="P646" t="s">
        <v>170</v>
      </c>
      <c r="Q646" t="s">
        <v>19</v>
      </c>
      <c r="R646" t="s">
        <v>171</v>
      </c>
      <c r="S646" s="1">
        <v>44610.533888888887</v>
      </c>
      <c r="T646" s="1">
        <v>44610.574305555558</v>
      </c>
      <c r="U646" s="1">
        <v>44610.791666666664</v>
      </c>
      <c r="V646" t="s">
        <v>172</v>
      </c>
      <c r="W646" t="s">
        <v>80</v>
      </c>
      <c r="X646" t="s">
        <v>200</v>
      </c>
      <c r="Y646" t="s">
        <v>174</v>
      </c>
      <c r="Z646" t="s">
        <v>175</v>
      </c>
      <c r="AA646" s="32">
        <v>371.2</v>
      </c>
    </row>
    <row r="647" spans="1:27" x14ac:dyDescent="0.25">
      <c r="A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7" s="4" t="str">
        <f>VLOOKUP(P647,Lookup!$A$1:$D$19,4,0)</f>
        <v>North Coast</v>
      </c>
      <c r="C647" s="4" t="str">
        <f>VLOOKUP(P647,Lookup!$A$1:$E$19,5,0)</f>
        <v>Region 1</v>
      </c>
      <c r="D647" s="4" t="str">
        <f>VLOOKUP(P647,Lookup!$A$1:$B$19,2,0)</f>
        <v>NB</v>
      </c>
      <c r="E647" s="4" t="str">
        <f>IF(AND((Data[[#This Row],[Min Notif Date]]&gt;$G$3),Data[[#This Row],[Min Notif Date]]&lt;$F$3),"Last Week","No")</f>
        <v>No</v>
      </c>
      <c r="F647" s="4" t="str">
        <f>VLOOKUP(MONTH(Data[[#This Row],[Min Notif Date]]),Lookup!$G$1:$H$12,2,0)</f>
        <v>2. Feb</v>
      </c>
      <c r="G647" s="4" t="str">
        <f t="shared" si="10"/>
        <v/>
      </c>
      <c r="H647" s="4" t="str">
        <f>IF(AND(Data[[#This Row],[Min Notif Time]]&gt;6,Data[[#This Row],[Min Notif Time]]&lt;17),"Business Hours","Non-Business Hours")</f>
        <v>Business Hours</v>
      </c>
      <c r="I647" s="4" t="str" cm="1">
        <f t="array" ref="I647">IFERROR(VLOOKUP(Data[[#This Row],[Min Notif Date]],Lookup!$N$1:$P$11,2,0),_xlfn.IFS(VLOOKUP(WEEKDAY(Data[[#This Row],[Min Notif Date]]),Lookup!$J$1:$L$7,3,0)="Weekend","Weekend",VLOOKUP(WEEKDAY(Data[[#This Row],[Min Notif Date]]),Lookup!$J$1:$L$7,3,0)="Weekday","Weekday"))</f>
        <v>Weekday</v>
      </c>
      <c r="J647" s="4" t="str">
        <f>VLOOKUP(WEEKDAY(Data[[#This Row],[Min Notif Date]]),Lookup!$J$1:$K$7,2,0)</f>
        <v>6. Fri</v>
      </c>
      <c r="K647" s="105">
        <f>ROUNDDOWN(Data[[#This Row],[PGE Notified Time]],0)</f>
        <v>44610</v>
      </c>
      <c r="L647" s="4">
        <f>HOUR(Data[[#This Row],[PGE Notified Time]])</f>
        <v>15</v>
      </c>
      <c r="M647">
        <v>73840</v>
      </c>
      <c r="N647">
        <v>3250340416</v>
      </c>
      <c r="O647" t="s">
        <v>19</v>
      </c>
      <c r="P647" t="s">
        <v>207</v>
      </c>
      <c r="Q647" t="s">
        <v>19</v>
      </c>
      <c r="R647" t="s">
        <v>179</v>
      </c>
      <c r="S647" s="1">
        <v>44610.597025462965</v>
      </c>
      <c r="T647" s="1">
        <v>44610.629270833335</v>
      </c>
      <c r="U647" s="1">
        <v>44610.854166666664</v>
      </c>
      <c r="V647" t="s">
        <v>172</v>
      </c>
      <c r="W647" t="s">
        <v>80</v>
      </c>
      <c r="X647" t="s">
        <v>215</v>
      </c>
      <c r="Y647" t="s">
        <v>174</v>
      </c>
      <c r="Z647" t="s">
        <v>175</v>
      </c>
      <c r="AA647" s="32">
        <v>370.28333333299997</v>
      </c>
    </row>
    <row r="648" spans="1:27" x14ac:dyDescent="0.25">
      <c r="A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8" s="4" t="str">
        <f>VLOOKUP(P648,Lookup!$A$1:$D$19,4,0)</f>
        <v>Bay Area</v>
      </c>
      <c r="C648" s="4" t="str">
        <f>VLOOKUP(P648,Lookup!$A$1:$E$19,5,0)</f>
        <v>Region 3</v>
      </c>
      <c r="D648" s="4" t="str">
        <f>VLOOKUP(P648,Lookup!$A$1:$B$19,2,0)</f>
        <v>EB</v>
      </c>
      <c r="E648" s="4" t="str">
        <f>IF(AND((Data[[#This Row],[Min Notif Date]]&gt;$G$3),Data[[#This Row],[Min Notif Date]]&lt;$F$3),"Last Week","No")</f>
        <v>No</v>
      </c>
      <c r="F648" s="4" t="str">
        <f>VLOOKUP(MONTH(Data[[#This Row],[Min Notif Date]]),Lookup!$G$1:$H$12,2,0)</f>
        <v>2. Feb</v>
      </c>
      <c r="G648" s="4" t="str">
        <f t="shared" si="10"/>
        <v/>
      </c>
      <c r="H648" s="4" t="str">
        <f>IF(AND(Data[[#This Row],[Min Notif Time]]&gt;6,Data[[#This Row],[Min Notif Time]]&lt;17),"Business Hours","Non-Business Hours")</f>
        <v>Business Hours</v>
      </c>
      <c r="I648" s="4" t="str" cm="1">
        <f t="array" ref="I648">IFERROR(VLOOKUP(Data[[#This Row],[Min Notif Date]],Lookup!$N$1:$P$11,2,0),_xlfn.IFS(VLOOKUP(WEEKDAY(Data[[#This Row],[Min Notif Date]]),Lookup!$J$1:$L$7,3,0)="Weekend","Weekend",VLOOKUP(WEEKDAY(Data[[#This Row],[Min Notif Date]]),Lookup!$J$1:$L$7,3,0)="Weekday","Weekday"))</f>
        <v>Weekday</v>
      </c>
      <c r="J648" s="4" t="str">
        <f>VLOOKUP(WEEKDAY(Data[[#This Row],[Min Notif Date]]),Lookup!$J$1:$K$7,2,0)</f>
        <v>6. Fri</v>
      </c>
      <c r="K648" s="105">
        <f>ROUNDDOWN(Data[[#This Row],[PGE Notified Time]],0)</f>
        <v>44610</v>
      </c>
      <c r="L648" s="4">
        <f>HOUR(Data[[#This Row],[PGE Notified Time]])</f>
        <v>9</v>
      </c>
      <c r="M648">
        <v>73817</v>
      </c>
      <c r="O648" t="s">
        <v>19</v>
      </c>
      <c r="P648" t="s">
        <v>170</v>
      </c>
      <c r="Q648" t="s">
        <v>19</v>
      </c>
      <c r="R648" t="s">
        <v>181</v>
      </c>
      <c r="S648" s="1" t="s">
        <v>159</v>
      </c>
      <c r="T648" s="1">
        <v>44610.400000000001</v>
      </c>
      <c r="U648" s="1">
        <v>44610.597222222219</v>
      </c>
      <c r="V648" t="s">
        <v>172</v>
      </c>
      <c r="W648" t="s">
        <v>80</v>
      </c>
      <c r="X648" t="s">
        <v>352</v>
      </c>
      <c r="Y648" t="s">
        <v>174</v>
      </c>
      <c r="Z648" t="s">
        <v>175</v>
      </c>
      <c r="AA648" s="32">
        <v>284</v>
      </c>
    </row>
    <row r="649" spans="1:27" x14ac:dyDescent="0.25">
      <c r="A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9" s="4" t="str">
        <f>VLOOKUP(P649,Lookup!$A$1:$D$19,4,0)</f>
        <v>Bay Area</v>
      </c>
      <c r="C649" s="4" t="str">
        <f>VLOOKUP(P649,Lookup!$A$1:$E$19,5,0)</f>
        <v>Region 3</v>
      </c>
      <c r="D649" s="4" t="str">
        <f>VLOOKUP(P649,Lookup!$A$1:$B$19,2,0)</f>
        <v>MI</v>
      </c>
      <c r="E649" s="4" t="str">
        <f>IF(AND((Data[[#This Row],[Min Notif Date]]&gt;$G$3),Data[[#This Row],[Min Notif Date]]&lt;$F$3),"Last Week","No")</f>
        <v>No</v>
      </c>
      <c r="F649" s="4" t="str">
        <f>VLOOKUP(MONTH(Data[[#This Row],[Min Notif Date]]),Lookup!$G$1:$H$12,2,0)</f>
        <v>2. Feb</v>
      </c>
      <c r="G649" s="4" t="str">
        <f t="shared" si="10"/>
        <v/>
      </c>
      <c r="H649" s="4" t="str">
        <f>IF(AND(Data[[#This Row],[Min Notif Time]]&gt;6,Data[[#This Row],[Min Notif Time]]&lt;17),"Business Hours","Non-Business Hours")</f>
        <v>Business Hours</v>
      </c>
      <c r="I649" s="4" t="str" cm="1">
        <f t="array" ref="I649">IFERROR(VLOOKUP(Data[[#This Row],[Min Notif Date]],Lookup!$N$1:$P$11,2,0),_xlfn.IFS(VLOOKUP(WEEKDAY(Data[[#This Row],[Min Notif Date]]),Lookup!$J$1:$L$7,3,0)="Weekend","Weekend",VLOOKUP(WEEKDAY(Data[[#This Row],[Min Notif Date]]),Lookup!$J$1:$L$7,3,0)="Weekday","Weekday"))</f>
        <v>Weekday</v>
      </c>
      <c r="J649" s="4" t="str">
        <f>VLOOKUP(WEEKDAY(Data[[#This Row],[Min Notif Date]]),Lookup!$J$1:$K$7,2,0)</f>
        <v>6. Fri</v>
      </c>
      <c r="K649" s="105">
        <f>ROUNDDOWN(Data[[#This Row],[PGE Notified Time]],0)</f>
        <v>44610</v>
      </c>
      <c r="L649" s="4">
        <f>HOUR(Data[[#This Row],[PGE Notified Time]])</f>
        <v>15</v>
      </c>
      <c r="M649">
        <v>73841</v>
      </c>
      <c r="O649" t="s">
        <v>19</v>
      </c>
      <c r="P649" t="s">
        <v>232</v>
      </c>
      <c r="Q649" t="s">
        <v>19</v>
      </c>
      <c r="R649" t="s">
        <v>171</v>
      </c>
      <c r="S649" s="1" t="s">
        <v>159</v>
      </c>
      <c r="T649" s="1">
        <v>44610.643055555556</v>
      </c>
      <c r="U649" s="1">
        <v>44610.791666666664</v>
      </c>
      <c r="V649" t="s">
        <v>172</v>
      </c>
      <c r="W649" t="s">
        <v>80</v>
      </c>
      <c r="X649" t="s">
        <v>264</v>
      </c>
      <c r="Y649" t="s">
        <v>174</v>
      </c>
      <c r="Z649" t="s">
        <v>175</v>
      </c>
      <c r="AA649" s="32">
        <v>214</v>
      </c>
    </row>
    <row r="650" spans="1:27" x14ac:dyDescent="0.25">
      <c r="A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0" s="4" t="str">
        <f>VLOOKUP(P650,Lookup!$A$1:$D$19,4,0)</f>
        <v>Bay Area</v>
      </c>
      <c r="C650" s="4" t="str">
        <f>VLOOKUP(P650,Lookup!$A$1:$E$19,5,0)</f>
        <v>Region 3</v>
      </c>
      <c r="D650" s="4" t="str">
        <f>VLOOKUP(P650,Lookup!$A$1:$B$19,2,0)</f>
        <v>SF</v>
      </c>
      <c r="E650" s="4" t="str">
        <f>IF(AND((Data[[#This Row],[Min Notif Date]]&gt;$G$3),Data[[#This Row],[Min Notif Date]]&lt;$F$3),"Last Week","No")</f>
        <v>No</v>
      </c>
      <c r="F650" s="4" t="str">
        <f>VLOOKUP(MONTH(Data[[#This Row],[Min Notif Date]]),Lookup!$G$1:$H$12,2,0)</f>
        <v>2. Feb</v>
      </c>
      <c r="G650" s="4" t="str">
        <f t="shared" si="10"/>
        <v/>
      </c>
      <c r="H650" s="4" t="str">
        <f>IF(AND(Data[[#This Row],[Min Notif Time]]&gt;6,Data[[#This Row],[Min Notif Time]]&lt;17),"Business Hours","Non-Business Hours")</f>
        <v>Business Hours</v>
      </c>
      <c r="I650" s="4" t="str" cm="1">
        <f t="array" ref="I650">IFERROR(VLOOKUP(Data[[#This Row],[Min Notif Date]],Lookup!$N$1:$P$11,2,0),_xlfn.IFS(VLOOKUP(WEEKDAY(Data[[#This Row],[Min Notif Date]]),Lookup!$J$1:$L$7,3,0)="Weekend","Weekend",VLOOKUP(WEEKDAY(Data[[#This Row],[Min Notif Date]]),Lookup!$J$1:$L$7,3,0)="Weekday","Weekday"))</f>
        <v>Weekday</v>
      </c>
      <c r="J650" s="4" t="str">
        <f>VLOOKUP(WEEKDAY(Data[[#This Row],[Min Notif Date]]),Lookup!$J$1:$K$7,2,0)</f>
        <v>6. Fri</v>
      </c>
      <c r="K650" s="105">
        <f>ROUNDDOWN(Data[[#This Row],[PGE Notified Time]],0)</f>
        <v>44610</v>
      </c>
      <c r="L650" s="4">
        <f>HOUR(Data[[#This Row],[PGE Notified Time]])</f>
        <v>9</v>
      </c>
      <c r="M650">
        <v>73816</v>
      </c>
      <c r="O650" t="s">
        <v>19</v>
      </c>
      <c r="P650" t="s">
        <v>178</v>
      </c>
      <c r="Q650" t="s">
        <v>19</v>
      </c>
      <c r="R650" t="s">
        <v>171</v>
      </c>
      <c r="S650" s="1" t="s">
        <v>159</v>
      </c>
      <c r="T650" s="1">
        <v>44610.379166666666</v>
      </c>
      <c r="U650" s="1">
        <v>44610.510416666664</v>
      </c>
      <c r="V650" t="s">
        <v>172</v>
      </c>
      <c r="W650" t="s">
        <v>80</v>
      </c>
      <c r="X650" t="s">
        <v>180</v>
      </c>
      <c r="Y650" t="s">
        <v>174</v>
      </c>
      <c r="Z650" t="s">
        <v>175</v>
      </c>
      <c r="AA650" s="32">
        <v>189</v>
      </c>
    </row>
    <row r="651" spans="1:27" x14ac:dyDescent="0.25">
      <c r="A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1" s="4" t="str">
        <f>VLOOKUP(P651,Lookup!$A$1:$D$19,4,0)</f>
        <v>South Bay</v>
      </c>
      <c r="C651" s="4" t="str">
        <f>VLOOKUP(P651,Lookup!$A$1:$E$19,5,0)</f>
        <v>Region 4</v>
      </c>
      <c r="D651" s="4" t="str">
        <f>VLOOKUP(P651,Lookup!$A$1:$B$19,2,0)</f>
        <v>SJ</v>
      </c>
      <c r="E651" s="4" t="str">
        <f>IF(AND((Data[[#This Row],[Min Notif Date]]&gt;$G$3),Data[[#This Row],[Min Notif Date]]&lt;$F$3),"Last Week","No")</f>
        <v>No</v>
      </c>
      <c r="F651" s="4" t="str">
        <f>VLOOKUP(MONTH(Data[[#This Row],[Min Notif Date]]),Lookup!$G$1:$H$12,2,0)</f>
        <v>2. Feb</v>
      </c>
      <c r="G651" s="4" t="str">
        <f t="shared" si="10"/>
        <v/>
      </c>
      <c r="H651" s="4" t="str">
        <f>IF(AND(Data[[#This Row],[Min Notif Time]]&gt;6,Data[[#This Row],[Min Notif Time]]&lt;17),"Business Hours","Non-Business Hours")</f>
        <v>Business Hours</v>
      </c>
      <c r="I651" s="4" t="str" cm="1">
        <f t="array" ref="I651">IFERROR(VLOOKUP(Data[[#This Row],[Min Notif Date]],Lookup!$N$1:$P$11,2,0),_xlfn.IFS(VLOOKUP(WEEKDAY(Data[[#This Row],[Min Notif Date]]),Lookup!$J$1:$L$7,3,0)="Weekend","Weekend",VLOOKUP(WEEKDAY(Data[[#This Row],[Min Notif Date]]),Lookup!$J$1:$L$7,3,0)="Weekday","Weekday"))</f>
        <v>Weekday</v>
      </c>
      <c r="J651" s="4" t="str">
        <f>VLOOKUP(WEEKDAY(Data[[#This Row],[Min Notif Date]]),Lookup!$J$1:$K$7,2,0)</f>
        <v>6. Fri</v>
      </c>
      <c r="K651" s="105">
        <f>ROUNDDOWN(Data[[#This Row],[PGE Notified Time]],0)</f>
        <v>44610</v>
      </c>
      <c r="L651" s="4">
        <f>HOUR(Data[[#This Row],[PGE Notified Time]])</f>
        <v>13</v>
      </c>
      <c r="M651">
        <v>73833</v>
      </c>
      <c r="N651">
        <v>682369</v>
      </c>
      <c r="O651" t="s">
        <v>19</v>
      </c>
      <c r="P651" t="s">
        <v>276</v>
      </c>
      <c r="Q651" t="s">
        <v>19</v>
      </c>
      <c r="R651" t="s">
        <v>171</v>
      </c>
      <c r="S651" s="1">
        <v>44610.538252314815</v>
      </c>
      <c r="T651" s="1">
        <v>44610.574259259258</v>
      </c>
      <c r="U651" s="1">
        <v>44610.666666666664</v>
      </c>
      <c r="V651" t="s">
        <v>172</v>
      </c>
      <c r="W651" t="s">
        <v>80</v>
      </c>
      <c r="X651" t="s">
        <v>281</v>
      </c>
      <c r="Y651" t="s">
        <v>174</v>
      </c>
      <c r="Z651" t="s">
        <v>175</v>
      </c>
      <c r="AA651" s="32">
        <v>184.91666666699999</v>
      </c>
    </row>
    <row r="652" spans="1:27" x14ac:dyDescent="0.25">
      <c r="A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2" s="4" t="str">
        <f>VLOOKUP(P652,Lookup!$A$1:$D$19,4,0)</f>
        <v>North Coast</v>
      </c>
      <c r="C652" s="4" t="str">
        <f>VLOOKUP(P652,Lookup!$A$1:$E$19,5,0)</f>
        <v>Region 1</v>
      </c>
      <c r="D652" s="4" t="str">
        <f>VLOOKUP(P652,Lookup!$A$1:$B$19,2,0)</f>
        <v>NB</v>
      </c>
      <c r="E652" s="4" t="str">
        <f>IF(AND((Data[[#This Row],[Min Notif Date]]&gt;$G$3),Data[[#This Row],[Min Notif Date]]&lt;$F$3),"Last Week","No")</f>
        <v>No</v>
      </c>
      <c r="F652" s="4" t="str">
        <f>VLOOKUP(MONTH(Data[[#This Row],[Min Notif Date]]),Lookup!$G$1:$H$12,2,0)</f>
        <v>2. Feb</v>
      </c>
      <c r="G652" s="4" t="str">
        <f t="shared" si="10"/>
        <v/>
      </c>
      <c r="H652" s="4" t="str">
        <f>IF(AND(Data[[#This Row],[Min Notif Time]]&gt;6,Data[[#This Row],[Min Notif Time]]&lt;17),"Business Hours","Non-Business Hours")</f>
        <v>Business Hours</v>
      </c>
      <c r="I652" s="4" t="str" cm="1">
        <f t="array" ref="I652">IFERROR(VLOOKUP(Data[[#This Row],[Min Notif Date]],Lookup!$N$1:$P$11,2,0),_xlfn.IFS(VLOOKUP(WEEKDAY(Data[[#This Row],[Min Notif Date]]),Lookup!$J$1:$L$7,3,0)="Weekend","Weekend",VLOOKUP(WEEKDAY(Data[[#This Row],[Min Notif Date]]),Lookup!$J$1:$L$7,3,0)="Weekday","Weekday"))</f>
        <v>Weekday</v>
      </c>
      <c r="J652" s="4" t="str">
        <f>VLOOKUP(WEEKDAY(Data[[#This Row],[Min Notif Date]]),Lookup!$J$1:$K$7,2,0)</f>
        <v>6. Fri</v>
      </c>
      <c r="K652" s="105">
        <f>ROUNDDOWN(Data[[#This Row],[PGE Notified Time]],0)</f>
        <v>44610</v>
      </c>
      <c r="L652" s="4">
        <f>HOUR(Data[[#This Row],[PGE Notified Time]])</f>
        <v>11</v>
      </c>
      <c r="M652">
        <v>73824</v>
      </c>
      <c r="O652" t="s">
        <v>19</v>
      </c>
      <c r="P652" t="s">
        <v>207</v>
      </c>
      <c r="Q652" t="s">
        <v>19</v>
      </c>
      <c r="R652" t="s">
        <v>179</v>
      </c>
      <c r="S652" s="1" t="s">
        <v>159</v>
      </c>
      <c r="T652" s="1">
        <v>44610.460416666669</v>
      </c>
      <c r="U652" s="1">
        <v>44610.583333333336</v>
      </c>
      <c r="V652" t="s">
        <v>172</v>
      </c>
      <c r="W652" t="s">
        <v>79</v>
      </c>
      <c r="X652" t="s">
        <v>294</v>
      </c>
      <c r="Y652" t="s">
        <v>174</v>
      </c>
      <c r="Z652" t="s">
        <v>175</v>
      </c>
      <c r="AA652" s="32">
        <v>177</v>
      </c>
    </row>
    <row r="653" spans="1:27" x14ac:dyDescent="0.25">
      <c r="A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3" s="4" t="str">
        <f>VLOOKUP(P653,Lookup!$A$1:$D$19,4,0)</f>
        <v>Central Valley</v>
      </c>
      <c r="C653" s="4" t="str">
        <f>VLOOKUP(P653,Lookup!$A$1:$E$19,5,0)</f>
        <v>Region 5</v>
      </c>
      <c r="D653" s="4" t="str">
        <f>VLOOKUP(P653,Lookup!$A$1:$B$19,2,0)</f>
        <v>YO</v>
      </c>
      <c r="E653" s="4" t="str">
        <f>IF(AND((Data[[#This Row],[Min Notif Date]]&gt;$G$3),Data[[#This Row],[Min Notif Date]]&lt;$F$3),"Last Week","No")</f>
        <v>No</v>
      </c>
      <c r="F653" s="4" t="str">
        <f>VLOOKUP(MONTH(Data[[#This Row],[Min Notif Date]]),Lookup!$G$1:$H$12,2,0)</f>
        <v>2. Feb</v>
      </c>
      <c r="G653" s="4" t="str">
        <f t="shared" si="10"/>
        <v/>
      </c>
      <c r="H653" s="4" t="str">
        <f>IF(AND(Data[[#This Row],[Min Notif Time]]&gt;6,Data[[#This Row],[Min Notif Time]]&lt;17),"Business Hours","Non-Business Hours")</f>
        <v>Business Hours</v>
      </c>
      <c r="I653" s="4" t="str" cm="1">
        <f t="array" ref="I653">IFERROR(VLOOKUP(Data[[#This Row],[Min Notif Date]],Lookup!$N$1:$P$11,2,0),_xlfn.IFS(VLOOKUP(WEEKDAY(Data[[#This Row],[Min Notif Date]]),Lookup!$J$1:$L$7,3,0)="Weekend","Weekend",VLOOKUP(WEEKDAY(Data[[#This Row],[Min Notif Date]]),Lookup!$J$1:$L$7,3,0)="Weekday","Weekday"))</f>
        <v>Weekday</v>
      </c>
      <c r="J653" s="4" t="str">
        <f>VLOOKUP(WEEKDAY(Data[[#This Row],[Min Notif Date]]),Lookup!$J$1:$K$7,2,0)</f>
        <v>6. Fri</v>
      </c>
      <c r="K653" s="105">
        <f>ROUNDDOWN(Data[[#This Row],[PGE Notified Time]],0)</f>
        <v>44610</v>
      </c>
      <c r="L653" s="4">
        <f>HOUR(Data[[#This Row],[PGE Notified Time]])</f>
        <v>11</v>
      </c>
      <c r="M653">
        <v>73826</v>
      </c>
      <c r="O653" t="s">
        <v>19</v>
      </c>
      <c r="P653" t="s">
        <v>219</v>
      </c>
      <c r="Q653" t="s">
        <v>19</v>
      </c>
      <c r="R653" t="s">
        <v>171</v>
      </c>
      <c r="S653" s="1" t="s">
        <v>159</v>
      </c>
      <c r="T653" s="1">
        <v>44610.482638888891</v>
      </c>
      <c r="U653" s="1">
        <v>44610.583333333336</v>
      </c>
      <c r="V653" t="s">
        <v>172</v>
      </c>
      <c r="W653" t="s">
        <v>78</v>
      </c>
      <c r="X653" t="s">
        <v>280</v>
      </c>
      <c r="Y653" t="s">
        <v>174</v>
      </c>
      <c r="Z653" t="s">
        <v>175</v>
      </c>
      <c r="AA653" s="32">
        <v>145</v>
      </c>
    </row>
    <row r="654" spans="1:27" x14ac:dyDescent="0.25">
      <c r="A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4" s="4" t="str">
        <f>VLOOKUP(P654,Lookup!$A$1:$D$19,4,0)</f>
        <v>North Coast</v>
      </c>
      <c r="C654" s="4" t="str">
        <f>VLOOKUP(P654,Lookup!$A$1:$E$19,5,0)</f>
        <v>Region 1</v>
      </c>
      <c r="D654" s="4" t="str">
        <f>VLOOKUP(P654,Lookup!$A$1:$B$19,2,0)</f>
        <v>NB</v>
      </c>
      <c r="E654" s="4" t="str">
        <f>IF(AND((Data[[#This Row],[Min Notif Date]]&gt;$G$3),Data[[#This Row],[Min Notif Date]]&lt;$F$3),"Last Week","No")</f>
        <v>No</v>
      </c>
      <c r="F654" s="4" t="str">
        <f>VLOOKUP(MONTH(Data[[#This Row],[Min Notif Date]]),Lookup!$G$1:$H$12,2,0)</f>
        <v>2. Feb</v>
      </c>
      <c r="G654" s="4" t="str">
        <f t="shared" si="10"/>
        <v/>
      </c>
      <c r="H654" s="4" t="str">
        <f>IF(AND(Data[[#This Row],[Min Notif Time]]&gt;6,Data[[#This Row],[Min Notif Time]]&lt;17),"Business Hours","Non-Business Hours")</f>
        <v>Business Hours</v>
      </c>
      <c r="I654" s="4" t="str" cm="1">
        <f t="array" ref="I654">IFERROR(VLOOKUP(Data[[#This Row],[Min Notif Date]],Lookup!$N$1:$P$11,2,0),_xlfn.IFS(VLOOKUP(WEEKDAY(Data[[#This Row],[Min Notif Date]]),Lookup!$J$1:$L$7,3,0)="Weekend","Weekend",VLOOKUP(WEEKDAY(Data[[#This Row],[Min Notif Date]]),Lookup!$J$1:$L$7,3,0)="Weekday","Weekday"))</f>
        <v>Weekday</v>
      </c>
      <c r="J654" s="4" t="str">
        <f>VLOOKUP(WEEKDAY(Data[[#This Row],[Min Notif Date]]),Lookup!$J$1:$K$7,2,0)</f>
        <v>6. Fri</v>
      </c>
      <c r="K654" s="105">
        <f>ROUNDDOWN(Data[[#This Row],[PGE Notified Time]],0)</f>
        <v>44610</v>
      </c>
      <c r="L654" s="4">
        <f>HOUR(Data[[#This Row],[PGE Notified Time]])</f>
        <v>16</v>
      </c>
      <c r="M654">
        <v>73844</v>
      </c>
      <c r="N654">
        <v>2248085360</v>
      </c>
      <c r="O654" t="s">
        <v>19</v>
      </c>
      <c r="P654" t="s">
        <v>207</v>
      </c>
      <c r="Q654" t="s">
        <v>19</v>
      </c>
      <c r="R654" t="s">
        <v>179</v>
      </c>
      <c r="S654" s="1">
        <v>44610.657523148147</v>
      </c>
      <c r="T654" s="1">
        <v>44610.682129629633</v>
      </c>
      <c r="U654" s="1">
        <v>44610.729166666664</v>
      </c>
      <c r="V654" t="s">
        <v>172</v>
      </c>
      <c r="W654" t="s">
        <v>78</v>
      </c>
      <c r="X654" t="s">
        <v>278</v>
      </c>
      <c r="Y654" t="s">
        <v>174</v>
      </c>
      <c r="Z654" t="s">
        <v>175</v>
      </c>
      <c r="AA654" s="32">
        <v>103.166666667</v>
      </c>
    </row>
    <row r="655" spans="1:27" x14ac:dyDescent="0.25">
      <c r="A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5" s="4" t="str">
        <f>VLOOKUP(P655,Lookup!$A$1:$D$19,4,0)</f>
        <v>South Bay</v>
      </c>
      <c r="C655" s="4" t="str">
        <f>VLOOKUP(P655,Lookup!$A$1:$E$19,5,0)</f>
        <v>Region 4</v>
      </c>
      <c r="D655" s="4" t="str">
        <f>VLOOKUP(P655,Lookup!$A$1:$B$19,2,0)</f>
        <v>DA</v>
      </c>
      <c r="E655" s="4" t="str">
        <f>IF(AND((Data[[#This Row],[Min Notif Date]]&gt;$G$3),Data[[#This Row],[Min Notif Date]]&lt;$F$3),"Last Week","No")</f>
        <v>No</v>
      </c>
      <c r="F655" s="4" t="str">
        <f>VLOOKUP(MONTH(Data[[#This Row],[Min Notif Date]]),Lookup!$G$1:$H$12,2,0)</f>
        <v>2. Feb</v>
      </c>
      <c r="G655" s="4" t="str">
        <f t="shared" si="10"/>
        <v/>
      </c>
      <c r="H655" s="4" t="str">
        <f>IF(AND(Data[[#This Row],[Min Notif Time]]&gt;6,Data[[#This Row],[Min Notif Time]]&lt;17),"Business Hours","Non-Business Hours")</f>
        <v>Business Hours</v>
      </c>
      <c r="I655" s="4" t="str" cm="1">
        <f t="array" ref="I655">IFERROR(VLOOKUP(Data[[#This Row],[Min Notif Date]],Lookup!$N$1:$P$11,2,0),_xlfn.IFS(VLOOKUP(WEEKDAY(Data[[#This Row],[Min Notif Date]]),Lookup!$J$1:$L$7,3,0)="Weekend","Weekend",VLOOKUP(WEEKDAY(Data[[#This Row],[Min Notif Date]]),Lookup!$J$1:$L$7,3,0)="Weekday","Weekday"))</f>
        <v>Weekday</v>
      </c>
      <c r="J655" s="4" t="str">
        <f>VLOOKUP(WEEKDAY(Data[[#This Row],[Min Notif Date]]),Lookup!$J$1:$K$7,2,0)</f>
        <v>6. Fri</v>
      </c>
      <c r="K655" s="105">
        <f>ROUNDDOWN(Data[[#This Row],[PGE Notified Time]],0)</f>
        <v>44610</v>
      </c>
      <c r="L655" s="4">
        <f>HOUR(Data[[#This Row],[PGE Notified Time]])</f>
        <v>8</v>
      </c>
      <c r="M655">
        <v>73813</v>
      </c>
      <c r="O655" t="s">
        <v>19</v>
      </c>
      <c r="P655" t="s">
        <v>267</v>
      </c>
      <c r="Q655" t="s">
        <v>19</v>
      </c>
      <c r="R655" t="s">
        <v>179</v>
      </c>
      <c r="S655" s="1" t="s">
        <v>159</v>
      </c>
      <c r="T655" s="1">
        <v>44610.365277777775</v>
      </c>
      <c r="U655" s="1">
        <v>44610.415277777778</v>
      </c>
      <c r="V655" t="s">
        <v>172</v>
      </c>
      <c r="W655" t="s">
        <v>78</v>
      </c>
      <c r="X655" t="s">
        <v>292</v>
      </c>
      <c r="Y655" t="s">
        <v>174</v>
      </c>
      <c r="Z655" t="s">
        <v>175</v>
      </c>
      <c r="AA655" s="32">
        <v>72</v>
      </c>
    </row>
    <row r="656" spans="1:27" x14ac:dyDescent="0.25">
      <c r="A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6" s="4" t="str">
        <f>VLOOKUP(P656,Lookup!$A$1:$D$19,4,0)</f>
        <v>Central Valley</v>
      </c>
      <c r="C656" s="4" t="str">
        <f>VLOOKUP(P656,Lookup!$A$1:$E$19,5,0)</f>
        <v>Region 5</v>
      </c>
      <c r="D656" s="4" t="str">
        <f>VLOOKUP(P656,Lookup!$A$1:$B$19,2,0)</f>
        <v>FR</v>
      </c>
      <c r="E656" s="4" t="str">
        <f>IF(AND((Data[[#This Row],[Min Notif Date]]&gt;$G$3),Data[[#This Row],[Min Notif Date]]&lt;$F$3),"Last Week","No")</f>
        <v>No</v>
      </c>
      <c r="F656" s="4" t="str">
        <f>VLOOKUP(MONTH(Data[[#This Row],[Min Notif Date]]),Lookup!$G$1:$H$12,2,0)</f>
        <v>2. Feb</v>
      </c>
      <c r="G656" s="4" t="str">
        <f t="shared" si="10"/>
        <v/>
      </c>
      <c r="H656" s="4" t="str">
        <f>IF(AND(Data[[#This Row],[Min Notif Time]]&gt;6,Data[[#This Row],[Min Notif Time]]&lt;17),"Business Hours","Non-Business Hours")</f>
        <v>Business Hours</v>
      </c>
      <c r="I656" s="4" t="str" cm="1">
        <f t="array" ref="I656">IFERROR(VLOOKUP(Data[[#This Row],[Min Notif Date]],Lookup!$N$1:$P$11,2,0),_xlfn.IFS(VLOOKUP(WEEKDAY(Data[[#This Row],[Min Notif Date]]),Lookup!$J$1:$L$7,3,0)="Weekend","Weekend",VLOOKUP(WEEKDAY(Data[[#This Row],[Min Notif Date]]),Lookup!$J$1:$L$7,3,0)="Weekday","Weekday"))</f>
        <v>Weekday</v>
      </c>
      <c r="J656" s="4" t="str">
        <f>VLOOKUP(WEEKDAY(Data[[#This Row],[Min Notif Date]]),Lookup!$J$1:$K$7,2,0)</f>
        <v>6. Fri</v>
      </c>
      <c r="K656" s="105">
        <f>ROUNDDOWN(Data[[#This Row],[PGE Notified Time]],0)</f>
        <v>44610</v>
      </c>
      <c r="L656" s="4">
        <f>HOUR(Data[[#This Row],[PGE Notified Time]])</f>
        <v>14</v>
      </c>
      <c r="M656">
        <v>73838</v>
      </c>
      <c r="O656" t="s">
        <v>19</v>
      </c>
      <c r="P656" t="s">
        <v>183</v>
      </c>
      <c r="Q656" t="s">
        <v>19</v>
      </c>
      <c r="R656" t="s">
        <v>171</v>
      </c>
      <c r="S656" s="1" t="s">
        <v>159</v>
      </c>
      <c r="T656" s="1">
        <v>44610.60833333333</v>
      </c>
      <c r="U656" s="1">
        <v>44610.65625</v>
      </c>
      <c r="V656" t="s">
        <v>172</v>
      </c>
      <c r="W656" t="s">
        <v>78</v>
      </c>
      <c r="X656" t="s">
        <v>184</v>
      </c>
      <c r="Y656" t="s">
        <v>174</v>
      </c>
      <c r="Z656" t="s">
        <v>175</v>
      </c>
      <c r="AA656" s="32">
        <v>69</v>
      </c>
    </row>
    <row r="657" spans="1:27" x14ac:dyDescent="0.25">
      <c r="A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7" s="4" t="str">
        <f>VLOOKUP(P657,Lookup!$A$1:$D$19,4,0)</f>
        <v>North Valley</v>
      </c>
      <c r="C657" s="4" t="str">
        <f>VLOOKUP(P657,Lookup!$A$1:$E$19,5,0)</f>
        <v>Region 2</v>
      </c>
      <c r="D657" s="4" t="str">
        <f>VLOOKUP(P657,Lookup!$A$1:$B$19,2,0)</f>
        <v>SI</v>
      </c>
      <c r="E657" s="4" t="str">
        <f>IF(AND((Data[[#This Row],[Min Notif Date]]&gt;$G$3),Data[[#This Row],[Min Notif Date]]&lt;$F$3),"Last Week","No")</f>
        <v>No</v>
      </c>
      <c r="F657" s="4" t="str">
        <f>VLOOKUP(MONTH(Data[[#This Row],[Min Notif Date]]),Lookup!$G$1:$H$12,2,0)</f>
        <v>2. Feb</v>
      </c>
      <c r="G657" s="4" t="str">
        <f t="shared" si="10"/>
        <v/>
      </c>
      <c r="H657" s="4" t="str">
        <f>IF(AND(Data[[#This Row],[Min Notif Time]]&gt;6,Data[[#This Row],[Min Notif Time]]&lt;17),"Business Hours","Non-Business Hours")</f>
        <v>Business Hours</v>
      </c>
      <c r="I657" s="4" t="str" cm="1">
        <f t="array" ref="I657">IFERROR(VLOOKUP(Data[[#This Row],[Min Notif Date]],Lookup!$N$1:$P$11,2,0),_xlfn.IFS(VLOOKUP(WEEKDAY(Data[[#This Row],[Min Notif Date]]),Lookup!$J$1:$L$7,3,0)="Weekend","Weekend",VLOOKUP(WEEKDAY(Data[[#This Row],[Min Notif Date]]),Lookup!$J$1:$L$7,3,0)="Weekday","Weekday"))</f>
        <v>Weekday</v>
      </c>
      <c r="J657" s="4" t="str">
        <f>VLOOKUP(WEEKDAY(Data[[#This Row],[Min Notif Date]]),Lookup!$J$1:$K$7,2,0)</f>
        <v>6. Fri</v>
      </c>
      <c r="K657" s="105">
        <f>ROUNDDOWN(Data[[#This Row],[PGE Notified Time]],0)</f>
        <v>44610</v>
      </c>
      <c r="L657" s="4">
        <f>HOUR(Data[[#This Row],[PGE Notified Time]])</f>
        <v>8</v>
      </c>
      <c r="M657">
        <v>73812</v>
      </c>
      <c r="N657">
        <v>3556121888</v>
      </c>
      <c r="O657" t="s">
        <v>24</v>
      </c>
      <c r="P657" t="s">
        <v>189</v>
      </c>
      <c r="Q657" t="s">
        <v>201</v>
      </c>
      <c r="R657" t="s">
        <v>171</v>
      </c>
      <c r="S657" s="1">
        <v>44610.342581018522</v>
      </c>
      <c r="T657" s="1">
        <v>44610.343576388892</v>
      </c>
      <c r="U657" s="1">
        <v>44610.38958333333</v>
      </c>
      <c r="V657" t="s">
        <v>172</v>
      </c>
      <c r="W657" t="s">
        <v>80</v>
      </c>
      <c r="X657" t="s">
        <v>375</v>
      </c>
      <c r="Y657" t="s">
        <v>174</v>
      </c>
      <c r="Z657" t="s">
        <v>175</v>
      </c>
      <c r="AA657" s="32">
        <v>67.683333332999993</v>
      </c>
    </row>
    <row r="658" spans="1:27" x14ac:dyDescent="0.25">
      <c r="A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8" s="4" t="str">
        <f>VLOOKUP(P658,Lookup!$A$1:$D$19,4,0)</f>
        <v>North Valley</v>
      </c>
      <c r="C658" s="4" t="str">
        <f>VLOOKUP(P658,Lookup!$A$1:$E$19,5,0)</f>
        <v>Region 2</v>
      </c>
      <c r="D658" s="4" t="str">
        <f>VLOOKUP(P658,Lookup!$A$1:$B$19,2,0)</f>
        <v>SA</v>
      </c>
      <c r="E658" s="4" t="str">
        <f>IF(AND((Data[[#This Row],[Min Notif Date]]&gt;$G$3),Data[[#This Row],[Min Notif Date]]&lt;$F$3),"Last Week","No")</f>
        <v>No</v>
      </c>
      <c r="F658" s="4" t="str">
        <f>VLOOKUP(MONTH(Data[[#This Row],[Min Notif Date]]),Lookup!$G$1:$H$12,2,0)</f>
        <v>2. Feb</v>
      </c>
      <c r="G658" s="4" t="str">
        <f t="shared" si="10"/>
        <v/>
      </c>
      <c r="H658" s="4" t="str">
        <f>IF(AND(Data[[#This Row],[Min Notif Time]]&gt;6,Data[[#This Row],[Min Notif Time]]&lt;17),"Business Hours","Non-Business Hours")</f>
        <v>Business Hours</v>
      </c>
      <c r="I658" s="4" t="str" cm="1">
        <f t="array" ref="I658">IFERROR(VLOOKUP(Data[[#This Row],[Min Notif Date]],Lookup!$N$1:$P$11,2,0),_xlfn.IFS(VLOOKUP(WEEKDAY(Data[[#This Row],[Min Notif Date]]),Lookup!$J$1:$L$7,3,0)="Weekend","Weekend",VLOOKUP(WEEKDAY(Data[[#This Row],[Min Notif Date]]),Lookup!$J$1:$L$7,3,0)="Weekday","Weekday"))</f>
        <v>Weekday</v>
      </c>
      <c r="J658" s="4" t="str">
        <f>VLOOKUP(WEEKDAY(Data[[#This Row],[Min Notif Date]]),Lookup!$J$1:$K$7,2,0)</f>
        <v>6. Fri</v>
      </c>
      <c r="K658" s="105">
        <f>ROUNDDOWN(Data[[#This Row],[PGE Notified Time]],0)</f>
        <v>44610</v>
      </c>
      <c r="L658" s="4">
        <f>HOUR(Data[[#This Row],[PGE Notified Time]])</f>
        <v>7</v>
      </c>
      <c r="M658">
        <v>73811</v>
      </c>
      <c r="N658">
        <v>2921336277</v>
      </c>
      <c r="O658" t="s">
        <v>24</v>
      </c>
      <c r="P658" t="s">
        <v>198</v>
      </c>
      <c r="Q658" t="s">
        <v>201</v>
      </c>
      <c r="R658" t="s">
        <v>171</v>
      </c>
      <c r="S658" s="1">
        <v>44610.328136574077</v>
      </c>
      <c r="T658" s="1">
        <v>44610.331087962964</v>
      </c>
      <c r="U658" s="1">
        <v>44610.362500000003</v>
      </c>
      <c r="V658" t="s">
        <v>172</v>
      </c>
      <c r="W658" t="s">
        <v>80</v>
      </c>
      <c r="X658" t="s">
        <v>226</v>
      </c>
      <c r="Y658" t="s">
        <v>174</v>
      </c>
      <c r="Z658" t="s">
        <v>175</v>
      </c>
      <c r="AA658" s="32">
        <v>49.483333332999997</v>
      </c>
    </row>
    <row r="659" spans="1:27" x14ac:dyDescent="0.25">
      <c r="A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9" s="4" t="str">
        <f>VLOOKUP(P659,Lookup!$A$1:$D$19,4,0)</f>
        <v>North Coast</v>
      </c>
      <c r="C659" s="4" t="str">
        <f>VLOOKUP(P659,Lookup!$A$1:$E$19,5,0)</f>
        <v>Region 1</v>
      </c>
      <c r="D659" s="4" t="str">
        <f>VLOOKUP(P659,Lookup!$A$1:$B$19,2,0)</f>
        <v>SO</v>
      </c>
      <c r="E659" s="4" t="str">
        <f>IF(AND((Data[[#This Row],[Min Notif Date]]&gt;$G$3),Data[[#This Row],[Min Notif Date]]&lt;$F$3),"Last Week","No")</f>
        <v>No</v>
      </c>
      <c r="F659" s="4" t="str">
        <f>VLOOKUP(MONTH(Data[[#This Row],[Min Notif Date]]),Lookup!$G$1:$H$12,2,0)</f>
        <v>2. Feb</v>
      </c>
      <c r="G659" s="4" t="str">
        <f t="shared" si="10"/>
        <v/>
      </c>
      <c r="H659" s="4" t="str">
        <f>IF(AND(Data[[#This Row],[Min Notif Time]]&gt;6,Data[[#This Row],[Min Notif Time]]&lt;17),"Business Hours","Non-Business Hours")</f>
        <v>Business Hours</v>
      </c>
      <c r="I659" s="4" t="str" cm="1">
        <f t="array" ref="I659">IFERROR(VLOOKUP(Data[[#This Row],[Min Notif Date]],Lookup!$N$1:$P$11,2,0),_xlfn.IFS(VLOOKUP(WEEKDAY(Data[[#This Row],[Min Notif Date]]),Lookup!$J$1:$L$7,3,0)="Weekend","Weekend",VLOOKUP(WEEKDAY(Data[[#This Row],[Min Notif Date]]),Lookup!$J$1:$L$7,3,0)="Weekday","Weekday"))</f>
        <v>Weekday</v>
      </c>
      <c r="J659" s="4" t="str">
        <f>VLOOKUP(WEEKDAY(Data[[#This Row],[Min Notif Date]]),Lookup!$J$1:$K$7,2,0)</f>
        <v>6. Fri</v>
      </c>
      <c r="K659" s="105">
        <f>ROUNDDOWN(Data[[#This Row],[PGE Notified Time]],0)</f>
        <v>44610</v>
      </c>
      <c r="L659" s="4">
        <f>HOUR(Data[[#This Row],[PGE Notified Time]])</f>
        <v>11</v>
      </c>
      <c r="M659">
        <v>73827</v>
      </c>
      <c r="N659">
        <v>3837393638</v>
      </c>
      <c r="O659" t="s">
        <v>24</v>
      </c>
      <c r="P659" t="s">
        <v>191</v>
      </c>
      <c r="Q659" t="s">
        <v>201</v>
      </c>
      <c r="R659" t="s">
        <v>171</v>
      </c>
      <c r="S659" s="1">
        <v>44610.481562499997</v>
      </c>
      <c r="T659" s="1">
        <v>44610.484398148146</v>
      </c>
      <c r="U659" s="1">
        <v>44610.496527777781</v>
      </c>
      <c r="V659" t="s">
        <v>172</v>
      </c>
      <c r="W659" t="s">
        <v>78</v>
      </c>
      <c r="X659" t="s">
        <v>192</v>
      </c>
      <c r="Y659" t="s">
        <v>174</v>
      </c>
      <c r="Z659" t="s">
        <v>175</v>
      </c>
      <c r="AA659" s="32">
        <v>21.55</v>
      </c>
    </row>
    <row r="660" spans="1:27" x14ac:dyDescent="0.25">
      <c r="A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0" s="4" t="str">
        <f>VLOOKUP(P660,Lookup!$A$1:$D$19,4,0)</f>
        <v>Bay Area</v>
      </c>
      <c r="C660" s="4" t="str">
        <f>VLOOKUP(P660,Lookup!$A$1:$E$19,5,0)</f>
        <v>Region 3</v>
      </c>
      <c r="D660" s="4" t="str">
        <f>VLOOKUP(P660,Lookup!$A$1:$B$19,2,0)</f>
        <v>MI</v>
      </c>
      <c r="E660" s="4" t="str">
        <f>IF(AND((Data[[#This Row],[Min Notif Date]]&gt;$G$3),Data[[#This Row],[Min Notif Date]]&lt;$F$3),"Last Week","No")</f>
        <v>No</v>
      </c>
      <c r="F660" s="4" t="str">
        <f>VLOOKUP(MONTH(Data[[#This Row],[Min Notif Date]]),Lookup!$G$1:$H$12,2,0)</f>
        <v>2. Feb</v>
      </c>
      <c r="G660" s="4" t="str">
        <f t="shared" si="10"/>
        <v/>
      </c>
      <c r="H660" s="4" t="str">
        <f>IF(AND(Data[[#This Row],[Min Notif Time]]&gt;6,Data[[#This Row],[Min Notif Time]]&lt;17),"Business Hours","Non-Business Hours")</f>
        <v>Business Hours</v>
      </c>
      <c r="I660" s="4" t="str" cm="1">
        <f t="array" ref="I660">IFERROR(VLOOKUP(Data[[#This Row],[Min Notif Date]],Lookup!$N$1:$P$11,2,0),_xlfn.IFS(VLOOKUP(WEEKDAY(Data[[#This Row],[Min Notif Date]]),Lookup!$J$1:$L$7,3,0)="Weekend","Weekend",VLOOKUP(WEEKDAY(Data[[#This Row],[Min Notif Date]]),Lookup!$J$1:$L$7,3,0)="Weekday","Weekday"))</f>
        <v>Weekday</v>
      </c>
      <c r="J660" s="4" t="str">
        <f>VLOOKUP(WEEKDAY(Data[[#This Row],[Min Notif Date]]),Lookup!$J$1:$K$7,2,0)</f>
        <v>6. Fri</v>
      </c>
      <c r="K660" s="105">
        <f>ROUNDDOWN(Data[[#This Row],[PGE Notified Time]],0)</f>
        <v>44610</v>
      </c>
      <c r="L660" s="4">
        <f>HOUR(Data[[#This Row],[PGE Notified Time]])</f>
        <v>9</v>
      </c>
      <c r="M660">
        <v>73815</v>
      </c>
      <c r="N660">
        <v>2330356845</v>
      </c>
      <c r="O660" t="s">
        <v>24</v>
      </c>
      <c r="P660" t="s">
        <v>232</v>
      </c>
      <c r="Q660" t="s">
        <v>186</v>
      </c>
      <c r="R660" t="s">
        <v>179</v>
      </c>
      <c r="S660" s="1">
        <v>44610.375023148146</v>
      </c>
      <c r="T660" s="1">
        <v>44610.376180555555</v>
      </c>
      <c r="U660" s="1">
        <v>44610.388194444444</v>
      </c>
      <c r="V660" t="s">
        <v>172</v>
      </c>
      <c r="W660" t="s">
        <v>78</v>
      </c>
      <c r="X660" t="s">
        <v>255</v>
      </c>
      <c r="Y660" t="s">
        <v>174</v>
      </c>
      <c r="Z660" t="s">
        <v>175</v>
      </c>
      <c r="AA660" s="32">
        <v>18.966666666999998</v>
      </c>
    </row>
    <row r="661" spans="1:27" x14ac:dyDescent="0.25">
      <c r="A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1" s="4" t="str">
        <f>VLOOKUP(P661,Lookup!$A$1:$D$19,4,0)</f>
        <v>Bay Area</v>
      </c>
      <c r="C661" s="4" t="str">
        <f>VLOOKUP(P661,Lookup!$A$1:$E$19,5,0)</f>
        <v>Region 3</v>
      </c>
      <c r="D661" s="4" t="str">
        <f>VLOOKUP(P661,Lookup!$A$1:$B$19,2,0)</f>
        <v>DI</v>
      </c>
      <c r="E661" s="4" t="str">
        <f>IF(AND((Data[[#This Row],[Min Notif Date]]&gt;$G$3),Data[[#This Row],[Min Notif Date]]&lt;$F$3),"Last Week","No")</f>
        <v>No</v>
      </c>
      <c r="F661" s="4" t="str">
        <f>VLOOKUP(MONTH(Data[[#This Row],[Min Notif Date]]),Lookup!$G$1:$H$12,2,0)</f>
        <v>2. Feb</v>
      </c>
      <c r="G661" s="4" t="str">
        <f t="shared" si="10"/>
        <v/>
      </c>
      <c r="H661" s="4" t="str">
        <f>IF(AND(Data[[#This Row],[Min Notif Time]]&gt;6,Data[[#This Row],[Min Notif Time]]&lt;17),"Business Hours","Non-Business Hours")</f>
        <v>Business Hours</v>
      </c>
      <c r="I661" s="4" t="str" cm="1">
        <f t="array" ref="I661">IFERROR(VLOOKUP(Data[[#This Row],[Min Notif Date]],Lookup!$N$1:$P$11,2,0),_xlfn.IFS(VLOOKUP(WEEKDAY(Data[[#This Row],[Min Notif Date]]),Lookup!$J$1:$L$7,3,0)="Weekend","Weekend",VLOOKUP(WEEKDAY(Data[[#This Row],[Min Notif Date]]),Lookup!$J$1:$L$7,3,0)="Weekday","Weekday"))</f>
        <v>Weekend</v>
      </c>
      <c r="J661" s="4" t="str">
        <f>VLOOKUP(WEEKDAY(Data[[#This Row],[Min Notif Date]]),Lookup!$J$1:$K$7,2,0)</f>
        <v>7. Sat</v>
      </c>
      <c r="K661" s="105">
        <f>ROUNDDOWN(Data[[#This Row],[PGE Notified Time]],0)</f>
        <v>44611</v>
      </c>
      <c r="L661" s="4">
        <f>HOUR(Data[[#This Row],[PGE Notified Time]])</f>
        <v>14</v>
      </c>
      <c r="M661">
        <v>73869</v>
      </c>
      <c r="N661">
        <v>1581580419</v>
      </c>
      <c r="O661" t="s">
        <v>19</v>
      </c>
      <c r="P661" t="s">
        <v>196</v>
      </c>
      <c r="Q661" t="s">
        <v>19</v>
      </c>
      <c r="R661" t="s">
        <v>171</v>
      </c>
      <c r="S661" s="1">
        <v>44611.559756944444</v>
      </c>
      <c r="T661" s="1">
        <v>44611.611226851855</v>
      </c>
      <c r="U661" s="1">
        <v>44611.958333333336</v>
      </c>
      <c r="V661" t="s">
        <v>172</v>
      </c>
      <c r="W661" t="s">
        <v>80</v>
      </c>
      <c r="X661" t="s">
        <v>263</v>
      </c>
      <c r="Y661" t="s">
        <v>174</v>
      </c>
      <c r="Z661" t="s">
        <v>175</v>
      </c>
      <c r="AA661" s="32">
        <v>573.95000000000005</v>
      </c>
    </row>
    <row r="662" spans="1:27" x14ac:dyDescent="0.25">
      <c r="A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2" s="4" t="str">
        <f>VLOOKUP(P662,Lookup!$A$1:$D$19,4,0)</f>
        <v>Bay Area</v>
      </c>
      <c r="C662" s="4" t="str">
        <f>VLOOKUP(P662,Lookup!$A$1:$E$19,5,0)</f>
        <v>Region 3</v>
      </c>
      <c r="D662" s="4" t="str">
        <f>VLOOKUP(P662,Lookup!$A$1:$B$19,2,0)</f>
        <v>PN</v>
      </c>
      <c r="E662" s="4" t="str">
        <f>IF(AND((Data[[#This Row],[Min Notif Date]]&gt;$G$3),Data[[#This Row],[Min Notif Date]]&lt;$F$3),"Last Week","No")</f>
        <v>No</v>
      </c>
      <c r="F662" s="4" t="str">
        <f>VLOOKUP(MONTH(Data[[#This Row],[Min Notif Date]]),Lookup!$G$1:$H$12,2,0)</f>
        <v>2. Feb</v>
      </c>
      <c r="G662" s="4" t="str">
        <f t="shared" si="10"/>
        <v/>
      </c>
      <c r="H662" s="4" t="str">
        <f>IF(AND(Data[[#This Row],[Min Notif Time]]&gt;6,Data[[#This Row],[Min Notif Time]]&lt;17),"Business Hours","Non-Business Hours")</f>
        <v>Business Hours</v>
      </c>
      <c r="I662" s="4" t="str" cm="1">
        <f t="array" ref="I662">IFERROR(VLOOKUP(Data[[#This Row],[Min Notif Date]],Lookup!$N$1:$P$11,2,0),_xlfn.IFS(VLOOKUP(WEEKDAY(Data[[#This Row],[Min Notif Date]]),Lookup!$J$1:$L$7,3,0)="Weekend","Weekend",VLOOKUP(WEEKDAY(Data[[#This Row],[Min Notif Date]]),Lookup!$J$1:$L$7,3,0)="Weekday","Weekday"))</f>
        <v>Weekend</v>
      </c>
      <c r="J662" s="4" t="str">
        <f>VLOOKUP(WEEKDAY(Data[[#This Row],[Min Notif Date]]),Lookup!$J$1:$K$7,2,0)</f>
        <v>7. Sat</v>
      </c>
      <c r="K662" s="105">
        <f>ROUNDDOWN(Data[[#This Row],[PGE Notified Time]],0)</f>
        <v>44611</v>
      </c>
      <c r="L662" s="4">
        <f>HOUR(Data[[#This Row],[PGE Notified Time]])</f>
        <v>14</v>
      </c>
      <c r="M662">
        <v>73870</v>
      </c>
      <c r="O662" t="s">
        <v>19</v>
      </c>
      <c r="P662" t="s">
        <v>185</v>
      </c>
      <c r="Q662" t="s">
        <v>19</v>
      </c>
      <c r="R662" t="s">
        <v>171</v>
      </c>
      <c r="S662" s="1" t="s">
        <v>159</v>
      </c>
      <c r="T662" s="1">
        <v>44611.615972222222</v>
      </c>
      <c r="U662" s="1">
        <v>44611.75</v>
      </c>
      <c r="V662" t="s">
        <v>172</v>
      </c>
      <c r="W662" t="s">
        <v>80</v>
      </c>
      <c r="X662" t="s">
        <v>187</v>
      </c>
      <c r="Y662" t="s">
        <v>174</v>
      </c>
      <c r="Z662" t="s">
        <v>175</v>
      </c>
      <c r="AA662" s="32">
        <v>193</v>
      </c>
    </row>
    <row r="663" spans="1:27" x14ac:dyDescent="0.25">
      <c r="A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3" s="4" t="str">
        <f>VLOOKUP(P663,Lookup!$A$1:$D$19,4,0)</f>
        <v>Bay Area</v>
      </c>
      <c r="C663" s="4" t="str">
        <f>VLOOKUP(P663,Lookup!$A$1:$E$19,5,0)</f>
        <v>Region 3</v>
      </c>
      <c r="D663" s="4" t="str">
        <f>VLOOKUP(P663,Lookup!$A$1:$B$19,2,0)</f>
        <v>MI</v>
      </c>
      <c r="E663" s="4" t="str">
        <f>IF(AND((Data[[#This Row],[Min Notif Date]]&gt;$G$3),Data[[#This Row],[Min Notif Date]]&lt;$F$3),"Last Week","No")</f>
        <v>No</v>
      </c>
      <c r="F663" s="4" t="str">
        <f>VLOOKUP(MONTH(Data[[#This Row],[Min Notif Date]]),Lookup!$G$1:$H$12,2,0)</f>
        <v>2. Feb</v>
      </c>
      <c r="G663" s="4" t="str">
        <f t="shared" si="10"/>
        <v/>
      </c>
      <c r="H663" s="4" t="str">
        <f>IF(AND(Data[[#This Row],[Min Notif Time]]&gt;6,Data[[#This Row],[Min Notif Time]]&lt;17),"Business Hours","Non-Business Hours")</f>
        <v>Non-Business Hours</v>
      </c>
      <c r="I663" s="4" t="str" cm="1">
        <f t="array" ref="I663">IFERROR(VLOOKUP(Data[[#This Row],[Min Notif Date]],Lookup!$N$1:$P$11,2,0),_xlfn.IFS(VLOOKUP(WEEKDAY(Data[[#This Row],[Min Notif Date]]),Lookup!$J$1:$L$7,3,0)="Weekend","Weekend",VLOOKUP(WEEKDAY(Data[[#This Row],[Min Notif Date]]),Lookup!$J$1:$L$7,3,0)="Weekday","Weekday"))</f>
        <v>Weekend</v>
      </c>
      <c r="J663" s="4" t="str">
        <f>VLOOKUP(WEEKDAY(Data[[#This Row],[Min Notif Date]]),Lookup!$J$1:$K$7,2,0)</f>
        <v>7. Sat</v>
      </c>
      <c r="K663" s="105">
        <f>ROUNDDOWN(Data[[#This Row],[PGE Notified Time]],0)</f>
        <v>44611</v>
      </c>
      <c r="L663" s="4">
        <f>HOUR(Data[[#This Row],[PGE Notified Time]])</f>
        <v>17</v>
      </c>
      <c r="M663">
        <v>73875</v>
      </c>
      <c r="O663" t="s">
        <v>19</v>
      </c>
      <c r="P663" t="s">
        <v>232</v>
      </c>
      <c r="Q663" t="s">
        <v>19</v>
      </c>
      <c r="R663" t="s">
        <v>171</v>
      </c>
      <c r="S663" s="1" t="s">
        <v>159</v>
      </c>
      <c r="T663" s="1">
        <v>44611.720138888886</v>
      </c>
      <c r="U663" s="1">
        <v>44611.784722222219</v>
      </c>
      <c r="V663" t="s">
        <v>172</v>
      </c>
      <c r="W663" t="s">
        <v>78</v>
      </c>
      <c r="X663" t="s">
        <v>264</v>
      </c>
      <c r="Y663" t="s">
        <v>174</v>
      </c>
      <c r="Z663" t="s">
        <v>175</v>
      </c>
      <c r="AA663" s="32">
        <v>93</v>
      </c>
    </row>
    <row r="664" spans="1:27" x14ac:dyDescent="0.25">
      <c r="A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4" s="4" t="str">
        <f>VLOOKUP(P664,Lookup!$A$1:$D$19,4,0)</f>
        <v>Central Valley</v>
      </c>
      <c r="C664" s="4" t="str">
        <f>VLOOKUP(P664,Lookup!$A$1:$E$19,5,0)</f>
        <v>Region 5</v>
      </c>
      <c r="D664" s="4" t="str">
        <f>VLOOKUP(P664,Lookup!$A$1:$B$19,2,0)</f>
        <v>YO</v>
      </c>
      <c r="E664" s="4" t="str">
        <f>IF(AND((Data[[#This Row],[Min Notif Date]]&gt;$G$3),Data[[#This Row],[Min Notif Date]]&lt;$F$3),"Last Week","No")</f>
        <v>No</v>
      </c>
      <c r="F664" s="4" t="str">
        <f>VLOOKUP(MONTH(Data[[#This Row],[Min Notif Date]]),Lookup!$G$1:$H$12,2,0)</f>
        <v>2. Feb</v>
      </c>
      <c r="G664" s="4" t="str">
        <f t="shared" si="10"/>
        <v/>
      </c>
      <c r="H664" s="4" t="str">
        <f>IF(AND(Data[[#This Row],[Min Notif Time]]&gt;6,Data[[#This Row],[Min Notif Time]]&lt;17),"Business Hours","Non-Business Hours")</f>
        <v>Business Hours</v>
      </c>
      <c r="I664" s="4" t="str" cm="1">
        <f t="array" ref="I664">IFERROR(VLOOKUP(Data[[#This Row],[Min Notif Date]],Lookup!$N$1:$P$11,2,0),_xlfn.IFS(VLOOKUP(WEEKDAY(Data[[#This Row],[Min Notif Date]]),Lookup!$J$1:$L$7,3,0)="Weekend","Weekend",VLOOKUP(WEEKDAY(Data[[#This Row],[Min Notif Date]]),Lookup!$J$1:$L$7,3,0)="Weekday","Weekday"))</f>
        <v>Weekend</v>
      </c>
      <c r="J664" s="4" t="str">
        <f>VLOOKUP(WEEKDAY(Data[[#This Row],[Min Notif Date]]),Lookup!$J$1:$K$7,2,0)</f>
        <v>7. Sat</v>
      </c>
      <c r="K664" s="105">
        <f>ROUNDDOWN(Data[[#This Row],[PGE Notified Time]],0)</f>
        <v>44611</v>
      </c>
      <c r="L664" s="4">
        <f>HOUR(Data[[#This Row],[PGE Notified Time]])</f>
        <v>10</v>
      </c>
      <c r="M664">
        <v>73857</v>
      </c>
      <c r="N664">
        <v>9078683510</v>
      </c>
      <c r="O664" t="s">
        <v>24</v>
      </c>
      <c r="P664" t="s">
        <v>219</v>
      </c>
      <c r="Q664" t="s">
        <v>186</v>
      </c>
      <c r="R664" t="s">
        <v>179</v>
      </c>
      <c r="S664" s="1">
        <v>44611.428310185183</v>
      </c>
      <c r="T664" s="1">
        <v>44611.44027777778</v>
      </c>
      <c r="U664" s="1">
        <v>44611.489583333336</v>
      </c>
      <c r="V664" t="s">
        <v>172</v>
      </c>
      <c r="W664" t="s">
        <v>80</v>
      </c>
      <c r="X664" t="s">
        <v>222</v>
      </c>
      <c r="Y664" t="s">
        <v>174</v>
      </c>
      <c r="Z664" t="s">
        <v>175</v>
      </c>
      <c r="AA664" s="32">
        <v>88.233333333000004</v>
      </c>
    </row>
    <row r="665" spans="1:27" x14ac:dyDescent="0.25">
      <c r="A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5" s="4" t="str">
        <f>VLOOKUP(P665,Lookup!$A$1:$D$19,4,0)</f>
        <v>North Coast</v>
      </c>
      <c r="C665" s="4" t="str">
        <f>VLOOKUP(P665,Lookup!$A$1:$E$19,5,0)</f>
        <v>Region 1</v>
      </c>
      <c r="D665" s="4" t="str">
        <f>VLOOKUP(P665,Lookup!$A$1:$B$19,2,0)</f>
        <v>HB</v>
      </c>
      <c r="E665" s="4" t="str">
        <f>IF(AND((Data[[#This Row],[Min Notif Date]]&gt;$G$3),Data[[#This Row],[Min Notif Date]]&lt;$F$3),"Last Week","No")</f>
        <v>No</v>
      </c>
      <c r="F665" s="4" t="str">
        <f>VLOOKUP(MONTH(Data[[#This Row],[Min Notif Date]]),Lookup!$G$1:$H$12,2,0)</f>
        <v>2. Feb</v>
      </c>
      <c r="G665" s="4" t="str">
        <f t="shared" si="10"/>
        <v/>
      </c>
      <c r="H665" s="4" t="str">
        <f>IF(AND(Data[[#This Row],[Min Notif Time]]&gt;6,Data[[#This Row],[Min Notif Time]]&lt;17),"Business Hours","Non-Business Hours")</f>
        <v>Business Hours</v>
      </c>
      <c r="I665" s="4" t="str" cm="1">
        <f t="array" ref="I665">IFERROR(VLOOKUP(Data[[#This Row],[Min Notif Date]],Lookup!$N$1:$P$11,2,0),_xlfn.IFS(VLOOKUP(WEEKDAY(Data[[#This Row],[Min Notif Date]]),Lookup!$J$1:$L$7,3,0)="Weekend","Weekend",VLOOKUP(WEEKDAY(Data[[#This Row],[Min Notif Date]]),Lookup!$J$1:$L$7,3,0)="Weekday","Weekday"))</f>
        <v>Weekend</v>
      </c>
      <c r="J665" s="4" t="str">
        <f>VLOOKUP(WEEKDAY(Data[[#This Row],[Min Notif Date]]),Lookup!$J$1:$K$7,2,0)</f>
        <v>7. Sat</v>
      </c>
      <c r="K665" s="105">
        <f>ROUNDDOWN(Data[[#This Row],[PGE Notified Time]],0)</f>
        <v>44611</v>
      </c>
      <c r="L665" s="4">
        <f>HOUR(Data[[#This Row],[PGE Notified Time]])</f>
        <v>13</v>
      </c>
      <c r="M665">
        <v>73862</v>
      </c>
      <c r="N665">
        <v>3485661491</v>
      </c>
      <c r="O665" t="s">
        <v>24</v>
      </c>
      <c r="P665" t="s">
        <v>286</v>
      </c>
      <c r="Q665" t="s">
        <v>201</v>
      </c>
      <c r="R665" t="s">
        <v>171</v>
      </c>
      <c r="S665" s="1">
        <v>44611.539583333331</v>
      </c>
      <c r="T665" s="1">
        <v>44611.541932870372</v>
      </c>
      <c r="U665" s="1">
        <v>44611.551388888889</v>
      </c>
      <c r="V665" t="s">
        <v>172</v>
      </c>
      <c r="W665" t="s">
        <v>78</v>
      </c>
      <c r="X665" t="s">
        <v>376</v>
      </c>
      <c r="Y665" t="s">
        <v>174</v>
      </c>
      <c r="Z665" t="s">
        <v>175</v>
      </c>
      <c r="AA665" s="32">
        <v>17</v>
      </c>
    </row>
    <row r="666" spans="1:27" x14ac:dyDescent="0.25">
      <c r="A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6" s="4" t="str">
        <f>VLOOKUP(P666,Lookup!$A$1:$D$19,4,0)</f>
        <v>Central Valley</v>
      </c>
      <c r="C666" s="4" t="str">
        <f>VLOOKUP(P666,Lookup!$A$1:$E$19,5,0)</f>
        <v>Region 5</v>
      </c>
      <c r="D666" s="4" t="str">
        <f>VLOOKUP(P666,Lookup!$A$1:$B$19,2,0)</f>
        <v>ST</v>
      </c>
      <c r="E666" s="4" t="str">
        <f>IF(AND((Data[[#This Row],[Min Notif Date]]&gt;$G$3),Data[[#This Row],[Min Notif Date]]&lt;$F$3),"Last Week","No")</f>
        <v>No</v>
      </c>
      <c r="F666" s="4" t="str">
        <f>VLOOKUP(MONTH(Data[[#This Row],[Min Notif Date]]),Lookup!$G$1:$H$12,2,0)</f>
        <v>2. Feb</v>
      </c>
      <c r="G666" s="4" t="str">
        <f t="shared" si="10"/>
        <v/>
      </c>
      <c r="H666" s="4" t="str">
        <f>IF(AND(Data[[#This Row],[Min Notif Time]]&gt;6,Data[[#This Row],[Min Notif Time]]&lt;17),"Business Hours","Non-Business Hours")</f>
        <v>Business Hours</v>
      </c>
      <c r="I666" s="4" t="str" cm="1">
        <f t="array" ref="I666">IFERROR(VLOOKUP(Data[[#This Row],[Min Notif Date]],Lookup!$N$1:$P$11,2,0),_xlfn.IFS(VLOOKUP(WEEKDAY(Data[[#This Row],[Min Notif Date]]),Lookup!$J$1:$L$7,3,0)="Weekend","Weekend",VLOOKUP(WEEKDAY(Data[[#This Row],[Min Notif Date]]),Lookup!$J$1:$L$7,3,0)="Weekday","Weekday"))</f>
        <v>Weekend</v>
      </c>
      <c r="J666" s="4" t="str">
        <f>VLOOKUP(WEEKDAY(Data[[#This Row],[Min Notif Date]]),Lookup!$J$1:$K$7,2,0)</f>
        <v>1. Sun</v>
      </c>
      <c r="K666" s="105">
        <f>ROUNDDOWN(Data[[#This Row],[PGE Notified Time]],0)</f>
        <v>44612</v>
      </c>
      <c r="L666" s="4">
        <f>HOUR(Data[[#This Row],[PGE Notified Time]])</f>
        <v>14</v>
      </c>
      <c r="M666">
        <v>73890</v>
      </c>
      <c r="N666">
        <v>9885860471</v>
      </c>
      <c r="O666" t="s">
        <v>19</v>
      </c>
      <c r="P666" t="s">
        <v>176</v>
      </c>
      <c r="Q666" t="s">
        <v>19</v>
      </c>
      <c r="R666" t="s">
        <v>181</v>
      </c>
      <c r="S666" s="1">
        <v>44612.57953703704</v>
      </c>
      <c r="T666" s="1">
        <v>44612.599629629629</v>
      </c>
      <c r="U666" s="1">
        <v>44612.770833333336</v>
      </c>
      <c r="V666" t="s">
        <v>172</v>
      </c>
      <c r="W666" t="s">
        <v>80</v>
      </c>
      <c r="X666" t="s">
        <v>177</v>
      </c>
      <c r="Y666" t="s">
        <v>174</v>
      </c>
      <c r="Z666" t="s">
        <v>175</v>
      </c>
      <c r="AA666" s="32">
        <v>275.46666666700003</v>
      </c>
    </row>
    <row r="667" spans="1:27" x14ac:dyDescent="0.25">
      <c r="A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7" s="4" t="str">
        <f>VLOOKUP(P667,Lookup!$A$1:$D$19,4,0)</f>
        <v>Central Valley</v>
      </c>
      <c r="C667" s="4" t="str">
        <f>VLOOKUP(P667,Lookup!$A$1:$E$19,5,0)</f>
        <v>Region 5</v>
      </c>
      <c r="D667" s="4" t="str">
        <f>VLOOKUP(P667,Lookup!$A$1:$B$19,2,0)</f>
        <v>FR</v>
      </c>
      <c r="E667" s="4" t="str">
        <f>IF(AND((Data[[#This Row],[Min Notif Date]]&gt;$G$3),Data[[#This Row],[Min Notif Date]]&lt;$F$3),"Last Week","No")</f>
        <v>No</v>
      </c>
      <c r="F667" s="4" t="str">
        <f>VLOOKUP(MONTH(Data[[#This Row],[Min Notif Date]]),Lookup!$G$1:$H$12,2,0)</f>
        <v>2. Feb</v>
      </c>
      <c r="G667" s="4" t="str">
        <f t="shared" si="10"/>
        <v/>
      </c>
      <c r="H667" s="4" t="str">
        <f>IF(AND(Data[[#This Row],[Min Notif Time]]&gt;6,Data[[#This Row],[Min Notif Time]]&lt;17),"Business Hours","Non-Business Hours")</f>
        <v>Business Hours</v>
      </c>
      <c r="I667" s="4" t="str" cm="1">
        <f t="array" ref="I667">IFERROR(VLOOKUP(Data[[#This Row],[Min Notif Date]],Lookup!$N$1:$P$11,2,0),_xlfn.IFS(VLOOKUP(WEEKDAY(Data[[#This Row],[Min Notif Date]]),Lookup!$J$1:$L$7,3,0)="Weekend","Weekend",VLOOKUP(WEEKDAY(Data[[#This Row],[Min Notif Date]]),Lookup!$J$1:$L$7,3,0)="Weekday","Weekday"))</f>
        <v>Weekend</v>
      </c>
      <c r="J667" s="4" t="str">
        <f>VLOOKUP(WEEKDAY(Data[[#This Row],[Min Notif Date]]),Lookup!$J$1:$K$7,2,0)</f>
        <v>1. Sun</v>
      </c>
      <c r="K667" s="105">
        <f>ROUNDDOWN(Data[[#This Row],[PGE Notified Time]],0)</f>
        <v>44612</v>
      </c>
      <c r="L667" s="4">
        <f>HOUR(Data[[#This Row],[PGE Notified Time]])</f>
        <v>11</v>
      </c>
      <c r="M667">
        <v>73887</v>
      </c>
      <c r="N667">
        <v>1753778</v>
      </c>
      <c r="O667" t="s">
        <v>24</v>
      </c>
      <c r="P667" t="s">
        <v>183</v>
      </c>
      <c r="Q667" t="s">
        <v>201</v>
      </c>
      <c r="R667" t="s">
        <v>171</v>
      </c>
      <c r="S667" s="1">
        <v>44612.486793981479</v>
      </c>
      <c r="T667" s="1">
        <v>44612.491516203707</v>
      </c>
      <c r="U667" s="1">
        <v>44612.586805555555</v>
      </c>
      <c r="V667" t="s">
        <v>172</v>
      </c>
      <c r="W667" t="s">
        <v>80</v>
      </c>
      <c r="X667" t="s">
        <v>358</v>
      </c>
      <c r="Y667" t="s">
        <v>174</v>
      </c>
      <c r="Z667" t="s">
        <v>175</v>
      </c>
      <c r="AA667" s="32">
        <v>144.01666666700001</v>
      </c>
    </row>
    <row r="668" spans="1:27" x14ac:dyDescent="0.25">
      <c r="A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8" s="4" t="str">
        <f>VLOOKUP(P668,Lookup!$A$1:$D$19,4,0)</f>
        <v>Central Valley</v>
      </c>
      <c r="C668" s="4" t="str">
        <f>VLOOKUP(P668,Lookup!$A$1:$E$19,5,0)</f>
        <v>Region 5</v>
      </c>
      <c r="D668" s="4" t="str">
        <f>VLOOKUP(P668,Lookup!$A$1:$B$19,2,0)</f>
        <v>YO</v>
      </c>
      <c r="E668" s="4" t="str">
        <f>IF(AND((Data[[#This Row],[Min Notif Date]]&gt;$G$3),Data[[#This Row],[Min Notif Date]]&lt;$F$3),"Last Week","No")</f>
        <v>No</v>
      </c>
      <c r="F668" s="4" t="str">
        <f>VLOOKUP(MONTH(Data[[#This Row],[Min Notif Date]]),Lookup!$G$1:$H$12,2,0)</f>
        <v>2. Feb</v>
      </c>
      <c r="G668" s="4" t="str">
        <f t="shared" si="10"/>
        <v/>
      </c>
      <c r="H668" s="4" t="str">
        <f>IF(AND(Data[[#This Row],[Min Notif Time]]&gt;6,Data[[#This Row],[Min Notif Time]]&lt;17),"Business Hours","Non-Business Hours")</f>
        <v>Business Hours</v>
      </c>
      <c r="I668" s="4" t="str" cm="1">
        <f t="array" ref="I668">IFERROR(VLOOKUP(Data[[#This Row],[Min Notif Date]],Lookup!$N$1:$P$11,2,0),_xlfn.IFS(VLOOKUP(WEEKDAY(Data[[#This Row],[Min Notif Date]]),Lookup!$J$1:$L$7,3,0)="Weekend","Weekend",VLOOKUP(WEEKDAY(Data[[#This Row],[Min Notif Date]]),Lookup!$J$1:$L$7,3,0)="Weekday","Weekday"))</f>
        <v>Weekend</v>
      </c>
      <c r="J668" s="4" t="str">
        <f>VLOOKUP(WEEKDAY(Data[[#This Row],[Min Notif Date]]),Lookup!$J$1:$K$7,2,0)</f>
        <v>1. Sun</v>
      </c>
      <c r="K668" s="105">
        <f>ROUNDDOWN(Data[[#This Row],[PGE Notified Time]],0)</f>
        <v>44612</v>
      </c>
      <c r="L668" s="4">
        <f>HOUR(Data[[#This Row],[PGE Notified Time]])</f>
        <v>10</v>
      </c>
      <c r="M668">
        <v>73886</v>
      </c>
      <c r="O668" t="s">
        <v>19</v>
      </c>
      <c r="P668" t="s">
        <v>219</v>
      </c>
      <c r="Q668" t="s">
        <v>19</v>
      </c>
      <c r="R668" t="s">
        <v>179</v>
      </c>
      <c r="S668" s="1" t="s">
        <v>159</v>
      </c>
      <c r="T668" s="1">
        <v>44612.42291666667</v>
      </c>
      <c r="U668" s="1">
        <v>44612.486111111109</v>
      </c>
      <c r="V668" t="s">
        <v>172</v>
      </c>
      <c r="W668" t="s">
        <v>78</v>
      </c>
      <c r="X668" t="s">
        <v>222</v>
      </c>
      <c r="Y668" t="s">
        <v>174</v>
      </c>
      <c r="Z668" t="s">
        <v>175</v>
      </c>
      <c r="AA668" s="32">
        <v>91</v>
      </c>
    </row>
    <row r="669" spans="1:27" x14ac:dyDescent="0.25">
      <c r="A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9" s="4" t="str">
        <f>VLOOKUP(P669,Lookup!$A$1:$D$19,4,0)</f>
        <v>Bay Area</v>
      </c>
      <c r="C669" s="4" t="str">
        <f>VLOOKUP(P669,Lookup!$A$1:$E$19,5,0)</f>
        <v>Region 3</v>
      </c>
      <c r="D669" s="4" t="str">
        <f>VLOOKUP(P669,Lookup!$A$1:$B$19,2,0)</f>
        <v>MI</v>
      </c>
      <c r="E669" s="4" t="str">
        <f>IF(AND((Data[[#This Row],[Min Notif Date]]&gt;$G$3),Data[[#This Row],[Min Notif Date]]&lt;$F$3),"Last Week","No")</f>
        <v>No</v>
      </c>
      <c r="F669" s="4" t="str">
        <f>VLOOKUP(MONTH(Data[[#This Row],[Min Notif Date]]),Lookup!$G$1:$H$12,2,0)</f>
        <v>2. Feb</v>
      </c>
      <c r="G669" s="4" t="str">
        <f t="shared" si="10"/>
        <v/>
      </c>
      <c r="H669" s="4" t="str">
        <f>IF(AND(Data[[#This Row],[Min Notif Time]]&gt;6,Data[[#This Row],[Min Notif Time]]&lt;17),"Business Hours","Non-Business Hours")</f>
        <v>Non-Business Hours</v>
      </c>
      <c r="I669" s="4" t="str" cm="1">
        <f t="array" ref="I669">IFERROR(VLOOKUP(Data[[#This Row],[Min Notif Date]],Lookup!$N$1:$P$11,2,0),_xlfn.IFS(VLOOKUP(WEEKDAY(Data[[#This Row],[Min Notif Date]]),Lookup!$J$1:$L$7,3,0)="Weekend","Weekend",VLOOKUP(WEEKDAY(Data[[#This Row],[Min Notif Date]]),Lookup!$J$1:$L$7,3,0)="Weekday","Weekday"))</f>
        <v>Holiday</v>
      </c>
      <c r="J669" s="4" t="str">
        <f>VLOOKUP(WEEKDAY(Data[[#This Row],[Min Notif Date]]),Lookup!$J$1:$K$7,2,0)</f>
        <v>2. Mon</v>
      </c>
      <c r="K669" s="105">
        <f>ROUNDDOWN(Data[[#This Row],[PGE Notified Time]],0)</f>
        <v>44613</v>
      </c>
      <c r="L669" s="4">
        <f>HOUR(Data[[#This Row],[PGE Notified Time]])</f>
        <v>18</v>
      </c>
      <c r="M669">
        <v>73918</v>
      </c>
      <c r="N669">
        <v>2695580369</v>
      </c>
      <c r="O669" t="s">
        <v>24</v>
      </c>
      <c r="P669" t="s">
        <v>232</v>
      </c>
      <c r="Q669" t="s">
        <v>201</v>
      </c>
      <c r="R669" t="s">
        <v>171</v>
      </c>
      <c r="S669" s="1">
        <v>44613.757881944446</v>
      </c>
      <c r="T669" s="1">
        <v>44613.760462962964</v>
      </c>
      <c r="U669" s="1">
        <v>44613.805555555555</v>
      </c>
      <c r="V669" t="s">
        <v>172</v>
      </c>
      <c r="W669" t="s">
        <v>80</v>
      </c>
      <c r="X669" t="s">
        <v>255</v>
      </c>
      <c r="Y669" t="s">
        <v>174</v>
      </c>
      <c r="Z669" t="s">
        <v>175</v>
      </c>
      <c r="AA669" s="32">
        <v>68.650000000000006</v>
      </c>
    </row>
    <row r="670" spans="1:27" x14ac:dyDescent="0.25">
      <c r="A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0" s="4" t="str">
        <f>VLOOKUP(P670,Lookup!$A$1:$D$19,4,0)</f>
        <v>Bay Area</v>
      </c>
      <c r="C670" s="4" t="str">
        <f>VLOOKUP(P670,Lookup!$A$1:$E$19,5,0)</f>
        <v>Region 3</v>
      </c>
      <c r="D670" s="4" t="str">
        <f>VLOOKUP(P670,Lookup!$A$1:$B$19,2,0)</f>
        <v>MI</v>
      </c>
      <c r="E670" s="4" t="str">
        <f>IF(AND((Data[[#This Row],[Min Notif Date]]&gt;$G$3),Data[[#This Row],[Min Notif Date]]&lt;$F$3),"Last Week","No")</f>
        <v>No</v>
      </c>
      <c r="F670" s="4" t="str">
        <f>VLOOKUP(MONTH(Data[[#This Row],[Min Notif Date]]),Lookup!$G$1:$H$12,2,0)</f>
        <v>2. Feb</v>
      </c>
      <c r="G670" s="4" t="str">
        <f t="shared" si="10"/>
        <v/>
      </c>
      <c r="H670" s="4" t="str">
        <f>IF(AND(Data[[#This Row],[Min Notif Time]]&gt;6,Data[[#This Row],[Min Notif Time]]&lt;17),"Business Hours","Non-Business Hours")</f>
        <v>Business Hours</v>
      </c>
      <c r="I670" s="4" t="str" cm="1">
        <f t="array" ref="I670">IFERROR(VLOOKUP(Data[[#This Row],[Min Notif Date]],Lookup!$N$1:$P$11,2,0),_xlfn.IFS(VLOOKUP(WEEKDAY(Data[[#This Row],[Min Notif Date]]),Lookup!$J$1:$L$7,3,0)="Weekend","Weekend",VLOOKUP(WEEKDAY(Data[[#This Row],[Min Notif Date]]),Lookup!$J$1:$L$7,3,0)="Weekday","Weekday"))</f>
        <v>Weekday</v>
      </c>
      <c r="J670" s="4" t="str">
        <f>VLOOKUP(WEEKDAY(Data[[#This Row],[Min Notif Date]]),Lookup!$J$1:$K$7,2,0)</f>
        <v>3. Tue</v>
      </c>
      <c r="K670" s="105">
        <f>ROUNDDOWN(Data[[#This Row],[PGE Notified Time]],0)</f>
        <v>44614</v>
      </c>
      <c r="L670" s="4">
        <f>HOUR(Data[[#This Row],[PGE Notified Time]])</f>
        <v>15</v>
      </c>
      <c r="M670">
        <v>73958</v>
      </c>
      <c r="N670">
        <v>2632099558</v>
      </c>
      <c r="O670" t="s">
        <v>19</v>
      </c>
      <c r="P670" t="s">
        <v>232</v>
      </c>
      <c r="Q670" t="s">
        <v>19</v>
      </c>
      <c r="R670" t="s">
        <v>179</v>
      </c>
      <c r="S670" s="1">
        <v>44614.430844907409</v>
      </c>
      <c r="T670" s="1">
        <v>44614.663888888892</v>
      </c>
      <c r="U670" s="1">
        <v>44614.729166666664</v>
      </c>
      <c r="V670" t="s">
        <v>172</v>
      </c>
      <c r="W670" t="s">
        <v>80</v>
      </c>
      <c r="X670" t="s">
        <v>255</v>
      </c>
      <c r="Y670" t="s">
        <v>174</v>
      </c>
      <c r="Z670" t="s">
        <v>175</v>
      </c>
      <c r="AA670" s="32">
        <v>429.58333333299998</v>
      </c>
    </row>
    <row r="671" spans="1:27" x14ac:dyDescent="0.25">
      <c r="A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1" s="4" t="str">
        <f>VLOOKUP(P671,Lookup!$A$1:$D$19,4,0)</f>
        <v>Central Valley</v>
      </c>
      <c r="C671" s="4" t="str">
        <f>VLOOKUP(P671,Lookup!$A$1:$E$19,5,0)</f>
        <v>Region 5</v>
      </c>
      <c r="D671" s="4" t="str">
        <f>VLOOKUP(P671,Lookup!$A$1:$B$19,2,0)</f>
        <v>KE</v>
      </c>
      <c r="E671" s="4" t="str">
        <f>IF(AND((Data[[#This Row],[Min Notif Date]]&gt;$G$3),Data[[#This Row],[Min Notif Date]]&lt;$F$3),"Last Week","No")</f>
        <v>No</v>
      </c>
      <c r="F671" s="4" t="str">
        <f>VLOOKUP(MONTH(Data[[#This Row],[Min Notif Date]]),Lookup!$G$1:$H$12,2,0)</f>
        <v>2. Feb</v>
      </c>
      <c r="G671" s="4" t="str">
        <f t="shared" si="10"/>
        <v/>
      </c>
      <c r="H671" s="4" t="str">
        <f>IF(AND(Data[[#This Row],[Min Notif Time]]&gt;6,Data[[#This Row],[Min Notif Time]]&lt;17),"Business Hours","Non-Business Hours")</f>
        <v>Business Hours</v>
      </c>
      <c r="I671" s="4" t="str" cm="1">
        <f t="array" ref="I671">IFERROR(VLOOKUP(Data[[#This Row],[Min Notif Date]],Lookup!$N$1:$P$11,2,0),_xlfn.IFS(VLOOKUP(WEEKDAY(Data[[#This Row],[Min Notif Date]]),Lookup!$J$1:$L$7,3,0)="Weekend","Weekend",VLOOKUP(WEEKDAY(Data[[#This Row],[Min Notif Date]]),Lookup!$J$1:$L$7,3,0)="Weekday","Weekday"))</f>
        <v>Weekday</v>
      </c>
      <c r="J671" s="4" t="str">
        <f>VLOOKUP(WEEKDAY(Data[[#This Row],[Min Notif Date]]),Lookup!$J$1:$K$7,2,0)</f>
        <v>3. Tue</v>
      </c>
      <c r="K671" s="105">
        <f>ROUNDDOWN(Data[[#This Row],[PGE Notified Time]],0)</f>
        <v>44614</v>
      </c>
      <c r="L671" s="4">
        <f>HOUR(Data[[#This Row],[PGE Notified Time]])</f>
        <v>13</v>
      </c>
      <c r="M671">
        <v>73952</v>
      </c>
      <c r="O671" t="s">
        <v>19</v>
      </c>
      <c r="P671" t="s">
        <v>194</v>
      </c>
      <c r="Q671" t="s">
        <v>19</v>
      </c>
      <c r="R671" t="s">
        <v>171</v>
      </c>
      <c r="S671" s="1" t="s">
        <v>159</v>
      </c>
      <c r="T671" s="1">
        <v>44614.552083333336</v>
      </c>
      <c r="U671" s="1">
        <v>44614.8125</v>
      </c>
      <c r="V671" t="s">
        <v>172</v>
      </c>
      <c r="W671" t="s">
        <v>80</v>
      </c>
      <c r="X671" t="s">
        <v>209</v>
      </c>
      <c r="Y671" t="s">
        <v>174</v>
      </c>
      <c r="Z671" t="s">
        <v>175</v>
      </c>
      <c r="AA671" s="32">
        <v>375</v>
      </c>
    </row>
    <row r="672" spans="1:27" x14ac:dyDescent="0.25">
      <c r="A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2" s="4" t="str">
        <f>VLOOKUP(P672,Lookup!$A$1:$D$19,4,0)</f>
        <v>Bay Area</v>
      </c>
      <c r="C672" s="4" t="str">
        <f>VLOOKUP(P672,Lookup!$A$1:$E$19,5,0)</f>
        <v>Region 3</v>
      </c>
      <c r="D672" s="4" t="str">
        <f>VLOOKUP(P672,Lookup!$A$1:$B$19,2,0)</f>
        <v>EB</v>
      </c>
      <c r="E672" s="4" t="str">
        <f>IF(AND((Data[[#This Row],[Min Notif Date]]&gt;$G$3),Data[[#This Row],[Min Notif Date]]&lt;$F$3),"Last Week","No")</f>
        <v>No</v>
      </c>
      <c r="F672" s="4" t="str">
        <f>VLOOKUP(MONTH(Data[[#This Row],[Min Notif Date]]),Lookup!$G$1:$H$12,2,0)</f>
        <v>2. Feb</v>
      </c>
      <c r="G672" s="4" t="str">
        <f t="shared" si="10"/>
        <v/>
      </c>
      <c r="H672" s="4" t="str">
        <f>IF(AND(Data[[#This Row],[Min Notif Time]]&gt;6,Data[[#This Row],[Min Notif Time]]&lt;17),"Business Hours","Non-Business Hours")</f>
        <v>Business Hours</v>
      </c>
      <c r="I672" s="4" t="str" cm="1">
        <f t="array" ref="I672">IFERROR(VLOOKUP(Data[[#This Row],[Min Notif Date]],Lookup!$N$1:$P$11,2,0),_xlfn.IFS(VLOOKUP(WEEKDAY(Data[[#This Row],[Min Notif Date]]),Lookup!$J$1:$L$7,3,0)="Weekend","Weekend",VLOOKUP(WEEKDAY(Data[[#This Row],[Min Notif Date]]),Lookup!$J$1:$L$7,3,0)="Weekday","Weekday"))</f>
        <v>Weekday</v>
      </c>
      <c r="J672" s="4" t="str">
        <f>VLOOKUP(WEEKDAY(Data[[#This Row],[Min Notif Date]]),Lookup!$J$1:$K$7,2,0)</f>
        <v>3. Tue</v>
      </c>
      <c r="K672" s="105">
        <f>ROUNDDOWN(Data[[#This Row],[PGE Notified Time]],0)</f>
        <v>44614</v>
      </c>
      <c r="L672" s="4">
        <f>HOUR(Data[[#This Row],[PGE Notified Time]])</f>
        <v>11</v>
      </c>
      <c r="M672">
        <v>73944</v>
      </c>
      <c r="O672" t="s">
        <v>19</v>
      </c>
      <c r="P672" t="s">
        <v>170</v>
      </c>
      <c r="Q672" t="s">
        <v>19</v>
      </c>
      <c r="R672" t="s">
        <v>171</v>
      </c>
      <c r="S672" s="1" t="s">
        <v>159</v>
      </c>
      <c r="T672" s="1">
        <v>44614.493750000001</v>
      </c>
      <c r="U672" s="1">
        <v>44614.708333333336</v>
      </c>
      <c r="V672" t="s">
        <v>172</v>
      </c>
      <c r="W672" t="s">
        <v>80</v>
      </c>
      <c r="X672" t="s">
        <v>200</v>
      </c>
      <c r="Y672" t="s">
        <v>174</v>
      </c>
      <c r="Z672" t="s">
        <v>175</v>
      </c>
      <c r="AA672" s="32">
        <v>309</v>
      </c>
    </row>
    <row r="673" spans="1:27" x14ac:dyDescent="0.25">
      <c r="A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3" s="4" t="str">
        <f>VLOOKUP(P673,Lookup!$A$1:$D$19,4,0)</f>
        <v>Bay Area</v>
      </c>
      <c r="C673" s="4" t="str">
        <f>VLOOKUP(P673,Lookup!$A$1:$E$19,5,0)</f>
        <v>Region 3</v>
      </c>
      <c r="D673" s="4" t="str">
        <f>VLOOKUP(P673,Lookup!$A$1:$B$19,2,0)</f>
        <v>PN</v>
      </c>
      <c r="E673" s="4" t="str">
        <f>IF(AND((Data[[#This Row],[Min Notif Date]]&gt;$G$3),Data[[#This Row],[Min Notif Date]]&lt;$F$3),"Last Week","No")</f>
        <v>No</v>
      </c>
      <c r="F673" s="4" t="str">
        <f>VLOOKUP(MONTH(Data[[#This Row],[Min Notif Date]]),Lookup!$G$1:$H$12,2,0)</f>
        <v>2. Feb</v>
      </c>
      <c r="G673" s="4" t="str">
        <f t="shared" si="10"/>
        <v/>
      </c>
      <c r="H673" s="4" t="str">
        <f>IF(AND(Data[[#This Row],[Min Notif Time]]&gt;6,Data[[#This Row],[Min Notif Time]]&lt;17),"Business Hours","Non-Business Hours")</f>
        <v>Business Hours</v>
      </c>
      <c r="I673" s="4" t="str" cm="1">
        <f t="array" ref="I673">IFERROR(VLOOKUP(Data[[#This Row],[Min Notif Date]],Lookup!$N$1:$P$11,2,0),_xlfn.IFS(VLOOKUP(WEEKDAY(Data[[#This Row],[Min Notif Date]]),Lookup!$J$1:$L$7,3,0)="Weekend","Weekend",VLOOKUP(WEEKDAY(Data[[#This Row],[Min Notif Date]]),Lookup!$J$1:$L$7,3,0)="Weekday","Weekday"))</f>
        <v>Weekday</v>
      </c>
      <c r="J673" s="4" t="str">
        <f>VLOOKUP(WEEKDAY(Data[[#This Row],[Min Notif Date]]),Lookup!$J$1:$K$7,2,0)</f>
        <v>3. Tue</v>
      </c>
      <c r="K673" s="105">
        <f>ROUNDDOWN(Data[[#This Row],[PGE Notified Time]],0)</f>
        <v>44614</v>
      </c>
      <c r="L673" s="4">
        <f>HOUR(Data[[#This Row],[PGE Notified Time]])</f>
        <v>12</v>
      </c>
      <c r="M673">
        <v>73948</v>
      </c>
      <c r="O673" t="s">
        <v>19</v>
      </c>
      <c r="P673" t="s">
        <v>185</v>
      </c>
      <c r="Q673" t="s">
        <v>19</v>
      </c>
      <c r="R673" t="s">
        <v>171</v>
      </c>
      <c r="S673" s="1" t="s">
        <v>159</v>
      </c>
      <c r="T673" s="1">
        <v>44614.521527777775</v>
      </c>
      <c r="U673" s="1">
        <v>44614.729166666664</v>
      </c>
      <c r="V673" t="s">
        <v>172</v>
      </c>
      <c r="W673" t="s">
        <v>80</v>
      </c>
      <c r="X673" t="s">
        <v>345</v>
      </c>
      <c r="Y673" t="s">
        <v>174</v>
      </c>
      <c r="Z673" t="s">
        <v>175</v>
      </c>
      <c r="AA673" s="32">
        <v>299</v>
      </c>
    </row>
    <row r="674" spans="1:27" x14ac:dyDescent="0.25">
      <c r="A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4" s="4" t="str">
        <f>VLOOKUP(P674,Lookup!$A$1:$D$19,4,0)</f>
        <v>Bay Area</v>
      </c>
      <c r="C674" s="4" t="str">
        <f>VLOOKUP(P674,Lookup!$A$1:$E$19,5,0)</f>
        <v>Region 3</v>
      </c>
      <c r="D674" s="4" t="str">
        <f>VLOOKUP(P674,Lookup!$A$1:$B$19,2,0)</f>
        <v>PN</v>
      </c>
      <c r="E674" s="4" t="str">
        <f>IF(AND((Data[[#This Row],[Min Notif Date]]&gt;$G$3),Data[[#This Row],[Min Notif Date]]&lt;$F$3),"Last Week","No")</f>
        <v>No</v>
      </c>
      <c r="F674" s="4" t="str">
        <f>VLOOKUP(MONTH(Data[[#This Row],[Min Notif Date]]),Lookup!$G$1:$H$12,2,0)</f>
        <v>2. Feb</v>
      </c>
      <c r="G674" s="4" t="str">
        <f t="shared" si="10"/>
        <v/>
      </c>
      <c r="H674" s="4" t="str">
        <f>IF(AND(Data[[#This Row],[Min Notif Time]]&gt;6,Data[[#This Row],[Min Notif Time]]&lt;17),"Business Hours","Non-Business Hours")</f>
        <v>Business Hours</v>
      </c>
      <c r="I674" s="4" t="str" cm="1">
        <f t="array" ref="I674">IFERROR(VLOOKUP(Data[[#This Row],[Min Notif Date]],Lookup!$N$1:$P$11,2,0),_xlfn.IFS(VLOOKUP(WEEKDAY(Data[[#This Row],[Min Notif Date]]),Lookup!$J$1:$L$7,3,0)="Weekend","Weekend",VLOOKUP(WEEKDAY(Data[[#This Row],[Min Notif Date]]),Lookup!$J$1:$L$7,3,0)="Weekday","Weekday"))</f>
        <v>Weekday</v>
      </c>
      <c r="J674" s="4" t="str">
        <f>VLOOKUP(WEEKDAY(Data[[#This Row],[Min Notif Date]]),Lookup!$J$1:$K$7,2,0)</f>
        <v>3. Tue</v>
      </c>
      <c r="K674" s="105">
        <f>ROUNDDOWN(Data[[#This Row],[PGE Notified Time]],0)</f>
        <v>44614</v>
      </c>
      <c r="L674" s="4">
        <f>HOUR(Data[[#This Row],[PGE Notified Time]])</f>
        <v>15</v>
      </c>
      <c r="M674">
        <v>73955</v>
      </c>
      <c r="O674" t="s">
        <v>19</v>
      </c>
      <c r="P674" t="s">
        <v>185</v>
      </c>
      <c r="Q674" t="s">
        <v>19</v>
      </c>
      <c r="R674" t="s">
        <v>171</v>
      </c>
      <c r="S674" s="1" t="s">
        <v>159</v>
      </c>
      <c r="T674" s="1">
        <v>44614.643055555556</v>
      </c>
      <c r="U674" s="1">
        <v>44614.8125</v>
      </c>
      <c r="V674" t="s">
        <v>172</v>
      </c>
      <c r="W674" t="s">
        <v>80</v>
      </c>
      <c r="X674" t="s">
        <v>374</v>
      </c>
      <c r="Y674" t="s">
        <v>174</v>
      </c>
      <c r="Z674" t="s">
        <v>175</v>
      </c>
      <c r="AA674" s="32">
        <v>244</v>
      </c>
    </row>
    <row r="675" spans="1:27" x14ac:dyDescent="0.25">
      <c r="A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5" s="4" t="str">
        <f>VLOOKUP(P675,Lookup!$A$1:$D$19,4,0)</f>
        <v>Central Valley</v>
      </c>
      <c r="C675" s="4" t="str">
        <f>VLOOKUP(P675,Lookup!$A$1:$E$19,5,0)</f>
        <v>Region 5</v>
      </c>
      <c r="D675" s="4" t="str">
        <f>VLOOKUP(P675,Lookup!$A$1:$B$19,2,0)</f>
        <v>ST</v>
      </c>
      <c r="E675" s="4" t="str">
        <f>IF(AND((Data[[#This Row],[Min Notif Date]]&gt;$G$3),Data[[#This Row],[Min Notif Date]]&lt;$F$3),"Last Week","No")</f>
        <v>No</v>
      </c>
      <c r="F675" s="4" t="str">
        <f>VLOOKUP(MONTH(Data[[#This Row],[Min Notif Date]]),Lookup!$G$1:$H$12,2,0)</f>
        <v>2. Feb</v>
      </c>
      <c r="G675" s="4" t="str">
        <f t="shared" si="10"/>
        <v/>
      </c>
      <c r="H675" s="4" t="str">
        <f>IF(AND(Data[[#This Row],[Min Notif Time]]&gt;6,Data[[#This Row],[Min Notif Time]]&lt;17),"Business Hours","Non-Business Hours")</f>
        <v>Business Hours</v>
      </c>
      <c r="I675" s="4" t="str" cm="1">
        <f t="array" ref="I675">IFERROR(VLOOKUP(Data[[#This Row],[Min Notif Date]],Lookup!$N$1:$P$11,2,0),_xlfn.IFS(VLOOKUP(WEEKDAY(Data[[#This Row],[Min Notif Date]]),Lookup!$J$1:$L$7,3,0)="Weekend","Weekend",VLOOKUP(WEEKDAY(Data[[#This Row],[Min Notif Date]]),Lookup!$J$1:$L$7,3,0)="Weekday","Weekday"))</f>
        <v>Weekday</v>
      </c>
      <c r="J675" s="4" t="str">
        <f>VLOOKUP(WEEKDAY(Data[[#This Row],[Min Notif Date]]),Lookup!$J$1:$K$7,2,0)</f>
        <v>3. Tue</v>
      </c>
      <c r="K675" s="105">
        <f>ROUNDDOWN(Data[[#This Row],[PGE Notified Time]],0)</f>
        <v>44614</v>
      </c>
      <c r="L675" s="4">
        <f>HOUR(Data[[#This Row],[PGE Notified Time]])</f>
        <v>8</v>
      </c>
      <c r="M675">
        <v>73925</v>
      </c>
      <c r="O675" t="s">
        <v>19</v>
      </c>
      <c r="P675" t="s">
        <v>176</v>
      </c>
      <c r="Q675" t="s">
        <v>19</v>
      </c>
      <c r="R675" t="s">
        <v>171</v>
      </c>
      <c r="S675" s="1" t="s">
        <v>159</v>
      </c>
      <c r="T675" s="1">
        <v>44614.37222222222</v>
      </c>
      <c r="U675" s="1">
        <v>44614.510416666664</v>
      </c>
      <c r="V675" t="s">
        <v>172</v>
      </c>
      <c r="W675" t="s">
        <v>80</v>
      </c>
      <c r="X675" t="s">
        <v>377</v>
      </c>
      <c r="Y675" t="s">
        <v>174</v>
      </c>
      <c r="Z675" t="s">
        <v>175</v>
      </c>
      <c r="AA675" s="32">
        <v>199</v>
      </c>
    </row>
    <row r="676" spans="1:27" x14ac:dyDescent="0.25">
      <c r="A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6" s="4" t="str">
        <f>VLOOKUP(P676,Lookup!$A$1:$D$19,4,0)</f>
        <v>North Coast</v>
      </c>
      <c r="C676" s="4" t="str">
        <f>VLOOKUP(P676,Lookup!$A$1:$E$19,5,0)</f>
        <v>Region 1</v>
      </c>
      <c r="D676" s="4" t="str">
        <f>VLOOKUP(P676,Lookup!$A$1:$B$19,2,0)</f>
        <v>NB</v>
      </c>
      <c r="E676" s="4" t="str">
        <f>IF(AND((Data[[#This Row],[Min Notif Date]]&gt;$G$3),Data[[#This Row],[Min Notif Date]]&lt;$F$3),"Last Week","No")</f>
        <v>No</v>
      </c>
      <c r="F676" s="4" t="str">
        <f>VLOOKUP(MONTH(Data[[#This Row],[Min Notif Date]]),Lookup!$G$1:$H$12,2,0)</f>
        <v>2. Feb</v>
      </c>
      <c r="G676" s="4" t="str">
        <f t="shared" si="10"/>
        <v/>
      </c>
      <c r="H676" s="4" t="str">
        <f>IF(AND(Data[[#This Row],[Min Notif Time]]&gt;6,Data[[#This Row],[Min Notif Time]]&lt;17),"Business Hours","Non-Business Hours")</f>
        <v>Business Hours</v>
      </c>
      <c r="I676" s="4" t="str" cm="1">
        <f t="array" ref="I676">IFERROR(VLOOKUP(Data[[#This Row],[Min Notif Date]],Lookup!$N$1:$P$11,2,0),_xlfn.IFS(VLOOKUP(WEEKDAY(Data[[#This Row],[Min Notif Date]]),Lookup!$J$1:$L$7,3,0)="Weekend","Weekend",VLOOKUP(WEEKDAY(Data[[#This Row],[Min Notif Date]]),Lookup!$J$1:$L$7,3,0)="Weekday","Weekday"))</f>
        <v>Weekday</v>
      </c>
      <c r="J676" s="4" t="str">
        <f>VLOOKUP(WEEKDAY(Data[[#This Row],[Min Notif Date]]),Lookup!$J$1:$K$7,2,0)</f>
        <v>3. Tue</v>
      </c>
      <c r="K676" s="105">
        <f>ROUNDDOWN(Data[[#This Row],[PGE Notified Time]],0)</f>
        <v>44614</v>
      </c>
      <c r="L676" s="4">
        <f>HOUR(Data[[#This Row],[PGE Notified Time]])</f>
        <v>11</v>
      </c>
      <c r="M676">
        <v>73943</v>
      </c>
      <c r="O676" t="s">
        <v>19</v>
      </c>
      <c r="P676" t="s">
        <v>207</v>
      </c>
      <c r="Q676" t="s">
        <v>19</v>
      </c>
      <c r="R676" t="s">
        <v>179</v>
      </c>
      <c r="S676" s="1" t="s">
        <v>159</v>
      </c>
      <c r="T676" s="1">
        <v>44614.493750000001</v>
      </c>
      <c r="U676" s="1">
        <v>44614.625</v>
      </c>
      <c r="V676" t="s">
        <v>172</v>
      </c>
      <c r="W676" t="s">
        <v>80</v>
      </c>
      <c r="X676" t="s">
        <v>294</v>
      </c>
      <c r="Y676" t="s">
        <v>174</v>
      </c>
      <c r="Z676" t="s">
        <v>175</v>
      </c>
      <c r="AA676" s="32">
        <v>189</v>
      </c>
    </row>
    <row r="677" spans="1:27" x14ac:dyDescent="0.25">
      <c r="A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7" s="4" t="str">
        <f>VLOOKUP(P677,Lookup!$A$1:$D$19,4,0)</f>
        <v>Bay Area</v>
      </c>
      <c r="C677" s="4" t="str">
        <f>VLOOKUP(P677,Lookup!$A$1:$E$19,5,0)</f>
        <v>Region 3</v>
      </c>
      <c r="D677" s="4" t="str">
        <f>VLOOKUP(P677,Lookup!$A$1:$B$19,2,0)</f>
        <v>EB</v>
      </c>
      <c r="E677" s="4" t="str">
        <f>IF(AND((Data[[#This Row],[Min Notif Date]]&gt;$G$3),Data[[#This Row],[Min Notif Date]]&lt;$F$3),"Last Week","No")</f>
        <v>No</v>
      </c>
      <c r="F677" s="4" t="str">
        <f>VLOOKUP(MONTH(Data[[#This Row],[Min Notif Date]]),Lookup!$G$1:$H$12,2,0)</f>
        <v>2. Feb</v>
      </c>
      <c r="G677" s="4" t="str">
        <f t="shared" si="10"/>
        <v/>
      </c>
      <c r="H677" s="4" t="str">
        <f>IF(AND(Data[[#This Row],[Min Notif Time]]&gt;6,Data[[#This Row],[Min Notif Time]]&lt;17),"Business Hours","Non-Business Hours")</f>
        <v>Business Hours</v>
      </c>
      <c r="I677" s="4" t="str" cm="1">
        <f t="array" ref="I677">IFERROR(VLOOKUP(Data[[#This Row],[Min Notif Date]],Lookup!$N$1:$P$11,2,0),_xlfn.IFS(VLOOKUP(WEEKDAY(Data[[#This Row],[Min Notif Date]]),Lookup!$J$1:$L$7,3,0)="Weekend","Weekend",VLOOKUP(WEEKDAY(Data[[#This Row],[Min Notif Date]]),Lookup!$J$1:$L$7,3,0)="Weekday","Weekday"))</f>
        <v>Weekday</v>
      </c>
      <c r="J677" s="4" t="str">
        <f>VLOOKUP(WEEKDAY(Data[[#This Row],[Min Notif Date]]),Lookup!$J$1:$K$7,2,0)</f>
        <v>3. Tue</v>
      </c>
      <c r="K677" s="105">
        <f>ROUNDDOWN(Data[[#This Row],[PGE Notified Time]],0)</f>
        <v>44614</v>
      </c>
      <c r="L677" s="4">
        <f>HOUR(Data[[#This Row],[PGE Notified Time]])</f>
        <v>10</v>
      </c>
      <c r="M677">
        <v>73934</v>
      </c>
      <c r="O677" t="s">
        <v>19</v>
      </c>
      <c r="P677" t="s">
        <v>170</v>
      </c>
      <c r="Q677" t="s">
        <v>19</v>
      </c>
      <c r="R677" t="s">
        <v>171</v>
      </c>
      <c r="S677" s="1" t="s">
        <v>159</v>
      </c>
      <c r="T677" s="1">
        <v>44614.44027777778</v>
      </c>
      <c r="U677" s="1">
        <v>44614.5625</v>
      </c>
      <c r="V677" t="s">
        <v>172</v>
      </c>
      <c r="W677" t="s">
        <v>79</v>
      </c>
      <c r="X677" t="s">
        <v>200</v>
      </c>
      <c r="Y677" t="s">
        <v>174</v>
      </c>
      <c r="Z677" t="s">
        <v>175</v>
      </c>
      <c r="AA677" s="32">
        <v>176</v>
      </c>
    </row>
    <row r="678" spans="1:27" x14ac:dyDescent="0.25">
      <c r="A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8" s="4" t="str">
        <f>VLOOKUP(P678,Lookup!$A$1:$D$19,4,0)</f>
        <v>Bay Area</v>
      </c>
      <c r="C678" s="4" t="str">
        <f>VLOOKUP(P678,Lookup!$A$1:$E$19,5,0)</f>
        <v>Region 3</v>
      </c>
      <c r="D678" s="4" t="str">
        <f>VLOOKUP(P678,Lookup!$A$1:$B$19,2,0)</f>
        <v>DI</v>
      </c>
      <c r="E678" s="4" t="str">
        <f>IF(AND((Data[[#This Row],[Min Notif Date]]&gt;$G$3),Data[[#This Row],[Min Notif Date]]&lt;$F$3),"Last Week","No")</f>
        <v>No</v>
      </c>
      <c r="F678" s="4" t="str">
        <f>VLOOKUP(MONTH(Data[[#This Row],[Min Notif Date]]),Lookup!$G$1:$H$12,2,0)</f>
        <v>2. Feb</v>
      </c>
      <c r="G678" s="4" t="str">
        <f t="shared" si="10"/>
        <v/>
      </c>
      <c r="H678" s="4" t="str">
        <f>IF(AND(Data[[#This Row],[Min Notif Time]]&gt;6,Data[[#This Row],[Min Notif Time]]&lt;17),"Business Hours","Non-Business Hours")</f>
        <v>Business Hours</v>
      </c>
      <c r="I678" s="4" t="str" cm="1">
        <f t="array" ref="I678">IFERROR(VLOOKUP(Data[[#This Row],[Min Notif Date]],Lookup!$N$1:$P$11,2,0),_xlfn.IFS(VLOOKUP(WEEKDAY(Data[[#This Row],[Min Notif Date]]),Lookup!$J$1:$L$7,3,0)="Weekend","Weekend",VLOOKUP(WEEKDAY(Data[[#This Row],[Min Notif Date]]),Lookup!$J$1:$L$7,3,0)="Weekday","Weekday"))</f>
        <v>Weekday</v>
      </c>
      <c r="J678" s="4" t="str">
        <f>VLOOKUP(WEEKDAY(Data[[#This Row],[Min Notif Date]]),Lookup!$J$1:$K$7,2,0)</f>
        <v>3. Tue</v>
      </c>
      <c r="K678" s="105">
        <f>ROUNDDOWN(Data[[#This Row],[PGE Notified Time]],0)</f>
        <v>44614</v>
      </c>
      <c r="L678" s="4">
        <f>HOUR(Data[[#This Row],[PGE Notified Time]])</f>
        <v>10</v>
      </c>
      <c r="M678">
        <v>73931</v>
      </c>
      <c r="O678" t="s">
        <v>19</v>
      </c>
      <c r="P678" t="s">
        <v>196</v>
      </c>
      <c r="Q678" t="s">
        <v>19</v>
      </c>
      <c r="R678" t="s">
        <v>171</v>
      </c>
      <c r="S678" s="1" t="s">
        <v>159</v>
      </c>
      <c r="T678" s="1">
        <v>44614.417361111111</v>
      </c>
      <c r="U678" s="1">
        <v>44614.520833333336</v>
      </c>
      <c r="V678" t="s">
        <v>172</v>
      </c>
      <c r="W678" t="s">
        <v>78</v>
      </c>
      <c r="X678" t="s">
        <v>202</v>
      </c>
      <c r="Y678" t="s">
        <v>174</v>
      </c>
      <c r="Z678" t="s">
        <v>175</v>
      </c>
      <c r="AA678" s="32">
        <v>149</v>
      </c>
    </row>
    <row r="679" spans="1:27" x14ac:dyDescent="0.25">
      <c r="A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9" s="4" t="str">
        <f>VLOOKUP(P679,Lookup!$A$1:$D$19,4,0)</f>
        <v>Bay Area</v>
      </c>
      <c r="C679" s="4" t="str">
        <f>VLOOKUP(P679,Lookup!$A$1:$E$19,5,0)</f>
        <v>Region 3</v>
      </c>
      <c r="D679" s="4" t="str">
        <f>VLOOKUP(P679,Lookup!$A$1:$B$19,2,0)</f>
        <v>EB</v>
      </c>
      <c r="E679" s="4" t="str">
        <f>IF(AND((Data[[#This Row],[Min Notif Date]]&gt;$G$3),Data[[#This Row],[Min Notif Date]]&lt;$F$3),"Last Week","No")</f>
        <v>No</v>
      </c>
      <c r="F679" s="4" t="str">
        <f>VLOOKUP(MONTH(Data[[#This Row],[Min Notif Date]]),Lookup!$G$1:$H$12,2,0)</f>
        <v>2. Feb</v>
      </c>
      <c r="G679" s="4" t="str">
        <f t="shared" si="10"/>
        <v/>
      </c>
      <c r="H679" s="4" t="str">
        <f>IF(AND(Data[[#This Row],[Min Notif Time]]&gt;6,Data[[#This Row],[Min Notif Time]]&lt;17),"Business Hours","Non-Business Hours")</f>
        <v>Business Hours</v>
      </c>
      <c r="I679" s="4" t="str" cm="1">
        <f t="array" ref="I679">IFERROR(VLOOKUP(Data[[#This Row],[Min Notif Date]],Lookup!$N$1:$P$11,2,0),_xlfn.IFS(VLOOKUP(WEEKDAY(Data[[#This Row],[Min Notif Date]]),Lookup!$J$1:$L$7,3,0)="Weekend","Weekend",VLOOKUP(WEEKDAY(Data[[#This Row],[Min Notif Date]]),Lookup!$J$1:$L$7,3,0)="Weekday","Weekday"))</f>
        <v>Weekday</v>
      </c>
      <c r="J679" s="4" t="str">
        <f>VLOOKUP(WEEKDAY(Data[[#This Row],[Min Notif Date]]),Lookup!$J$1:$K$7,2,0)</f>
        <v>3. Tue</v>
      </c>
      <c r="K679" s="105">
        <f>ROUNDDOWN(Data[[#This Row],[PGE Notified Time]],0)</f>
        <v>44614</v>
      </c>
      <c r="L679" s="4">
        <f>HOUR(Data[[#This Row],[PGE Notified Time]])</f>
        <v>10</v>
      </c>
      <c r="M679">
        <v>73936</v>
      </c>
      <c r="O679" t="s">
        <v>19</v>
      </c>
      <c r="P679" t="s">
        <v>170</v>
      </c>
      <c r="Q679" t="s">
        <v>19</v>
      </c>
      <c r="R679" t="s">
        <v>171</v>
      </c>
      <c r="S679" s="1" t="s">
        <v>159</v>
      </c>
      <c r="T679" s="1">
        <v>44614.449305555558</v>
      </c>
      <c r="U679" s="1">
        <v>44614.541666666664</v>
      </c>
      <c r="V679" t="s">
        <v>172</v>
      </c>
      <c r="W679" t="s">
        <v>78</v>
      </c>
      <c r="X679" t="s">
        <v>182</v>
      </c>
      <c r="Y679" t="s">
        <v>174</v>
      </c>
      <c r="Z679" t="s">
        <v>175</v>
      </c>
      <c r="AA679" s="32">
        <v>133</v>
      </c>
    </row>
    <row r="680" spans="1:27" x14ac:dyDescent="0.25">
      <c r="A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0" s="4" t="str">
        <f>VLOOKUP(P680,Lookup!$A$1:$D$19,4,0)</f>
        <v>Bay Area</v>
      </c>
      <c r="C680" s="4" t="str">
        <f>VLOOKUP(P680,Lookup!$A$1:$E$19,5,0)</f>
        <v>Region 3</v>
      </c>
      <c r="D680" s="4" t="str">
        <f>VLOOKUP(P680,Lookup!$A$1:$B$19,2,0)</f>
        <v>PN</v>
      </c>
      <c r="E680" s="4" t="str">
        <f>IF(AND((Data[[#This Row],[Min Notif Date]]&gt;$G$3),Data[[#This Row],[Min Notif Date]]&lt;$F$3),"Last Week","No")</f>
        <v>No</v>
      </c>
      <c r="F680" s="4" t="str">
        <f>VLOOKUP(MONTH(Data[[#This Row],[Min Notif Date]]),Lookup!$G$1:$H$12,2,0)</f>
        <v>2. Feb</v>
      </c>
      <c r="G680" s="4" t="str">
        <f t="shared" si="10"/>
        <v/>
      </c>
      <c r="H680" s="4" t="str">
        <f>IF(AND(Data[[#This Row],[Min Notif Time]]&gt;6,Data[[#This Row],[Min Notif Time]]&lt;17),"Business Hours","Non-Business Hours")</f>
        <v>Business Hours</v>
      </c>
      <c r="I680" s="4" t="str" cm="1">
        <f t="array" ref="I680">IFERROR(VLOOKUP(Data[[#This Row],[Min Notif Date]],Lookup!$N$1:$P$11,2,0),_xlfn.IFS(VLOOKUP(WEEKDAY(Data[[#This Row],[Min Notif Date]]),Lookup!$J$1:$L$7,3,0)="Weekend","Weekend",VLOOKUP(WEEKDAY(Data[[#This Row],[Min Notif Date]]),Lookup!$J$1:$L$7,3,0)="Weekday","Weekday"))</f>
        <v>Weekday</v>
      </c>
      <c r="J680" s="4" t="str">
        <f>VLOOKUP(WEEKDAY(Data[[#This Row],[Min Notif Date]]),Lookup!$J$1:$K$7,2,0)</f>
        <v>3. Tue</v>
      </c>
      <c r="K680" s="105">
        <f>ROUNDDOWN(Data[[#This Row],[PGE Notified Time]],0)</f>
        <v>44614</v>
      </c>
      <c r="L680" s="4">
        <f>HOUR(Data[[#This Row],[PGE Notified Time]])</f>
        <v>11</v>
      </c>
      <c r="M680">
        <v>73942</v>
      </c>
      <c r="O680" t="s">
        <v>19</v>
      </c>
      <c r="P680" t="s">
        <v>185</v>
      </c>
      <c r="Q680" t="s">
        <v>19</v>
      </c>
      <c r="R680" t="s">
        <v>181</v>
      </c>
      <c r="S680" s="1" t="s">
        <v>159</v>
      </c>
      <c r="T680" s="1">
        <v>44614.484722222223</v>
      </c>
      <c r="U680" s="1">
        <v>44614.576388888891</v>
      </c>
      <c r="V680" t="s">
        <v>172</v>
      </c>
      <c r="W680" t="s">
        <v>78</v>
      </c>
      <c r="X680" t="s">
        <v>325</v>
      </c>
      <c r="Y680" t="s">
        <v>174</v>
      </c>
      <c r="Z680" t="s">
        <v>175</v>
      </c>
      <c r="AA680" s="32">
        <v>132</v>
      </c>
    </row>
    <row r="681" spans="1:27" x14ac:dyDescent="0.25">
      <c r="A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1" s="4" t="str">
        <f>VLOOKUP(P681,Lookup!$A$1:$D$19,4,0)</f>
        <v>Bay Area</v>
      </c>
      <c r="C681" s="4" t="str">
        <f>VLOOKUP(P681,Lookup!$A$1:$E$19,5,0)</f>
        <v>Region 3</v>
      </c>
      <c r="D681" s="4" t="str">
        <f>VLOOKUP(P681,Lookup!$A$1:$B$19,2,0)</f>
        <v>EB</v>
      </c>
      <c r="E681" s="4" t="str">
        <f>IF(AND((Data[[#This Row],[Min Notif Date]]&gt;$G$3),Data[[#This Row],[Min Notif Date]]&lt;$F$3),"Last Week","No")</f>
        <v>No</v>
      </c>
      <c r="F681" s="4" t="str">
        <f>VLOOKUP(MONTH(Data[[#This Row],[Min Notif Date]]),Lookup!$G$1:$H$12,2,0)</f>
        <v>2. Feb</v>
      </c>
      <c r="G681" s="4" t="str">
        <f t="shared" si="10"/>
        <v/>
      </c>
      <c r="H681" s="4" t="str">
        <f>IF(AND(Data[[#This Row],[Min Notif Time]]&gt;6,Data[[#This Row],[Min Notif Time]]&lt;17),"Business Hours","Non-Business Hours")</f>
        <v>Business Hours</v>
      </c>
      <c r="I681" s="4" t="str" cm="1">
        <f t="array" ref="I681">IFERROR(VLOOKUP(Data[[#This Row],[Min Notif Date]],Lookup!$N$1:$P$11,2,0),_xlfn.IFS(VLOOKUP(WEEKDAY(Data[[#This Row],[Min Notif Date]]),Lookup!$J$1:$L$7,3,0)="Weekend","Weekend",VLOOKUP(WEEKDAY(Data[[#This Row],[Min Notif Date]]),Lookup!$J$1:$L$7,3,0)="Weekday","Weekday"))</f>
        <v>Weekday</v>
      </c>
      <c r="J681" s="4" t="str">
        <f>VLOOKUP(WEEKDAY(Data[[#This Row],[Min Notif Date]]),Lookup!$J$1:$K$7,2,0)</f>
        <v>3. Tue</v>
      </c>
      <c r="K681" s="105">
        <f>ROUNDDOWN(Data[[#This Row],[PGE Notified Time]],0)</f>
        <v>44614</v>
      </c>
      <c r="L681" s="4">
        <f>HOUR(Data[[#This Row],[PGE Notified Time]])</f>
        <v>11</v>
      </c>
      <c r="M681">
        <v>73945</v>
      </c>
      <c r="O681" t="s">
        <v>19</v>
      </c>
      <c r="P681" t="s">
        <v>170</v>
      </c>
      <c r="Q681" t="s">
        <v>19</v>
      </c>
      <c r="R681" t="s">
        <v>179</v>
      </c>
      <c r="S681" s="1" t="s">
        <v>159</v>
      </c>
      <c r="T681" s="1">
        <v>44614.494444444441</v>
      </c>
      <c r="U681" s="1">
        <v>44614.583333333336</v>
      </c>
      <c r="V681" t="s">
        <v>172</v>
      </c>
      <c r="W681" t="s">
        <v>78</v>
      </c>
      <c r="X681" t="s">
        <v>182</v>
      </c>
      <c r="Y681" t="s">
        <v>174</v>
      </c>
      <c r="Z681" t="s">
        <v>175</v>
      </c>
      <c r="AA681" s="32">
        <v>128</v>
      </c>
    </row>
    <row r="682" spans="1:27" x14ac:dyDescent="0.25">
      <c r="A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2" s="4" t="str">
        <f>VLOOKUP(P682,Lookup!$A$1:$D$19,4,0)</f>
        <v>Bay Area</v>
      </c>
      <c r="C682" s="4" t="str">
        <f>VLOOKUP(P682,Lookup!$A$1:$E$19,5,0)</f>
        <v>Region 3</v>
      </c>
      <c r="D682" s="4" t="str">
        <f>VLOOKUP(P682,Lookup!$A$1:$B$19,2,0)</f>
        <v>MI</v>
      </c>
      <c r="E682" s="4" t="str">
        <f>IF(AND((Data[[#This Row],[Min Notif Date]]&gt;$G$3),Data[[#This Row],[Min Notif Date]]&lt;$F$3),"Last Week","No")</f>
        <v>No</v>
      </c>
      <c r="F682" s="4" t="str">
        <f>VLOOKUP(MONTH(Data[[#This Row],[Min Notif Date]]),Lookup!$G$1:$H$12,2,0)</f>
        <v>2. Feb</v>
      </c>
      <c r="G682" s="4" t="str">
        <f t="shared" si="10"/>
        <v/>
      </c>
      <c r="H682" s="4" t="str">
        <f>IF(AND(Data[[#This Row],[Min Notif Time]]&gt;6,Data[[#This Row],[Min Notif Time]]&lt;17),"Business Hours","Non-Business Hours")</f>
        <v>Business Hours</v>
      </c>
      <c r="I682" s="4" t="str" cm="1">
        <f t="array" ref="I682">IFERROR(VLOOKUP(Data[[#This Row],[Min Notif Date]],Lookup!$N$1:$P$11,2,0),_xlfn.IFS(VLOOKUP(WEEKDAY(Data[[#This Row],[Min Notif Date]]),Lookup!$J$1:$L$7,3,0)="Weekend","Weekend",VLOOKUP(WEEKDAY(Data[[#This Row],[Min Notif Date]]),Lookup!$J$1:$L$7,3,0)="Weekday","Weekday"))</f>
        <v>Weekday</v>
      </c>
      <c r="J682" s="4" t="str">
        <f>VLOOKUP(WEEKDAY(Data[[#This Row],[Min Notif Date]]),Lookup!$J$1:$K$7,2,0)</f>
        <v>3. Tue</v>
      </c>
      <c r="K682" s="105">
        <f>ROUNDDOWN(Data[[#This Row],[PGE Notified Time]],0)</f>
        <v>44614</v>
      </c>
      <c r="L682" s="4">
        <f>HOUR(Data[[#This Row],[PGE Notified Time]])</f>
        <v>10</v>
      </c>
      <c r="M682">
        <v>73933</v>
      </c>
      <c r="O682" t="s">
        <v>19</v>
      </c>
      <c r="P682" t="s">
        <v>232</v>
      </c>
      <c r="Q682" t="s">
        <v>19</v>
      </c>
      <c r="R682" t="s">
        <v>171</v>
      </c>
      <c r="S682" s="1" t="s">
        <v>159</v>
      </c>
      <c r="T682" s="1">
        <v>44614.436111111114</v>
      </c>
      <c r="U682" s="1">
        <v>44614.520833333336</v>
      </c>
      <c r="V682" t="s">
        <v>172</v>
      </c>
      <c r="W682" t="s">
        <v>78</v>
      </c>
      <c r="X682" t="s">
        <v>257</v>
      </c>
      <c r="Y682" t="s">
        <v>174</v>
      </c>
      <c r="Z682" t="s">
        <v>175</v>
      </c>
      <c r="AA682" s="32">
        <v>122</v>
      </c>
    </row>
    <row r="683" spans="1:27" x14ac:dyDescent="0.25">
      <c r="A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3" s="4" t="str">
        <f>VLOOKUP(P683,Lookup!$A$1:$D$19,4,0)</f>
        <v>Bay Area</v>
      </c>
      <c r="C683" s="4" t="str">
        <f>VLOOKUP(P683,Lookup!$A$1:$E$19,5,0)</f>
        <v>Region 3</v>
      </c>
      <c r="D683" s="4" t="str">
        <f>VLOOKUP(P683,Lookup!$A$1:$B$19,2,0)</f>
        <v>PN</v>
      </c>
      <c r="E683" s="4" t="str">
        <f>IF(AND((Data[[#This Row],[Min Notif Date]]&gt;$G$3),Data[[#This Row],[Min Notif Date]]&lt;$F$3),"Last Week","No")</f>
        <v>No</v>
      </c>
      <c r="F683" s="4" t="str">
        <f>VLOOKUP(MONTH(Data[[#This Row],[Min Notif Date]]),Lookup!$G$1:$H$12,2,0)</f>
        <v>2. Feb</v>
      </c>
      <c r="G683" s="4" t="str">
        <f t="shared" si="10"/>
        <v/>
      </c>
      <c r="H683" s="4" t="str">
        <f>IF(AND(Data[[#This Row],[Min Notif Time]]&gt;6,Data[[#This Row],[Min Notif Time]]&lt;17),"Business Hours","Non-Business Hours")</f>
        <v>Business Hours</v>
      </c>
      <c r="I683" s="4" t="str" cm="1">
        <f t="array" ref="I683">IFERROR(VLOOKUP(Data[[#This Row],[Min Notif Date]],Lookup!$N$1:$P$11,2,0),_xlfn.IFS(VLOOKUP(WEEKDAY(Data[[#This Row],[Min Notif Date]]),Lookup!$J$1:$L$7,3,0)="Weekend","Weekend",VLOOKUP(WEEKDAY(Data[[#This Row],[Min Notif Date]]),Lookup!$J$1:$L$7,3,0)="Weekday","Weekday"))</f>
        <v>Weekday</v>
      </c>
      <c r="J683" s="4" t="str">
        <f>VLOOKUP(WEEKDAY(Data[[#This Row],[Min Notif Date]]),Lookup!$J$1:$K$7,2,0)</f>
        <v>3. Tue</v>
      </c>
      <c r="K683" s="105">
        <f>ROUNDDOWN(Data[[#This Row],[PGE Notified Time]],0)</f>
        <v>44614</v>
      </c>
      <c r="L683" s="4">
        <f>HOUR(Data[[#This Row],[PGE Notified Time]])</f>
        <v>15</v>
      </c>
      <c r="M683">
        <v>73956</v>
      </c>
      <c r="O683" t="s">
        <v>19</v>
      </c>
      <c r="P683" t="s">
        <v>185</v>
      </c>
      <c r="Q683" t="s">
        <v>19</v>
      </c>
      <c r="R683" t="s">
        <v>179</v>
      </c>
      <c r="S683" s="1" t="s">
        <v>159</v>
      </c>
      <c r="T683" s="1">
        <v>44614.652083333334</v>
      </c>
      <c r="U683" s="1">
        <v>44614.729166666664</v>
      </c>
      <c r="V683" t="s">
        <v>172</v>
      </c>
      <c r="W683" t="s">
        <v>78</v>
      </c>
      <c r="X683" t="s">
        <v>193</v>
      </c>
      <c r="Y683" t="s">
        <v>174</v>
      </c>
      <c r="Z683" t="s">
        <v>175</v>
      </c>
      <c r="AA683" s="32">
        <v>111</v>
      </c>
    </row>
    <row r="684" spans="1:27" x14ac:dyDescent="0.25">
      <c r="A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4" s="4" t="str">
        <f>VLOOKUP(P684,Lookup!$A$1:$D$19,4,0)</f>
        <v>Bay Area</v>
      </c>
      <c r="C684" s="4" t="str">
        <f>VLOOKUP(P684,Lookup!$A$1:$E$19,5,0)</f>
        <v>Region 3</v>
      </c>
      <c r="D684" s="4" t="str">
        <f>VLOOKUP(P684,Lookup!$A$1:$B$19,2,0)</f>
        <v>SF</v>
      </c>
      <c r="E684" s="4" t="str">
        <f>IF(AND((Data[[#This Row],[Min Notif Date]]&gt;$G$3),Data[[#This Row],[Min Notif Date]]&lt;$F$3),"Last Week","No")</f>
        <v>No</v>
      </c>
      <c r="F684" s="4" t="str">
        <f>VLOOKUP(MONTH(Data[[#This Row],[Min Notif Date]]),Lookup!$G$1:$H$12,2,0)</f>
        <v>2. Feb</v>
      </c>
      <c r="G684" s="4" t="str">
        <f t="shared" si="10"/>
        <v/>
      </c>
      <c r="H684" s="4" t="str">
        <f>IF(AND(Data[[#This Row],[Min Notif Time]]&gt;6,Data[[#This Row],[Min Notif Time]]&lt;17),"Business Hours","Non-Business Hours")</f>
        <v>Business Hours</v>
      </c>
      <c r="I684" s="4" t="str" cm="1">
        <f t="array" ref="I684">IFERROR(VLOOKUP(Data[[#This Row],[Min Notif Date]],Lookup!$N$1:$P$11,2,0),_xlfn.IFS(VLOOKUP(WEEKDAY(Data[[#This Row],[Min Notif Date]]),Lookup!$J$1:$L$7,3,0)="Weekend","Weekend",VLOOKUP(WEEKDAY(Data[[#This Row],[Min Notif Date]]),Lookup!$J$1:$L$7,3,0)="Weekday","Weekday"))</f>
        <v>Weekday</v>
      </c>
      <c r="J684" s="4" t="str">
        <f>VLOOKUP(WEEKDAY(Data[[#This Row],[Min Notif Date]]),Lookup!$J$1:$K$7,2,0)</f>
        <v>3. Tue</v>
      </c>
      <c r="K684" s="105">
        <f>ROUNDDOWN(Data[[#This Row],[PGE Notified Time]],0)</f>
        <v>44614</v>
      </c>
      <c r="L684" s="4">
        <f>HOUR(Data[[#This Row],[PGE Notified Time]])</f>
        <v>11</v>
      </c>
      <c r="M684">
        <v>73941</v>
      </c>
      <c r="O684" t="s">
        <v>19</v>
      </c>
      <c r="P684" t="s">
        <v>178</v>
      </c>
      <c r="Q684" t="s">
        <v>19</v>
      </c>
      <c r="R684" t="s">
        <v>211</v>
      </c>
      <c r="S684" s="1" t="s">
        <v>159</v>
      </c>
      <c r="T684" s="1">
        <v>44614.48541666667</v>
      </c>
      <c r="U684" s="1">
        <v>44614.534722222219</v>
      </c>
      <c r="V684" t="s">
        <v>172</v>
      </c>
      <c r="W684" t="s">
        <v>78</v>
      </c>
      <c r="X684" t="s">
        <v>180</v>
      </c>
      <c r="Y684" t="s">
        <v>174</v>
      </c>
      <c r="Z684" t="s">
        <v>175</v>
      </c>
      <c r="AA684" s="32">
        <v>71</v>
      </c>
    </row>
    <row r="685" spans="1:27" x14ac:dyDescent="0.25">
      <c r="A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5" s="4" t="str">
        <f>VLOOKUP(P685,Lookup!$A$1:$D$19,4,0)</f>
        <v>Bay Area</v>
      </c>
      <c r="C685" s="4" t="str">
        <f>VLOOKUP(P685,Lookup!$A$1:$E$19,5,0)</f>
        <v>Region 3</v>
      </c>
      <c r="D685" s="4" t="str">
        <f>VLOOKUP(P685,Lookup!$A$1:$B$19,2,0)</f>
        <v>MI</v>
      </c>
      <c r="E685" s="4" t="str">
        <f>IF(AND((Data[[#This Row],[Min Notif Date]]&gt;$G$3),Data[[#This Row],[Min Notif Date]]&lt;$F$3),"Last Week","No")</f>
        <v>No</v>
      </c>
      <c r="F685" s="4" t="str">
        <f>VLOOKUP(MONTH(Data[[#This Row],[Min Notif Date]]),Lookup!$G$1:$H$12,2,0)</f>
        <v>2. Feb</v>
      </c>
      <c r="G685" s="4" t="str">
        <f t="shared" si="10"/>
        <v/>
      </c>
      <c r="H685" s="4" t="str">
        <f>IF(AND(Data[[#This Row],[Min Notif Time]]&gt;6,Data[[#This Row],[Min Notif Time]]&lt;17),"Business Hours","Non-Business Hours")</f>
        <v>Business Hours</v>
      </c>
      <c r="I685" s="4" t="str" cm="1">
        <f t="array" ref="I685">IFERROR(VLOOKUP(Data[[#This Row],[Min Notif Date]],Lookup!$N$1:$P$11,2,0),_xlfn.IFS(VLOOKUP(WEEKDAY(Data[[#This Row],[Min Notif Date]]),Lookup!$J$1:$L$7,3,0)="Weekend","Weekend",VLOOKUP(WEEKDAY(Data[[#This Row],[Min Notif Date]]),Lookup!$J$1:$L$7,3,0)="Weekday","Weekday"))</f>
        <v>Weekday</v>
      </c>
      <c r="J685" s="4" t="str">
        <f>VLOOKUP(WEEKDAY(Data[[#This Row],[Min Notif Date]]),Lookup!$J$1:$K$7,2,0)</f>
        <v>3. Tue</v>
      </c>
      <c r="K685" s="105">
        <f>ROUNDDOWN(Data[[#This Row],[PGE Notified Time]],0)</f>
        <v>44614</v>
      </c>
      <c r="L685" s="4">
        <f>HOUR(Data[[#This Row],[PGE Notified Time]])</f>
        <v>9</v>
      </c>
      <c r="M685">
        <v>73927</v>
      </c>
      <c r="N685">
        <v>2636360827</v>
      </c>
      <c r="O685" t="s">
        <v>24</v>
      </c>
      <c r="P685" t="s">
        <v>232</v>
      </c>
      <c r="Q685" t="s">
        <v>201</v>
      </c>
      <c r="R685" t="s">
        <v>171</v>
      </c>
      <c r="S685" s="1">
        <v>44614.383113425924</v>
      </c>
      <c r="T685" s="1">
        <v>44614.384293981479</v>
      </c>
      <c r="U685" s="1">
        <v>44614.423611111109</v>
      </c>
      <c r="V685" t="s">
        <v>172</v>
      </c>
      <c r="W685" t="s">
        <v>80</v>
      </c>
      <c r="X685" t="s">
        <v>238</v>
      </c>
      <c r="Y685" t="s">
        <v>174</v>
      </c>
      <c r="Z685" t="s">
        <v>175</v>
      </c>
      <c r="AA685" s="32">
        <v>58.316666667</v>
      </c>
    </row>
    <row r="686" spans="1:27" x14ac:dyDescent="0.25">
      <c r="A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6" s="4" t="str">
        <f>VLOOKUP(P686,Lookup!$A$1:$D$19,4,0)</f>
        <v>South Bay</v>
      </c>
      <c r="C686" s="4" t="str">
        <f>VLOOKUP(P686,Lookup!$A$1:$E$19,5,0)</f>
        <v>Region 4</v>
      </c>
      <c r="D686" s="4" t="str">
        <f>VLOOKUP(P686,Lookup!$A$1:$B$19,2,0)</f>
        <v>SJ</v>
      </c>
      <c r="E686" s="4" t="str">
        <f>IF(AND((Data[[#This Row],[Min Notif Date]]&gt;$G$3),Data[[#This Row],[Min Notif Date]]&lt;$F$3),"Last Week","No")</f>
        <v>No</v>
      </c>
      <c r="F686" s="4" t="str">
        <f>VLOOKUP(MONTH(Data[[#This Row],[Min Notif Date]]),Lookup!$G$1:$H$12,2,0)</f>
        <v>2. Feb</v>
      </c>
      <c r="G686" s="4" t="str">
        <f t="shared" si="10"/>
        <v/>
      </c>
      <c r="H686" s="4" t="str">
        <f>IF(AND(Data[[#This Row],[Min Notif Time]]&gt;6,Data[[#This Row],[Min Notif Time]]&lt;17),"Business Hours","Non-Business Hours")</f>
        <v>Business Hours</v>
      </c>
      <c r="I686" s="4" t="str" cm="1">
        <f t="array" ref="I686">IFERROR(VLOOKUP(Data[[#This Row],[Min Notif Date]],Lookup!$N$1:$P$11,2,0),_xlfn.IFS(VLOOKUP(WEEKDAY(Data[[#This Row],[Min Notif Date]]),Lookup!$J$1:$L$7,3,0)="Weekend","Weekend",VLOOKUP(WEEKDAY(Data[[#This Row],[Min Notif Date]]),Lookup!$J$1:$L$7,3,0)="Weekday","Weekday"))</f>
        <v>Weekday</v>
      </c>
      <c r="J686" s="4" t="str">
        <f>VLOOKUP(WEEKDAY(Data[[#This Row],[Min Notif Date]]),Lookup!$J$1:$K$7,2,0)</f>
        <v>3. Tue</v>
      </c>
      <c r="K686" s="105">
        <f>ROUNDDOWN(Data[[#This Row],[PGE Notified Time]],0)</f>
        <v>44614</v>
      </c>
      <c r="L686" s="4">
        <f>HOUR(Data[[#This Row],[PGE Notified Time]])</f>
        <v>10</v>
      </c>
      <c r="M686">
        <v>73935</v>
      </c>
      <c r="N686">
        <v>8111206376</v>
      </c>
      <c r="O686" t="s">
        <v>24</v>
      </c>
      <c r="P686" t="s">
        <v>276</v>
      </c>
      <c r="Q686" t="s">
        <v>378</v>
      </c>
      <c r="R686" t="s">
        <v>171</v>
      </c>
      <c r="S686" s="1">
        <v>44614.443067129629</v>
      </c>
      <c r="T686" s="1">
        <v>44614.443993055553</v>
      </c>
      <c r="U686" s="1">
        <v>44614.475694444445</v>
      </c>
      <c r="V686" t="s">
        <v>172</v>
      </c>
      <c r="W686" t="s">
        <v>80</v>
      </c>
      <c r="X686" t="s">
        <v>281</v>
      </c>
      <c r="Y686" t="s">
        <v>174</v>
      </c>
      <c r="Z686" t="s">
        <v>175</v>
      </c>
      <c r="AA686" s="32">
        <v>46.983333332999997</v>
      </c>
    </row>
    <row r="687" spans="1:27" x14ac:dyDescent="0.25">
      <c r="A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7" s="4" t="str">
        <f>VLOOKUP(P687,Lookup!$A$1:$D$19,4,0)</f>
        <v>Bay Area</v>
      </c>
      <c r="C687" s="4" t="str">
        <f>VLOOKUP(P687,Lookup!$A$1:$E$19,5,0)</f>
        <v>Region 3</v>
      </c>
      <c r="D687" s="4" t="str">
        <f>VLOOKUP(P687,Lookup!$A$1:$B$19,2,0)</f>
        <v>EB</v>
      </c>
      <c r="E687" s="4" t="str">
        <f>IF(AND((Data[[#This Row],[Min Notif Date]]&gt;$G$3),Data[[#This Row],[Min Notif Date]]&lt;$F$3),"Last Week","No")</f>
        <v>No</v>
      </c>
      <c r="F687" s="4" t="str">
        <f>VLOOKUP(MONTH(Data[[#This Row],[Min Notif Date]]),Lookup!$G$1:$H$12,2,0)</f>
        <v>2. Feb</v>
      </c>
      <c r="G687" s="4" t="str">
        <f t="shared" si="10"/>
        <v/>
      </c>
      <c r="H687" s="4" t="str">
        <f>IF(AND(Data[[#This Row],[Min Notif Time]]&gt;6,Data[[#This Row],[Min Notif Time]]&lt;17),"Business Hours","Non-Business Hours")</f>
        <v>Business Hours</v>
      </c>
      <c r="I687" s="4" t="str" cm="1">
        <f t="array" ref="I687">IFERROR(VLOOKUP(Data[[#This Row],[Min Notif Date]],Lookup!$N$1:$P$11,2,0),_xlfn.IFS(VLOOKUP(WEEKDAY(Data[[#This Row],[Min Notif Date]]),Lookup!$J$1:$L$7,3,0)="Weekend","Weekend",VLOOKUP(WEEKDAY(Data[[#This Row],[Min Notif Date]]),Lookup!$J$1:$L$7,3,0)="Weekday","Weekday"))</f>
        <v>Weekday</v>
      </c>
      <c r="J687" s="4" t="str">
        <f>VLOOKUP(WEEKDAY(Data[[#This Row],[Min Notif Date]]),Lookup!$J$1:$K$7,2,0)</f>
        <v>3. Tue</v>
      </c>
      <c r="K687" s="105">
        <f>ROUNDDOWN(Data[[#This Row],[PGE Notified Time]],0)</f>
        <v>44614</v>
      </c>
      <c r="L687" s="4">
        <f>HOUR(Data[[#This Row],[PGE Notified Time]])</f>
        <v>9</v>
      </c>
      <c r="M687">
        <v>73930</v>
      </c>
      <c r="N687">
        <v>2521569578</v>
      </c>
      <c r="O687" t="s">
        <v>24</v>
      </c>
      <c r="P687" t="s">
        <v>170</v>
      </c>
      <c r="Q687" t="s">
        <v>201</v>
      </c>
      <c r="R687" t="s">
        <v>171</v>
      </c>
      <c r="S687" s="1">
        <v>44614.39980324074</v>
      </c>
      <c r="T687" s="1">
        <v>44614.401180555556</v>
      </c>
      <c r="U687" s="1">
        <v>44614.430555555555</v>
      </c>
      <c r="V687" t="s">
        <v>172</v>
      </c>
      <c r="W687" t="s">
        <v>80</v>
      </c>
      <c r="X687" t="s">
        <v>200</v>
      </c>
      <c r="Y687" t="s">
        <v>174</v>
      </c>
      <c r="Z687" t="s">
        <v>175</v>
      </c>
      <c r="AA687" s="32">
        <v>44.283333333000002</v>
      </c>
    </row>
    <row r="688" spans="1:27" x14ac:dyDescent="0.25">
      <c r="A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8" s="4" t="str">
        <f>VLOOKUP(P688,Lookup!$A$1:$D$19,4,0)</f>
        <v>South Bay</v>
      </c>
      <c r="C688" s="4" t="str">
        <f>VLOOKUP(P688,Lookup!$A$1:$E$19,5,0)</f>
        <v>Region 4</v>
      </c>
      <c r="D688" s="4" t="str">
        <f>VLOOKUP(P688,Lookup!$A$1:$B$19,2,0)</f>
        <v>CC</v>
      </c>
      <c r="E688" s="4" t="str">
        <f>IF(AND((Data[[#This Row],[Min Notif Date]]&gt;$G$3),Data[[#This Row],[Min Notif Date]]&lt;$F$3),"Last Week","No")</f>
        <v>No</v>
      </c>
      <c r="F688" s="4" t="str">
        <f>VLOOKUP(MONTH(Data[[#This Row],[Min Notif Date]]),Lookup!$G$1:$H$12,2,0)</f>
        <v>2. Feb</v>
      </c>
      <c r="G688" s="4" t="str">
        <f t="shared" si="10"/>
        <v/>
      </c>
      <c r="H688" s="4" t="str">
        <f>IF(AND(Data[[#This Row],[Min Notif Time]]&gt;6,Data[[#This Row],[Min Notif Time]]&lt;17),"Business Hours","Non-Business Hours")</f>
        <v>Non-Business Hours</v>
      </c>
      <c r="I688" s="4" t="str" cm="1">
        <f t="array" ref="I688">IFERROR(VLOOKUP(Data[[#This Row],[Min Notif Date]],Lookup!$N$1:$P$11,2,0),_xlfn.IFS(VLOOKUP(WEEKDAY(Data[[#This Row],[Min Notif Date]]),Lookup!$J$1:$L$7,3,0)="Weekend","Weekend",VLOOKUP(WEEKDAY(Data[[#This Row],[Min Notif Date]]),Lookup!$J$1:$L$7,3,0)="Weekday","Weekday"))</f>
        <v>Weekday</v>
      </c>
      <c r="J688" s="4" t="str">
        <f>VLOOKUP(WEEKDAY(Data[[#This Row],[Min Notif Date]]),Lookup!$J$1:$K$7,2,0)</f>
        <v>3. Tue</v>
      </c>
      <c r="K688" s="105">
        <f>ROUNDDOWN(Data[[#This Row],[PGE Notified Time]],0)</f>
        <v>44614</v>
      </c>
      <c r="L688" s="4">
        <f>HOUR(Data[[#This Row],[PGE Notified Time]])</f>
        <v>19</v>
      </c>
      <c r="M688">
        <v>73962</v>
      </c>
      <c r="O688" t="s">
        <v>19</v>
      </c>
      <c r="P688" t="s">
        <v>213</v>
      </c>
      <c r="Q688" t="s">
        <v>19</v>
      </c>
      <c r="R688" t="s">
        <v>181</v>
      </c>
      <c r="S688" s="1" t="s">
        <v>159</v>
      </c>
      <c r="T688" s="1">
        <v>44614.802777777775</v>
      </c>
      <c r="U688" s="1">
        <v>44614.826388888891</v>
      </c>
      <c r="V688" t="s">
        <v>172</v>
      </c>
      <c r="W688" t="s">
        <v>78</v>
      </c>
      <c r="X688" t="s">
        <v>218</v>
      </c>
      <c r="Y688" t="s">
        <v>174</v>
      </c>
      <c r="Z688" t="s">
        <v>175</v>
      </c>
      <c r="AA688" s="32">
        <v>34</v>
      </c>
    </row>
    <row r="689" spans="1:27" x14ac:dyDescent="0.25">
      <c r="A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9" s="4" t="str">
        <f>VLOOKUP(P689,Lookup!$A$1:$D$19,4,0)</f>
        <v>Central Valley</v>
      </c>
      <c r="C689" s="4" t="str">
        <f>VLOOKUP(P689,Lookup!$A$1:$E$19,5,0)</f>
        <v>Region 5</v>
      </c>
      <c r="D689" s="4" t="str">
        <f>VLOOKUP(P689,Lookup!$A$1:$B$19,2,0)</f>
        <v>ST</v>
      </c>
      <c r="E689" s="4" t="str">
        <f>IF(AND((Data[[#This Row],[Min Notif Date]]&gt;$G$3),Data[[#This Row],[Min Notif Date]]&lt;$F$3),"Last Week","No")</f>
        <v>No</v>
      </c>
      <c r="F689" s="4" t="str">
        <f>VLOOKUP(MONTH(Data[[#This Row],[Min Notif Date]]),Lookup!$G$1:$H$12,2,0)</f>
        <v>2. Feb</v>
      </c>
      <c r="G689" s="4" t="str">
        <f t="shared" si="10"/>
        <v/>
      </c>
      <c r="H689" s="4" t="str">
        <f>IF(AND(Data[[#This Row],[Min Notif Time]]&gt;6,Data[[#This Row],[Min Notif Time]]&lt;17),"Business Hours","Non-Business Hours")</f>
        <v>Business Hours</v>
      </c>
      <c r="I689" s="4" t="str" cm="1">
        <f t="array" ref="I689">IFERROR(VLOOKUP(Data[[#This Row],[Min Notif Date]],Lookup!$N$1:$P$11,2,0),_xlfn.IFS(VLOOKUP(WEEKDAY(Data[[#This Row],[Min Notif Date]]),Lookup!$J$1:$L$7,3,0)="Weekend","Weekend",VLOOKUP(WEEKDAY(Data[[#This Row],[Min Notif Date]]),Lookup!$J$1:$L$7,3,0)="Weekday","Weekday"))</f>
        <v>Weekday</v>
      </c>
      <c r="J689" s="4" t="str">
        <f>VLOOKUP(WEEKDAY(Data[[#This Row],[Min Notif Date]]),Lookup!$J$1:$K$7,2,0)</f>
        <v>3. Tue</v>
      </c>
      <c r="K689" s="105">
        <f>ROUNDDOWN(Data[[#This Row],[PGE Notified Time]],0)</f>
        <v>44614</v>
      </c>
      <c r="L689" s="4">
        <f>HOUR(Data[[#This Row],[PGE Notified Time]])</f>
        <v>8</v>
      </c>
      <c r="M689">
        <v>73926</v>
      </c>
      <c r="N689">
        <v>9250771168</v>
      </c>
      <c r="O689" t="s">
        <v>24</v>
      </c>
      <c r="P689" t="s">
        <v>176</v>
      </c>
      <c r="Q689" t="s">
        <v>201</v>
      </c>
      <c r="R689" t="s">
        <v>171</v>
      </c>
      <c r="S689" s="1">
        <v>44614.373194444444</v>
      </c>
      <c r="T689" s="1">
        <v>44614.374409722222</v>
      </c>
      <c r="U689" s="1">
        <v>44614.395138888889</v>
      </c>
      <c r="V689" t="s">
        <v>172</v>
      </c>
      <c r="W689" t="s">
        <v>78</v>
      </c>
      <c r="X689" t="s">
        <v>270</v>
      </c>
      <c r="Y689" t="s">
        <v>174</v>
      </c>
      <c r="Z689" t="s">
        <v>175</v>
      </c>
      <c r="AA689" s="32">
        <v>31.6</v>
      </c>
    </row>
    <row r="690" spans="1:27" x14ac:dyDescent="0.25">
      <c r="A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0" s="4" t="str">
        <f>VLOOKUP(P690,Lookup!$A$1:$D$19,4,0)</f>
        <v>South Bay</v>
      </c>
      <c r="C690" s="4" t="str">
        <f>VLOOKUP(P690,Lookup!$A$1:$E$19,5,0)</f>
        <v>Region 4</v>
      </c>
      <c r="D690" s="4" t="str">
        <f>VLOOKUP(P690,Lookup!$A$1:$B$19,2,0)</f>
        <v>SJ</v>
      </c>
      <c r="E690" s="4" t="str">
        <f>IF(AND((Data[[#This Row],[Min Notif Date]]&gt;$G$3),Data[[#This Row],[Min Notif Date]]&lt;$F$3),"Last Week","No")</f>
        <v>No</v>
      </c>
      <c r="F690" s="4" t="str">
        <f>VLOOKUP(MONTH(Data[[#This Row],[Min Notif Date]]),Lookup!$G$1:$H$12,2,0)</f>
        <v>2. Feb</v>
      </c>
      <c r="G690" s="4" t="str">
        <f t="shared" si="10"/>
        <v/>
      </c>
      <c r="H690" s="4" t="str">
        <f>IF(AND(Data[[#This Row],[Min Notif Time]]&gt;6,Data[[#This Row],[Min Notif Time]]&lt;17),"Business Hours","Non-Business Hours")</f>
        <v>Business Hours</v>
      </c>
      <c r="I690" s="4" t="str" cm="1">
        <f t="array" ref="I690">IFERROR(VLOOKUP(Data[[#This Row],[Min Notif Date]],Lookup!$N$1:$P$11,2,0),_xlfn.IFS(VLOOKUP(WEEKDAY(Data[[#This Row],[Min Notif Date]]),Lookup!$J$1:$L$7,3,0)="Weekend","Weekend",VLOOKUP(WEEKDAY(Data[[#This Row],[Min Notif Date]]),Lookup!$J$1:$L$7,3,0)="Weekday","Weekday"))</f>
        <v>Weekday</v>
      </c>
      <c r="J690" s="4" t="str">
        <f>VLOOKUP(WEEKDAY(Data[[#This Row],[Min Notif Date]]),Lookup!$J$1:$K$7,2,0)</f>
        <v>4. Wed</v>
      </c>
      <c r="K690" s="105">
        <f>ROUNDDOWN(Data[[#This Row],[PGE Notified Time]],0)</f>
        <v>44615</v>
      </c>
      <c r="L690" s="4">
        <f>HOUR(Data[[#This Row],[PGE Notified Time]])</f>
        <v>14</v>
      </c>
      <c r="M690">
        <v>74016</v>
      </c>
      <c r="O690" t="s">
        <v>19</v>
      </c>
      <c r="P690" t="s">
        <v>276</v>
      </c>
      <c r="Q690" t="s">
        <v>19</v>
      </c>
      <c r="R690" t="s">
        <v>171</v>
      </c>
      <c r="S690" s="1" t="s">
        <v>159</v>
      </c>
      <c r="T690" s="1">
        <v>44615.617361111108</v>
      </c>
      <c r="U690" s="1">
        <v>44616.833333333336</v>
      </c>
      <c r="V690" t="s">
        <v>172</v>
      </c>
      <c r="W690" t="s">
        <v>80</v>
      </c>
      <c r="X690" t="s">
        <v>281</v>
      </c>
      <c r="Y690" t="s">
        <v>174</v>
      </c>
      <c r="Z690" t="s">
        <v>175</v>
      </c>
      <c r="AA690">
        <v>1751</v>
      </c>
    </row>
    <row r="691" spans="1:27" x14ac:dyDescent="0.25">
      <c r="A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1" s="4" t="str">
        <f>VLOOKUP(P691,Lookup!$A$1:$D$19,4,0)</f>
        <v>Bay Area</v>
      </c>
      <c r="C691" s="4" t="str">
        <f>VLOOKUP(P691,Lookup!$A$1:$E$19,5,0)</f>
        <v>Region 3</v>
      </c>
      <c r="D691" s="4" t="str">
        <f>VLOOKUP(P691,Lookup!$A$1:$B$19,2,0)</f>
        <v>DI</v>
      </c>
      <c r="E691" s="4" t="str">
        <f>IF(AND((Data[[#This Row],[Min Notif Date]]&gt;$G$3),Data[[#This Row],[Min Notif Date]]&lt;$F$3),"Last Week","No")</f>
        <v>No</v>
      </c>
      <c r="F691" s="4" t="str">
        <f>VLOOKUP(MONTH(Data[[#This Row],[Min Notif Date]]),Lookup!$G$1:$H$12,2,0)</f>
        <v>2. Feb</v>
      </c>
      <c r="G691" s="4" t="str">
        <f t="shared" si="10"/>
        <v/>
      </c>
      <c r="H691" s="4" t="str">
        <f>IF(AND(Data[[#This Row],[Min Notif Time]]&gt;6,Data[[#This Row],[Min Notif Time]]&lt;17),"Business Hours","Non-Business Hours")</f>
        <v>Business Hours</v>
      </c>
      <c r="I691" s="4" t="str" cm="1">
        <f t="array" ref="I691">IFERROR(VLOOKUP(Data[[#This Row],[Min Notif Date]],Lookup!$N$1:$P$11,2,0),_xlfn.IFS(VLOOKUP(WEEKDAY(Data[[#This Row],[Min Notif Date]]),Lookup!$J$1:$L$7,3,0)="Weekend","Weekend",VLOOKUP(WEEKDAY(Data[[#This Row],[Min Notif Date]]),Lookup!$J$1:$L$7,3,0)="Weekday","Weekday"))</f>
        <v>Weekday</v>
      </c>
      <c r="J691" s="4" t="str">
        <f>VLOOKUP(WEEKDAY(Data[[#This Row],[Min Notif Date]]),Lookup!$J$1:$K$7,2,0)</f>
        <v>4. Wed</v>
      </c>
      <c r="K691" s="105">
        <f>ROUNDDOWN(Data[[#This Row],[PGE Notified Time]],0)</f>
        <v>44615</v>
      </c>
      <c r="L691" s="4">
        <f>HOUR(Data[[#This Row],[PGE Notified Time]])</f>
        <v>12</v>
      </c>
      <c r="M691">
        <v>74005</v>
      </c>
      <c r="N691">
        <v>1791401219</v>
      </c>
      <c r="O691" t="s">
        <v>19</v>
      </c>
      <c r="P691" t="s">
        <v>196</v>
      </c>
      <c r="Q691" t="s">
        <v>19</v>
      </c>
      <c r="R691" t="s">
        <v>181</v>
      </c>
      <c r="S691" s="1">
        <v>44615.481053240743</v>
      </c>
      <c r="T691" s="1">
        <v>44615.526736111111</v>
      </c>
      <c r="U691" s="1">
        <v>44616</v>
      </c>
      <c r="V691" t="s">
        <v>172</v>
      </c>
      <c r="W691" t="s">
        <v>80</v>
      </c>
      <c r="X691" t="s">
        <v>202</v>
      </c>
      <c r="Y691" t="s">
        <v>174</v>
      </c>
      <c r="Z691" t="s">
        <v>175</v>
      </c>
      <c r="AA691" s="32">
        <v>747.28333333299997</v>
      </c>
    </row>
    <row r="692" spans="1:27" x14ac:dyDescent="0.25">
      <c r="A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2" s="4" t="str">
        <f>VLOOKUP(P692,Lookup!$A$1:$D$19,4,0)</f>
        <v>Bay Area</v>
      </c>
      <c r="C692" s="4" t="str">
        <f>VLOOKUP(P692,Lookup!$A$1:$E$19,5,0)</f>
        <v>Region 3</v>
      </c>
      <c r="D692" s="4" t="str">
        <f>VLOOKUP(P692,Lookup!$A$1:$B$19,2,0)</f>
        <v>EB</v>
      </c>
      <c r="E692" s="4" t="str">
        <f>IF(AND((Data[[#This Row],[Min Notif Date]]&gt;$G$3),Data[[#This Row],[Min Notif Date]]&lt;$F$3),"Last Week","No")</f>
        <v>No</v>
      </c>
      <c r="F692" s="4" t="str">
        <f>VLOOKUP(MONTH(Data[[#This Row],[Min Notif Date]]),Lookup!$G$1:$H$12,2,0)</f>
        <v>2. Feb</v>
      </c>
      <c r="G692" s="4" t="str">
        <f t="shared" si="10"/>
        <v/>
      </c>
      <c r="H692" s="4" t="str">
        <f>IF(AND(Data[[#This Row],[Min Notif Time]]&gt;6,Data[[#This Row],[Min Notif Time]]&lt;17),"Business Hours","Non-Business Hours")</f>
        <v>Business Hours</v>
      </c>
      <c r="I692" s="4" t="str" cm="1">
        <f t="array" ref="I692">IFERROR(VLOOKUP(Data[[#This Row],[Min Notif Date]],Lookup!$N$1:$P$11,2,0),_xlfn.IFS(VLOOKUP(WEEKDAY(Data[[#This Row],[Min Notif Date]]),Lookup!$J$1:$L$7,3,0)="Weekend","Weekend",VLOOKUP(WEEKDAY(Data[[#This Row],[Min Notif Date]]),Lookup!$J$1:$L$7,3,0)="Weekday","Weekday"))</f>
        <v>Weekday</v>
      </c>
      <c r="J692" s="4" t="str">
        <f>VLOOKUP(WEEKDAY(Data[[#This Row],[Min Notif Date]]),Lookup!$J$1:$K$7,2,0)</f>
        <v>4. Wed</v>
      </c>
      <c r="K692" s="105">
        <f>ROUNDDOWN(Data[[#This Row],[PGE Notified Time]],0)</f>
        <v>44615</v>
      </c>
      <c r="L692" s="4">
        <f>HOUR(Data[[#This Row],[PGE Notified Time]])</f>
        <v>13</v>
      </c>
      <c r="M692">
        <v>74008</v>
      </c>
      <c r="O692" t="s">
        <v>19</v>
      </c>
      <c r="P692" t="s">
        <v>170</v>
      </c>
      <c r="Q692" t="s">
        <v>19</v>
      </c>
      <c r="R692" t="s">
        <v>171</v>
      </c>
      <c r="S692" s="1" t="s">
        <v>159</v>
      </c>
      <c r="T692" s="1">
        <v>44615.543055555558</v>
      </c>
      <c r="U692" s="1">
        <v>44615.791666666664</v>
      </c>
      <c r="V692" t="s">
        <v>172</v>
      </c>
      <c r="W692" t="s">
        <v>80</v>
      </c>
      <c r="X692" t="s">
        <v>200</v>
      </c>
      <c r="Y692" t="s">
        <v>174</v>
      </c>
      <c r="Z692" t="s">
        <v>175</v>
      </c>
      <c r="AA692" s="32">
        <v>358</v>
      </c>
    </row>
    <row r="693" spans="1:27" x14ac:dyDescent="0.25">
      <c r="A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3" s="4" t="str">
        <f>VLOOKUP(P693,Lookup!$A$1:$D$19,4,0)</f>
        <v>Bay Area</v>
      </c>
      <c r="C693" s="4" t="str">
        <f>VLOOKUP(P693,Lookup!$A$1:$E$19,5,0)</f>
        <v>Region 3</v>
      </c>
      <c r="D693" s="4" t="str">
        <f>VLOOKUP(P693,Lookup!$A$1:$B$19,2,0)</f>
        <v>PN</v>
      </c>
      <c r="E693" s="4" t="str">
        <f>IF(AND((Data[[#This Row],[Min Notif Date]]&gt;$G$3),Data[[#This Row],[Min Notif Date]]&lt;$F$3),"Last Week","No")</f>
        <v>No</v>
      </c>
      <c r="F693" s="4" t="str">
        <f>VLOOKUP(MONTH(Data[[#This Row],[Min Notif Date]]),Lookup!$G$1:$H$12,2,0)</f>
        <v>2. Feb</v>
      </c>
      <c r="G693" s="4" t="str">
        <f t="shared" si="10"/>
        <v/>
      </c>
      <c r="H693" s="4" t="str">
        <f>IF(AND(Data[[#This Row],[Min Notif Time]]&gt;6,Data[[#This Row],[Min Notif Time]]&lt;17),"Business Hours","Non-Business Hours")</f>
        <v>Business Hours</v>
      </c>
      <c r="I693" s="4" t="str" cm="1">
        <f t="array" ref="I693">IFERROR(VLOOKUP(Data[[#This Row],[Min Notif Date]],Lookup!$N$1:$P$11,2,0),_xlfn.IFS(VLOOKUP(WEEKDAY(Data[[#This Row],[Min Notif Date]]),Lookup!$J$1:$L$7,3,0)="Weekend","Weekend",VLOOKUP(WEEKDAY(Data[[#This Row],[Min Notif Date]]),Lookup!$J$1:$L$7,3,0)="Weekday","Weekday"))</f>
        <v>Weekday</v>
      </c>
      <c r="J693" s="4" t="str">
        <f>VLOOKUP(WEEKDAY(Data[[#This Row],[Min Notif Date]]),Lookup!$J$1:$K$7,2,0)</f>
        <v>4. Wed</v>
      </c>
      <c r="K693" s="105">
        <f>ROUNDDOWN(Data[[#This Row],[PGE Notified Time]],0)</f>
        <v>44615</v>
      </c>
      <c r="L693" s="4">
        <f>HOUR(Data[[#This Row],[PGE Notified Time]])</f>
        <v>13</v>
      </c>
      <c r="M693">
        <v>74011</v>
      </c>
      <c r="O693" t="s">
        <v>19</v>
      </c>
      <c r="P693" t="s">
        <v>185</v>
      </c>
      <c r="Q693" t="s">
        <v>19</v>
      </c>
      <c r="R693" t="s">
        <v>179</v>
      </c>
      <c r="S693" s="1" t="s">
        <v>159</v>
      </c>
      <c r="T693" s="1">
        <v>44615.576388888891</v>
      </c>
      <c r="U693" s="1">
        <v>44615.8125</v>
      </c>
      <c r="V693" t="s">
        <v>172</v>
      </c>
      <c r="W693" t="s">
        <v>80</v>
      </c>
      <c r="X693" t="s">
        <v>374</v>
      </c>
      <c r="Y693" t="s">
        <v>174</v>
      </c>
      <c r="Z693" t="s">
        <v>175</v>
      </c>
      <c r="AA693" s="32">
        <v>340</v>
      </c>
    </row>
    <row r="694" spans="1:27" x14ac:dyDescent="0.25">
      <c r="A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4" s="4" t="str">
        <f>VLOOKUP(P694,Lookup!$A$1:$D$19,4,0)</f>
        <v>Bay Area</v>
      </c>
      <c r="C694" s="4" t="str">
        <f>VLOOKUP(P694,Lookup!$A$1:$E$19,5,0)</f>
        <v>Region 3</v>
      </c>
      <c r="D694" s="4" t="str">
        <f>VLOOKUP(P694,Lookup!$A$1:$B$19,2,0)</f>
        <v>EB</v>
      </c>
      <c r="E694" s="4" t="str">
        <f>IF(AND((Data[[#This Row],[Min Notif Date]]&gt;$G$3),Data[[#This Row],[Min Notif Date]]&lt;$F$3),"Last Week","No")</f>
        <v>No</v>
      </c>
      <c r="F694" s="4" t="str">
        <f>VLOOKUP(MONTH(Data[[#This Row],[Min Notif Date]]),Lookup!$G$1:$H$12,2,0)</f>
        <v>2. Feb</v>
      </c>
      <c r="G694" s="4" t="str">
        <f t="shared" si="10"/>
        <v/>
      </c>
      <c r="H694" s="4" t="str">
        <f>IF(AND(Data[[#This Row],[Min Notif Time]]&gt;6,Data[[#This Row],[Min Notif Time]]&lt;17),"Business Hours","Non-Business Hours")</f>
        <v>Business Hours</v>
      </c>
      <c r="I694" s="4" t="str" cm="1">
        <f t="array" ref="I694">IFERROR(VLOOKUP(Data[[#This Row],[Min Notif Date]],Lookup!$N$1:$P$11,2,0),_xlfn.IFS(VLOOKUP(WEEKDAY(Data[[#This Row],[Min Notif Date]]),Lookup!$J$1:$L$7,3,0)="Weekend","Weekend",VLOOKUP(WEEKDAY(Data[[#This Row],[Min Notif Date]]),Lookup!$J$1:$L$7,3,0)="Weekday","Weekday"))</f>
        <v>Weekday</v>
      </c>
      <c r="J694" s="4" t="str">
        <f>VLOOKUP(WEEKDAY(Data[[#This Row],[Min Notif Date]]),Lookup!$J$1:$K$7,2,0)</f>
        <v>4. Wed</v>
      </c>
      <c r="K694" s="105">
        <f>ROUNDDOWN(Data[[#This Row],[PGE Notified Time]],0)</f>
        <v>44615</v>
      </c>
      <c r="L694" s="4">
        <f>HOUR(Data[[#This Row],[PGE Notified Time]])</f>
        <v>11</v>
      </c>
      <c r="M694">
        <v>73988</v>
      </c>
      <c r="O694" t="s">
        <v>19</v>
      </c>
      <c r="P694" t="s">
        <v>170</v>
      </c>
      <c r="Q694" t="s">
        <v>19</v>
      </c>
      <c r="R694" t="s">
        <v>181</v>
      </c>
      <c r="S694" s="1" t="s">
        <v>159</v>
      </c>
      <c r="T694" s="1">
        <v>44615.473611111112</v>
      </c>
      <c r="U694" s="1">
        <v>44615.6875</v>
      </c>
      <c r="V694" t="s">
        <v>172</v>
      </c>
      <c r="W694" t="s">
        <v>80</v>
      </c>
      <c r="X694" t="s">
        <v>200</v>
      </c>
      <c r="Y694" t="s">
        <v>174</v>
      </c>
      <c r="Z694" t="s">
        <v>175</v>
      </c>
      <c r="AA694" s="32">
        <v>308</v>
      </c>
    </row>
    <row r="695" spans="1:27" x14ac:dyDescent="0.25">
      <c r="A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5" s="4" t="str">
        <f>VLOOKUP(P695,Lookup!$A$1:$D$19,4,0)</f>
        <v>North Valley</v>
      </c>
      <c r="C695" s="4" t="str">
        <f>VLOOKUP(P695,Lookup!$A$1:$E$19,5,0)</f>
        <v>Region 2</v>
      </c>
      <c r="D695" s="4" t="str">
        <f>VLOOKUP(P695,Lookup!$A$1:$B$19,2,0)</f>
        <v>NV</v>
      </c>
      <c r="E695" s="4" t="str">
        <f>IF(AND((Data[[#This Row],[Min Notif Date]]&gt;$G$3),Data[[#This Row],[Min Notif Date]]&lt;$F$3),"Last Week","No")</f>
        <v>No</v>
      </c>
      <c r="F695" s="4" t="str">
        <f>VLOOKUP(MONTH(Data[[#This Row],[Min Notif Date]]),Lookup!$G$1:$H$12,2,0)</f>
        <v>2. Feb</v>
      </c>
      <c r="G695" s="4" t="str">
        <f t="shared" si="10"/>
        <v/>
      </c>
      <c r="H695" s="4" t="str">
        <f>IF(AND(Data[[#This Row],[Min Notif Time]]&gt;6,Data[[#This Row],[Min Notif Time]]&lt;17),"Business Hours","Non-Business Hours")</f>
        <v>Business Hours</v>
      </c>
      <c r="I695" s="4" t="str" cm="1">
        <f t="array" ref="I695">IFERROR(VLOOKUP(Data[[#This Row],[Min Notif Date]],Lookup!$N$1:$P$11,2,0),_xlfn.IFS(VLOOKUP(WEEKDAY(Data[[#This Row],[Min Notif Date]]),Lookup!$J$1:$L$7,3,0)="Weekend","Weekend",VLOOKUP(WEEKDAY(Data[[#This Row],[Min Notif Date]]),Lookup!$J$1:$L$7,3,0)="Weekday","Weekday"))</f>
        <v>Weekday</v>
      </c>
      <c r="J695" s="4" t="str">
        <f>VLOOKUP(WEEKDAY(Data[[#This Row],[Min Notif Date]]),Lookup!$J$1:$K$7,2,0)</f>
        <v>4. Wed</v>
      </c>
      <c r="K695" s="105">
        <f>ROUNDDOWN(Data[[#This Row],[PGE Notified Time]],0)</f>
        <v>44615</v>
      </c>
      <c r="L695" s="4">
        <f>HOUR(Data[[#This Row],[PGE Notified Time]])</f>
        <v>11</v>
      </c>
      <c r="M695">
        <v>73987</v>
      </c>
      <c r="O695" t="s">
        <v>19</v>
      </c>
      <c r="P695" t="s">
        <v>244</v>
      </c>
      <c r="Q695" t="s">
        <v>19</v>
      </c>
      <c r="R695" t="s">
        <v>179</v>
      </c>
      <c r="S695" s="1" t="s">
        <v>159</v>
      </c>
      <c r="T695" s="1">
        <v>44615.47152777778</v>
      </c>
      <c r="U695" s="1">
        <v>44615.625</v>
      </c>
      <c r="V695" t="s">
        <v>172</v>
      </c>
      <c r="W695" t="s">
        <v>80</v>
      </c>
      <c r="X695" t="s">
        <v>379</v>
      </c>
      <c r="Y695" t="s">
        <v>174</v>
      </c>
      <c r="Z695" t="s">
        <v>175</v>
      </c>
      <c r="AA695" s="32">
        <v>221</v>
      </c>
    </row>
    <row r="696" spans="1:27" x14ac:dyDescent="0.25">
      <c r="A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6" s="4" t="str">
        <f>VLOOKUP(P696,Lookup!$A$1:$D$19,4,0)</f>
        <v>Bay Area</v>
      </c>
      <c r="C696" s="4" t="str">
        <f>VLOOKUP(P696,Lookup!$A$1:$E$19,5,0)</f>
        <v>Region 3</v>
      </c>
      <c r="D696" s="4" t="str">
        <f>VLOOKUP(P696,Lookup!$A$1:$B$19,2,0)</f>
        <v>EB</v>
      </c>
      <c r="E696" s="4" t="str">
        <f>IF(AND((Data[[#This Row],[Min Notif Date]]&gt;$G$3),Data[[#This Row],[Min Notif Date]]&lt;$F$3),"Last Week","No")</f>
        <v>No</v>
      </c>
      <c r="F696" s="4" t="str">
        <f>VLOOKUP(MONTH(Data[[#This Row],[Min Notif Date]]),Lookup!$G$1:$H$12,2,0)</f>
        <v>2. Feb</v>
      </c>
      <c r="G696" s="4" t="str">
        <f t="shared" si="10"/>
        <v/>
      </c>
      <c r="H696" s="4" t="str">
        <f>IF(AND(Data[[#This Row],[Min Notif Time]]&gt;6,Data[[#This Row],[Min Notif Time]]&lt;17),"Business Hours","Non-Business Hours")</f>
        <v>Business Hours</v>
      </c>
      <c r="I696" s="4" t="str" cm="1">
        <f t="array" ref="I696">IFERROR(VLOOKUP(Data[[#This Row],[Min Notif Date]],Lookup!$N$1:$P$11,2,0),_xlfn.IFS(VLOOKUP(WEEKDAY(Data[[#This Row],[Min Notif Date]]),Lookup!$J$1:$L$7,3,0)="Weekend","Weekend",VLOOKUP(WEEKDAY(Data[[#This Row],[Min Notif Date]]),Lookup!$J$1:$L$7,3,0)="Weekday","Weekday"))</f>
        <v>Weekday</v>
      </c>
      <c r="J696" s="4" t="str">
        <f>VLOOKUP(WEEKDAY(Data[[#This Row],[Min Notif Date]]),Lookup!$J$1:$K$7,2,0)</f>
        <v>4. Wed</v>
      </c>
      <c r="K696" s="105">
        <f>ROUNDDOWN(Data[[#This Row],[PGE Notified Time]],0)</f>
        <v>44615</v>
      </c>
      <c r="L696" s="4">
        <f>HOUR(Data[[#This Row],[PGE Notified Time]])</f>
        <v>11</v>
      </c>
      <c r="M696">
        <v>73986</v>
      </c>
      <c r="O696" t="s">
        <v>19</v>
      </c>
      <c r="P696" t="s">
        <v>170</v>
      </c>
      <c r="Q696" t="s">
        <v>19</v>
      </c>
      <c r="R696" t="s">
        <v>179</v>
      </c>
      <c r="S696" s="1" t="s">
        <v>159</v>
      </c>
      <c r="T696" s="1">
        <v>44615.46875</v>
      </c>
      <c r="U696" s="1">
        <v>44615.614583333336</v>
      </c>
      <c r="V696" t="s">
        <v>172</v>
      </c>
      <c r="W696" t="s">
        <v>80</v>
      </c>
      <c r="X696" t="s">
        <v>200</v>
      </c>
      <c r="Y696" t="s">
        <v>174</v>
      </c>
      <c r="Z696" t="s">
        <v>175</v>
      </c>
      <c r="AA696" s="32">
        <v>210</v>
      </c>
    </row>
    <row r="697" spans="1:27" x14ac:dyDescent="0.25">
      <c r="A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7" s="4" t="str">
        <f>VLOOKUP(P697,Lookup!$A$1:$D$19,4,0)</f>
        <v>Central Valley</v>
      </c>
      <c r="C697" s="4" t="str">
        <f>VLOOKUP(P697,Lookup!$A$1:$E$19,5,0)</f>
        <v>Region 5</v>
      </c>
      <c r="D697" s="4" t="str">
        <f>VLOOKUP(P697,Lookup!$A$1:$B$19,2,0)</f>
        <v>ST</v>
      </c>
      <c r="E697" s="4" t="str">
        <f>IF(AND((Data[[#This Row],[Min Notif Date]]&gt;$G$3),Data[[#This Row],[Min Notif Date]]&lt;$F$3),"Last Week","No")</f>
        <v>No</v>
      </c>
      <c r="F697" s="4" t="str">
        <f>VLOOKUP(MONTH(Data[[#This Row],[Min Notif Date]]),Lookup!$G$1:$H$12,2,0)</f>
        <v>2. Feb</v>
      </c>
      <c r="G697" s="4" t="str">
        <f t="shared" si="10"/>
        <v/>
      </c>
      <c r="H697" s="4" t="str">
        <f>IF(AND(Data[[#This Row],[Min Notif Time]]&gt;6,Data[[#This Row],[Min Notif Time]]&lt;17),"Business Hours","Non-Business Hours")</f>
        <v>Business Hours</v>
      </c>
      <c r="I697" s="4" t="str" cm="1">
        <f t="array" ref="I697">IFERROR(VLOOKUP(Data[[#This Row],[Min Notif Date]],Lookup!$N$1:$P$11,2,0),_xlfn.IFS(VLOOKUP(WEEKDAY(Data[[#This Row],[Min Notif Date]]),Lookup!$J$1:$L$7,3,0)="Weekend","Weekend",VLOOKUP(WEEKDAY(Data[[#This Row],[Min Notif Date]]),Lookup!$J$1:$L$7,3,0)="Weekday","Weekday"))</f>
        <v>Weekday</v>
      </c>
      <c r="J697" s="4" t="str">
        <f>VLOOKUP(WEEKDAY(Data[[#This Row],[Min Notif Date]]),Lookup!$J$1:$K$7,2,0)</f>
        <v>4. Wed</v>
      </c>
      <c r="K697" s="105">
        <f>ROUNDDOWN(Data[[#This Row],[PGE Notified Time]],0)</f>
        <v>44615</v>
      </c>
      <c r="L697" s="4">
        <f>HOUR(Data[[#This Row],[PGE Notified Time]])</f>
        <v>11</v>
      </c>
      <c r="M697">
        <v>73990</v>
      </c>
      <c r="O697" t="s">
        <v>19</v>
      </c>
      <c r="P697" t="s">
        <v>176</v>
      </c>
      <c r="Q697" t="s">
        <v>19</v>
      </c>
      <c r="R697" t="s">
        <v>171</v>
      </c>
      <c r="S697" s="1" t="s">
        <v>159</v>
      </c>
      <c r="T697" s="1">
        <v>44615.490972222222</v>
      </c>
      <c r="U697" s="1">
        <v>44615.625</v>
      </c>
      <c r="V697" t="s">
        <v>172</v>
      </c>
      <c r="W697" t="s">
        <v>80</v>
      </c>
      <c r="X697" t="s">
        <v>377</v>
      </c>
      <c r="Y697" t="s">
        <v>174</v>
      </c>
      <c r="Z697" t="s">
        <v>175</v>
      </c>
      <c r="AA697" s="32">
        <v>193</v>
      </c>
    </row>
    <row r="698" spans="1:27" x14ac:dyDescent="0.25">
      <c r="A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8" s="4" t="str">
        <f>VLOOKUP(P698,Lookup!$A$1:$D$19,4,0)</f>
        <v>Bay Area</v>
      </c>
      <c r="C698" s="4" t="str">
        <f>VLOOKUP(P698,Lookup!$A$1:$E$19,5,0)</f>
        <v>Region 3</v>
      </c>
      <c r="D698" s="4" t="str">
        <f>VLOOKUP(P698,Lookup!$A$1:$B$19,2,0)</f>
        <v>MI</v>
      </c>
      <c r="E698" s="4" t="str">
        <f>IF(AND((Data[[#This Row],[Min Notif Date]]&gt;$G$3),Data[[#This Row],[Min Notif Date]]&lt;$F$3),"Last Week","No")</f>
        <v>No</v>
      </c>
      <c r="F698" s="4" t="str">
        <f>VLOOKUP(MONTH(Data[[#This Row],[Min Notif Date]]),Lookup!$G$1:$H$12,2,0)</f>
        <v>2. Feb</v>
      </c>
      <c r="G698" s="4" t="str">
        <f t="shared" si="10"/>
        <v/>
      </c>
      <c r="H698" s="4" t="str">
        <f>IF(AND(Data[[#This Row],[Min Notif Time]]&gt;6,Data[[#This Row],[Min Notif Time]]&lt;17),"Business Hours","Non-Business Hours")</f>
        <v>Business Hours</v>
      </c>
      <c r="I698" s="4" t="str" cm="1">
        <f t="array" ref="I698">IFERROR(VLOOKUP(Data[[#This Row],[Min Notif Date]],Lookup!$N$1:$P$11,2,0),_xlfn.IFS(VLOOKUP(WEEKDAY(Data[[#This Row],[Min Notif Date]]),Lookup!$J$1:$L$7,3,0)="Weekend","Weekend",VLOOKUP(WEEKDAY(Data[[#This Row],[Min Notif Date]]),Lookup!$J$1:$L$7,3,0)="Weekday","Weekday"))</f>
        <v>Weekday</v>
      </c>
      <c r="J698" s="4" t="str">
        <f>VLOOKUP(WEEKDAY(Data[[#This Row],[Min Notif Date]]),Lookup!$J$1:$K$7,2,0)</f>
        <v>4. Wed</v>
      </c>
      <c r="K698" s="105">
        <f>ROUNDDOWN(Data[[#This Row],[PGE Notified Time]],0)</f>
        <v>44615</v>
      </c>
      <c r="L698" s="4">
        <f>HOUR(Data[[#This Row],[PGE Notified Time]])</f>
        <v>16</v>
      </c>
      <c r="M698">
        <v>74023</v>
      </c>
      <c r="O698" t="s">
        <v>19</v>
      </c>
      <c r="P698" t="s">
        <v>232</v>
      </c>
      <c r="Q698" t="s">
        <v>19</v>
      </c>
      <c r="R698" t="s">
        <v>171</v>
      </c>
      <c r="S698" s="1" t="s">
        <v>159</v>
      </c>
      <c r="T698" s="1">
        <v>44615.7</v>
      </c>
      <c r="U698" s="1">
        <v>44615.833333333336</v>
      </c>
      <c r="V698" t="s">
        <v>172</v>
      </c>
      <c r="W698" t="s">
        <v>80</v>
      </c>
      <c r="X698" t="s">
        <v>257</v>
      </c>
      <c r="Y698" t="s">
        <v>174</v>
      </c>
      <c r="Z698" t="s">
        <v>175</v>
      </c>
      <c r="AA698" s="32">
        <v>192</v>
      </c>
    </row>
    <row r="699" spans="1:27" x14ac:dyDescent="0.25">
      <c r="A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9" s="4" t="str">
        <f>VLOOKUP(P699,Lookup!$A$1:$D$19,4,0)</f>
        <v>Bay Area</v>
      </c>
      <c r="C699" s="4" t="str">
        <f>VLOOKUP(P699,Lookup!$A$1:$E$19,5,0)</f>
        <v>Region 3</v>
      </c>
      <c r="D699" s="4" t="str">
        <f>VLOOKUP(P699,Lookup!$A$1:$B$19,2,0)</f>
        <v>EB</v>
      </c>
      <c r="E699" s="4" t="str">
        <f>IF(AND((Data[[#This Row],[Min Notif Date]]&gt;$G$3),Data[[#This Row],[Min Notif Date]]&lt;$F$3),"Last Week","No")</f>
        <v>No</v>
      </c>
      <c r="F699" s="4" t="str">
        <f>VLOOKUP(MONTH(Data[[#This Row],[Min Notif Date]]),Lookup!$G$1:$H$12,2,0)</f>
        <v>2. Feb</v>
      </c>
      <c r="G699" s="4" t="str">
        <f t="shared" si="10"/>
        <v/>
      </c>
      <c r="H699" s="4" t="str">
        <f>IF(AND(Data[[#This Row],[Min Notif Time]]&gt;6,Data[[#This Row],[Min Notif Time]]&lt;17),"Business Hours","Non-Business Hours")</f>
        <v>Business Hours</v>
      </c>
      <c r="I699" s="4" t="str" cm="1">
        <f t="array" ref="I699">IFERROR(VLOOKUP(Data[[#This Row],[Min Notif Date]],Lookup!$N$1:$P$11,2,0),_xlfn.IFS(VLOOKUP(WEEKDAY(Data[[#This Row],[Min Notif Date]]),Lookup!$J$1:$L$7,3,0)="Weekend","Weekend",VLOOKUP(WEEKDAY(Data[[#This Row],[Min Notif Date]]),Lookup!$J$1:$L$7,3,0)="Weekday","Weekday"))</f>
        <v>Weekday</v>
      </c>
      <c r="J699" s="4" t="str">
        <f>VLOOKUP(WEEKDAY(Data[[#This Row],[Min Notif Date]]),Lookup!$J$1:$K$7,2,0)</f>
        <v>4. Wed</v>
      </c>
      <c r="K699" s="105">
        <f>ROUNDDOWN(Data[[#This Row],[PGE Notified Time]],0)</f>
        <v>44615</v>
      </c>
      <c r="L699" s="4">
        <f>HOUR(Data[[#This Row],[PGE Notified Time]])</f>
        <v>10</v>
      </c>
      <c r="M699">
        <v>73979</v>
      </c>
      <c r="O699" t="s">
        <v>19</v>
      </c>
      <c r="P699" t="s">
        <v>170</v>
      </c>
      <c r="Q699" t="s">
        <v>19</v>
      </c>
      <c r="R699" t="s">
        <v>171</v>
      </c>
      <c r="S699" s="1" t="s">
        <v>159</v>
      </c>
      <c r="T699" s="1">
        <v>44615.424305555556</v>
      </c>
      <c r="U699" s="1">
        <v>44615.555555555555</v>
      </c>
      <c r="V699" t="s">
        <v>172</v>
      </c>
      <c r="W699" t="s">
        <v>80</v>
      </c>
      <c r="X699" t="s">
        <v>200</v>
      </c>
      <c r="Y699" t="s">
        <v>174</v>
      </c>
      <c r="Z699" t="s">
        <v>175</v>
      </c>
      <c r="AA699" s="32">
        <v>189</v>
      </c>
    </row>
    <row r="700" spans="1:27" x14ac:dyDescent="0.25">
      <c r="A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0" s="4" t="str">
        <f>VLOOKUP(P700,Lookup!$A$1:$D$19,4,0)</f>
        <v>North Valley</v>
      </c>
      <c r="C700" s="4" t="str">
        <f>VLOOKUP(P700,Lookup!$A$1:$E$19,5,0)</f>
        <v>Region 2</v>
      </c>
      <c r="D700" s="4" t="str">
        <f>VLOOKUP(P700,Lookup!$A$1:$B$19,2,0)</f>
        <v>SA</v>
      </c>
      <c r="E700" s="4" t="str">
        <f>IF(AND((Data[[#This Row],[Min Notif Date]]&gt;$G$3),Data[[#This Row],[Min Notif Date]]&lt;$F$3),"Last Week","No")</f>
        <v>No</v>
      </c>
      <c r="F700" s="4" t="str">
        <f>VLOOKUP(MONTH(Data[[#This Row],[Min Notif Date]]),Lookup!$G$1:$H$12,2,0)</f>
        <v>2. Feb</v>
      </c>
      <c r="G700" s="4" t="str">
        <f t="shared" si="10"/>
        <v/>
      </c>
      <c r="H700" s="4" t="str">
        <f>IF(AND(Data[[#This Row],[Min Notif Time]]&gt;6,Data[[#This Row],[Min Notif Time]]&lt;17),"Business Hours","Non-Business Hours")</f>
        <v>Business Hours</v>
      </c>
      <c r="I700" s="4" t="str" cm="1">
        <f t="array" ref="I700">IFERROR(VLOOKUP(Data[[#This Row],[Min Notif Date]],Lookup!$N$1:$P$11,2,0),_xlfn.IFS(VLOOKUP(WEEKDAY(Data[[#This Row],[Min Notif Date]]),Lookup!$J$1:$L$7,3,0)="Weekend","Weekend",VLOOKUP(WEEKDAY(Data[[#This Row],[Min Notif Date]]),Lookup!$J$1:$L$7,3,0)="Weekday","Weekday"))</f>
        <v>Weekday</v>
      </c>
      <c r="J700" s="4" t="str">
        <f>VLOOKUP(WEEKDAY(Data[[#This Row],[Min Notif Date]]),Lookup!$J$1:$K$7,2,0)</f>
        <v>4. Wed</v>
      </c>
      <c r="K700" s="105">
        <f>ROUNDDOWN(Data[[#This Row],[PGE Notified Time]],0)</f>
        <v>44615</v>
      </c>
      <c r="L700" s="4">
        <f>HOUR(Data[[#This Row],[PGE Notified Time]])</f>
        <v>13</v>
      </c>
      <c r="M700">
        <v>74012</v>
      </c>
      <c r="O700" t="s">
        <v>19</v>
      </c>
      <c r="P700" t="s">
        <v>198</v>
      </c>
      <c r="Q700" t="s">
        <v>19</v>
      </c>
      <c r="R700" t="s">
        <v>171</v>
      </c>
      <c r="S700" s="1" t="s">
        <v>159</v>
      </c>
      <c r="T700" s="1">
        <v>44615.566666666666</v>
      </c>
      <c r="U700" s="1">
        <v>44615.666666666664</v>
      </c>
      <c r="V700" t="s">
        <v>172</v>
      </c>
      <c r="W700" t="s">
        <v>78</v>
      </c>
      <c r="X700" t="s">
        <v>256</v>
      </c>
      <c r="Y700" t="s">
        <v>174</v>
      </c>
      <c r="Z700" t="s">
        <v>175</v>
      </c>
      <c r="AA700" s="32">
        <v>144</v>
      </c>
    </row>
    <row r="701" spans="1:27" x14ac:dyDescent="0.25">
      <c r="A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1" s="4" t="str">
        <f>VLOOKUP(P701,Lookup!$A$1:$D$19,4,0)</f>
        <v>Bay Area</v>
      </c>
      <c r="C701" s="4" t="str">
        <f>VLOOKUP(P701,Lookup!$A$1:$E$19,5,0)</f>
        <v>Region 3</v>
      </c>
      <c r="D701" s="4" t="str">
        <f>VLOOKUP(P701,Lookup!$A$1:$B$19,2,0)</f>
        <v>MI</v>
      </c>
      <c r="E701" s="4" t="str">
        <f>IF(AND((Data[[#This Row],[Min Notif Date]]&gt;$G$3),Data[[#This Row],[Min Notif Date]]&lt;$F$3),"Last Week","No")</f>
        <v>No</v>
      </c>
      <c r="F701" s="4" t="str">
        <f>VLOOKUP(MONTH(Data[[#This Row],[Min Notif Date]]),Lookup!$G$1:$H$12,2,0)</f>
        <v>2. Feb</v>
      </c>
      <c r="G701" s="4" t="str">
        <f t="shared" si="10"/>
        <v/>
      </c>
      <c r="H701" s="4" t="str">
        <f>IF(AND(Data[[#This Row],[Min Notif Time]]&gt;6,Data[[#This Row],[Min Notif Time]]&lt;17),"Business Hours","Non-Business Hours")</f>
        <v>Business Hours</v>
      </c>
      <c r="I701" s="4" t="str" cm="1">
        <f t="array" ref="I701">IFERROR(VLOOKUP(Data[[#This Row],[Min Notif Date]],Lookup!$N$1:$P$11,2,0),_xlfn.IFS(VLOOKUP(WEEKDAY(Data[[#This Row],[Min Notif Date]]),Lookup!$J$1:$L$7,3,0)="Weekend","Weekend",VLOOKUP(WEEKDAY(Data[[#This Row],[Min Notif Date]]),Lookup!$J$1:$L$7,3,0)="Weekday","Weekday"))</f>
        <v>Weekday</v>
      </c>
      <c r="J701" s="4" t="str">
        <f>VLOOKUP(WEEKDAY(Data[[#This Row],[Min Notif Date]]),Lookup!$J$1:$K$7,2,0)</f>
        <v>4. Wed</v>
      </c>
      <c r="K701" s="105">
        <f>ROUNDDOWN(Data[[#This Row],[PGE Notified Time]],0)</f>
        <v>44615</v>
      </c>
      <c r="L701" s="4">
        <f>HOUR(Data[[#This Row],[PGE Notified Time]])</f>
        <v>10</v>
      </c>
      <c r="M701">
        <v>73983</v>
      </c>
      <c r="O701" t="s">
        <v>19</v>
      </c>
      <c r="P701" t="s">
        <v>232</v>
      </c>
      <c r="Q701" t="s">
        <v>19</v>
      </c>
      <c r="R701" t="s">
        <v>171</v>
      </c>
      <c r="S701" s="1" t="s">
        <v>159</v>
      </c>
      <c r="T701" s="1">
        <v>44615.436111111114</v>
      </c>
      <c r="U701" s="1">
        <v>44615.524305555555</v>
      </c>
      <c r="V701" t="s">
        <v>172</v>
      </c>
      <c r="W701" t="s">
        <v>78</v>
      </c>
      <c r="X701" t="s">
        <v>257</v>
      </c>
      <c r="Y701" t="s">
        <v>174</v>
      </c>
      <c r="Z701" t="s">
        <v>175</v>
      </c>
      <c r="AA701" s="32">
        <v>127</v>
      </c>
    </row>
    <row r="702" spans="1:27" x14ac:dyDescent="0.25">
      <c r="A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2" s="4" t="str">
        <f>VLOOKUP(P702,Lookup!$A$1:$D$19,4,0)</f>
        <v>North Coast</v>
      </c>
      <c r="C702" s="4" t="str">
        <f>VLOOKUP(P702,Lookup!$A$1:$E$19,5,0)</f>
        <v>Region 1</v>
      </c>
      <c r="D702" s="4" t="str">
        <f>VLOOKUP(P702,Lookup!$A$1:$B$19,2,0)</f>
        <v>SO</v>
      </c>
      <c r="E702" s="4" t="str">
        <f>IF(AND((Data[[#This Row],[Min Notif Date]]&gt;$G$3),Data[[#This Row],[Min Notif Date]]&lt;$F$3),"Last Week","No")</f>
        <v>No</v>
      </c>
      <c r="F702" s="4" t="str">
        <f>VLOOKUP(MONTH(Data[[#This Row],[Min Notif Date]]),Lookup!$G$1:$H$12,2,0)</f>
        <v>2. Feb</v>
      </c>
      <c r="G702" s="4" t="str">
        <f t="shared" si="10"/>
        <v/>
      </c>
      <c r="H702" s="4" t="str">
        <f>IF(AND(Data[[#This Row],[Min Notif Time]]&gt;6,Data[[#This Row],[Min Notif Time]]&lt;17),"Business Hours","Non-Business Hours")</f>
        <v>Business Hours</v>
      </c>
      <c r="I702" s="4" t="str" cm="1">
        <f t="array" ref="I702">IFERROR(VLOOKUP(Data[[#This Row],[Min Notif Date]],Lookup!$N$1:$P$11,2,0),_xlfn.IFS(VLOOKUP(WEEKDAY(Data[[#This Row],[Min Notif Date]]),Lookup!$J$1:$L$7,3,0)="Weekend","Weekend",VLOOKUP(WEEKDAY(Data[[#This Row],[Min Notif Date]]),Lookup!$J$1:$L$7,3,0)="Weekday","Weekday"))</f>
        <v>Weekday</v>
      </c>
      <c r="J702" s="4" t="str">
        <f>VLOOKUP(WEEKDAY(Data[[#This Row],[Min Notif Date]]),Lookup!$J$1:$K$7,2,0)</f>
        <v>4. Wed</v>
      </c>
      <c r="K702" s="105">
        <f>ROUNDDOWN(Data[[#This Row],[PGE Notified Time]],0)</f>
        <v>44615</v>
      </c>
      <c r="L702" s="4">
        <f>HOUR(Data[[#This Row],[PGE Notified Time]])</f>
        <v>10</v>
      </c>
      <c r="M702">
        <v>73980</v>
      </c>
      <c r="O702" t="s">
        <v>19</v>
      </c>
      <c r="P702" t="s">
        <v>191</v>
      </c>
      <c r="Q702" t="s">
        <v>19</v>
      </c>
      <c r="R702" t="s">
        <v>171</v>
      </c>
      <c r="S702" s="1" t="s">
        <v>159</v>
      </c>
      <c r="T702" s="1">
        <v>44615.432638888888</v>
      </c>
      <c r="U702" s="1">
        <v>44615.520833333336</v>
      </c>
      <c r="V702" t="s">
        <v>172</v>
      </c>
      <c r="W702" t="s">
        <v>78</v>
      </c>
      <c r="X702" t="s">
        <v>357</v>
      </c>
      <c r="Y702" t="s">
        <v>174</v>
      </c>
      <c r="Z702" t="s">
        <v>175</v>
      </c>
      <c r="AA702" s="32">
        <v>127</v>
      </c>
    </row>
    <row r="703" spans="1:27" x14ac:dyDescent="0.25">
      <c r="A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3" s="4" t="str">
        <f>VLOOKUP(P703,Lookup!$A$1:$D$19,4,0)</f>
        <v>North Valley</v>
      </c>
      <c r="C703" s="4" t="str">
        <f>VLOOKUP(P703,Lookup!$A$1:$E$19,5,0)</f>
        <v>Region 2</v>
      </c>
      <c r="D703" s="4" t="str">
        <f>VLOOKUP(P703,Lookup!$A$1:$B$19,2,0)</f>
        <v>NV</v>
      </c>
      <c r="E703" s="4" t="str">
        <f>IF(AND((Data[[#This Row],[Min Notif Date]]&gt;$G$3),Data[[#This Row],[Min Notif Date]]&lt;$F$3),"Last Week","No")</f>
        <v>No</v>
      </c>
      <c r="F703" s="4" t="str">
        <f>VLOOKUP(MONTH(Data[[#This Row],[Min Notif Date]]),Lookup!$G$1:$H$12,2,0)</f>
        <v>2. Feb</v>
      </c>
      <c r="G703" s="4" t="str">
        <f t="shared" si="10"/>
        <v/>
      </c>
      <c r="H703" s="4" t="str">
        <f>IF(AND(Data[[#This Row],[Min Notif Time]]&gt;6,Data[[#This Row],[Min Notif Time]]&lt;17),"Business Hours","Non-Business Hours")</f>
        <v>Business Hours</v>
      </c>
      <c r="I703" s="4" t="str" cm="1">
        <f t="array" ref="I703">IFERROR(VLOOKUP(Data[[#This Row],[Min Notif Date]],Lookup!$N$1:$P$11,2,0),_xlfn.IFS(VLOOKUP(WEEKDAY(Data[[#This Row],[Min Notif Date]]),Lookup!$J$1:$L$7,3,0)="Weekend","Weekend",VLOOKUP(WEEKDAY(Data[[#This Row],[Min Notif Date]]),Lookup!$J$1:$L$7,3,0)="Weekday","Weekday"))</f>
        <v>Weekday</v>
      </c>
      <c r="J703" s="4" t="str">
        <f>VLOOKUP(WEEKDAY(Data[[#This Row],[Min Notif Date]]),Lookup!$J$1:$K$7,2,0)</f>
        <v>4. Wed</v>
      </c>
      <c r="K703" s="105">
        <f>ROUNDDOWN(Data[[#This Row],[PGE Notified Time]],0)</f>
        <v>44615</v>
      </c>
      <c r="L703" s="4">
        <f>HOUR(Data[[#This Row],[PGE Notified Time]])</f>
        <v>13</v>
      </c>
      <c r="M703">
        <v>74010</v>
      </c>
      <c r="O703" t="s">
        <v>19</v>
      </c>
      <c r="P703" t="s">
        <v>244</v>
      </c>
      <c r="Q703" t="s">
        <v>19</v>
      </c>
      <c r="R703" t="s">
        <v>179</v>
      </c>
      <c r="S703" s="1" t="s">
        <v>159</v>
      </c>
      <c r="T703" s="1">
        <v>44615.563888888886</v>
      </c>
      <c r="U703" s="1">
        <v>44615.645833333336</v>
      </c>
      <c r="V703" t="s">
        <v>172</v>
      </c>
      <c r="W703" t="s">
        <v>78</v>
      </c>
      <c r="X703" t="s">
        <v>379</v>
      </c>
      <c r="Y703" t="s">
        <v>174</v>
      </c>
      <c r="Z703" t="s">
        <v>175</v>
      </c>
      <c r="AA703" s="32">
        <v>118</v>
      </c>
    </row>
    <row r="704" spans="1:27" x14ac:dyDescent="0.25">
      <c r="A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4" s="4" t="str">
        <f>VLOOKUP(P704,Lookup!$A$1:$D$19,4,0)</f>
        <v>Bay Area</v>
      </c>
      <c r="C704" s="4" t="str">
        <f>VLOOKUP(P704,Lookup!$A$1:$E$19,5,0)</f>
        <v>Region 3</v>
      </c>
      <c r="D704" s="4" t="str">
        <f>VLOOKUP(P704,Lookup!$A$1:$B$19,2,0)</f>
        <v>PN</v>
      </c>
      <c r="E704" s="4" t="str">
        <f>IF(AND((Data[[#This Row],[Min Notif Date]]&gt;$G$3),Data[[#This Row],[Min Notif Date]]&lt;$F$3),"Last Week","No")</f>
        <v>No</v>
      </c>
      <c r="F704" s="4" t="str">
        <f>VLOOKUP(MONTH(Data[[#This Row],[Min Notif Date]]),Lookup!$G$1:$H$12,2,0)</f>
        <v>2. Feb</v>
      </c>
      <c r="G704" s="4" t="str">
        <f t="shared" si="10"/>
        <v/>
      </c>
      <c r="H704" s="4" t="str">
        <f>IF(AND(Data[[#This Row],[Min Notif Time]]&gt;6,Data[[#This Row],[Min Notif Time]]&lt;17),"Business Hours","Non-Business Hours")</f>
        <v>Business Hours</v>
      </c>
      <c r="I704" s="4" t="str" cm="1">
        <f t="array" ref="I704">IFERROR(VLOOKUP(Data[[#This Row],[Min Notif Date]],Lookup!$N$1:$P$11,2,0),_xlfn.IFS(VLOOKUP(WEEKDAY(Data[[#This Row],[Min Notif Date]]),Lookup!$J$1:$L$7,3,0)="Weekend","Weekend",VLOOKUP(WEEKDAY(Data[[#This Row],[Min Notif Date]]),Lookup!$J$1:$L$7,3,0)="Weekday","Weekday"))</f>
        <v>Weekday</v>
      </c>
      <c r="J704" s="4" t="str">
        <f>VLOOKUP(WEEKDAY(Data[[#This Row],[Min Notif Date]]),Lookup!$J$1:$K$7,2,0)</f>
        <v>4. Wed</v>
      </c>
      <c r="K704" s="105">
        <f>ROUNDDOWN(Data[[#This Row],[PGE Notified Time]],0)</f>
        <v>44615</v>
      </c>
      <c r="L704" s="4">
        <f>HOUR(Data[[#This Row],[PGE Notified Time]])</f>
        <v>10</v>
      </c>
      <c r="M704">
        <v>73985</v>
      </c>
      <c r="O704" t="s">
        <v>19</v>
      </c>
      <c r="P704" t="s">
        <v>185</v>
      </c>
      <c r="Q704" t="s">
        <v>19</v>
      </c>
      <c r="R704" t="s">
        <v>171</v>
      </c>
      <c r="S704" s="1" t="s">
        <v>159</v>
      </c>
      <c r="T704" s="1">
        <v>44615.442361111112</v>
      </c>
      <c r="U704" s="1">
        <v>44615.520833333336</v>
      </c>
      <c r="V704" t="s">
        <v>172</v>
      </c>
      <c r="W704" t="s">
        <v>78</v>
      </c>
      <c r="X704" t="s">
        <v>374</v>
      </c>
      <c r="Y704" t="s">
        <v>174</v>
      </c>
      <c r="Z704" t="s">
        <v>175</v>
      </c>
      <c r="AA704" s="32">
        <v>113</v>
      </c>
    </row>
    <row r="705" spans="1:27" x14ac:dyDescent="0.25">
      <c r="A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5" s="4" t="str">
        <f>VLOOKUP(P705,Lookup!$A$1:$D$19,4,0)</f>
        <v>Bay Area</v>
      </c>
      <c r="C705" s="4" t="str">
        <f>VLOOKUP(P705,Lookup!$A$1:$E$19,5,0)</f>
        <v>Region 3</v>
      </c>
      <c r="D705" s="4" t="str">
        <f>VLOOKUP(P705,Lookup!$A$1:$B$19,2,0)</f>
        <v>EB</v>
      </c>
      <c r="E705" s="4" t="str">
        <f>IF(AND((Data[[#This Row],[Min Notif Date]]&gt;$G$3),Data[[#This Row],[Min Notif Date]]&lt;$F$3),"Last Week","No")</f>
        <v>No</v>
      </c>
      <c r="F705" s="4" t="str">
        <f>VLOOKUP(MONTH(Data[[#This Row],[Min Notif Date]]),Lookup!$G$1:$H$12,2,0)</f>
        <v>2. Feb</v>
      </c>
      <c r="G705" s="4" t="str">
        <f t="shared" si="10"/>
        <v/>
      </c>
      <c r="H705" s="4" t="str">
        <f>IF(AND(Data[[#This Row],[Min Notif Time]]&gt;6,Data[[#This Row],[Min Notif Time]]&lt;17),"Business Hours","Non-Business Hours")</f>
        <v>Business Hours</v>
      </c>
      <c r="I705" s="4" t="str" cm="1">
        <f t="array" ref="I705">IFERROR(VLOOKUP(Data[[#This Row],[Min Notif Date]],Lookup!$N$1:$P$11,2,0),_xlfn.IFS(VLOOKUP(WEEKDAY(Data[[#This Row],[Min Notif Date]]),Lookup!$J$1:$L$7,3,0)="Weekend","Weekend",VLOOKUP(WEEKDAY(Data[[#This Row],[Min Notif Date]]),Lookup!$J$1:$L$7,3,0)="Weekday","Weekday"))</f>
        <v>Weekday</v>
      </c>
      <c r="J705" s="4" t="str">
        <f>VLOOKUP(WEEKDAY(Data[[#This Row],[Min Notif Date]]),Lookup!$J$1:$K$7,2,0)</f>
        <v>4. Wed</v>
      </c>
      <c r="K705" s="105">
        <f>ROUNDDOWN(Data[[#This Row],[PGE Notified Time]],0)</f>
        <v>44615</v>
      </c>
      <c r="L705" s="4">
        <f>HOUR(Data[[#This Row],[PGE Notified Time]])</f>
        <v>11</v>
      </c>
      <c r="M705">
        <v>73991</v>
      </c>
      <c r="O705" t="s">
        <v>19</v>
      </c>
      <c r="P705" t="s">
        <v>170</v>
      </c>
      <c r="Q705" t="s">
        <v>19</v>
      </c>
      <c r="R705" t="s">
        <v>171</v>
      </c>
      <c r="S705" s="1" t="s">
        <v>159</v>
      </c>
      <c r="T705" s="1">
        <v>44615.490972222222</v>
      </c>
      <c r="U705" s="1">
        <v>44615.5625</v>
      </c>
      <c r="V705" t="s">
        <v>172</v>
      </c>
      <c r="W705" t="s">
        <v>78</v>
      </c>
      <c r="X705" t="s">
        <v>248</v>
      </c>
      <c r="Y705" t="s">
        <v>174</v>
      </c>
      <c r="Z705" t="s">
        <v>175</v>
      </c>
      <c r="AA705" s="32">
        <v>103</v>
      </c>
    </row>
    <row r="706" spans="1:27" x14ac:dyDescent="0.25">
      <c r="A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6" s="4" t="str">
        <f>VLOOKUP(P706,Lookup!$A$1:$D$19,4,0)</f>
        <v>North Valley</v>
      </c>
      <c r="C706" s="4" t="str">
        <f>VLOOKUP(P706,Lookup!$A$1:$E$19,5,0)</f>
        <v>Region 2</v>
      </c>
      <c r="D706" s="4" t="str">
        <f>VLOOKUP(P706,Lookup!$A$1:$B$19,2,0)</f>
        <v>SA</v>
      </c>
      <c r="E706" s="4" t="str">
        <f>IF(AND((Data[[#This Row],[Min Notif Date]]&gt;$G$3),Data[[#This Row],[Min Notif Date]]&lt;$F$3),"Last Week","No")</f>
        <v>No</v>
      </c>
      <c r="F706" s="4" t="str">
        <f>VLOOKUP(MONTH(Data[[#This Row],[Min Notif Date]]),Lookup!$G$1:$H$12,2,0)</f>
        <v>2. Feb</v>
      </c>
      <c r="G706" s="4" t="str">
        <f t="shared" si="10"/>
        <v/>
      </c>
      <c r="H706" s="4" t="str">
        <f>IF(AND(Data[[#This Row],[Min Notif Time]]&gt;6,Data[[#This Row],[Min Notif Time]]&lt;17),"Business Hours","Non-Business Hours")</f>
        <v>Business Hours</v>
      </c>
      <c r="I706" s="4" t="str" cm="1">
        <f t="array" ref="I706">IFERROR(VLOOKUP(Data[[#This Row],[Min Notif Date]],Lookup!$N$1:$P$11,2,0),_xlfn.IFS(VLOOKUP(WEEKDAY(Data[[#This Row],[Min Notif Date]]),Lookup!$J$1:$L$7,3,0)="Weekend","Weekend",VLOOKUP(WEEKDAY(Data[[#This Row],[Min Notif Date]]),Lookup!$J$1:$L$7,3,0)="Weekday","Weekday"))</f>
        <v>Weekday</v>
      </c>
      <c r="J706" s="4" t="str">
        <f>VLOOKUP(WEEKDAY(Data[[#This Row],[Min Notif Date]]),Lookup!$J$1:$K$7,2,0)</f>
        <v>4. Wed</v>
      </c>
      <c r="K706" s="105">
        <f>ROUNDDOWN(Data[[#This Row],[PGE Notified Time]],0)</f>
        <v>44615</v>
      </c>
      <c r="L706" s="4">
        <f>HOUR(Data[[#This Row],[PGE Notified Time]])</f>
        <v>8</v>
      </c>
      <c r="M706">
        <v>73974</v>
      </c>
      <c r="N706">
        <v>4758669783</v>
      </c>
      <c r="O706" t="s">
        <v>24</v>
      </c>
      <c r="P706" t="s">
        <v>198</v>
      </c>
      <c r="Q706" t="s">
        <v>201</v>
      </c>
      <c r="R706" t="s">
        <v>171</v>
      </c>
      <c r="S706" s="1">
        <v>44615.368761574071</v>
      </c>
      <c r="T706" s="1">
        <v>44615.370648148149</v>
      </c>
      <c r="U706" s="1">
        <v>44615.397222222222</v>
      </c>
      <c r="V706" t="s">
        <v>172</v>
      </c>
      <c r="W706" t="s">
        <v>80</v>
      </c>
      <c r="X706" t="s">
        <v>226</v>
      </c>
      <c r="Y706" t="s">
        <v>174</v>
      </c>
      <c r="Z706" t="s">
        <v>175</v>
      </c>
      <c r="AA706" s="32">
        <v>40.983333332999997</v>
      </c>
    </row>
    <row r="707" spans="1:27" x14ac:dyDescent="0.25">
      <c r="A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7" s="4" t="str">
        <f>VLOOKUP(P707,Lookup!$A$1:$D$19,4,0)</f>
        <v>North Coast</v>
      </c>
      <c r="C707" s="4" t="str">
        <f>VLOOKUP(P707,Lookup!$A$1:$E$19,5,0)</f>
        <v>Region 1</v>
      </c>
      <c r="D707" s="4" t="str">
        <f>VLOOKUP(P707,Lookup!$A$1:$B$19,2,0)</f>
        <v>NB</v>
      </c>
      <c r="E707" s="4" t="str">
        <f>IF(AND((Data[[#This Row],[Min Notif Date]]&gt;$G$3),Data[[#This Row],[Min Notif Date]]&lt;$F$3),"Last Week","No")</f>
        <v>No</v>
      </c>
      <c r="F707" s="4" t="str">
        <f>VLOOKUP(MONTH(Data[[#This Row],[Min Notif Date]]),Lookup!$G$1:$H$12,2,0)</f>
        <v>2. Feb</v>
      </c>
      <c r="G707" s="4" t="str">
        <f t="shared" si="10"/>
        <v/>
      </c>
      <c r="H707" s="4" t="str">
        <f>IF(AND(Data[[#This Row],[Min Notif Time]]&gt;6,Data[[#This Row],[Min Notif Time]]&lt;17),"Business Hours","Non-Business Hours")</f>
        <v>Business Hours</v>
      </c>
      <c r="I707" s="4" t="str" cm="1">
        <f t="array" ref="I707">IFERROR(VLOOKUP(Data[[#This Row],[Min Notif Date]],Lookup!$N$1:$P$11,2,0),_xlfn.IFS(VLOOKUP(WEEKDAY(Data[[#This Row],[Min Notif Date]]),Lookup!$J$1:$L$7,3,0)="Weekend","Weekend",VLOOKUP(WEEKDAY(Data[[#This Row],[Min Notif Date]]),Lookup!$J$1:$L$7,3,0)="Weekday","Weekday"))</f>
        <v>Weekday</v>
      </c>
      <c r="J707" s="4" t="str">
        <f>VLOOKUP(WEEKDAY(Data[[#This Row],[Min Notif Date]]),Lookup!$J$1:$K$7,2,0)</f>
        <v>4. Wed</v>
      </c>
      <c r="K707" s="105">
        <f>ROUNDDOWN(Data[[#This Row],[PGE Notified Time]],0)</f>
        <v>44615</v>
      </c>
      <c r="L707" s="4">
        <f>HOUR(Data[[#This Row],[PGE Notified Time]])</f>
        <v>12</v>
      </c>
      <c r="M707">
        <v>73999</v>
      </c>
      <c r="N707">
        <v>3920875937</v>
      </c>
      <c r="O707" t="s">
        <v>24</v>
      </c>
      <c r="P707" t="s">
        <v>207</v>
      </c>
      <c r="Q707" t="s">
        <v>201</v>
      </c>
      <c r="R707" t="s">
        <v>171</v>
      </c>
      <c r="S707" s="1">
        <v>44615.501921296294</v>
      </c>
      <c r="T707" s="1">
        <v>44615.503958333335</v>
      </c>
      <c r="U707" s="1">
        <v>44615.529861111114</v>
      </c>
      <c r="V707" t="s">
        <v>172</v>
      </c>
      <c r="W707" t="s">
        <v>79</v>
      </c>
      <c r="X707" t="s">
        <v>269</v>
      </c>
      <c r="Y707" t="s">
        <v>174</v>
      </c>
      <c r="Z707" t="s">
        <v>175</v>
      </c>
      <c r="AA707" s="32">
        <v>40.233333332999997</v>
      </c>
    </row>
    <row r="708" spans="1:27" x14ac:dyDescent="0.25">
      <c r="A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8" s="4" t="str">
        <f>VLOOKUP(P708,Lookup!$A$1:$D$19,4,0)</f>
        <v>North Valley</v>
      </c>
      <c r="C708" s="4" t="str">
        <f>VLOOKUP(P708,Lookup!$A$1:$E$19,5,0)</f>
        <v>Region 2</v>
      </c>
      <c r="D708" s="4" t="str">
        <f>VLOOKUP(P708,Lookup!$A$1:$B$19,2,0)</f>
        <v>SI</v>
      </c>
      <c r="E708" s="4" t="str">
        <f>IF(AND((Data[[#This Row],[Min Notif Date]]&gt;$G$3),Data[[#This Row],[Min Notif Date]]&lt;$F$3),"Last Week","No")</f>
        <v>No</v>
      </c>
      <c r="F708" s="4" t="str">
        <f>VLOOKUP(MONTH(Data[[#This Row],[Min Notif Date]]),Lookup!$G$1:$H$12,2,0)</f>
        <v>2. Feb</v>
      </c>
      <c r="G708" s="4" t="str">
        <f t="shared" si="10"/>
        <v/>
      </c>
      <c r="H708" s="4" t="str">
        <f>IF(AND(Data[[#This Row],[Min Notif Time]]&gt;6,Data[[#This Row],[Min Notif Time]]&lt;17),"Business Hours","Non-Business Hours")</f>
        <v>Business Hours</v>
      </c>
      <c r="I708" s="4" t="str" cm="1">
        <f t="array" ref="I708">IFERROR(VLOOKUP(Data[[#This Row],[Min Notif Date]],Lookup!$N$1:$P$11,2,0),_xlfn.IFS(VLOOKUP(WEEKDAY(Data[[#This Row],[Min Notif Date]]),Lookup!$J$1:$L$7,3,0)="Weekend","Weekend",VLOOKUP(WEEKDAY(Data[[#This Row],[Min Notif Date]]),Lookup!$J$1:$L$7,3,0)="Weekday","Weekday"))</f>
        <v>Weekday</v>
      </c>
      <c r="J708" s="4" t="str">
        <f>VLOOKUP(WEEKDAY(Data[[#This Row],[Min Notif Date]]),Lookup!$J$1:$K$7,2,0)</f>
        <v>4. Wed</v>
      </c>
      <c r="K708" s="105">
        <f>ROUNDDOWN(Data[[#This Row],[PGE Notified Time]],0)</f>
        <v>44615</v>
      </c>
      <c r="L708" s="4">
        <f>HOUR(Data[[#This Row],[PGE Notified Time]])</f>
        <v>11</v>
      </c>
      <c r="M708">
        <v>73996</v>
      </c>
      <c r="N708">
        <v>9896738</v>
      </c>
      <c r="O708" t="s">
        <v>24</v>
      </c>
      <c r="P708" t="s">
        <v>189</v>
      </c>
      <c r="Q708" t="s">
        <v>201</v>
      </c>
      <c r="R708" t="s">
        <v>171</v>
      </c>
      <c r="S708" s="1">
        <v>44615.498645833337</v>
      </c>
      <c r="T708" s="1">
        <v>44615.497916666667</v>
      </c>
      <c r="U708" s="1">
        <v>44615.513888888891</v>
      </c>
      <c r="V708" t="s">
        <v>172</v>
      </c>
      <c r="W708" t="s">
        <v>78</v>
      </c>
      <c r="X708" t="s">
        <v>320</v>
      </c>
      <c r="Y708" t="s">
        <v>174</v>
      </c>
      <c r="Z708" t="s">
        <v>175</v>
      </c>
      <c r="AA708" s="32">
        <v>23</v>
      </c>
    </row>
    <row r="709" spans="1:27" x14ac:dyDescent="0.25">
      <c r="A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9" s="4" t="str">
        <f>VLOOKUP(P709,Lookup!$A$1:$D$19,4,0)</f>
        <v>Bay Area</v>
      </c>
      <c r="C709" s="4" t="str">
        <f>VLOOKUP(P709,Lookup!$A$1:$E$19,5,0)</f>
        <v>Region 3</v>
      </c>
      <c r="D709" s="4" t="str">
        <f>VLOOKUP(P709,Lookup!$A$1:$B$19,2,0)</f>
        <v>PN</v>
      </c>
      <c r="E709" s="4" t="str">
        <f>IF(AND((Data[[#This Row],[Min Notif Date]]&gt;$G$3),Data[[#This Row],[Min Notif Date]]&lt;$F$3),"Last Week","No")</f>
        <v>No</v>
      </c>
      <c r="F709" s="4" t="str">
        <f>VLOOKUP(MONTH(Data[[#This Row],[Min Notif Date]]),Lookup!$G$1:$H$12,2,0)</f>
        <v>2. Feb</v>
      </c>
      <c r="G709" s="4" t="str">
        <f t="shared" ref="G709:G772" si="11">IF(AA709&lt;0,"Negative","")</f>
        <v/>
      </c>
      <c r="H709" s="4" t="str">
        <f>IF(AND(Data[[#This Row],[Min Notif Time]]&gt;6,Data[[#This Row],[Min Notif Time]]&lt;17),"Business Hours","Non-Business Hours")</f>
        <v>Business Hours</v>
      </c>
      <c r="I709" s="4" t="str" cm="1">
        <f t="array" ref="I709">IFERROR(VLOOKUP(Data[[#This Row],[Min Notif Date]],Lookup!$N$1:$P$11,2,0),_xlfn.IFS(VLOOKUP(WEEKDAY(Data[[#This Row],[Min Notif Date]]),Lookup!$J$1:$L$7,3,0)="Weekend","Weekend",VLOOKUP(WEEKDAY(Data[[#This Row],[Min Notif Date]]),Lookup!$J$1:$L$7,3,0)="Weekday","Weekday"))</f>
        <v>Weekday</v>
      </c>
      <c r="J709" s="4" t="str">
        <f>VLOOKUP(WEEKDAY(Data[[#This Row],[Min Notif Date]]),Lookup!$J$1:$K$7,2,0)</f>
        <v>4. Wed</v>
      </c>
      <c r="K709" s="105">
        <f>ROUNDDOWN(Data[[#This Row],[PGE Notified Time]],0)</f>
        <v>44615</v>
      </c>
      <c r="L709" s="4">
        <f>HOUR(Data[[#This Row],[PGE Notified Time]])</f>
        <v>11</v>
      </c>
      <c r="M709">
        <v>73995</v>
      </c>
      <c r="N709">
        <v>6110322655</v>
      </c>
      <c r="O709" t="s">
        <v>24</v>
      </c>
      <c r="P709" t="s">
        <v>185</v>
      </c>
      <c r="Q709" t="s">
        <v>201</v>
      </c>
      <c r="R709" t="s">
        <v>171</v>
      </c>
      <c r="S709" s="1">
        <v>44615.497152777774</v>
      </c>
      <c r="T709" s="1">
        <v>44615.497858796298</v>
      </c>
      <c r="U709" s="1">
        <v>44615.510416666664</v>
      </c>
      <c r="V709" t="s">
        <v>172</v>
      </c>
      <c r="W709" t="s">
        <v>78</v>
      </c>
      <c r="X709" t="s">
        <v>252</v>
      </c>
      <c r="Y709" t="s">
        <v>174</v>
      </c>
      <c r="Z709" t="s">
        <v>175</v>
      </c>
      <c r="AA709" s="32">
        <v>19.100000000000001</v>
      </c>
    </row>
    <row r="710" spans="1:27" x14ac:dyDescent="0.25">
      <c r="A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10" s="4" t="str">
        <f>VLOOKUP(P710,Lookup!$A$1:$D$19,4,0)</f>
        <v>Bay Area</v>
      </c>
      <c r="C710" s="4" t="str">
        <f>VLOOKUP(P710,Lookup!$A$1:$E$19,5,0)</f>
        <v>Region 3</v>
      </c>
      <c r="D710" s="4" t="str">
        <f>VLOOKUP(P710,Lookup!$A$1:$B$19,2,0)</f>
        <v>PN</v>
      </c>
      <c r="E710" s="4" t="str">
        <f>IF(AND((Data[[#This Row],[Min Notif Date]]&gt;$G$3),Data[[#This Row],[Min Notif Date]]&lt;$F$3),"Last Week","No")</f>
        <v>No</v>
      </c>
      <c r="F710" s="4" t="str">
        <f>VLOOKUP(MONTH(Data[[#This Row],[Min Notif Date]]),Lookup!$G$1:$H$12,2,0)</f>
        <v>2. Feb</v>
      </c>
      <c r="G710" s="4" t="str">
        <f t="shared" si="11"/>
        <v/>
      </c>
      <c r="H710" s="4" t="str">
        <f>IF(AND(Data[[#This Row],[Min Notif Time]]&gt;6,Data[[#This Row],[Min Notif Time]]&lt;17),"Business Hours","Non-Business Hours")</f>
        <v>Business Hours</v>
      </c>
      <c r="I710" s="4" t="str" cm="1">
        <f t="array" ref="I710">IFERROR(VLOOKUP(Data[[#This Row],[Min Notif Date]],Lookup!$N$1:$P$11,2,0),_xlfn.IFS(VLOOKUP(WEEKDAY(Data[[#This Row],[Min Notif Date]]),Lookup!$J$1:$L$7,3,0)="Weekend","Weekend",VLOOKUP(WEEKDAY(Data[[#This Row],[Min Notif Date]]),Lookup!$J$1:$L$7,3,0)="Weekday","Weekday"))</f>
        <v>Weekday</v>
      </c>
      <c r="J710" s="4" t="str">
        <f>VLOOKUP(WEEKDAY(Data[[#This Row],[Min Notif Date]]),Lookup!$J$1:$K$7,2,0)</f>
        <v>4. Wed</v>
      </c>
      <c r="K710" s="105">
        <f>ROUNDDOWN(Data[[#This Row],[PGE Notified Time]],0)</f>
        <v>44615</v>
      </c>
      <c r="L710" s="4">
        <f>HOUR(Data[[#This Row],[PGE Notified Time]])</f>
        <v>9</v>
      </c>
      <c r="M710">
        <v>73975</v>
      </c>
      <c r="N710">
        <v>6512441195</v>
      </c>
      <c r="O710" t="s">
        <v>24</v>
      </c>
      <c r="P710" t="s">
        <v>185</v>
      </c>
      <c r="Q710" t="s">
        <v>201</v>
      </c>
      <c r="R710" t="s">
        <v>171</v>
      </c>
      <c r="S710" s="1">
        <v>44615.375648148147</v>
      </c>
      <c r="T710" s="1">
        <v>44615.376076388886</v>
      </c>
      <c r="U710" s="1">
        <v>44615.384027777778</v>
      </c>
      <c r="V710" t="s">
        <v>172</v>
      </c>
      <c r="W710" t="s">
        <v>78</v>
      </c>
      <c r="X710" t="s">
        <v>272</v>
      </c>
      <c r="Y710" t="s">
        <v>174</v>
      </c>
      <c r="Z710" t="s">
        <v>175</v>
      </c>
      <c r="AA710" s="32">
        <v>12.066666667</v>
      </c>
    </row>
    <row r="711" spans="1:27" x14ac:dyDescent="0.25">
      <c r="A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1" s="4" t="str">
        <f>VLOOKUP(P711,Lookup!$A$1:$D$19,4,0)</f>
        <v>North Coast</v>
      </c>
      <c r="C711" s="4" t="str">
        <f>VLOOKUP(P711,Lookup!$A$1:$E$19,5,0)</f>
        <v>Region 1</v>
      </c>
      <c r="D711" s="4" t="str">
        <f>VLOOKUP(P711,Lookup!$A$1:$B$19,2,0)</f>
        <v>SO</v>
      </c>
      <c r="E711" s="4" t="str">
        <f>IF(AND((Data[[#This Row],[Min Notif Date]]&gt;$G$3),Data[[#This Row],[Min Notif Date]]&lt;$F$3),"Last Week","No")</f>
        <v>No</v>
      </c>
      <c r="F711" s="4" t="str">
        <f>VLOOKUP(MONTH(Data[[#This Row],[Min Notif Date]]),Lookup!$G$1:$H$12,2,0)</f>
        <v>2. Feb</v>
      </c>
      <c r="G711" s="4" t="str">
        <f t="shared" si="11"/>
        <v/>
      </c>
      <c r="H711" s="4" t="str">
        <f>IF(AND(Data[[#This Row],[Min Notif Time]]&gt;6,Data[[#This Row],[Min Notif Time]]&lt;17),"Business Hours","Non-Business Hours")</f>
        <v>Non-Business Hours</v>
      </c>
      <c r="I711" s="4" t="str" cm="1">
        <f t="array" ref="I711">IFERROR(VLOOKUP(Data[[#This Row],[Min Notif Date]],Lookup!$N$1:$P$11,2,0),_xlfn.IFS(VLOOKUP(WEEKDAY(Data[[#This Row],[Min Notif Date]]),Lookup!$J$1:$L$7,3,0)="Weekend","Weekend",VLOOKUP(WEEKDAY(Data[[#This Row],[Min Notif Date]]),Lookup!$J$1:$L$7,3,0)="Weekday","Weekday"))</f>
        <v>Weekday</v>
      </c>
      <c r="J711" s="4" t="str">
        <f>VLOOKUP(WEEKDAY(Data[[#This Row],[Min Notif Date]]),Lookup!$J$1:$K$7,2,0)</f>
        <v>5. Thu</v>
      </c>
      <c r="K711" s="105">
        <f>ROUNDDOWN(Data[[#This Row],[PGE Notified Time]],0)</f>
        <v>44616</v>
      </c>
      <c r="L711" s="4">
        <f>HOUR(Data[[#This Row],[PGE Notified Time]])</f>
        <v>2</v>
      </c>
      <c r="M711">
        <v>74027</v>
      </c>
      <c r="O711" t="s">
        <v>19</v>
      </c>
      <c r="P711" t="s">
        <v>191</v>
      </c>
      <c r="Q711" t="s">
        <v>19</v>
      </c>
      <c r="R711" t="s">
        <v>171</v>
      </c>
      <c r="S711" s="1" t="s">
        <v>159</v>
      </c>
      <c r="T711" s="1">
        <v>44616.118750000001</v>
      </c>
      <c r="U711" s="1">
        <v>44617.5625</v>
      </c>
      <c r="V711" t="s">
        <v>172</v>
      </c>
      <c r="W711" t="s">
        <v>80</v>
      </c>
      <c r="X711" t="s">
        <v>357</v>
      </c>
      <c r="Y711" t="s">
        <v>174</v>
      </c>
      <c r="Z711" t="s">
        <v>175</v>
      </c>
      <c r="AA711">
        <v>2079</v>
      </c>
    </row>
    <row r="712" spans="1:27" x14ac:dyDescent="0.25">
      <c r="A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2" s="4" t="str">
        <f>VLOOKUP(P712,Lookup!$A$1:$D$19,4,0)</f>
        <v>North Valley</v>
      </c>
      <c r="C712" s="4" t="str">
        <f>VLOOKUP(P712,Lookup!$A$1:$E$19,5,0)</f>
        <v>Region 2</v>
      </c>
      <c r="D712" s="4" t="str">
        <f>VLOOKUP(P712,Lookup!$A$1:$B$19,2,0)</f>
        <v>SA</v>
      </c>
      <c r="E712" s="4" t="str">
        <f>IF(AND((Data[[#This Row],[Min Notif Date]]&gt;$G$3),Data[[#This Row],[Min Notif Date]]&lt;$F$3),"Last Week","No")</f>
        <v>No</v>
      </c>
      <c r="F712" s="4" t="str">
        <f>VLOOKUP(MONTH(Data[[#This Row],[Min Notif Date]]),Lookup!$G$1:$H$12,2,0)</f>
        <v>2. Feb</v>
      </c>
      <c r="G712" s="4" t="str">
        <f t="shared" si="11"/>
        <v/>
      </c>
      <c r="H712" s="4" t="str">
        <f>IF(AND(Data[[#This Row],[Min Notif Time]]&gt;6,Data[[#This Row],[Min Notif Time]]&lt;17),"Business Hours","Non-Business Hours")</f>
        <v>Business Hours</v>
      </c>
      <c r="I712" s="4" t="str" cm="1">
        <f t="array" ref="I712">IFERROR(VLOOKUP(Data[[#This Row],[Min Notif Date]],Lookup!$N$1:$P$11,2,0),_xlfn.IFS(VLOOKUP(WEEKDAY(Data[[#This Row],[Min Notif Date]]),Lookup!$J$1:$L$7,3,0)="Weekend","Weekend",VLOOKUP(WEEKDAY(Data[[#This Row],[Min Notif Date]]),Lookup!$J$1:$L$7,3,0)="Weekday","Weekday"))</f>
        <v>Weekday</v>
      </c>
      <c r="J712" s="4" t="str">
        <f>VLOOKUP(WEEKDAY(Data[[#This Row],[Min Notif Date]]),Lookup!$J$1:$K$7,2,0)</f>
        <v>5. Thu</v>
      </c>
      <c r="K712" s="105">
        <f>ROUNDDOWN(Data[[#This Row],[PGE Notified Time]],0)</f>
        <v>44616</v>
      </c>
      <c r="L712" s="4">
        <f>HOUR(Data[[#This Row],[PGE Notified Time]])</f>
        <v>15</v>
      </c>
      <c r="M712">
        <v>74069</v>
      </c>
      <c r="N712">
        <v>8286349770</v>
      </c>
      <c r="O712" t="s">
        <v>19</v>
      </c>
      <c r="P712" t="s">
        <v>198</v>
      </c>
      <c r="Q712" t="s">
        <v>19</v>
      </c>
      <c r="R712" t="s">
        <v>171</v>
      </c>
      <c r="S712" s="1">
        <v>44616.586469907408</v>
      </c>
      <c r="T712" s="1">
        <v>44616.661805555559</v>
      </c>
      <c r="U712" s="1">
        <v>44616.958333333336</v>
      </c>
      <c r="V712" t="s">
        <v>172</v>
      </c>
      <c r="W712" t="s">
        <v>80</v>
      </c>
      <c r="X712" t="s">
        <v>318</v>
      </c>
      <c r="Y712" t="s">
        <v>174</v>
      </c>
      <c r="Z712" t="s">
        <v>175</v>
      </c>
      <c r="AA712" s="32">
        <v>535.48333333300002</v>
      </c>
    </row>
    <row r="713" spans="1:27" x14ac:dyDescent="0.25">
      <c r="A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3" s="4" t="str">
        <f>VLOOKUP(P713,Lookup!$A$1:$D$19,4,0)</f>
        <v>Bay Area</v>
      </c>
      <c r="C713" s="4" t="str">
        <f>VLOOKUP(P713,Lookup!$A$1:$E$19,5,0)</f>
        <v>Region 3</v>
      </c>
      <c r="D713" s="4" t="str">
        <f>VLOOKUP(P713,Lookup!$A$1:$B$19,2,0)</f>
        <v>EB</v>
      </c>
      <c r="E713" s="4" t="str">
        <f>IF(AND((Data[[#This Row],[Min Notif Date]]&gt;$G$3),Data[[#This Row],[Min Notif Date]]&lt;$F$3),"Last Week","No")</f>
        <v>No</v>
      </c>
      <c r="F713" s="4" t="str">
        <f>VLOOKUP(MONTH(Data[[#This Row],[Min Notif Date]]),Lookup!$G$1:$H$12,2,0)</f>
        <v>2. Feb</v>
      </c>
      <c r="G713" s="4" t="str">
        <f t="shared" si="11"/>
        <v/>
      </c>
      <c r="H713" s="4" t="str">
        <f>IF(AND(Data[[#This Row],[Min Notif Time]]&gt;6,Data[[#This Row],[Min Notif Time]]&lt;17),"Business Hours","Non-Business Hours")</f>
        <v>Non-Business Hours</v>
      </c>
      <c r="I713" s="4" t="str" cm="1">
        <f t="array" ref="I713">IFERROR(VLOOKUP(Data[[#This Row],[Min Notif Date]],Lookup!$N$1:$P$11,2,0),_xlfn.IFS(VLOOKUP(WEEKDAY(Data[[#This Row],[Min Notif Date]]),Lookup!$J$1:$L$7,3,0)="Weekend","Weekend",VLOOKUP(WEEKDAY(Data[[#This Row],[Min Notif Date]]),Lookup!$J$1:$L$7,3,0)="Weekday","Weekday"))</f>
        <v>Weekday</v>
      </c>
      <c r="J713" s="4" t="str">
        <f>VLOOKUP(WEEKDAY(Data[[#This Row],[Min Notif Date]]),Lookup!$J$1:$K$7,2,0)</f>
        <v>5. Thu</v>
      </c>
      <c r="K713" s="105">
        <f>ROUNDDOWN(Data[[#This Row],[PGE Notified Time]],0)</f>
        <v>44616</v>
      </c>
      <c r="L713" s="4">
        <f>HOUR(Data[[#This Row],[PGE Notified Time]])</f>
        <v>20</v>
      </c>
      <c r="M713">
        <v>74082</v>
      </c>
      <c r="N713">
        <v>2779617150</v>
      </c>
      <c r="O713" t="s">
        <v>19</v>
      </c>
      <c r="P713" t="s">
        <v>170</v>
      </c>
      <c r="Q713" t="s">
        <v>19</v>
      </c>
      <c r="R713" t="s">
        <v>171</v>
      </c>
      <c r="S713" s="1">
        <v>44616.834224537037</v>
      </c>
      <c r="T713" s="1">
        <v>44616.869143518517</v>
      </c>
      <c r="U713" s="1">
        <v>44617.114583333336</v>
      </c>
      <c r="V713" t="s">
        <v>172</v>
      </c>
      <c r="W713" t="s">
        <v>80</v>
      </c>
      <c r="X713" t="s">
        <v>200</v>
      </c>
      <c r="Y713" t="s">
        <v>174</v>
      </c>
      <c r="Z713" t="s">
        <v>175</v>
      </c>
      <c r="AA713" s="32">
        <v>403.71666666700003</v>
      </c>
    </row>
    <row r="714" spans="1:27" x14ac:dyDescent="0.25">
      <c r="A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4" s="4" t="str">
        <f>VLOOKUP(P714,Lookup!$A$1:$D$19,4,0)</f>
        <v>Bay Area</v>
      </c>
      <c r="C714" s="4" t="str">
        <f>VLOOKUP(P714,Lookup!$A$1:$E$19,5,0)</f>
        <v>Region 3</v>
      </c>
      <c r="D714" s="4" t="str">
        <f>VLOOKUP(P714,Lookup!$A$1:$B$19,2,0)</f>
        <v>SF</v>
      </c>
      <c r="E714" s="4" t="str">
        <f>IF(AND((Data[[#This Row],[Min Notif Date]]&gt;$G$3),Data[[#This Row],[Min Notif Date]]&lt;$F$3),"Last Week","No")</f>
        <v>No</v>
      </c>
      <c r="F714" s="4" t="str">
        <f>VLOOKUP(MONTH(Data[[#This Row],[Min Notif Date]]),Lookup!$G$1:$H$12,2,0)</f>
        <v>2. Feb</v>
      </c>
      <c r="G714" s="4" t="str">
        <f t="shared" si="11"/>
        <v/>
      </c>
      <c r="H714" s="4" t="str">
        <f>IF(AND(Data[[#This Row],[Min Notif Time]]&gt;6,Data[[#This Row],[Min Notif Time]]&lt;17),"Business Hours","Non-Business Hours")</f>
        <v>Business Hours</v>
      </c>
      <c r="I714" s="4" t="str" cm="1">
        <f t="array" ref="I714">IFERROR(VLOOKUP(Data[[#This Row],[Min Notif Date]],Lookup!$N$1:$P$11,2,0),_xlfn.IFS(VLOOKUP(WEEKDAY(Data[[#This Row],[Min Notif Date]]),Lookup!$J$1:$L$7,3,0)="Weekend","Weekend",VLOOKUP(WEEKDAY(Data[[#This Row],[Min Notif Date]]),Lookup!$J$1:$L$7,3,0)="Weekday","Weekday"))</f>
        <v>Weekday</v>
      </c>
      <c r="J714" s="4" t="str">
        <f>VLOOKUP(WEEKDAY(Data[[#This Row],[Min Notif Date]]),Lookup!$J$1:$K$7,2,0)</f>
        <v>5. Thu</v>
      </c>
      <c r="K714" s="105">
        <f>ROUNDDOWN(Data[[#This Row],[PGE Notified Time]],0)</f>
        <v>44616</v>
      </c>
      <c r="L714" s="4">
        <f>HOUR(Data[[#This Row],[PGE Notified Time]])</f>
        <v>12</v>
      </c>
      <c r="M714">
        <v>74060</v>
      </c>
      <c r="O714" t="s">
        <v>19</v>
      </c>
      <c r="P714" t="s">
        <v>178</v>
      </c>
      <c r="Q714" t="s">
        <v>19</v>
      </c>
      <c r="R714" t="s">
        <v>181</v>
      </c>
      <c r="S714" s="1" t="s">
        <v>159</v>
      </c>
      <c r="T714" s="1">
        <v>44616.532638888886</v>
      </c>
      <c r="U714" s="1">
        <v>44616.8125</v>
      </c>
      <c r="V714" t="s">
        <v>172</v>
      </c>
      <c r="W714" t="s">
        <v>80</v>
      </c>
      <c r="X714" t="s">
        <v>180</v>
      </c>
      <c r="Y714" t="s">
        <v>174</v>
      </c>
      <c r="Z714" t="s">
        <v>175</v>
      </c>
      <c r="AA714" s="32">
        <v>403</v>
      </c>
    </row>
    <row r="715" spans="1:27" x14ac:dyDescent="0.25">
      <c r="A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5" s="4" t="str">
        <f>VLOOKUP(P715,Lookup!$A$1:$D$19,4,0)</f>
        <v>Bay Area</v>
      </c>
      <c r="C715" s="4" t="str">
        <f>VLOOKUP(P715,Lookup!$A$1:$E$19,5,0)</f>
        <v>Region 3</v>
      </c>
      <c r="D715" s="4" t="str">
        <f>VLOOKUP(P715,Lookup!$A$1:$B$19,2,0)</f>
        <v>EB</v>
      </c>
      <c r="E715" s="4" t="str">
        <f>IF(AND((Data[[#This Row],[Min Notif Date]]&gt;$G$3),Data[[#This Row],[Min Notif Date]]&lt;$F$3),"Last Week","No")</f>
        <v>No</v>
      </c>
      <c r="F715" s="4" t="str">
        <f>VLOOKUP(MONTH(Data[[#This Row],[Min Notif Date]]),Lookup!$G$1:$H$12,2,0)</f>
        <v>2. Feb</v>
      </c>
      <c r="G715" s="4" t="str">
        <f t="shared" si="11"/>
        <v/>
      </c>
      <c r="H715" s="4" t="str">
        <f>IF(AND(Data[[#This Row],[Min Notif Time]]&gt;6,Data[[#This Row],[Min Notif Time]]&lt;17),"Business Hours","Non-Business Hours")</f>
        <v>Business Hours</v>
      </c>
      <c r="I715" s="4" t="str" cm="1">
        <f t="array" ref="I715">IFERROR(VLOOKUP(Data[[#This Row],[Min Notif Date]],Lookup!$N$1:$P$11,2,0),_xlfn.IFS(VLOOKUP(WEEKDAY(Data[[#This Row],[Min Notif Date]]),Lookup!$J$1:$L$7,3,0)="Weekend","Weekend",VLOOKUP(WEEKDAY(Data[[#This Row],[Min Notif Date]]),Lookup!$J$1:$L$7,3,0)="Weekday","Weekday"))</f>
        <v>Weekday</v>
      </c>
      <c r="J715" s="4" t="str">
        <f>VLOOKUP(WEEKDAY(Data[[#This Row],[Min Notif Date]]),Lookup!$J$1:$K$7,2,0)</f>
        <v>5. Thu</v>
      </c>
      <c r="K715" s="105">
        <f>ROUNDDOWN(Data[[#This Row],[PGE Notified Time]],0)</f>
        <v>44616</v>
      </c>
      <c r="L715" s="4">
        <f>HOUR(Data[[#This Row],[PGE Notified Time]])</f>
        <v>9</v>
      </c>
      <c r="M715">
        <v>74036</v>
      </c>
      <c r="O715" t="s">
        <v>19</v>
      </c>
      <c r="P715" t="s">
        <v>170</v>
      </c>
      <c r="Q715" t="s">
        <v>19</v>
      </c>
      <c r="R715" t="s">
        <v>181</v>
      </c>
      <c r="S715" s="1" t="s">
        <v>159</v>
      </c>
      <c r="T715" s="1">
        <v>44616.379861111112</v>
      </c>
      <c r="U715" s="1">
        <v>44616.643055555556</v>
      </c>
      <c r="V715" t="s">
        <v>172</v>
      </c>
      <c r="W715" t="s">
        <v>80</v>
      </c>
      <c r="X715" t="s">
        <v>182</v>
      </c>
      <c r="Y715" t="s">
        <v>174</v>
      </c>
      <c r="Z715" t="s">
        <v>175</v>
      </c>
      <c r="AA715" s="32">
        <v>379</v>
      </c>
    </row>
    <row r="716" spans="1:27" x14ac:dyDescent="0.25">
      <c r="A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6" s="4" t="str">
        <f>VLOOKUP(P716,Lookup!$A$1:$D$19,4,0)</f>
        <v>Bay Area</v>
      </c>
      <c r="C716" s="4" t="str">
        <f>VLOOKUP(P716,Lookup!$A$1:$E$19,5,0)</f>
        <v>Region 3</v>
      </c>
      <c r="D716" s="4" t="str">
        <f>VLOOKUP(P716,Lookup!$A$1:$B$19,2,0)</f>
        <v>PN</v>
      </c>
      <c r="E716" s="4" t="str">
        <f>IF(AND((Data[[#This Row],[Min Notif Date]]&gt;$G$3),Data[[#This Row],[Min Notif Date]]&lt;$F$3),"Last Week","No")</f>
        <v>No</v>
      </c>
      <c r="F716" s="4" t="str">
        <f>VLOOKUP(MONTH(Data[[#This Row],[Min Notif Date]]),Lookup!$G$1:$H$12,2,0)</f>
        <v>2. Feb</v>
      </c>
      <c r="G716" s="4" t="str">
        <f t="shared" si="11"/>
        <v/>
      </c>
      <c r="H716" s="4" t="str">
        <f>IF(AND(Data[[#This Row],[Min Notif Time]]&gt;6,Data[[#This Row],[Min Notif Time]]&lt;17),"Business Hours","Non-Business Hours")</f>
        <v>Non-Business Hours</v>
      </c>
      <c r="I716" s="4" t="str" cm="1">
        <f t="array" ref="I716">IFERROR(VLOOKUP(Data[[#This Row],[Min Notif Date]],Lookup!$N$1:$P$11,2,0),_xlfn.IFS(VLOOKUP(WEEKDAY(Data[[#This Row],[Min Notif Date]]),Lookup!$J$1:$L$7,3,0)="Weekend","Weekend",VLOOKUP(WEEKDAY(Data[[#This Row],[Min Notif Date]]),Lookup!$J$1:$L$7,3,0)="Weekday","Weekday"))</f>
        <v>Weekday</v>
      </c>
      <c r="J716" s="4" t="str">
        <f>VLOOKUP(WEEKDAY(Data[[#This Row],[Min Notif Date]]),Lookup!$J$1:$K$7,2,0)</f>
        <v>5. Thu</v>
      </c>
      <c r="K716" s="105">
        <f>ROUNDDOWN(Data[[#This Row],[PGE Notified Time]],0)</f>
        <v>44616</v>
      </c>
      <c r="L716" s="4">
        <f>HOUR(Data[[#This Row],[PGE Notified Time]])</f>
        <v>17</v>
      </c>
      <c r="M716">
        <v>74075</v>
      </c>
      <c r="O716" t="s">
        <v>19</v>
      </c>
      <c r="P716" t="s">
        <v>185</v>
      </c>
      <c r="Q716" t="s">
        <v>19</v>
      </c>
      <c r="R716" t="s">
        <v>171</v>
      </c>
      <c r="S716" s="1" t="s">
        <v>159</v>
      </c>
      <c r="T716" s="1">
        <v>44616.740972222222</v>
      </c>
      <c r="U716" s="1">
        <v>44617</v>
      </c>
      <c r="V716" t="s">
        <v>172</v>
      </c>
      <c r="W716" t="s">
        <v>80</v>
      </c>
      <c r="X716" t="s">
        <v>380</v>
      </c>
      <c r="Y716" t="s">
        <v>174</v>
      </c>
      <c r="Z716" t="s">
        <v>175</v>
      </c>
      <c r="AA716" s="32">
        <v>373</v>
      </c>
    </row>
    <row r="717" spans="1:27" x14ac:dyDescent="0.25">
      <c r="A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7" s="4" t="str">
        <f>VLOOKUP(P717,Lookup!$A$1:$D$19,4,0)</f>
        <v>Bay Area</v>
      </c>
      <c r="C717" s="4" t="str">
        <f>VLOOKUP(P717,Lookup!$A$1:$E$19,5,0)</f>
        <v>Region 3</v>
      </c>
      <c r="D717" s="4" t="str">
        <f>VLOOKUP(P717,Lookup!$A$1:$B$19,2,0)</f>
        <v>DI</v>
      </c>
      <c r="E717" s="4" t="str">
        <f>IF(AND((Data[[#This Row],[Min Notif Date]]&gt;$G$3),Data[[#This Row],[Min Notif Date]]&lt;$F$3),"Last Week","No")</f>
        <v>No</v>
      </c>
      <c r="F717" s="4" t="str">
        <f>VLOOKUP(MONTH(Data[[#This Row],[Min Notif Date]]),Lookup!$G$1:$H$12,2,0)</f>
        <v>2. Feb</v>
      </c>
      <c r="G717" s="4" t="str">
        <f t="shared" si="11"/>
        <v/>
      </c>
      <c r="H717" s="4" t="str">
        <f>IF(AND(Data[[#This Row],[Min Notif Time]]&gt;6,Data[[#This Row],[Min Notif Time]]&lt;17),"Business Hours","Non-Business Hours")</f>
        <v>Business Hours</v>
      </c>
      <c r="I717" s="4" t="str" cm="1">
        <f t="array" ref="I717">IFERROR(VLOOKUP(Data[[#This Row],[Min Notif Date]],Lookup!$N$1:$P$11,2,0),_xlfn.IFS(VLOOKUP(WEEKDAY(Data[[#This Row],[Min Notif Date]]),Lookup!$J$1:$L$7,3,0)="Weekend","Weekend",VLOOKUP(WEEKDAY(Data[[#This Row],[Min Notif Date]]),Lookup!$J$1:$L$7,3,0)="Weekday","Weekday"))</f>
        <v>Weekday</v>
      </c>
      <c r="J717" s="4" t="str">
        <f>VLOOKUP(WEEKDAY(Data[[#This Row],[Min Notif Date]]),Lookup!$J$1:$K$7,2,0)</f>
        <v>5. Thu</v>
      </c>
      <c r="K717" s="105">
        <f>ROUNDDOWN(Data[[#This Row],[PGE Notified Time]],0)</f>
        <v>44616</v>
      </c>
      <c r="L717" s="4">
        <f>HOUR(Data[[#This Row],[PGE Notified Time]])</f>
        <v>10</v>
      </c>
      <c r="M717">
        <v>74045</v>
      </c>
      <c r="O717" t="s">
        <v>19</v>
      </c>
      <c r="P717" t="s">
        <v>196</v>
      </c>
      <c r="Q717" t="s">
        <v>19</v>
      </c>
      <c r="R717" t="s">
        <v>171</v>
      </c>
      <c r="S717" s="1" t="s">
        <v>159</v>
      </c>
      <c r="T717" s="1">
        <v>44616.438194444447</v>
      </c>
      <c r="U717" s="1">
        <v>44616.659722222219</v>
      </c>
      <c r="V717" t="s">
        <v>172</v>
      </c>
      <c r="W717" t="s">
        <v>80</v>
      </c>
      <c r="X717" t="s">
        <v>231</v>
      </c>
      <c r="Y717" t="s">
        <v>174</v>
      </c>
      <c r="Z717" t="s">
        <v>175</v>
      </c>
      <c r="AA717" s="32">
        <v>319</v>
      </c>
    </row>
    <row r="718" spans="1:27" x14ac:dyDescent="0.25">
      <c r="A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8" s="4" t="str">
        <f>VLOOKUP(P718,Lookup!$A$1:$D$19,4,0)</f>
        <v>Bay Area</v>
      </c>
      <c r="C718" s="4" t="str">
        <f>VLOOKUP(P718,Lookup!$A$1:$E$19,5,0)</f>
        <v>Region 3</v>
      </c>
      <c r="D718" s="4" t="str">
        <f>VLOOKUP(P718,Lookup!$A$1:$B$19,2,0)</f>
        <v>SF</v>
      </c>
      <c r="E718" s="4" t="str">
        <f>IF(AND((Data[[#This Row],[Min Notif Date]]&gt;$G$3),Data[[#This Row],[Min Notif Date]]&lt;$F$3),"Last Week","No")</f>
        <v>No</v>
      </c>
      <c r="F718" s="4" t="str">
        <f>VLOOKUP(MONTH(Data[[#This Row],[Min Notif Date]]),Lookup!$G$1:$H$12,2,0)</f>
        <v>2. Feb</v>
      </c>
      <c r="G718" s="4" t="str">
        <f t="shared" si="11"/>
        <v/>
      </c>
      <c r="H718" s="4" t="str">
        <f>IF(AND(Data[[#This Row],[Min Notif Time]]&gt;6,Data[[#This Row],[Min Notif Time]]&lt;17),"Business Hours","Non-Business Hours")</f>
        <v>Business Hours</v>
      </c>
      <c r="I718" s="4" t="str" cm="1">
        <f t="array" ref="I718">IFERROR(VLOOKUP(Data[[#This Row],[Min Notif Date]],Lookup!$N$1:$P$11,2,0),_xlfn.IFS(VLOOKUP(WEEKDAY(Data[[#This Row],[Min Notif Date]]),Lookup!$J$1:$L$7,3,0)="Weekend","Weekend",VLOOKUP(WEEKDAY(Data[[#This Row],[Min Notif Date]]),Lookup!$J$1:$L$7,3,0)="Weekday","Weekday"))</f>
        <v>Weekday</v>
      </c>
      <c r="J718" s="4" t="str">
        <f>VLOOKUP(WEEKDAY(Data[[#This Row],[Min Notif Date]]),Lookup!$J$1:$K$7,2,0)</f>
        <v>5. Thu</v>
      </c>
      <c r="K718" s="105">
        <f>ROUNDDOWN(Data[[#This Row],[PGE Notified Time]],0)</f>
        <v>44616</v>
      </c>
      <c r="L718" s="4">
        <f>HOUR(Data[[#This Row],[PGE Notified Time]])</f>
        <v>9</v>
      </c>
      <c r="M718">
        <v>74041</v>
      </c>
      <c r="O718" t="s">
        <v>19</v>
      </c>
      <c r="P718" t="s">
        <v>178</v>
      </c>
      <c r="Q718" t="s">
        <v>19</v>
      </c>
      <c r="R718" t="s">
        <v>171</v>
      </c>
      <c r="S718" s="1" t="s">
        <v>159</v>
      </c>
      <c r="T718" s="1">
        <v>44616.405555555553</v>
      </c>
      <c r="U718" s="1">
        <v>44616.625</v>
      </c>
      <c r="V718" t="s">
        <v>172</v>
      </c>
      <c r="W718" t="s">
        <v>80</v>
      </c>
      <c r="X718" t="s">
        <v>180</v>
      </c>
      <c r="Y718" t="s">
        <v>174</v>
      </c>
      <c r="Z718" t="s">
        <v>175</v>
      </c>
      <c r="AA718" s="32">
        <v>316</v>
      </c>
    </row>
    <row r="719" spans="1:27" x14ac:dyDescent="0.25">
      <c r="A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9" s="4" t="str">
        <f>VLOOKUP(P719,Lookup!$A$1:$D$19,4,0)</f>
        <v>Central Valley</v>
      </c>
      <c r="C719" s="4" t="str">
        <f>VLOOKUP(P719,Lookup!$A$1:$E$19,5,0)</f>
        <v>Region 5</v>
      </c>
      <c r="D719" s="4" t="str">
        <f>VLOOKUP(P719,Lookup!$A$1:$B$19,2,0)</f>
        <v>FR</v>
      </c>
      <c r="E719" s="4" t="str">
        <f>IF(AND((Data[[#This Row],[Min Notif Date]]&gt;$G$3),Data[[#This Row],[Min Notif Date]]&lt;$F$3),"Last Week","No")</f>
        <v>No</v>
      </c>
      <c r="F719" s="4" t="str">
        <f>VLOOKUP(MONTH(Data[[#This Row],[Min Notif Date]]),Lookup!$G$1:$H$12,2,0)</f>
        <v>2. Feb</v>
      </c>
      <c r="G719" s="4" t="str">
        <f t="shared" si="11"/>
        <v/>
      </c>
      <c r="H719" s="4" t="str">
        <f>IF(AND(Data[[#This Row],[Min Notif Time]]&gt;6,Data[[#This Row],[Min Notif Time]]&lt;17),"Business Hours","Non-Business Hours")</f>
        <v>Non-Business Hours</v>
      </c>
      <c r="I719" s="4" t="str" cm="1">
        <f t="array" ref="I719">IFERROR(VLOOKUP(Data[[#This Row],[Min Notif Date]],Lookup!$N$1:$P$11,2,0),_xlfn.IFS(VLOOKUP(WEEKDAY(Data[[#This Row],[Min Notif Date]]),Lookup!$J$1:$L$7,3,0)="Weekend","Weekend",VLOOKUP(WEEKDAY(Data[[#This Row],[Min Notif Date]]),Lookup!$J$1:$L$7,3,0)="Weekday","Weekday"))</f>
        <v>Weekday</v>
      </c>
      <c r="J719" s="4" t="str">
        <f>VLOOKUP(WEEKDAY(Data[[#This Row],[Min Notif Date]]),Lookup!$J$1:$K$7,2,0)</f>
        <v>5. Thu</v>
      </c>
      <c r="K719" s="105">
        <f>ROUNDDOWN(Data[[#This Row],[PGE Notified Time]],0)</f>
        <v>44616</v>
      </c>
      <c r="L719" s="4">
        <f>HOUR(Data[[#This Row],[PGE Notified Time]])</f>
        <v>3</v>
      </c>
      <c r="M719">
        <v>74028</v>
      </c>
      <c r="O719" t="s">
        <v>19</v>
      </c>
      <c r="P719" t="s">
        <v>183</v>
      </c>
      <c r="Q719" t="s">
        <v>19</v>
      </c>
      <c r="R719" t="s">
        <v>171</v>
      </c>
      <c r="S719" s="1" t="s">
        <v>159</v>
      </c>
      <c r="T719" s="1">
        <v>44616.143750000003</v>
      </c>
      <c r="U719" s="1">
        <v>44616.34375</v>
      </c>
      <c r="V719" t="s">
        <v>172</v>
      </c>
      <c r="W719" t="s">
        <v>80</v>
      </c>
      <c r="X719" t="s">
        <v>184</v>
      </c>
      <c r="Y719" t="s">
        <v>174</v>
      </c>
      <c r="Z719" t="s">
        <v>175</v>
      </c>
      <c r="AA719" s="32">
        <v>288</v>
      </c>
    </row>
    <row r="720" spans="1:27" x14ac:dyDescent="0.25">
      <c r="A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0" s="4" t="str">
        <f>VLOOKUP(P720,Lookup!$A$1:$D$19,4,0)</f>
        <v>Central Valley</v>
      </c>
      <c r="C720" s="4" t="str">
        <f>VLOOKUP(P720,Lookup!$A$1:$E$19,5,0)</f>
        <v>Region 5</v>
      </c>
      <c r="D720" s="4" t="str">
        <f>VLOOKUP(P720,Lookup!$A$1:$B$19,2,0)</f>
        <v>FR</v>
      </c>
      <c r="E720" s="4" t="str">
        <f>IF(AND((Data[[#This Row],[Min Notif Date]]&gt;$G$3),Data[[#This Row],[Min Notif Date]]&lt;$F$3),"Last Week","No")</f>
        <v>No</v>
      </c>
      <c r="F720" s="4" t="str">
        <f>VLOOKUP(MONTH(Data[[#This Row],[Min Notif Date]]),Lookup!$G$1:$H$12,2,0)</f>
        <v>2. Feb</v>
      </c>
      <c r="G720" s="4" t="str">
        <f t="shared" si="11"/>
        <v/>
      </c>
      <c r="H720" s="4" t="str">
        <f>IF(AND(Data[[#This Row],[Min Notif Time]]&gt;6,Data[[#This Row],[Min Notif Time]]&lt;17),"Business Hours","Non-Business Hours")</f>
        <v>Non-Business Hours</v>
      </c>
      <c r="I720" s="4" t="str" cm="1">
        <f t="array" ref="I720">IFERROR(VLOOKUP(Data[[#This Row],[Min Notif Date]],Lookup!$N$1:$P$11,2,0),_xlfn.IFS(VLOOKUP(WEEKDAY(Data[[#This Row],[Min Notif Date]]),Lookup!$J$1:$L$7,3,0)="Weekend","Weekend",VLOOKUP(WEEKDAY(Data[[#This Row],[Min Notif Date]]),Lookup!$J$1:$L$7,3,0)="Weekday","Weekday"))</f>
        <v>Weekday</v>
      </c>
      <c r="J720" s="4" t="str">
        <f>VLOOKUP(WEEKDAY(Data[[#This Row],[Min Notif Date]]),Lookup!$J$1:$K$7,2,0)</f>
        <v>5. Thu</v>
      </c>
      <c r="K720" s="105">
        <f>ROUNDDOWN(Data[[#This Row],[PGE Notified Time]],0)</f>
        <v>44616</v>
      </c>
      <c r="L720" s="4">
        <f>HOUR(Data[[#This Row],[PGE Notified Time]])</f>
        <v>17</v>
      </c>
      <c r="M720">
        <v>74074</v>
      </c>
      <c r="N720">
        <v>7451235517</v>
      </c>
      <c r="O720" t="s">
        <v>19</v>
      </c>
      <c r="P720" t="s">
        <v>183</v>
      </c>
      <c r="Q720" t="s">
        <v>19</v>
      </c>
      <c r="R720" t="s">
        <v>171</v>
      </c>
      <c r="S720" s="1">
        <v>44616.704606481479</v>
      </c>
      <c r="T720" s="1">
        <v>44616.734710648147</v>
      </c>
      <c r="U720" s="1">
        <v>44616.888888888891</v>
      </c>
      <c r="V720" t="s">
        <v>172</v>
      </c>
      <c r="W720" t="s">
        <v>80</v>
      </c>
      <c r="X720" t="s">
        <v>184</v>
      </c>
      <c r="Y720" t="s">
        <v>174</v>
      </c>
      <c r="Z720" t="s">
        <v>175</v>
      </c>
      <c r="AA720" s="32">
        <v>265.366666667</v>
      </c>
    </row>
    <row r="721" spans="1:27" x14ac:dyDescent="0.25">
      <c r="A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1" s="4" t="str">
        <f>VLOOKUP(P721,Lookup!$A$1:$D$19,4,0)</f>
        <v>Central Valley</v>
      </c>
      <c r="C721" s="4" t="str">
        <f>VLOOKUP(P721,Lookup!$A$1:$E$19,5,0)</f>
        <v>Region 5</v>
      </c>
      <c r="D721" s="4" t="str">
        <f>VLOOKUP(P721,Lookup!$A$1:$B$19,2,0)</f>
        <v>ST</v>
      </c>
      <c r="E721" s="4" t="str">
        <f>IF(AND((Data[[#This Row],[Min Notif Date]]&gt;$G$3),Data[[#This Row],[Min Notif Date]]&lt;$F$3),"Last Week","No")</f>
        <v>No</v>
      </c>
      <c r="F721" s="4" t="str">
        <f>VLOOKUP(MONTH(Data[[#This Row],[Min Notif Date]]),Lookup!$G$1:$H$12,2,0)</f>
        <v>2. Feb</v>
      </c>
      <c r="G721" s="4" t="str">
        <f t="shared" si="11"/>
        <v/>
      </c>
      <c r="H721" s="4" t="str">
        <f>IF(AND(Data[[#This Row],[Min Notif Time]]&gt;6,Data[[#This Row],[Min Notif Time]]&lt;17),"Business Hours","Non-Business Hours")</f>
        <v>Business Hours</v>
      </c>
      <c r="I721" s="4" t="str" cm="1">
        <f t="array" ref="I721">IFERROR(VLOOKUP(Data[[#This Row],[Min Notif Date]],Lookup!$N$1:$P$11,2,0),_xlfn.IFS(VLOOKUP(WEEKDAY(Data[[#This Row],[Min Notif Date]]),Lookup!$J$1:$L$7,3,0)="Weekend","Weekend",VLOOKUP(WEEKDAY(Data[[#This Row],[Min Notif Date]]),Lookup!$J$1:$L$7,3,0)="Weekday","Weekday"))</f>
        <v>Weekday</v>
      </c>
      <c r="J721" s="4" t="str">
        <f>VLOOKUP(WEEKDAY(Data[[#This Row],[Min Notif Date]]),Lookup!$J$1:$K$7,2,0)</f>
        <v>5. Thu</v>
      </c>
      <c r="K721" s="105">
        <f>ROUNDDOWN(Data[[#This Row],[PGE Notified Time]],0)</f>
        <v>44616</v>
      </c>
      <c r="L721" s="4">
        <f>HOUR(Data[[#This Row],[PGE Notified Time]])</f>
        <v>14</v>
      </c>
      <c r="M721">
        <v>74068</v>
      </c>
      <c r="O721" t="s">
        <v>19</v>
      </c>
      <c r="P721" t="s">
        <v>176</v>
      </c>
      <c r="Q721" t="s">
        <v>19</v>
      </c>
      <c r="R721" t="s">
        <v>181</v>
      </c>
      <c r="S721" s="1" t="s">
        <v>159</v>
      </c>
      <c r="T721" s="1">
        <v>44616.60833333333</v>
      </c>
      <c r="U721" s="1">
        <v>44616.78125</v>
      </c>
      <c r="V721" t="s">
        <v>172</v>
      </c>
      <c r="W721" t="s">
        <v>80</v>
      </c>
      <c r="X721" t="s">
        <v>177</v>
      </c>
      <c r="Y721" t="s">
        <v>174</v>
      </c>
      <c r="Z721" t="s">
        <v>175</v>
      </c>
      <c r="AA721" s="32">
        <v>249</v>
      </c>
    </row>
    <row r="722" spans="1:27" x14ac:dyDescent="0.25">
      <c r="A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2" s="4" t="str">
        <f>VLOOKUP(P722,Lookup!$A$1:$D$19,4,0)</f>
        <v>Central Valley</v>
      </c>
      <c r="C722" s="4" t="str">
        <f>VLOOKUP(P722,Lookup!$A$1:$E$19,5,0)</f>
        <v>Region 5</v>
      </c>
      <c r="D722" s="4" t="str">
        <f>VLOOKUP(P722,Lookup!$A$1:$B$19,2,0)</f>
        <v>ST</v>
      </c>
      <c r="E722" s="4" t="str">
        <f>IF(AND((Data[[#This Row],[Min Notif Date]]&gt;$G$3),Data[[#This Row],[Min Notif Date]]&lt;$F$3),"Last Week","No")</f>
        <v>No</v>
      </c>
      <c r="F722" s="4" t="str">
        <f>VLOOKUP(MONTH(Data[[#This Row],[Min Notif Date]]),Lookup!$G$1:$H$12,2,0)</f>
        <v>2. Feb</v>
      </c>
      <c r="G722" s="4" t="str">
        <f t="shared" si="11"/>
        <v/>
      </c>
      <c r="H722" s="4" t="str">
        <f>IF(AND(Data[[#This Row],[Min Notif Time]]&gt;6,Data[[#This Row],[Min Notif Time]]&lt;17),"Business Hours","Non-Business Hours")</f>
        <v>Business Hours</v>
      </c>
      <c r="I722" s="4" t="str" cm="1">
        <f t="array" ref="I722">IFERROR(VLOOKUP(Data[[#This Row],[Min Notif Date]],Lookup!$N$1:$P$11,2,0),_xlfn.IFS(VLOOKUP(WEEKDAY(Data[[#This Row],[Min Notif Date]]),Lookup!$J$1:$L$7,3,0)="Weekend","Weekend",VLOOKUP(WEEKDAY(Data[[#This Row],[Min Notif Date]]),Lookup!$J$1:$L$7,3,0)="Weekday","Weekday"))</f>
        <v>Weekday</v>
      </c>
      <c r="J722" s="4" t="str">
        <f>VLOOKUP(WEEKDAY(Data[[#This Row],[Min Notif Date]]),Lookup!$J$1:$K$7,2,0)</f>
        <v>5. Thu</v>
      </c>
      <c r="K722" s="105">
        <f>ROUNDDOWN(Data[[#This Row],[PGE Notified Time]],0)</f>
        <v>44616</v>
      </c>
      <c r="L722" s="4">
        <f>HOUR(Data[[#This Row],[PGE Notified Time]])</f>
        <v>8</v>
      </c>
      <c r="M722">
        <v>74034</v>
      </c>
      <c r="O722" t="s">
        <v>19</v>
      </c>
      <c r="P722" t="s">
        <v>176</v>
      </c>
      <c r="Q722" t="s">
        <v>19</v>
      </c>
      <c r="R722" t="s">
        <v>171</v>
      </c>
      <c r="S722" s="1" t="s">
        <v>159</v>
      </c>
      <c r="T722" s="1">
        <v>44616.352777777778</v>
      </c>
      <c r="U722" s="1">
        <v>44616.5</v>
      </c>
      <c r="V722" t="s">
        <v>172</v>
      </c>
      <c r="W722" t="s">
        <v>80</v>
      </c>
      <c r="X722" t="s">
        <v>177</v>
      </c>
      <c r="Y722" t="s">
        <v>174</v>
      </c>
      <c r="Z722" t="s">
        <v>175</v>
      </c>
      <c r="AA722" s="32">
        <v>212</v>
      </c>
    </row>
    <row r="723" spans="1:27" x14ac:dyDescent="0.25">
      <c r="A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3" s="4" t="str">
        <f>VLOOKUP(P723,Lookup!$A$1:$D$19,4,0)</f>
        <v>North Valley</v>
      </c>
      <c r="C723" s="4" t="str">
        <f>VLOOKUP(P723,Lookup!$A$1:$E$19,5,0)</f>
        <v>Region 2</v>
      </c>
      <c r="D723" s="4" t="str">
        <f>VLOOKUP(P723,Lookup!$A$1:$B$19,2,0)</f>
        <v>SI</v>
      </c>
      <c r="E723" s="4" t="str">
        <f>IF(AND((Data[[#This Row],[Min Notif Date]]&gt;$G$3),Data[[#This Row],[Min Notif Date]]&lt;$F$3),"Last Week","No")</f>
        <v>No</v>
      </c>
      <c r="F723" s="4" t="str">
        <f>VLOOKUP(MONTH(Data[[#This Row],[Min Notif Date]]),Lookup!$G$1:$H$12,2,0)</f>
        <v>2. Feb</v>
      </c>
      <c r="G723" s="4" t="str">
        <f t="shared" si="11"/>
        <v/>
      </c>
      <c r="H723" s="4" t="str">
        <f>IF(AND(Data[[#This Row],[Min Notif Time]]&gt;6,Data[[#This Row],[Min Notif Time]]&lt;17),"Business Hours","Non-Business Hours")</f>
        <v>Non-Business Hours</v>
      </c>
      <c r="I723" s="4" t="str" cm="1">
        <f t="array" ref="I723">IFERROR(VLOOKUP(Data[[#This Row],[Min Notif Date]],Lookup!$N$1:$P$11,2,0),_xlfn.IFS(VLOOKUP(WEEKDAY(Data[[#This Row],[Min Notif Date]]),Lookup!$J$1:$L$7,3,0)="Weekend","Weekend",VLOOKUP(WEEKDAY(Data[[#This Row],[Min Notif Date]]),Lookup!$J$1:$L$7,3,0)="Weekday","Weekday"))</f>
        <v>Weekday</v>
      </c>
      <c r="J723" s="4" t="str">
        <f>VLOOKUP(WEEKDAY(Data[[#This Row],[Min Notif Date]]),Lookup!$J$1:$K$7,2,0)</f>
        <v>5. Thu</v>
      </c>
      <c r="K723" s="105">
        <f>ROUNDDOWN(Data[[#This Row],[PGE Notified Time]],0)</f>
        <v>44616</v>
      </c>
      <c r="L723" s="4">
        <f>HOUR(Data[[#This Row],[PGE Notified Time]])</f>
        <v>17</v>
      </c>
      <c r="M723">
        <v>74077</v>
      </c>
      <c r="N723">
        <v>1119732264</v>
      </c>
      <c r="O723" t="s">
        <v>19</v>
      </c>
      <c r="P723" t="s">
        <v>189</v>
      </c>
      <c r="Q723" t="s">
        <v>19</v>
      </c>
      <c r="R723" t="s">
        <v>171</v>
      </c>
      <c r="S723" s="1">
        <v>44616.72383101852</v>
      </c>
      <c r="T723" s="1">
        <v>44616.743819444448</v>
      </c>
      <c r="U723" s="1">
        <v>44616.857638888891</v>
      </c>
      <c r="V723" t="s">
        <v>172</v>
      </c>
      <c r="W723" t="s">
        <v>80</v>
      </c>
      <c r="X723" t="s">
        <v>381</v>
      </c>
      <c r="Y723" t="s">
        <v>174</v>
      </c>
      <c r="Z723" t="s">
        <v>175</v>
      </c>
      <c r="AA723" s="32">
        <v>192.68333333300001</v>
      </c>
    </row>
    <row r="724" spans="1:27" x14ac:dyDescent="0.25">
      <c r="A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4" s="4" t="str">
        <f>VLOOKUP(P724,Lookup!$A$1:$D$19,4,0)</f>
        <v>Bay Area</v>
      </c>
      <c r="C724" s="4" t="str">
        <f>VLOOKUP(P724,Lookup!$A$1:$E$19,5,0)</f>
        <v>Region 3</v>
      </c>
      <c r="D724" s="4" t="str">
        <f>VLOOKUP(P724,Lookup!$A$1:$B$19,2,0)</f>
        <v>DI</v>
      </c>
      <c r="E724" s="4" t="str">
        <f>IF(AND((Data[[#This Row],[Min Notif Date]]&gt;$G$3),Data[[#This Row],[Min Notif Date]]&lt;$F$3),"Last Week","No")</f>
        <v>No</v>
      </c>
      <c r="F724" s="4" t="str">
        <f>VLOOKUP(MONTH(Data[[#This Row],[Min Notif Date]]),Lookup!$G$1:$H$12,2,0)</f>
        <v>2. Feb</v>
      </c>
      <c r="G724" s="4" t="str">
        <f t="shared" si="11"/>
        <v/>
      </c>
      <c r="H724" s="4" t="str">
        <f>IF(AND(Data[[#This Row],[Min Notif Time]]&gt;6,Data[[#This Row],[Min Notif Time]]&lt;17),"Business Hours","Non-Business Hours")</f>
        <v>Business Hours</v>
      </c>
      <c r="I724" s="4" t="str" cm="1">
        <f t="array" ref="I724">IFERROR(VLOOKUP(Data[[#This Row],[Min Notif Date]],Lookup!$N$1:$P$11,2,0),_xlfn.IFS(VLOOKUP(WEEKDAY(Data[[#This Row],[Min Notif Date]]),Lookup!$J$1:$L$7,3,0)="Weekend","Weekend",VLOOKUP(WEEKDAY(Data[[#This Row],[Min Notif Date]]),Lookup!$J$1:$L$7,3,0)="Weekday","Weekday"))</f>
        <v>Weekday</v>
      </c>
      <c r="J724" s="4" t="str">
        <f>VLOOKUP(WEEKDAY(Data[[#This Row],[Min Notif Date]]),Lookup!$J$1:$K$7,2,0)</f>
        <v>5. Thu</v>
      </c>
      <c r="K724" s="105">
        <f>ROUNDDOWN(Data[[#This Row],[PGE Notified Time]],0)</f>
        <v>44616</v>
      </c>
      <c r="L724" s="4">
        <f>HOUR(Data[[#This Row],[PGE Notified Time]])</f>
        <v>11</v>
      </c>
      <c r="M724">
        <v>74053</v>
      </c>
      <c r="O724" t="s">
        <v>19</v>
      </c>
      <c r="P724" t="s">
        <v>196</v>
      </c>
      <c r="Q724" t="s">
        <v>19</v>
      </c>
      <c r="R724" t="s">
        <v>179</v>
      </c>
      <c r="S724" s="1" t="s">
        <v>159</v>
      </c>
      <c r="T724" s="1">
        <v>44616.477083333331</v>
      </c>
      <c r="U724" s="1">
        <v>44616.604166666664</v>
      </c>
      <c r="V724" t="s">
        <v>172</v>
      </c>
      <c r="W724" t="s">
        <v>80</v>
      </c>
      <c r="X724" t="s">
        <v>231</v>
      </c>
      <c r="Y724" t="s">
        <v>174</v>
      </c>
      <c r="Z724" t="s">
        <v>175</v>
      </c>
      <c r="AA724" s="32">
        <v>183</v>
      </c>
    </row>
    <row r="725" spans="1:27" x14ac:dyDescent="0.25">
      <c r="A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5" s="4" t="str">
        <f>VLOOKUP(P725,Lookup!$A$1:$D$19,4,0)</f>
        <v>Bay Area</v>
      </c>
      <c r="C725" s="4" t="str">
        <f>VLOOKUP(P725,Lookup!$A$1:$E$19,5,0)</f>
        <v>Region 3</v>
      </c>
      <c r="D725" s="4" t="str">
        <f>VLOOKUP(P725,Lookup!$A$1:$B$19,2,0)</f>
        <v>EB</v>
      </c>
      <c r="E725" s="4" t="str">
        <f>IF(AND((Data[[#This Row],[Min Notif Date]]&gt;$G$3),Data[[#This Row],[Min Notif Date]]&lt;$F$3),"Last Week","No")</f>
        <v>No</v>
      </c>
      <c r="F725" s="4" t="str">
        <f>VLOOKUP(MONTH(Data[[#This Row],[Min Notif Date]]),Lookup!$G$1:$H$12,2,0)</f>
        <v>2. Feb</v>
      </c>
      <c r="G725" s="4" t="str">
        <f t="shared" si="11"/>
        <v/>
      </c>
      <c r="H725" s="4" t="str">
        <f>IF(AND(Data[[#This Row],[Min Notif Time]]&gt;6,Data[[#This Row],[Min Notif Time]]&lt;17),"Business Hours","Non-Business Hours")</f>
        <v>Business Hours</v>
      </c>
      <c r="I725" s="4" t="str" cm="1">
        <f t="array" ref="I725">IFERROR(VLOOKUP(Data[[#This Row],[Min Notif Date]],Lookup!$N$1:$P$11,2,0),_xlfn.IFS(VLOOKUP(WEEKDAY(Data[[#This Row],[Min Notif Date]]),Lookup!$J$1:$L$7,3,0)="Weekend","Weekend",VLOOKUP(WEEKDAY(Data[[#This Row],[Min Notif Date]]),Lookup!$J$1:$L$7,3,0)="Weekday","Weekday"))</f>
        <v>Weekday</v>
      </c>
      <c r="J725" s="4" t="str">
        <f>VLOOKUP(WEEKDAY(Data[[#This Row],[Min Notif Date]]),Lookup!$J$1:$K$7,2,0)</f>
        <v>5. Thu</v>
      </c>
      <c r="K725" s="105">
        <f>ROUNDDOWN(Data[[#This Row],[PGE Notified Time]],0)</f>
        <v>44616</v>
      </c>
      <c r="L725" s="4">
        <f>HOUR(Data[[#This Row],[PGE Notified Time]])</f>
        <v>9</v>
      </c>
      <c r="M725">
        <v>74042</v>
      </c>
      <c r="O725" t="s">
        <v>19</v>
      </c>
      <c r="P725" t="s">
        <v>170</v>
      </c>
      <c r="Q725" t="s">
        <v>19</v>
      </c>
      <c r="R725" t="s">
        <v>179</v>
      </c>
      <c r="S725" s="1" t="s">
        <v>159</v>
      </c>
      <c r="T725" s="1">
        <v>44616.410416666666</v>
      </c>
      <c r="U725" s="1">
        <v>44616.520833333336</v>
      </c>
      <c r="V725" t="s">
        <v>172</v>
      </c>
      <c r="W725" t="s">
        <v>78</v>
      </c>
      <c r="X725" t="s">
        <v>200</v>
      </c>
      <c r="Y725" t="s">
        <v>174</v>
      </c>
      <c r="Z725" t="s">
        <v>175</v>
      </c>
      <c r="AA725" s="32">
        <v>159</v>
      </c>
    </row>
    <row r="726" spans="1:27" x14ac:dyDescent="0.25">
      <c r="A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6" s="4" t="str">
        <f>VLOOKUP(P726,Lookup!$A$1:$D$19,4,0)</f>
        <v>Bay Area</v>
      </c>
      <c r="C726" s="4" t="str">
        <f>VLOOKUP(P726,Lookup!$A$1:$E$19,5,0)</f>
        <v>Region 3</v>
      </c>
      <c r="D726" s="4" t="str">
        <f>VLOOKUP(P726,Lookup!$A$1:$B$19,2,0)</f>
        <v>PN</v>
      </c>
      <c r="E726" s="4" t="str">
        <f>IF(AND((Data[[#This Row],[Min Notif Date]]&gt;$G$3),Data[[#This Row],[Min Notif Date]]&lt;$F$3),"Last Week","No")</f>
        <v>No</v>
      </c>
      <c r="F726" s="4" t="str">
        <f>VLOOKUP(MONTH(Data[[#This Row],[Min Notif Date]]),Lookup!$G$1:$H$12,2,0)</f>
        <v>2. Feb</v>
      </c>
      <c r="G726" s="4" t="str">
        <f t="shared" si="11"/>
        <v/>
      </c>
      <c r="H726" s="4" t="str">
        <f>IF(AND(Data[[#This Row],[Min Notif Time]]&gt;6,Data[[#This Row],[Min Notif Time]]&lt;17),"Business Hours","Non-Business Hours")</f>
        <v>Business Hours</v>
      </c>
      <c r="I726" s="4" t="str" cm="1">
        <f t="array" ref="I726">IFERROR(VLOOKUP(Data[[#This Row],[Min Notif Date]],Lookup!$N$1:$P$11,2,0),_xlfn.IFS(VLOOKUP(WEEKDAY(Data[[#This Row],[Min Notif Date]]),Lookup!$J$1:$L$7,3,0)="Weekend","Weekend",VLOOKUP(WEEKDAY(Data[[#This Row],[Min Notif Date]]),Lookup!$J$1:$L$7,3,0)="Weekday","Weekday"))</f>
        <v>Weekday</v>
      </c>
      <c r="J726" s="4" t="str">
        <f>VLOOKUP(WEEKDAY(Data[[#This Row],[Min Notif Date]]),Lookup!$J$1:$K$7,2,0)</f>
        <v>5. Thu</v>
      </c>
      <c r="K726" s="105">
        <f>ROUNDDOWN(Data[[#This Row],[PGE Notified Time]],0)</f>
        <v>44616</v>
      </c>
      <c r="L726" s="4">
        <f>HOUR(Data[[#This Row],[PGE Notified Time]])</f>
        <v>10</v>
      </c>
      <c r="M726">
        <v>74046</v>
      </c>
      <c r="O726" t="s">
        <v>19</v>
      </c>
      <c r="P726" t="s">
        <v>185</v>
      </c>
      <c r="Q726" t="s">
        <v>19</v>
      </c>
      <c r="R726" t="s">
        <v>304</v>
      </c>
      <c r="S726" s="1" t="s">
        <v>159</v>
      </c>
      <c r="T726" s="1">
        <v>44616.452777777777</v>
      </c>
      <c r="U726" s="1">
        <v>44616.548611111109</v>
      </c>
      <c r="V726" t="s">
        <v>172</v>
      </c>
      <c r="W726" t="s">
        <v>78</v>
      </c>
      <c r="X726" t="s">
        <v>252</v>
      </c>
      <c r="Y726" t="s">
        <v>174</v>
      </c>
      <c r="Z726" t="s">
        <v>175</v>
      </c>
      <c r="AA726" s="32">
        <v>138</v>
      </c>
    </row>
    <row r="727" spans="1:27" x14ac:dyDescent="0.25">
      <c r="A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7" s="4" t="str">
        <f>VLOOKUP(P727,Lookup!$A$1:$D$19,4,0)</f>
        <v>Bay Area</v>
      </c>
      <c r="C727" s="4" t="str">
        <f>VLOOKUP(P727,Lookup!$A$1:$E$19,5,0)</f>
        <v>Region 3</v>
      </c>
      <c r="D727" s="4" t="str">
        <f>VLOOKUP(P727,Lookup!$A$1:$B$19,2,0)</f>
        <v>DI</v>
      </c>
      <c r="E727" s="4" t="str">
        <f>IF(AND((Data[[#This Row],[Min Notif Date]]&gt;$G$3),Data[[#This Row],[Min Notif Date]]&lt;$F$3),"Last Week","No")</f>
        <v>No</v>
      </c>
      <c r="F727" s="4" t="str">
        <f>VLOOKUP(MONTH(Data[[#This Row],[Min Notif Date]]),Lookup!$G$1:$H$12,2,0)</f>
        <v>2. Feb</v>
      </c>
      <c r="G727" s="4" t="str">
        <f t="shared" si="11"/>
        <v/>
      </c>
      <c r="H727" s="4" t="str">
        <f>IF(AND(Data[[#This Row],[Min Notif Time]]&gt;6,Data[[#This Row],[Min Notif Time]]&lt;17),"Business Hours","Non-Business Hours")</f>
        <v>Business Hours</v>
      </c>
      <c r="I727" s="4" t="str" cm="1">
        <f t="array" ref="I727">IFERROR(VLOOKUP(Data[[#This Row],[Min Notif Date]],Lookup!$N$1:$P$11,2,0),_xlfn.IFS(VLOOKUP(WEEKDAY(Data[[#This Row],[Min Notif Date]]),Lookup!$J$1:$L$7,3,0)="Weekend","Weekend",VLOOKUP(WEEKDAY(Data[[#This Row],[Min Notif Date]]),Lookup!$J$1:$L$7,3,0)="Weekday","Weekday"))</f>
        <v>Weekday</v>
      </c>
      <c r="J727" s="4" t="str">
        <f>VLOOKUP(WEEKDAY(Data[[#This Row],[Min Notif Date]]),Lookup!$J$1:$K$7,2,0)</f>
        <v>5. Thu</v>
      </c>
      <c r="K727" s="105">
        <f>ROUNDDOWN(Data[[#This Row],[PGE Notified Time]],0)</f>
        <v>44616</v>
      </c>
      <c r="L727" s="4">
        <f>HOUR(Data[[#This Row],[PGE Notified Time]])</f>
        <v>9</v>
      </c>
      <c r="M727">
        <v>74040</v>
      </c>
      <c r="O727" t="s">
        <v>19</v>
      </c>
      <c r="P727" t="s">
        <v>196</v>
      </c>
      <c r="Q727" t="s">
        <v>19</v>
      </c>
      <c r="R727" t="s">
        <v>171</v>
      </c>
      <c r="S727" s="1" t="s">
        <v>159</v>
      </c>
      <c r="T727" s="1">
        <v>44616.404166666667</v>
      </c>
      <c r="U727" s="1">
        <v>44616.5</v>
      </c>
      <c r="V727" t="s">
        <v>172</v>
      </c>
      <c r="W727" t="s">
        <v>78</v>
      </c>
      <c r="X727" t="s">
        <v>231</v>
      </c>
      <c r="Y727" t="s">
        <v>174</v>
      </c>
      <c r="Z727" t="s">
        <v>175</v>
      </c>
      <c r="AA727" s="32">
        <v>138</v>
      </c>
    </row>
    <row r="728" spans="1:27" x14ac:dyDescent="0.25">
      <c r="A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8" s="4" t="str">
        <f>VLOOKUP(P728,Lookup!$A$1:$D$19,4,0)</f>
        <v>North Coast</v>
      </c>
      <c r="C728" s="4" t="str">
        <f>VLOOKUP(P728,Lookup!$A$1:$E$19,5,0)</f>
        <v>Region 1</v>
      </c>
      <c r="D728" s="4" t="str">
        <f>VLOOKUP(P728,Lookup!$A$1:$B$19,2,0)</f>
        <v>NB</v>
      </c>
      <c r="E728" s="4" t="str">
        <f>IF(AND((Data[[#This Row],[Min Notif Date]]&gt;$G$3),Data[[#This Row],[Min Notif Date]]&lt;$F$3),"Last Week","No")</f>
        <v>No</v>
      </c>
      <c r="F728" s="4" t="str">
        <f>VLOOKUP(MONTH(Data[[#This Row],[Min Notif Date]]),Lookup!$G$1:$H$12,2,0)</f>
        <v>2. Feb</v>
      </c>
      <c r="G728" s="4" t="str">
        <f t="shared" si="11"/>
        <v/>
      </c>
      <c r="H728" s="4" t="str">
        <f>IF(AND(Data[[#This Row],[Min Notif Time]]&gt;6,Data[[#This Row],[Min Notif Time]]&lt;17),"Business Hours","Non-Business Hours")</f>
        <v>Business Hours</v>
      </c>
      <c r="I728" s="4" t="str" cm="1">
        <f t="array" ref="I728">IFERROR(VLOOKUP(Data[[#This Row],[Min Notif Date]],Lookup!$N$1:$P$11,2,0),_xlfn.IFS(VLOOKUP(WEEKDAY(Data[[#This Row],[Min Notif Date]]),Lookup!$J$1:$L$7,3,0)="Weekend","Weekend",VLOOKUP(WEEKDAY(Data[[#This Row],[Min Notif Date]]),Lookup!$J$1:$L$7,3,0)="Weekday","Weekday"))</f>
        <v>Weekday</v>
      </c>
      <c r="J728" s="4" t="str">
        <f>VLOOKUP(WEEKDAY(Data[[#This Row],[Min Notif Date]]),Lookup!$J$1:$K$7,2,0)</f>
        <v>5. Thu</v>
      </c>
      <c r="K728" s="105">
        <f>ROUNDDOWN(Data[[#This Row],[PGE Notified Time]],0)</f>
        <v>44616</v>
      </c>
      <c r="L728" s="4">
        <f>HOUR(Data[[#This Row],[PGE Notified Time]])</f>
        <v>9</v>
      </c>
      <c r="M728">
        <v>74038</v>
      </c>
      <c r="O728" t="s">
        <v>19</v>
      </c>
      <c r="P728" t="s">
        <v>207</v>
      </c>
      <c r="Q728" t="s">
        <v>19</v>
      </c>
      <c r="R728" t="s">
        <v>171</v>
      </c>
      <c r="S728" s="1" t="s">
        <v>159</v>
      </c>
      <c r="T728" s="1">
        <v>44616.396527777775</v>
      </c>
      <c r="U728" s="1">
        <v>44616.486111111109</v>
      </c>
      <c r="V728" t="s">
        <v>172</v>
      </c>
      <c r="W728" t="s">
        <v>78</v>
      </c>
      <c r="X728" t="s">
        <v>294</v>
      </c>
      <c r="Y728" t="s">
        <v>174</v>
      </c>
      <c r="Z728" t="s">
        <v>175</v>
      </c>
      <c r="AA728" s="32">
        <v>129</v>
      </c>
    </row>
    <row r="729" spans="1:27" x14ac:dyDescent="0.25">
      <c r="A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29" s="4" t="str">
        <f>VLOOKUP(P729,Lookup!$A$1:$D$19,4,0)</f>
        <v>North Coast</v>
      </c>
      <c r="C729" s="4" t="str">
        <f>VLOOKUP(P729,Lookup!$A$1:$E$19,5,0)</f>
        <v>Region 1</v>
      </c>
      <c r="D729" s="4" t="str">
        <f>VLOOKUP(P729,Lookup!$A$1:$B$19,2,0)</f>
        <v>SO</v>
      </c>
      <c r="E729" s="4" t="str">
        <f>IF(AND((Data[[#This Row],[Min Notif Date]]&gt;$G$3),Data[[#This Row],[Min Notif Date]]&lt;$F$3),"Last Week","No")</f>
        <v>No</v>
      </c>
      <c r="F729" s="4" t="str">
        <f>VLOOKUP(MONTH(Data[[#This Row],[Min Notif Date]]),Lookup!$G$1:$H$12,2,0)</f>
        <v>2. Feb</v>
      </c>
      <c r="G729" s="4" t="str">
        <f t="shared" si="11"/>
        <v/>
      </c>
      <c r="H729" s="4" t="str">
        <f>IF(AND(Data[[#This Row],[Min Notif Time]]&gt;6,Data[[#This Row],[Min Notif Time]]&lt;17),"Business Hours","Non-Business Hours")</f>
        <v>Business Hours</v>
      </c>
      <c r="I729" s="4" t="str" cm="1">
        <f t="array" ref="I729">IFERROR(VLOOKUP(Data[[#This Row],[Min Notif Date]],Lookup!$N$1:$P$11,2,0),_xlfn.IFS(VLOOKUP(WEEKDAY(Data[[#This Row],[Min Notif Date]]),Lookup!$J$1:$L$7,3,0)="Weekend","Weekend",VLOOKUP(WEEKDAY(Data[[#This Row],[Min Notif Date]]),Lookup!$J$1:$L$7,3,0)="Weekday","Weekday"))</f>
        <v>Weekday</v>
      </c>
      <c r="J729" s="4" t="str">
        <f>VLOOKUP(WEEKDAY(Data[[#This Row],[Min Notif Date]]),Lookup!$J$1:$K$7,2,0)</f>
        <v>5. Thu</v>
      </c>
      <c r="K729" s="105">
        <f>ROUNDDOWN(Data[[#This Row],[PGE Notified Time]],0)</f>
        <v>44616</v>
      </c>
      <c r="L729" s="4">
        <f>HOUR(Data[[#This Row],[PGE Notified Time]])</f>
        <v>12</v>
      </c>
      <c r="M729">
        <v>74059</v>
      </c>
      <c r="N729">
        <v>4062017501</v>
      </c>
      <c r="O729" t="s">
        <v>24</v>
      </c>
      <c r="P729" t="s">
        <v>191</v>
      </c>
      <c r="Q729" t="s">
        <v>201</v>
      </c>
      <c r="R729" t="s">
        <v>171</v>
      </c>
      <c r="S729" s="1">
        <v>44616.529432870368</v>
      </c>
      <c r="T729" s="1">
        <v>44616.531354166669</v>
      </c>
      <c r="U729" s="1">
        <v>44616.60833333333</v>
      </c>
      <c r="V729" t="s">
        <v>172</v>
      </c>
      <c r="W729" t="s">
        <v>80</v>
      </c>
      <c r="X729" t="s">
        <v>205</v>
      </c>
      <c r="Y729" t="s">
        <v>174</v>
      </c>
      <c r="Z729" t="s">
        <v>175</v>
      </c>
      <c r="AA729" s="32">
        <v>113.616666667</v>
      </c>
    </row>
    <row r="730" spans="1:27" x14ac:dyDescent="0.25">
      <c r="A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0" s="4" t="str">
        <f>VLOOKUP(P730,Lookup!$A$1:$D$19,4,0)</f>
        <v>Central Valley</v>
      </c>
      <c r="C730" s="4" t="str">
        <f>VLOOKUP(P730,Lookup!$A$1:$E$19,5,0)</f>
        <v>Region 5</v>
      </c>
      <c r="D730" s="4" t="str">
        <f>VLOOKUP(P730,Lookup!$A$1:$B$19,2,0)</f>
        <v>YO</v>
      </c>
      <c r="E730" s="4" t="str">
        <f>IF(AND((Data[[#This Row],[Min Notif Date]]&gt;$G$3),Data[[#This Row],[Min Notif Date]]&lt;$F$3),"Last Week","No")</f>
        <v>No</v>
      </c>
      <c r="F730" s="4" t="str">
        <f>VLOOKUP(MONTH(Data[[#This Row],[Min Notif Date]]),Lookup!$G$1:$H$12,2,0)</f>
        <v>2. Feb</v>
      </c>
      <c r="G730" s="4" t="str">
        <f t="shared" si="11"/>
        <v/>
      </c>
      <c r="H730" s="4" t="str">
        <f>IF(AND(Data[[#This Row],[Min Notif Time]]&gt;6,Data[[#This Row],[Min Notif Time]]&lt;17),"Business Hours","Non-Business Hours")</f>
        <v>Business Hours</v>
      </c>
      <c r="I730" s="4" t="str" cm="1">
        <f t="array" ref="I730">IFERROR(VLOOKUP(Data[[#This Row],[Min Notif Date]],Lookup!$N$1:$P$11,2,0),_xlfn.IFS(VLOOKUP(WEEKDAY(Data[[#This Row],[Min Notif Date]]),Lookup!$J$1:$L$7,3,0)="Weekend","Weekend",VLOOKUP(WEEKDAY(Data[[#This Row],[Min Notif Date]]),Lookup!$J$1:$L$7,3,0)="Weekday","Weekday"))</f>
        <v>Weekday</v>
      </c>
      <c r="J730" s="4" t="str">
        <f>VLOOKUP(WEEKDAY(Data[[#This Row],[Min Notif Date]]),Lookup!$J$1:$K$7,2,0)</f>
        <v>5. Thu</v>
      </c>
      <c r="K730" s="105">
        <f>ROUNDDOWN(Data[[#This Row],[PGE Notified Time]],0)</f>
        <v>44616</v>
      </c>
      <c r="L730" s="4">
        <f>HOUR(Data[[#This Row],[PGE Notified Time]])</f>
        <v>10</v>
      </c>
      <c r="M730">
        <v>74044</v>
      </c>
      <c r="O730" t="s">
        <v>19</v>
      </c>
      <c r="P730" t="s">
        <v>219</v>
      </c>
      <c r="Q730" t="s">
        <v>19</v>
      </c>
      <c r="R730" t="s">
        <v>179</v>
      </c>
      <c r="S730" s="1" t="s">
        <v>159</v>
      </c>
      <c r="T730" s="1">
        <v>44616.431944444441</v>
      </c>
      <c r="U730" s="1">
        <v>44616.5</v>
      </c>
      <c r="V730" t="s">
        <v>172</v>
      </c>
      <c r="W730" t="s">
        <v>78</v>
      </c>
      <c r="X730" t="s">
        <v>382</v>
      </c>
      <c r="Y730" t="s">
        <v>174</v>
      </c>
      <c r="Z730" t="s">
        <v>175</v>
      </c>
      <c r="AA730" s="32">
        <v>98</v>
      </c>
    </row>
    <row r="731" spans="1:27" x14ac:dyDescent="0.25">
      <c r="A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1" s="4" t="str">
        <f>VLOOKUP(P731,Lookup!$A$1:$D$19,4,0)</f>
        <v>Bay Area</v>
      </c>
      <c r="C731" s="4" t="str">
        <f>VLOOKUP(P731,Lookup!$A$1:$E$19,5,0)</f>
        <v>Region 3</v>
      </c>
      <c r="D731" s="4" t="str">
        <f>VLOOKUP(P731,Lookup!$A$1:$B$19,2,0)</f>
        <v>EB</v>
      </c>
      <c r="E731" s="4" t="str">
        <f>IF(AND((Data[[#This Row],[Min Notif Date]]&gt;$G$3),Data[[#This Row],[Min Notif Date]]&lt;$F$3),"Last Week","No")</f>
        <v>No</v>
      </c>
      <c r="F731" s="4" t="str">
        <f>VLOOKUP(MONTH(Data[[#This Row],[Min Notif Date]]),Lookup!$G$1:$H$12,2,0)</f>
        <v>2. Feb</v>
      </c>
      <c r="G731" s="4" t="str">
        <f t="shared" si="11"/>
        <v/>
      </c>
      <c r="H731" s="4" t="str">
        <f>IF(AND(Data[[#This Row],[Min Notif Time]]&gt;6,Data[[#This Row],[Min Notif Time]]&lt;17),"Business Hours","Non-Business Hours")</f>
        <v>Business Hours</v>
      </c>
      <c r="I731" s="4" t="str" cm="1">
        <f t="array" ref="I731">IFERROR(VLOOKUP(Data[[#This Row],[Min Notif Date]],Lookup!$N$1:$P$11,2,0),_xlfn.IFS(VLOOKUP(WEEKDAY(Data[[#This Row],[Min Notif Date]]),Lookup!$J$1:$L$7,3,0)="Weekend","Weekend",VLOOKUP(WEEKDAY(Data[[#This Row],[Min Notif Date]]),Lookup!$J$1:$L$7,3,0)="Weekday","Weekday"))</f>
        <v>Weekday</v>
      </c>
      <c r="J731" s="4" t="str">
        <f>VLOOKUP(WEEKDAY(Data[[#This Row],[Min Notif Date]]),Lookup!$J$1:$K$7,2,0)</f>
        <v>5. Thu</v>
      </c>
      <c r="K731" s="105">
        <f>ROUNDDOWN(Data[[#This Row],[PGE Notified Time]],0)</f>
        <v>44616</v>
      </c>
      <c r="L731" s="4">
        <f>HOUR(Data[[#This Row],[PGE Notified Time]])</f>
        <v>9</v>
      </c>
      <c r="M731">
        <v>74039</v>
      </c>
      <c r="O731" t="s">
        <v>19</v>
      </c>
      <c r="P731" t="s">
        <v>170</v>
      </c>
      <c r="Q731" t="s">
        <v>19</v>
      </c>
      <c r="R731" t="s">
        <v>171</v>
      </c>
      <c r="S731" s="1" t="s">
        <v>159</v>
      </c>
      <c r="T731" s="1">
        <v>44616.401388888888</v>
      </c>
      <c r="U731" s="1">
        <v>44616.46875</v>
      </c>
      <c r="V731" t="s">
        <v>172</v>
      </c>
      <c r="W731" t="s">
        <v>78</v>
      </c>
      <c r="X731" t="s">
        <v>200</v>
      </c>
      <c r="Y731" t="s">
        <v>174</v>
      </c>
      <c r="Z731" t="s">
        <v>175</v>
      </c>
      <c r="AA731" s="32">
        <v>97</v>
      </c>
    </row>
    <row r="732" spans="1:27" x14ac:dyDescent="0.25">
      <c r="A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2" s="4" t="str">
        <f>VLOOKUP(P732,Lookup!$A$1:$D$19,4,0)</f>
        <v>Bay Area</v>
      </c>
      <c r="C732" s="4" t="str">
        <f>VLOOKUP(P732,Lookup!$A$1:$E$19,5,0)</f>
        <v>Region 3</v>
      </c>
      <c r="D732" s="4" t="str">
        <f>VLOOKUP(P732,Lookup!$A$1:$B$19,2,0)</f>
        <v>EB</v>
      </c>
      <c r="E732" s="4" t="str">
        <f>IF(AND((Data[[#This Row],[Min Notif Date]]&gt;$G$3),Data[[#This Row],[Min Notif Date]]&lt;$F$3),"Last Week","No")</f>
        <v>No</v>
      </c>
      <c r="F732" s="4" t="str">
        <f>VLOOKUP(MONTH(Data[[#This Row],[Min Notif Date]]),Lookup!$G$1:$H$12,2,0)</f>
        <v>2. Feb</v>
      </c>
      <c r="G732" s="4" t="str">
        <f t="shared" si="11"/>
        <v/>
      </c>
      <c r="H732" s="4" t="str">
        <f>IF(AND(Data[[#This Row],[Min Notif Time]]&gt;6,Data[[#This Row],[Min Notif Time]]&lt;17),"Business Hours","Non-Business Hours")</f>
        <v>Business Hours</v>
      </c>
      <c r="I732" s="4" t="str" cm="1">
        <f t="array" ref="I732">IFERROR(VLOOKUP(Data[[#This Row],[Min Notif Date]],Lookup!$N$1:$P$11,2,0),_xlfn.IFS(VLOOKUP(WEEKDAY(Data[[#This Row],[Min Notif Date]]),Lookup!$J$1:$L$7,3,0)="Weekend","Weekend",VLOOKUP(WEEKDAY(Data[[#This Row],[Min Notif Date]]),Lookup!$J$1:$L$7,3,0)="Weekday","Weekday"))</f>
        <v>Weekday</v>
      </c>
      <c r="J732" s="4" t="str">
        <f>VLOOKUP(WEEKDAY(Data[[#This Row],[Min Notif Date]]),Lookup!$J$1:$K$7,2,0)</f>
        <v>5. Thu</v>
      </c>
      <c r="K732" s="105">
        <f>ROUNDDOWN(Data[[#This Row],[PGE Notified Time]],0)</f>
        <v>44616</v>
      </c>
      <c r="L732" s="4">
        <f>HOUR(Data[[#This Row],[PGE Notified Time]])</f>
        <v>12</v>
      </c>
      <c r="M732">
        <v>74058</v>
      </c>
      <c r="O732" t="s">
        <v>19</v>
      </c>
      <c r="P732" t="s">
        <v>170</v>
      </c>
      <c r="Q732" t="s">
        <v>19</v>
      </c>
      <c r="R732" t="s">
        <v>179</v>
      </c>
      <c r="S732" s="1" t="s">
        <v>159</v>
      </c>
      <c r="T732" s="1">
        <v>44616.527777777781</v>
      </c>
      <c r="U732" s="1">
        <v>44616.59375</v>
      </c>
      <c r="V732" t="s">
        <v>172</v>
      </c>
      <c r="W732" t="s">
        <v>78</v>
      </c>
      <c r="X732" t="s">
        <v>200</v>
      </c>
      <c r="Y732" t="s">
        <v>174</v>
      </c>
      <c r="Z732" t="s">
        <v>175</v>
      </c>
      <c r="AA732" s="32">
        <v>95</v>
      </c>
    </row>
    <row r="733" spans="1:27" x14ac:dyDescent="0.25">
      <c r="A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3" s="4" t="str">
        <f>VLOOKUP(P733,Lookup!$A$1:$D$19,4,0)</f>
        <v>Bay Area</v>
      </c>
      <c r="C733" s="4" t="str">
        <f>VLOOKUP(P733,Lookup!$A$1:$E$19,5,0)</f>
        <v>Region 3</v>
      </c>
      <c r="D733" s="4" t="str">
        <f>VLOOKUP(P733,Lookup!$A$1:$B$19,2,0)</f>
        <v>DI</v>
      </c>
      <c r="E733" s="4" t="str">
        <f>IF(AND((Data[[#This Row],[Min Notif Date]]&gt;$G$3),Data[[#This Row],[Min Notif Date]]&lt;$F$3),"Last Week","No")</f>
        <v>No</v>
      </c>
      <c r="F733" s="4" t="str">
        <f>VLOOKUP(MONTH(Data[[#This Row],[Min Notif Date]]),Lookup!$G$1:$H$12,2,0)</f>
        <v>2. Feb</v>
      </c>
      <c r="G733" s="4" t="str">
        <f t="shared" si="11"/>
        <v/>
      </c>
      <c r="H733" s="4" t="str">
        <f>IF(AND(Data[[#This Row],[Min Notif Time]]&gt;6,Data[[#This Row],[Min Notif Time]]&lt;17),"Business Hours","Non-Business Hours")</f>
        <v>Business Hours</v>
      </c>
      <c r="I733" s="4" t="str" cm="1">
        <f t="array" ref="I733">IFERROR(VLOOKUP(Data[[#This Row],[Min Notif Date]],Lookup!$N$1:$P$11,2,0),_xlfn.IFS(VLOOKUP(WEEKDAY(Data[[#This Row],[Min Notif Date]]),Lookup!$J$1:$L$7,3,0)="Weekend","Weekend",VLOOKUP(WEEKDAY(Data[[#This Row],[Min Notif Date]]),Lookup!$J$1:$L$7,3,0)="Weekday","Weekday"))</f>
        <v>Weekday</v>
      </c>
      <c r="J733" s="4" t="str">
        <f>VLOOKUP(WEEKDAY(Data[[#This Row],[Min Notif Date]]),Lookup!$J$1:$K$7,2,0)</f>
        <v>5. Thu</v>
      </c>
      <c r="K733" s="105">
        <f>ROUNDDOWN(Data[[#This Row],[PGE Notified Time]],0)</f>
        <v>44616</v>
      </c>
      <c r="L733" s="4">
        <f>HOUR(Data[[#This Row],[PGE Notified Time]])</f>
        <v>11</v>
      </c>
      <c r="M733">
        <v>74048</v>
      </c>
      <c r="N733">
        <v>1948272407</v>
      </c>
      <c r="O733" t="s">
        <v>24</v>
      </c>
      <c r="P733" t="s">
        <v>196</v>
      </c>
      <c r="Q733" t="s">
        <v>201</v>
      </c>
      <c r="R733" t="s">
        <v>171</v>
      </c>
      <c r="S733" s="1">
        <v>44616.461261574077</v>
      </c>
      <c r="T733" s="1">
        <v>44616.462719907409</v>
      </c>
      <c r="U733" s="1">
        <v>44616.517361111109</v>
      </c>
      <c r="V733" t="s">
        <v>172</v>
      </c>
      <c r="W733" t="s">
        <v>80</v>
      </c>
      <c r="X733" t="s">
        <v>328</v>
      </c>
      <c r="Y733" t="s">
        <v>174</v>
      </c>
      <c r="Z733" t="s">
        <v>175</v>
      </c>
      <c r="AA733" s="32">
        <v>80.783333333000002</v>
      </c>
    </row>
    <row r="734" spans="1:27" x14ac:dyDescent="0.25">
      <c r="A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4" s="4" t="str">
        <f>VLOOKUP(P734,Lookup!$A$1:$D$19,4,0)</f>
        <v>Central Valley</v>
      </c>
      <c r="C734" s="4" t="str">
        <f>VLOOKUP(P734,Lookup!$A$1:$E$19,5,0)</f>
        <v>Region 5</v>
      </c>
      <c r="D734" s="4" t="str">
        <f>VLOOKUP(P734,Lookup!$A$1:$B$19,2,0)</f>
        <v>KE</v>
      </c>
      <c r="E734" s="4" t="str">
        <f>IF(AND((Data[[#This Row],[Min Notif Date]]&gt;$G$3),Data[[#This Row],[Min Notif Date]]&lt;$F$3),"Last Week","No")</f>
        <v>No</v>
      </c>
      <c r="F734" s="4" t="str">
        <f>VLOOKUP(MONTH(Data[[#This Row],[Min Notif Date]]),Lookup!$G$1:$H$12,2,0)</f>
        <v>2. Feb</v>
      </c>
      <c r="G734" s="4" t="str">
        <f t="shared" si="11"/>
        <v/>
      </c>
      <c r="H734" s="4" t="str">
        <f>IF(AND(Data[[#This Row],[Min Notif Time]]&gt;6,Data[[#This Row],[Min Notif Time]]&lt;17),"Business Hours","Non-Business Hours")</f>
        <v>Business Hours</v>
      </c>
      <c r="I734" s="4" t="str" cm="1">
        <f t="array" ref="I734">IFERROR(VLOOKUP(Data[[#This Row],[Min Notif Date]],Lookup!$N$1:$P$11,2,0),_xlfn.IFS(VLOOKUP(WEEKDAY(Data[[#This Row],[Min Notif Date]]),Lookup!$J$1:$L$7,3,0)="Weekend","Weekend",VLOOKUP(WEEKDAY(Data[[#This Row],[Min Notif Date]]),Lookup!$J$1:$L$7,3,0)="Weekday","Weekday"))</f>
        <v>Weekday</v>
      </c>
      <c r="J734" s="4" t="str">
        <f>VLOOKUP(WEEKDAY(Data[[#This Row],[Min Notif Date]]),Lookup!$J$1:$K$7,2,0)</f>
        <v>5. Thu</v>
      </c>
      <c r="K734" s="105">
        <f>ROUNDDOWN(Data[[#This Row],[PGE Notified Time]],0)</f>
        <v>44616</v>
      </c>
      <c r="L734" s="4">
        <f>HOUR(Data[[#This Row],[PGE Notified Time]])</f>
        <v>12</v>
      </c>
      <c r="M734">
        <v>74057</v>
      </c>
      <c r="O734" t="s">
        <v>19</v>
      </c>
      <c r="P734" t="s">
        <v>194</v>
      </c>
      <c r="Q734" t="s">
        <v>19</v>
      </c>
      <c r="R734" t="s">
        <v>179</v>
      </c>
      <c r="S734" s="1" t="s">
        <v>159</v>
      </c>
      <c r="T734" s="1">
        <v>44616.507638888892</v>
      </c>
      <c r="U734" s="1">
        <v>44616.5625</v>
      </c>
      <c r="V734" t="s">
        <v>172</v>
      </c>
      <c r="W734" t="s">
        <v>78</v>
      </c>
      <c r="X734" t="s">
        <v>195</v>
      </c>
      <c r="Y734" t="s">
        <v>174</v>
      </c>
      <c r="Z734" t="s">
        <v>175</v>
      </c>
      <c r="AA734" s="32">
        <v>79</v>
      </c>
    </row>
    <row r="735" spans="1:27" x14ac:dyDescent="0.25">
      <c r="A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5" s="4" t="str">
        <f>VLOOKUP(P735,Lookup!$A$1:$D$19,4,0)</f>
        <v>Bay Area</v>
      </c>
      <c r="C735" s="4" t="str">
        <f>VLOOKUP(P735,Lookup!$A$1:$E$19,5,0)</f>
        <v>Region 3</v>
      </c>
      <c r="D735" s="4" t="str">
        <f>VLOOKUP(P735,Lookup!$A$1:$B$19,2,0)</f>
        <v>SF</v>
      </c>
      <c r="E735" s="4" t="str">
        <f>IF(AND((Data[[#This Row],[Min Notif Date]]&gt;$G$3),Data[[#This Row],[Min Notif Date]]&lt;$F$3),"Last Week","No")</f>
        <v>No</v>
      </c>
      <c r="F735" s="4" t="str">
        <f>VLOOKUP(MONTH(Data[[#This Row],[Min Notif Date]]),Lookup!$G$1:$H$12,2,0)</f>
        <v>2. Feb</v>
      </c>
      <c r="G735" s="4" t="str">
        <f t="shared" si="11"/>
        <v/>
      </c>
      <c r="H735" s="4" t="str">
        <f>IF(AND(Data[[#This Row],[Min Notif Time]]&gt;6,Data[[#This Row],[Min Notif Time]]&lt;17),"Business Hours","Non-Business Hours")</f>
        <v>Business Hours</v>
      </c>
      <c r="I735" s="4" t="str" cm="1">
        <f t="array" ref="I735">IFERROR(VLOOKUP(Data[[#This Row],[Min Notif Date]],Lookup!$N$1:$P$11,2,0),_xlfn.IFS(VLOOKUP(WEEKDAY(Data[[#This Row],[Min Notif Date]]),Lookup!$J$1:$L$7,3,0)="Weekend","Weekend",VLOOKUP(WEEKDAY(Data[[#This Row],[Min Notif Date]]),Lookup!$J$1:$L$7,3,0)="Weekday","Weekday"))</f>
        <v>Weekday</v>
      </c>
      <c r="J735" s="4" t="str">
        <f>VLOOKUP(WEEKDAY(Data[[#This Row],[Min Notif Date]]),Lookup!$J$1:$K$7,2,0)</f>
        <v>5. Thu</v>
      </c>
      <c r="K735" s="105">
        <f>ROUNDDOWN(Data[[#This Row],[PGE Notified Time]],0)</f>
        <v>44616</v>
      </c>
      <c r="L735" s="4">
        <f>HOUR(Data[[#This Row],[PGE Notified Time]])</f>
        <v>13</v>
      </c>
      <c r="M735">
        <v>74067</v>
      </c>
      <c r="O735" t="s">
        <v>19</v>
      </c>
      <c r="P735" t="s">
        <v>178</v>
      </c>
      <c r="Q735" t="s">
        <v>19</v>
      </c>
      <c r="R735" t="s">
        <v>179</v>
      </c>
      <c r="S735" s="1" t="s">
        <v>159</v>
      </c>
      <c r="T735" s="1">
        <v>44616.572222222225</v>
      </c>
      <c r="U735" s="1">
        <v>44616.604166666664</v>
      </c>
      <c r="V735" t="s">
        <v>172</v>
      </c>
      <c r="W735" t="s">
        <v>78</v>
      </c>
      <c r="X735" t="s">
        <v>180</v>
      </c>
      <c r="Y735" t="s">
        <v>174</v>
      </c>
      <c r="Z735" t="s">
        <v>175</v>
      </c>
      <c r="AA735" s="32">
        <v>46</v>
      </c>
    </row>
    <row r="736" spans="1:27" x14ac:dyDescent="0.25">
      <c r="A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736" s="4" t="str">
        <f>VLOOKUP(P736,Lookup!$A$1:$D$19,4,0)</f>
        <v>North Valley</v>
      </c>
      <c r="C736" s="4" t="str">
        <f>VLOOKUP(P736,Lookup!$A$1:$E$19,5,0)</f>
        <v>Region 2</v>
      </c>
      <c r="D736" s="4" t="str">
        <f>VLOOKUP(P736,Lookup!$A$1:$B$19,2,0)</f>
        <v>SA</v>
      </c>
      <c r="E736" s="4" t="str">
        <f>IF(AND((Data[[#This Row],[Min Notif Date]]&gt;$G$3),Data[[#This Row],[Min Notif Date]]&lt;$F$3),"Last Week","No")</f>
        <v>No</v>
      </c>
      <c r="F736" s="4" t="str">
        <f>VLOOKUP(MONTH(Data[[#This Row],[Min Notif Date]]),Lookup!$G$1:$H$12,2,0)</f>
        <v>2. Feb</v>
      </c>
      <c r="G736" s="4" t="str">
        <f t="shared" si="11"/>
        <v/>
      </c>
      <c r="H736" s="4" t="str">
        <f>IF(AND(Data[[#This Row],[Min Notif Time]]&gt;6,Data[[#This Row],[Min Notif Time]]&lt;17),"Business Hours","Non-Business Hours")</f>
        <v>Business Hours</v>
      </c>
      <c r="I736" s="4" t="str" cm="1">
        <f t="array" ref="I736">IFERROR(VLOOKUP(Data[[#This Row],[Min Notif Date]],Lookup!$N$1:$P$11,2,0),_xlfn.IFS(VLOOKUP(WEEKDAY(Data[[#This Row],[Min Notif Date]]),Lookup!$J$1:$L$7,3,0)="Weekend","Weekend",VLOOKUP(WEEKDAY(Data[[#This Row],[Min Notif Date]]),Lookup!$J$1:$L$7,3,0)="Weekday","Weekday"))</f>
        <v>Weekday</v>
      </c>
      <c r="J736" s="4" t="str">
        <f>VLOOKUP(WEEKDAY(Data[[#This Row],[Min Notif Date]]),Lookup!$J$1:$K$7,2,0)</f>
        <v>5. Thu</v>
      </c>
      <c r="K736" s="105">
        <f>ROUNDDOWN(Data[[#This Row],[PGE Notified Time]],0)</f>
        <v>44616</v>
      </c>
      <c r="L736" s="4">
        <f>HOUR(Data[[#This Row],[PGE Notified Time]])</f>
        <v>11</v>
      </c>
      <c r="M736">
        <v>74047</v>
      </c>
      <c r="N736">
        <v>4438484327</v>
      </c>
      <c r="O736" t="s">
        <v>22</v>
      </c>
      <c r="P736" t="s">
        <v>198</v>
      </c>
      <c r="Q736" t="s">
        <v>201</v>
      </c>
      <c r="R736" t="s">
        <v>181</v>
      </c>
      <c r="S736" s="1">
        <v>44616.458703703705</v>
      </c>
      <c r="T736" s="1">
        <v>44616.460034722222</v>
      </c>
      <c r="U736" s="1">
        <v>44616.48541666667</v>
      </c>
      <c r="V736" t="s">
        <v>172</v>
      </c>
      <c r="W736" t="s">
        <v>78</v>
      </c>
      <c r="X736" t="s">
        <v>341</v>
      </c>
      <c r="Y736" t="s">
        <v>174</v>
      </c>
      <c r="Z736" t="s">
        <v>175</v>
      </c>
      <c r="AA736" s="32">
        <v>38.466666666999998</v>
      </c>
    </row>
    <row r="737" spans="1:27" x14ac:dyDescent="0.25">
      <c r="A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7" s="4" t="str">
        <f>VLOOKUP(P737,Lookup!$A$1:$D$19,4,0)</f>
        <v>Central Valley</v>
      </c>
      <c r="C737" s="4" t="str">
        <f>VLOOKUP(P737,Lookup!$A$1:$E$19,5,0)</f>
        <v>Region 5</v>
      </c>
      <c r="D737" s="4" t="str">
        <f>VLOOKUP(P737,Lookup!$A$1:$B$19,2,0)</f>
        <v>YO</v>
      </c>
      <c r="E737" s="4" t="str">
        <f>IF(AND((Data[[#This Row],[Min Notif Date]]&gt;$G$3),Data[[#This Row],[Min Notif Date]]&lt;$F$3),"Last Week","No")</f>
        <v>No</v>
      </c>
      <c r="F737" s="4" t="str">
        <f>VLOOKUP(MONTH(Data[[#This Row],[Min Notif Date]]),Lookup!$G$1:$H$12,2,0)</f>
        <v>2. Feb</v>
      </c>
      <c r="G737" s="4" t="str">
        <f t="shared" si="11"/>
        <v/>
      </c>
      <c r="H737" s="4" t="str">
        <f>IF(AND(Data[[#This Row],[Min Notif Time]]&gt;6,Data[[#This Row],[Min Notif Time]]&lt;17),"Business Hours","Non-Business Hours")</f>
        <v>Business Hours</v>
      </c>
      <c r="I737" s="4" t="str" cm="1">
        <f t="array" ref="I737">IFERROR(VLOOKUP(Data[[#This Row],[Min Notif Date]],Lookup!$N$1:$P$11,2,0),_xlfn.IFS(VLOOKUP(WEEKDAY(Data[[#This Row],[Min Notif Date]]),Lookup!$J$1:$L$7,3,0)="Weekend","Weekend",VLOOKUP(WEEKDAY(Data[[#This Row],[Min Notif Date]]),Lookup!$J$1:$L$7,3,0)="Weekday","Weekday"))</f>
        <v>Weekday</v>
      </c>
      <c r="J737" s="4" t="str">
        <f>VLOOKUP(WEEKDAY(Data[[#This Row],[Min Notif Date]]),Lookup!$J$1:$K$7,2,0)</f>
        <v>5. Thu</v>
      </c>
      <c r="K737" s="105">
        <f>ROUNDDOWN(Data[[#This Row],[PGE Notified Time]],0)</f>
        <v>44616</v>
      </c>
      <c r="L737" s="4">
        <f>HOUR(Data[[#This Row],[PGE Notified Time]])</f>
        <v>13</v>
      </c>
      <c r="M737">
        <v>74064</v>
      </c>
      <c r="N737">
        <v>9534421009</v>
      </c>
      <c r="O737" t="s">
        <v>24</v>
      </c>
      <c r="P737" t="s">
        <v>219</v>
      </c>
      <c r="Q737" t="s">
        <v>201</v>
      </c>
      <c r="R737" t="s">
        <v>171</v>
      </c>
      <c r="S737" s="1">
        <v>44616.565995370373</v>
      </c>
      <c r="T737" s="1">
        <v>44616.566689814812</v>
      </c>
      <c r="U737" s="1">
        <v>44616.588888888888</v>
      </c>
      <c r="V737" t="s">
        <v>172</v>
      </c>
      <c r="W737" t="s">
        <v>78</v>
      </c>
      <c r="X737" t="s">
        <v>383</v>
      </c>
      <c r="Y737" t="s">
        <v>174</v>
      </c>
      <c r="Z737" t="s">
        <v>175</v>
      </c>
      <c r="AA737" s="32">
        <v>32.966666666999998</v>
      </c>
    </row>
    <row r="738" spans="1:27" x14ac:dyDescent="0.25">
      <c r="A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8" s="4" t="str">
        <f>VLOOKUP(P738,Lookup!$A$1:$D$19,4,0)</f>
        <v>North Valley</v>
      </c>
      <c r="C738" s="4" t="str">
        <f>VLOOKUP(P738,Lookup!$A$1:$E$19,5,0)</f>
        <v>Region 2</v>
      </c>
      <c r="D738" s="4" t="str">
        <f>VLOOKUP(P738,Lookup!$A$1:$B$19,2,0)</f>
        <v>SA</v>
      </c>
      <c r="E738" s="4" t="str">
        <f>IF(AND((Data[[#This Row],[Min Notif Date]]&gt;$G$3),Data[[#This Row],[Min Notif Date]]&lt;$F$3),"Last Week","No")</f>
        <v>No</v>
      </c>
      <c r="F738" s="4" t="str">
        <f>VLOOKUP(MONTH(Data[[#This Row],[Min Notif Date]]),Lookup!$G$1:$H$12,2,0)</f>
        <v>2. Feb</v>
      </c>
      <c r="G738" s="4" t="str">
        <f t="shared" si="11"/>
        <v/>
      </c>
      <c r="H738" s="4" t="str">
        <f>IF(AND(Data[[#This Row],[Min Notif Time]]&gt;6,Data[[#This Row],[Min Notif Time]]&lt;17),"Business Hours","Non-Business Hours")</f>
        <v>Business Hours</v>
      </c>
      <c r="I738" s="4" t="str" cm="1">
        <f t="array" ref="I738">IFERROR(VLOOKUP(Data[[#This Row],[Min Notif Date]],Lookup!$N$1:$P$11,2,0),_xlfn.IFS(VLOOKUP(WEEKDAY(Data[[#This Row],[Min Notif Date]]),Lookup!$J$1:$L$7,3,0)="Weekend","Weekend",VLOOKUP(WEEKDAY(Data[[#This Row],[Min Notif Date]]),Lookup!$J$1:$L$7,3,0)="Weekday","Weekday"))</f>
        <v>Weekday</v>
      </c>
      <c r="J738" s="4" t="str">
        <f>VLOOKUP(WEEKDAY(Data[[#This Row],[Min Notif Date]]),Lookup!$J$1:$K$7,2,0)</f>
        <v>5. Thu</v>
      </c>
      <c r="K738" s="105">
        <f>ROUNDDOWN(Data[[#This Row],[PGE Notified Time]],0)</f>
        <v>44616</v>
      </c>
      <c r="L738" s="4">
        <f>HOUR(Data[[#This Row],[PGE Notified Time]])</f>
        <v>8</v>
      </c>
      <c r="M738">
        <v>74033</v>
      </c>
      <c r="N738">
        <v>3479874186</v>
      </c>
      <c r="O738" t="s">
        <v>24</v>
      </c>
      <c r="P738" t="s">
        <v>198</v>
      </c>
      <c r="Q738" t="s">
        <v>201</v>
      </c>
      <c r="R738" t="s">
        <v>171</v>
      </c>
      <c r="S738" s="1">
        <v>44616.349259259259</v>
      </c>
      <c r="T738" s="1">
        <v>44616.348611111112</v>
      </c>
      <c r="U738" s="1">
        <v>44616.370138888888</v>
      </c>
      <c r="V738" t="s">
        <v>172</v>
      </c>
      <c r="W738" t="s">
        <v>78</v>
      </c>
      <c r="X738" t="s">
        <v>227</v>
      </c>
      <c r="Y738" t="s">
        <v>174</v>
      </c>
      <c r="Z738" t="s">
        <v>175</v>
      </c>
      <c r="AA738" s="32">
        <v>31</v>
      </c>
    </row>
    <row r="739" spans="1:27" x14ac:dyDescent="0.25">
      <c r="A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9" s="4" t="str">
        <f>VLOOKUP(P739,Lookup!$A$1:$D$19,4,0)</f>
        <v>Central Valley</v>
      </c>
      <c r="C739" s="4" t="str">
        <f>VLOOKUP(P739,Lookup!$A$1:$E$19,5,0)</f>
        <v>Region 5</v>
      </c>
      <c r="D739" s="4" t="str">
        <f>VLOOKUP(P739,Lookup!$A$1:$B$19,2,0)</f>
        <v>FR</v>
      </c>
      <c r="E739" s="4" t="str">
        <f>IF(AND((Data[[#This Row],[Min Notif Date]]&gt;$G$3),Data[[#This Row],[Min Notif Date]]&lt;$F$3),"Last Week","No")</f>
        <v>No</v>
      </c>
      <c r="F739" s="4" t="str">
        <f>VLOOKUP(MONTH(Data[[#This Row],[Min Notif Date]]),Lookup!$G$1:$H$12,2,0)</f>
        <v>2. Feb</v>
      </c>
      <c r="G739" s="4" t="str">
        <f t="shared" si="11"/>
        <v/>
      </c>
      <c r="H739" s="4" t="str">
        <f>IF(AND(Data[[#This Row],[Min Notif Time]]&gt;6,Data[[#This Row],[Min Notif Time]]&lt;17),"Business Hours","Non-Business Hours")</f>
        <v>Business Hours</v>
      </c>
      <c r="I739" s="4" t="str" cm="1">
        <f t="array" ref="I739">IFERROR(VLOOKUP(Data[[#This Row],[Min Notif Date]],Lookup!$N$1:$P$11,2,0),_xlfn.IFS(VLOOKUP(WEEKDAY(Data[[#This Row],[Min Notif Date]]),Lookup!$J$1:$L$7,3,0)="Weekend","Weekend",VLOOKUP(WEEKDAY(Data[[#This Row],[Min Notif Date]]),Lookup!$J$1:$L$7,3,0)="Weekday","Weekday"))</f>
        <v>Weekday</v>
      </c>
      <c r="J739" s="4" t="str">
        <f>VLOOKUP(WEEKDAY(Data[[#This Row],[Min Notif Date]]),Lookup!$J$1:$K$7,2,0)</f>
        <v>5. Thu</v>
      </c>
      <c r="K739" s="105">
        <f>ROUNDDOWN(Data[[#This Row],[PGE Notified Time]],0)</f>
        <v>44616</v>
      </c>
      <c r="L739" s="4">
        <f>HOUR(Data[[#This Row],[PGE Notified Time]])</f>
        <v>11</v>
      </c>
      <c r="M739">
        <v>74049</v>
      </c>
      <c r="N739">
        <v>7107785967</v>
      </c>
      <c r="O739" t="s">
        <v>24</v>
      </c>
      <c r="P739" t="s">
        <v>183</v>
      </c>
      <c r="Q739" t="s">
        <v>201</v>
      </c>
      <c r="R739" t="s">
        <v>171</v>
      </c>
      <c r="S739" s="1">
        <v>44616.462037037039</v>
      </c>
      <c r="T739" s="1">
        <v>44616.462881944448</v>
      </c>
      <c r="U739" s="1">
        <v>44616.481249999997</v>
      </c>
      <c r="V739" t="s">
        <v>172</v>
      </c>
      <c r="W739" t="s">
        <v>78</v>
      </c>
      <c r="X739" t="s">
        <v>291</v>
      </c>
      <c r="Y739" t="s">
        <v>174</v>
      </c>
      <c r="Z739" t="s">
        <v>175</v>
      </c>
      <c r="AA739" s="32">
        <v>27.666666667000001</v>
      </c>
    </row>
    <row r="740" spans="1:27" x14ac:dyDescent="0.25">
      <c r="A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0" s="4" t="str">
        <f>VLOOKUP(P740,Lookup!$A$1:$D$19,4,0)</f>
        <v>Bay Area</v>
      </c>
      <c r="C740" s="4" t="str">
        <f>VLOOKUP(P740,Lookup!$A$1:$E$19,5,0)</f>
        <v>Region 3</v>
      </c>
      <c r="D740" s="4" t="str">
        <f>VLOOKUP(P740,Lookup!$A$1:$B$19,2,0)</f>
        <v>EB</v>
      </c>
      <c r="E740" s="4" t="str">
        <f>IF(AND((Data[[#This Row],[Min Notif Date]]&gt;$G$3),Data[[#This Row],[Min Notif Date]]&lt;$F$3),"Last Week","No")</f>
        <v>No</v>
      </c>
      <c r="F740" s="4" t="str">
        <f>VLOOKUP(MONTH(Data[[#This Row],[Min Notif Date]]),Lookup!$G$1:$H$12,2,0)</f>
        <v>2. Feb</v>
      </c>
      <c r="G740" s="4" t="str">
        <f t="shared" si="11"/>
        <v/>
      </c>
      <c r="H740" s="4" t="str">
        <f>IF(AND(Data[[#This Row],[Min Notif Time]]&gt;6,Data[[#This Row],[Min Notif Time]]&lt;17),"Business Hours","Non-Business Hours")</f>
        <v>Business Hours</v>
      </c>
      <c r="I740" s="4" t="str" cm="1">
        <f t="array" ref="I740">IFERROR(VLOOKUP(Data[[#This Row],[Min Notif Date]],Lookup!$N$1:$P$11,2,0),_xlfn.IFS(VLOOKUP(WEEKDAY(Data[[#This Row],[Min Notif Date]]),Lookup!$J$1:$L$7,3,0)="Weekend","Weekend",VLOOKUP(WEEKDAY(Data[[#This Row],[Min Notif Date]]),Lookup!$J$1:$L$7,3,0)="Weekday","Weekday"))</f>
        <v>Weekday</v>
      </c>
      <c r="J740" s="4" t="str">
        <f>VLOOKUP(WEEKDAY(Data[[#This Row],[Min Notif Date]]),Lookup!$J$1:$K$7,2,0)</f>
        <v>6. Fri</v>
      </c>
      <c r="K740" s="105">
        <f>ROUNDDOWN(Data[[#This Row],[PGE Notified Time]],0)</f>
        <v>44617</v>
      </c>
      <c r="L740" s="4">
        <f>HOUR(Data[[#This Row],[PGE Notified Time]])</f>
        <v>8</v>
      </c>
      <c r="M740">
        <v>74092</v>
      </c>
      <c r="O740" t="s">
        <v>19</v>
      </c>
      <c r="P740" t="s">
        <v>170</v>
      </c>
      <c r="Q740" t="s">
        <v>19</v>
      </c>
      <c r="R740" t="s">
        <v>181</v>
      </c>
      <c r="S740" s="1" t="s">
        <v>159</v>
      </c>
      <c r="T740" s="1">
        <v>44617.334722222222</v>
      </c>
      <c r="U740" s="1">
        <v>44617.791666666664</v>
      </c>
      <c r="V740" t="s">
        <v>172</v>
      </c>
      <c r="W740" t="s">
        <v>80</v>
      </c>
      <c r="X740" t="s">
        <v>200</v>
      </c>
      <c r="Y740" t="s">
        <v>174</v>
      </c>
      <c r="Z740" t="s">
        <v>175</v>
      </c>
      <c r="AA740" s="32">
        <v>658</v>
      </c>
    </row>
    <row r="741" spans="1:27" x14ac:dyDescent="0.25">
      <c r="A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1" s="4" t="str">
        <f>VLOOKUP(P741,Lookup!$A$1:$D$19,4,0)</f>
        <v>Bay Area</v>
      </c>
      <c r="C741" s="4" t="str">
        <f>VLOOKUP(P741,Lookup!$A$1:$E$19,5,0)</f>
        <v>Region 3</v>
      </c>
      <c r="D741" s="4" t="str">
        <f>VLOOKUP(P741,Lookup!$A$1:$B$19,2,0)</f>
        <v>SF</v>
      </c>
      <c r="E741" s="4" t="str">
        <f>IF(AND((Data[[#This Row],[Min Notif Date]]&gt;$G$3),Data[[#This Row],[Min Notif Date]]&lt;$F$3),"Last Week","No")</f>
        <v>No</v>
      </c>
      <c r="F741" s="4" t="str">
        <f>VLOOKUP(MONTH(Data[[#This Row],[Min Notif Date]]),Lookup!$G$1:$H$12,2,0)</f>
        <v>2. Feb</v>
      </c>
      <c r="G741" s="4" t="str">
        <f t="shared" si="11"/>
        <v/>
      </c>
      <c r="H741" s="4" t="str">
        <f>IF(AND(Data[[#This Row],[Min Notif Time]]&gt;6,Data[[#This Row],[Min Notif Time]]&lt;17),"Business Hours","Non-Business Hours")</f>
        <v>Business Hours</v>
      </c>
      <c r="I741" s="4" t="str" cm="1">
        <f t="array" ref="I741">IFERROR(VLOOKUP(Data[[#This Row],[Min Notif Date]],Lookup!$N$1:$P$11,2,0),_xlfn.IFS(VLOOKUP(WEEKDAY(Data[[#This Row],[Min Notif Date]]),Lookup!$J$1:$L$7,3,0)="Weekend","Weekend",VLOOKUP(WEEKDAY(Data[[#This Row],[Min Notif Date]]),Lookup!$J$1:$L$7,3,0)="Weekday","Weekday"))</f>
        <v>Weekday</v>
      </c>
      <c r="J741" s="4" t="str">
        <f>VLOOKUP(WEEKDAY(Data[[#This Row],[Min Notif Date]]),Lookup!$J$1:$K$7,2,0)</f>
        <v>6. Fri</v>
      </c>
      <c r="K741" s="105">
        <f>ROUNDDOWN(Data[[#This Row],[PGE Notified Time]],0)</f>
        <v>44617</v>
      </c>
      <c r="L741" s="4">
        <f>HOUR(Data[[#This Row],[PGE Notified Time]])</f>
        <v>11</v>
      </c>
      <c r="M741">
        <v>74112</v>
      </c>
      <c r="O741" t="s">
        <v>19</v>
      </c>
      <c r="P741" t="s">
        <v>178</v>
      </c>
      <c r="Q741" t="s">
        <v>19</v>
      </c>
      <c r="R741" t="s">
        <v>171</v>
      </c>
      <c r="S741" s="1" t="s">
        <v>159</v>
      </c>
      <c r="T741" s="1">
        <v>44617.463888888888</v>
      </c>
      <c r="U741" s="1">
        <v>44617.708333333336</v>
      </c>
      <c r="V741" t="s">
        <v>172</v>
      </c>
      <c r="W741" t="s">
        <v>80</v>
      </c>
      <c r="X741" t="s">
        <v>180</v>
      </c>
      <c r="Y741" t="s">
        <v>174</v>
      </c>
      <c r="Z741" t="s">
        <v>175</v>
      </c>
      <c r="AA741" s="32">
        <v>352</v>
      </c>
    </row>
    <row r="742" spans="1:27" x14ac:dyDescent="0.25">
      <c r="A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2" s="4" t="str">
        <f>VLOOKUP(P742,Lookup!$A$1:$D$19,4,0)</f>
        <v>South Bay</v>
      </c>
      <c r="C742" s="4" t="str">
        <f>VLOOKUP(P742,Lookup!$A$1:$E$19,5,0)</f>
        <v>Region 4</v>
      </c>
      <c r="D742" s="4" t="str">
        <f>VLOOKUP(P742,Lookup!$A$1:$B$19,2,0)</f>
        <v>SJ</v>
      </c>
      <c r="E742" s="4" t="str">
        <f>IF(AND((Data[[#This Row],[Min Notif Date]]&gt;$G$3),Data[[#This Row],[Min Notif Date]]&lt;$F$3),"Last Week","No")</f>
        <v>No</v>
      </c>
      <c r="F742" s="4" t="str">
        <f>VLOOKUP(MONTH(Data[[#This Row],[Min Notif Date]]),Lookup!$G$1:$H$12,2,0)</f>
        <v>2. Feb</v>
      </c>
      <c r="G742" s="4" t="str">
        <f t="shared" si="11"/>
        <v/>
      </c>
      <c r="H742" s="4" t="str">
        <f>IF(AND(Data[[#This Row],[Min Notif Time]]&gt;6,Data[[#This Row],[Min Notif Time]]&lt;17),"Business Hours","Non-Business Hours")</f>
        <v>Business Hours</v>
      </c>
      <c r="I742" s="4" t="str" cm="1">
        <f t="array" ref="I742">IFERROR(VLOOKUP(Data[[#This Row],[Min Notif Date]],Lookup!$N$1:$P$11,2,0),_xlfn.IFS(VLOOKUP(WEEKDAY(Data[[#This Row],[Min Notif Date]]),Lookup!$J$1:$L$7,3,0)="Weekend","Weekend",VLOOKUP(WEEKDAY(Data[[#This Row],[Min Notif Date]]),Lookup!$J$1:$L$7,3,0)="Weekday","Weekday"))</f>
        <v>Weekday</v>
      </c>
      <c r="J742" s="4" t="str">
        <f>VLOOKUP(WEEKDAY(Data[[#This Row],[Min Notif Date]]),Lookup!$J$1:$K$7,2,0)</f>
        <v>6. Fri</v>
      </c>
      <c r="K742" s="105">
        <f>ROUNDDOWN(Data[[#This Row],[PGE Notified Time]],0)</f>
        <v>44617</v>
      </c>
      <c r="L742" s="4">
        <f>HOUR(Data[[#This Row],[PGE Notified Time]])</f>
        <v>10</v>
      </c>
      <c r="M742">
        <v>74107</v>
      </c>
      <c r="O742" t="s">
        <v>19</v>
      </c>
      <c r="P742" t="s">
        <v>276</v>
      </c>
      <c r="Q742" t="s">
        <v>19</v>
      </c>
      <c r="R742" t="s">
        <v>179</v>
      </c>
      <c r="S742" s="1" t="s">
        <v>159</v>
      </c>
      <c r="T742" s="1">
        <v>44617.440972222219</v>
      </c>
      <c r="U742" s="1">
        <v>44617.666666666664</v>
      </c>
      <c r="V742" t="s">
        <v>172</v>
      </c>
      <c r="W742" t="s">
        <v>80</v>
      </c>
      <c r="X742" t="s">
        <v>268</v>
      </c>
      <c r="Y742" t="s">
        <v>174</v>
      </c>
      <c r="Z742" t="s">
        <v>175</v>
      </c>
      <c r="AA742" s="32">
        <v>325</v>
      </c>
    </row>
    <row r="743" spans="1:27" x14ac:dyDescent="0.25">
      <c r="A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3" s="4" t="str">
        <f>VLOOKUP(P743,Lookup!$A$1:$D$19,4,0)</f>
        <v>South Bay</v>
      </c>
      <c r="C743" s="4" t="str">
        <f>VLOOKUP(P743,Lookup!$A$1:$E$19,5,0)</f>
        <v>Region 4</v>
      </c>
      <c r="D743" s="4" t="str">
        <f>VLOOKUP(P743,Lookup!$A$1:$B$19,2,0)</f>
        <v>CC</v>
      </c>
      <c r="E743" s="4" t="str">
        <f>IF(AND((Data[[#This Row],[Min Notif Date]]&gt;$G$3),Data[[#This Row],[Min Notif Date]]&lt;$F$3),"Last Week","No")</f>
        <v>No</v>
      </c>
      <c r="F743" s="4" t="str">
        <f>VLOOKUP(MONTH(Data[[#This Row],[Min Notif Date]]),Lookup!$G$1:$H$12,2,0)</f>
        <v>2. Feb</v>
      </c>
      <c r="G743" s="4" t="str">
        <f t="shared" si="11"/>
        <v/>
      </c>
      <c r="H743" s="4" t="str">
        <f>IF(AND(Data[[#This Row],[Min Notif Time]]&gt;6,Data[[#This Row],[Min Notif Time]]&lt;17),"Business Hours","Non-Business Hours")</f>
        <v>Non-Business Hours</v>
      </c>
      <c r="I743" s="4" t="str" cm="1">
        <f t="array" ref="I743">IFERROR(VLOOKUP(Data[[#This Row],[Min Notif Date]],Lookup!$N$1:$P$11,2,0),_xlfn.IFS(VLOOKUP(WEEKDAY(Data[[#This Row],[Min Notif Date]]),Lookup!$J$1:$L$7,3,0)="Weekend","Weekend",VLOOKUP(WEEKDAY(Data[[#This Row],[Min Notif Date]]),Lookup!$J$1:$L$7,3,0)="Weekday","Weekday"))</f>
        <v>Weekday</v>
      </c>
      <c r="J743" s="4" t="str">
        <f>VLOOKUP(WEEKDAY(Data[[#This Row],[Min Notif Date]]),Lookup!$J$1:$K$7,2,0)</f>
        <v>6. Fri</v>
      </c>
      <c r="K743" s="105">
        <f>ROUNDDOWN(Data[[#This Row],[PGE Notified Time]],0)</f>
        <v>44617</v>
      </c>
      <c r="L743" s="4">
        <f>HOUR(Data[[#This Row],[PGE Notified Time]])</f>
        <v>19</v>
      </c>
      <c r="M743">
        <v>74133</v>
      </c>
      <c r="N743">
        <v>212903387</v>
      </c>
      <c r="O743" t="s">
        <v>19</v>
      </c>
      <c r="P743" t="s">
        <v>213</v>
      </c>
      <c r="Q743" t="s">
        <v>19</v>
      </c>
      <c r="R743" t="s">
        <v>171</v>
      </c>
      <c r="S743" s="1">
        <v>44617.807708333334</v>
      </c>
      <c r="T743" s="1">
        <v>44617.823657407411</v>
      </c>
      <c r="U743" s="1">
        <v>44618.020833333336</v>
      </c>
      <c r="V743" t="s">
        <v>172</v>
      </c>
      <c r="W743" t="s">
        <v>80</v>
      </c>
      <c r="X743" t="s">
        <v>214</v>
      </c>
      <c r="Y743" t="s">
        <v>174</v>
      </c>
      <c r="Z743" t="s">
        <v>175</v>
      </c>
      <c r="AA743" s="32">
        <v>306.89999999999998</v>
      </c>
    </row>
    <row r="744" spans="1:27" x14ac:dyDescent="0.25">
      <c r="A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4" s="4" t="str">
        <f>VLOOKUP(P744,Lookup!$A$1:$D$19,4,0)</f>
        <v>Bay Area</v>
      </c>
      <c r="C744" s="4" t="str">
        <f>VLOOKUP(P744,Lookup!$A$1:$E$19,5,0)</f>
        <v>Region 3</v>
      </c>
      <c r="D744" s="4" t="str">
        <f>VLOOKUP(P744,Lookup!$A$1:$B$19,2,0)</f>
        <v>PN</v>
      </c>
      <c r="E744" s="4" t="str">
        <f>IF(AND((Data[[#This Row],[Min Notif Date]]&gt;$G$3),Data[[#This Row],[Min Notif Date]]&lt;$F$3),"Last Week","No")</f>
        <v>No</v>
      </c>
      <c r="F744" s="4" t="str">
        <f>VLOOKUP(MONTH(Data[[#This Row],[Min Notif Date]]),Lookup!$G$1:$H$12,2,0)</f>
        <v>2. Feb</v>
      </c>
      <c r="G744" s="4" t="str">
        <f t="shared" si="11"/>
        <v/>
      </c>
      <c r="H744" s="4" t="str">
        <f>IF(AND(Data[[#This Row],[Min Notif Time]]&gt;6,Data[[#This Row],[Min Notif Time]]&lt;17),"Business Hours","Non-Business Hours")</f>
        <v>Business Hours</v>
      </c>
      <c r="I744" s="4" t="str" cm="1">
        <f t="array" ref="I744">IFERROR(VLOOKUP(Data[[#This Row],[Min Notif Date]],Lookup!$N$1:$P$11,2,0),_xlfn.IFS(VLOOKUP(WEEKDAY(Data[[#This Row],[Min Notif Date]]),Lookup!$J$1:$L$7,3,0)="Weekend","Weekend",VLOOKUP(WEEKDAY(Data[[#This Row],[Min Notif Date]]),Lookup!$J$1:$L$7,3,0)="Weekday","Weekday"))</f>
        <v>Weekday</v>
      </c>
      <c r="J744" s="4" t="str">
        <f>VLOOKUP(WEEKDAY(Data[[#This Row],[Min Notif Date]]),Lookup!$J$1:$K$7,2,0)</f>
        <v>6. Fri</v>
      </c>
      <c r="K744" s="105">
        <f>ROUNDDOWN(Data[[#This Row],[PGE Notified Time]],0)</f>
        <v>44617</v>
      </c>
      <c r="L744" s="4">
        <f>HOUR(Data[[#This Row],[PGE Notified Time]])</f>
        <v>10</v>
      </c>
      <c r="M744">
        <v>74106</v>
      </c>
      <c r="O744" t="s">
        <v>19</v>
      </c>
      <c r="P744" t="s">
        <v>185</v>
      </c>
      <c r="Q744" t="s">
        <v>19</v>
      </c>
      <c r="R744" t="s">
        <v>181</v>
      </c>
      <c r="S744" s="1" t="s">
        <v>159</v>
      </c>
      <c r="T744" s="1">
        <v>44617.438888888886</v>
      </c>
      <c r="U744" s="1">
        <v>44617.625</v>
      </c>
      <c r="V744" t="s">
        <v>172</v>
      </c>
      <c r="W744" t="s">
        <v>80</v>
      </c>
      <c r="X744" t="s">
        <v>246</v>
      </c>
      <c r="Y744" t="s">
        <v>174</v>
      </c>
      <c r="Z744" t="s">
        <v>175</v>
      </c>
      <c r="AA744" s="32">
        <v>268</v>
      </c>
    </row>
    <row r="745" spans="1:27" x14ac:dyDescent="0.25">
      <c r="A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5" s="4" t="str">
        <f>VLOOKUP(P745,Lookup!$A$1:$D$19,4,0)</f>
        <v>Bay Area</v>
      </c>
      <c r="C745" s="4" t="str">
        <f>VLOOKUP(P745,Lookup!$A$1:$E$19,5,0)</f>
        <v>Region 3</v>
      </c>
      <c r="D745" s="4" t="str">
        <f>VLOOKUP(P745,Lookup!$A$1:$B$19,2,0)</f>
        <v>PN</v>
      </c>
      <c r="E745" s="4" t="str">
        <f>IF(AND((Data[[#This Row],[Min Notif Date]]&gt;$G$3),Data[[#This Row],[Min Notif Date]]&lt;$F$3),"Last Week","No")</f>
        <v>No</v>
      </c>
      <c r="F745" s="4" t="str">
        <f>VLOOKUP(MONTH(Data[[#This Row],[Min Notif Date]]),Lookup!$G$1:$H$12,2,0)</f>
        <v>2. Feb</v>
      </c>
      <c r="G745" s="4" t="str">
        <f t="shared" si="11"/>
        <v/>
      </c>
      <c r="H745" s="4" t="str">
        <f>IF(AND(Data[[#This Row],[Min Notif Time]]&gt;6,Data[[#This Row],[Min Notif Time]]&lt;17),"Business Hours","Non-Business Hours")</f>
        <v>Business Hours</v>
      </c>
      <c r="I745" s="4" t="str" cm="1">
        <f t="array" ref="I745">IFERROR(VLOOKUP(Data[[#This Row],[Min Notif Date]],Lookup!$N$1:$P$11,2,0),_xlfn.IFS(VLOOKUP(WEEKDAY(Data[[#This Row],[Min Notif Date]]),Lookup!$J$1:$L$7,3,0)="Weekend","Weekend",VLOOKUP(WEEKDAY(Data[[#This Row],[Min Notif Date]]),Lookup!$J$1:$L$7,3,0)="Weekday","Weekday"))</f>
        <v>Weekday</v>
      </c>
      <c r="J745" s="4" t="str">
        <f>VLOOKUP(WEEKDAY(Data[[#This Row],[Min Notif Date]]),Lookup!$J$1:$K$7,2,0)</f>
        <v>6. Fri</v>
      </c>
      <c r="K745" s="105">
        <f>ROUNDDOWN(Data[[#This Row],[PGE Notified Time]],0)</f>
        <v>44617</v>
      </c>
      <c r="L745" s="4">
        <f>HOUR(Data[[#This Row],[PGE Notified Time]])</f>
        <v>15</v>
      </c>
      <c r="M745">
        <v>74131</v>
      </c>
      <c r="O745" t="s">
        <v>19</v>
      </c>
      <c r="P745" t="s">
        <v>185</v>
      </c>
      <c r="Q745" t="s">
        <v>19</v>
      </c>
      <c r="R745" t="s">
        <v>171</v>
      </c>
      <c r="S745" s="1" t="s">
        <v>159</v>
      </c>
      <c r="T745" s="1">
        <v>44617.648611111108</v>
      </c>
      <c r="U745" s="1">
        <v>44617.770833333336</v>
      </c>
      <c r="V745" t="s">
        <v>172</v>
      </c>
      <c r="W745" t="s">
        <v>79</v>
      </c>
      <c r="X745" t="s">
        <v>345</v>
      </c>
      <c r="Y745" t="s">
        <v>174</v>
      </c>
      <c r="Z745" t="s">
        <v>175</v>
      </c>
      <c r="AA745" s="32">
        <v>176</v>
      </c>
    </row>
    <row r="746" spans="1:27" x14ac:dyDescent="0.25">
      <c r="A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6" s="4" t="str">
        <f>VLOOKUP(P746,Lookup!$A$1:$D$19,4,0)</f>
        <v>South Bay</v>
      </c>
      <c r="C746" s="4" t="str">
        <f>VLOOKUP(P746,Lookup!$A$1:$E$19,5,0)</f>
        <v>Region 4</v>
      </c>
      <c r="D746" s="4" t="str">
        <f>VLOOKUP(P746,Lookup!$A$1:$B$19,2,0)</f>
        <v>DA</v>
      </c>
      <c r="E746" s="4" t="str">
        <f>IF(AND((Data[[#This Row],[Min Notif Date]]&gt;$G$3),Data[[#This Row],[Min Notif Date]]&lt;$F$3),"Last Week","No")</f>
        <v>No</v>
      </c>
      <c r="F746" s="4" t="str">
        <f>VLOOKUP(MONTH(Data[[#This Row],[Min Notif Date]]),Lookup!$G$1:$H$12,2,0)</f>
        <v>2. Feb</v>
      </c>
      <c r="G746" s="4" t="str">
        <f t="shared" si="11"/>
        <v/>
      </c>
      <c r="H746" s="4" t="str">
        <f>IF(AND(Data[[#This Row],[Min Notif Time]]&gt;6,Data[[#This Row],[Min Notif Time]]&lt;17),"Business Hours","Non-Business Hours")</f>
        <v>Business Hours</v>
      </c>
      <c r="I746" s="4" t="str" cm="1">
        <f t="array" ref="I746">IFERROR(VLOOKUP(Data[[#This Row],[Min Notif Date]],Lookup!$N$1:$P$11,2,0),_xlfn.IFS(VLOOKUP(WEEKDAY(Data[[#This Row],[Min Notif Date]]),Lookup!$J$1:$L$7,3,0)="Weekend","Weekend",VLOOKUP(WEEKDAY(Data[[#This Row],[Min Notif Date]]),Lookup!$J$1:$L$7,3,0)="Weekday","Weekday"))</f>
        <v>Weekday</v>
      </c>
      <c r="J746" s="4" t="str">
        <f>VLOOKUP(WEEKDAY(Data[[#This Row],[Min Notif Date]]),Lookup!$J$1:$K$7,2,0)</f>
        <v>6. Fri</v>
      </c>
      <c r="K746" s="105">
        <f>ROUNDDOWN(Data[[#This Row],[PGE Notified Time]],0)</f>
        <v>44617</v>
      </c>
      <c r="L746" s="4">
        <f>HOUR(Data[[#This Row],[PGE Notified Time]])</f>
        <v>12</v>
      </c>
      <c r="M746">
        <v>74115</v>
      </c>
      <c r="O746" t="s">
        <v>19</v>
      </c>
      <c r="P746" t="s">
        <v>267</v>
      </c>
      <c r="Q746" t="s">
        <v>19</v>
      </c>
      <c r="R746" t="s">
        <v>171</v>
      </c>
      <c r="S746" s="1" t="s">
        <v>159</v>
      </c>
      <c r="T746" s="1">
        <v>44617.511111111111</v>
      </c>
      <c r="U746" s="1">
        <v>44617.625</v>
      </c>
      <c r="V746" t="s">
        <v>172</v>
      </c>
      <c r="W746" t="s">
        <v>79</v>
      </c>
      <c r="X746" t="s">
        <v>331</v>
      </c>
      <c r="Y746" t="s">
        <v>174</v>
      </c>
      <c r="Z746" t="s">
        <v>175</v>
      </c>
      <c r="AA746" s="32">
        <v>164</v>
      </c>
    </row>
    <row r="747" spans="1:27" x14ac:dyDescent="0.25">
      <c r="A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7" s="4" t="str">
        <f>VLOOKUP(P747,Lookup!$A$1:$D$19,4,0)</f>
        <v>Bay Area</v>
      </c>
      <c r="C747" s="4" t="str">
        <f>VLOOKUP(P747,Lookup!$A$1:$E$19,5,0)</f>
        <v>Region 3</v>
      </c>
      <c r="D747" s="4" t="str">
        <f>VLOOKUP(P747,Lookup!$A$1:$B$19,2,0)</f>
        <v>SF</v>
      </c>
      <c r="E747" s="4" t="str">
        <f>IF(AND((Data[[#This Row],[Min Notif Date]]&gt;$G$3),Data[[#This Row],[Min Notif Date]]&lt;$F$3),"Last Week","No")</f>
        <v>No</v>
      </c>
      <c r="F747" s="4" t="str">
        <f>VLOOKUP(MONTH(Data[[#This Row],[Min Notif Date]]),Lookup!$G$1:$H$12,2,0)</f>
        <v>2. Feb</v>
      </c>
      <c r="G747" s="4" t="str">
        <f t="shared" si="11"/>
        <v/>
      </c>
      <c r="H747" s="4" t="str">
        <f>IF(AND(Data[[#This Row],[Min Notif Time]]&gt;6,Data[[#This Row],[Min Notif Time]]&lt;17),"Business Hours","Non-Business Hours")</f>
        <v>Business Hours</v>
      </c>
      <c r="I747" s="4" t="str" cm="1">
        <f t="array" ref="I747">IFERROR(VLOOKUP(Data[[#This Row],[Min Notif Date]],Lookup!$N$1:$P$11,2,0),_xlfn.IFS(VLOOKUP(WEEKDAY(Data[[#This Row],[Min Notif Date]]),Lookup!$J$1:$L$7,3,0)="Weekend","Weekend",VLOOKUP(WEEKDAY(Data[[#This Row],[Min Notif Date]]),Lookup!$J$1:$L$7,3,0)="Weekday","Weekday"))</f>
        <v>Weekday</v>
      </c>
      <c r="J747" s="4" t="str">
        <f>VLOOKUP(WEEKDAY(Data[[#This Row],[Min Notif Date]]),Lookup!$J$1:$K$7,2,0)</f>
        <v>6. Fri</v>
      </c>
      <c r="K747" s="105">
        <f>ROUNDDOWN(Data[[#This Row],[PGE Notified Time]],0)</f>
        <v>44617</v>
      </c>
      <c r="L747" s="4">
        <f>HOUR(Data[[#This Row],[PGE Notified Time]])</f>
        <v>9</v>
      </c>
      <c r="M747">
        <v>74103</v>
      </c>
      <c r="O747" t="s">
        <v>19</v>
      </c>
      <c r="P747" t="s">
        <v>178</v>
      </c>
      <c r="Q747" t="s">
        <v>19</v>
      </c>
      <c r="R747" t="s">
        <v>171</v>
      </c>
      <c r="S747" s="1" t="s">
        <v>159</v>
      </c>
      <c r="T747" s="1">
        <v>44617.40902777778</v>
      </c>
      <c r="U747" s="1">
        <v>44617.520833333336</v>
      </c>
      <c r="V747" t="s">
        <v>172</v>
      </c>
      <c r="W747" t="s">
        <v>78</v>
      </c>
      <c r="X747" t="s">
        <v>180</v>
      </c>
      <c r="Y747" t="s">
        <v>174</v>
      </c>
      <c r="Z747" t="s">
        <v>175</v>
      </c>
      <c r="AA747" s="32">
        <v>161</v>
      </c>
    </row>
    <row r="748" spans="1:27" x14ac:dyDescent="0.25">
      <c r="A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8" s="4" t="str">
        <f>VLOOKUP(P748,Lookup!$A$1:$D$19,4,0)</f>
        <v>Central Valley</v>
      </c>
      <c r="C748" s="4" t="str">
        <f>VLOOKUP(P748,Lookup!$A$1:$E$19,5,0)</f>
        <v>Region 5</v>
      </c>
      <c r="D748" s="4" t="str">
        <f>VLOOKUP(P748,Lookup!$A$1:$B$19,2,0)</f>
        <v>YO</v>
      </c>
      <c r="E748" s="4" t="str">
        <f>IF(AND((Data[[#This Row],[Min Notif Date]]&gt;$G$3),Data[[#This Row],[Min Notif Date]]&lt;$F$3),"Last Week","No")</f>
        <v>No</v>
      </c>
      <c r="F748" s="4" t="str">
        <f>VLOOKUP(MONTH(Data[[#This Row],[Min Notif Date]]),Lookup!$G$1:$H$12,2,0)</f>
        <v>2. Feb</v>
      </c>
      <c r="G748" s="4" t="str">
        <f t="shared" si="11"/>
        <v/>
      </c>
      <c r="H748" s="4" t="str">
        <f>IF(AND(Data[[#This Row],[Min Notif Time]]&gt;6,Data[[#This Row],[Min Notif Time]]&lt;17),"Business Hours","Non-Business Hours")</f>
        <v>Business Hours</v>
      </c>
      <c r="I748" s="4" t="str" cm="1">
        <f t="array" ref="I748">IFERROR(VLOOKUP(Data[[#This Row],[Min Notif Date]],Lookup!$N$1:$P$11,2,0),_xlfn.IFS(VLOOKUP(WEEKDAY(Data[[#This Row],[Min Notif Date]]),Lookup!$J$1:$L$7,3,0)="Weekend","Weekend",VLOOKUP(WEEKDAY(Data[[#This Row],[Min Notif Date]]),Lookup!$J$1:$L$7,3,0)="Weekday","Weekday"))</f>
        <v>Weekday</v>
      </c>
      <c r="J748" s="4" t="str">
        <f>VLOOKUP(WEEKDAY(Data[[#This Row],[Min Notif Date]]),Lookup!$J$1:$K$7,2,0)</f>
        <v>6. Fri</v>
      </c>
      <c r="K748" s="105">
        <f>ROUNDDOWN(Data[[#This Row],[PGE Notified Time]],0)</f>
        <v>44617</v>
      </c>
      <c r="L748" s="4">
        <f>HOUR(Data[[#This Row],[PGE Notified Time]])</f>
        <v>13</v>
      </c>
      <c r="M748">
        <v>74120</v>
      </c>
      <c r="O748" t="s">
        <v>19</v>
      </c>
      <c r="P748" t="s">
        <v>219</v>
      </c>
      <c r="Q748" t="s">
        <v>19</v>
      </c>
      <c r="R748" t="s">
        <v>171</v>
      </c>
      <c r="S748" s="1" t="s">
        <v>159</v>
      </c>
      <c r="T748" s="1">
        <v>44617.541666666664</v>
      </c>
      <c r="U748" s="1">
        <v>44617.645833333336</v>
      </c>
      <c r="V748" t="s">
        <v>172</v>
      </c>
      <c r="W748" t="s">
        <v>78</v>
      </c>
      <c r="X748" t="s">
        <v>384</v>
      </c>
      <c r="Y748" t="s">
        <v>174</v>
      </c>
      <c r="Z748" t="s">
        <v>175</v>
      </c>
      <c r="AA748" s="32">
        <v>150</v>
      </c>
    </row>
    <row r="749" spans="1:27" x14ac:dyDescent="0.25">
      <c r="A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9" s="4" t="str">
        <f>VLOOKUP(P749,Lookup!$A$1:$D$19,4,0)</f>
        <v>Central Valley</v>
      </c>
      <c r="C749" s="4" t="str">
        <f>VLOOKUP(P749,Lookup!$A$1:$E$19,5,0)</f>
        <v>Region 5</v>
      </c>
      <c r="D749" s="4" t="str">
        <f>VLOOKUP(P749,Lookup!$A$1:$B$19,2,0)</f>
        <v>FR</v>
      </c>
      <c r="E749" s="4" t="str">
        <f>IF(AND((Data[[#This Row],[Min Notif Date]]&gt;$G$3),Data[[#This Row],[Min Notif Date]]&lt;$F$3),"Last Week","No")</f>
        <v>No</v>
      </c>
      <c r="F749" s="4" t="str">
        <f>VLOOKUP(MONTH(Data[[#This Row],[Min Notif Date]]),Lookup!$G$1:$H$12,2,0)</f>
        <v>2. Feb</v>
      </c>
      <c r="G749" s="4" t="str">
        <f t="shared" si="11"/>
        <v/>
      </c>
      <c r="H749" s="4" t="str">
        <f>IF(AND(Data[[#This Row],[Min Notif Time]]&gt;6,Data[[#This Row],[Min Notif Time]]&lt;17),"Business Hours","Non-Business Hours")</f>
        <v>Business Hours</v>
      </c>
      <c r="I749" s="4" t="str" cm="1">
        <f t="array" ref="I749">IFERROR(VLOOKUP(Data[[#This Row],[Min Notif Date]],Lookup!$N$1:$P$11,2,0),_xlfn.IFS(VLOOKUP(WEEKDAY(Data[[#This Row],[Min Notif Date]]),Lookup!$J$1:$L$7,3,0)="Weekend","Weekend",VLOOKUP(WEEKDAY(Data[[#This Row],[Min Notif Date]]),Lookup!$J$1:$L$7,3,0)="Weekday","Weekday"))</f>
        <v>Weekday</v>
      </c>
      <c r="J749" s="4" t="str">
        <f>VLOOKUP(WEEKDAY(Data[[#This Row],[Min Notif Date]]),Lookup!$J$1:$K$7,2,0)</f>
        <v>6. Fri</v>
      </c>
      <c r="K749" s="105">
        <f>ROUNDDOWN(Data[[#This Row],[PGE Notified Time]],0)</f>
        <v>44617</v>
      </c>
      <c r="L749" s="4">
        <f>HOUR(Data[[#This Row],[PGE Notified Time]])</f>
        <v>10</v>
      </c>
      <c r="M749">
        <v>74109</v>
      </c>
      <c r="O749" t="s">
        <v>19</v>
      </c>
      <c r="P749" t="s">
        <v>183</v>
      </c>
      <c r="Q749" t="s">
        <v>19</v>
      </c>
      <c r="R749" t="s">
        <v>171</v>
      </c>
      <c r="S749" s="1" t="s">
        <v>159</v>
      </c>
      <c r="T749" s="1">
        <v>44617.447916666664</v>
      </c>
      <c r="U749" s="1">
        <v>44617.541666666664</v>
      </c>
      <c r="V749" t="s">
        <v>172</v>
      </c>
      <c r="W749" t="s">
        <v>78</v>
      </c>
      <c r="X749" t="s">
        <v>184</v>
      </c>
      <c r="Y749" t="s">
        <v>174</v>
      </c>
      <c r="Z749" t="s">
        <v>175</v>
      </c>
      <c r="AA749" s="32">
        <v>135</v>
      </c>
    </row>
    <row r="750" spans="1:27" x14ac:dyDescent="0.25">
      <c r="A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0" s="4" t="str">
        <f>VLOOKUP(P750,Lookup!$A$1:$D$19,4,0)</f>
        <v>Bay Area</v>
      </c>
      <c r="C750" s="4" t="str">
        <f>VLOOKUP(P750,Lookup!$A$1:$E$19,5,0)</f>
        <v>Region 3</v>
      </c>
      <c r="D750" s="4" t="str">
        <f>VLOOKUP(P750,Lookup!$A$1:$B$19,2,0)</f>
        <v>MI</v>
      </c>
      <c r="E750" s="4" t="str">
        <f>IF(AND((Data[[#This Row],[Min Notif Date]]&gt;$G$3),Data[[#This Row],[Min Notif Date]]&lt;$F$3),"Last Week","No")</f>
        <v>No</v>
      </c>
      <c r="F750" s="4" t="str">
        <f>VLOOKUP(MONTH(Data[[#This Row],[Min Notif Date]]),Lookup!$G$1:$H$12,2,0)</f>
        <v>2. Feb</v>
      </c>
      <c r="G750" s="4" t="str">
        <f t="shared" si="11"/>
        <v/>
      </c>
      <c r="H750" s="4" t="str">
        <f>IF(AND(Data[[#This Row],[Min Notif Time]]&gt;6,Data[[#This Row],[Min Notif Time]]&lt;17),"Business Hours","Non-Business Hours")</f>
        <v>Business Hours</v>
      </c>
      <c r="I750" s="4" t="str" cm="1">
        <f t="array" ref="I750">IFERROR(VLOOKUP(Data[[#This Row],[Min Notif Date]],Lookup!$N$1:$P$11,2,0),_xlfn.IFS(VLOOKUP(WEEKDAY(Data[[#This Row],[Min Notif Date]]),Lookup!$J$1:$L$7,3,0)="Weekend","Weekend",VLOOKUP(WEEKDAY(Data[[#This Row],[Min Notif Date]]),Lookup!$J$1:$L$7,3,0)="Weekday","Weekday"))</f>
        <v>Weekday</v>
      </c>
      <c r="J750" s="4" t="str">
        <f>VLOOKUP(WEEKDAY(Data[[#This Row],[Min Notif Date]]),Lookup!$J$1:$K$7,2,0)</f>
        <v>6. Fri</v>
      </c>
      <c r="K750" s="105">
        <f>ROUNDDOWN(Data[[#This Row],[PGE Notified Time]],0)</f>
        <v>44617</v>
      </c>
      <c r="L750" s="4">
        <f>HOUR(Data[[#This Row],[PGE Notified Time]])</f>
        <v>9</v>
      </c>
      <c r="M750">
        <v>74102</v>
      </c>
      <c r="O750" t="s">
        <v>19</v>
      </c>
      <c r="P750" t="s">
        <v>232</v>
      </c>
      <c r="Q750" t="s">
        <v>19</v>
      </c>
      <c r="R750" t="s">
        <v>171</v>
      </c>
      <c r="S750" s="1" t="s">
        <v>159</v>
      </c>
      <c r="T750" s="1">
        <v>44617.400694444441</v>
      </c>
      <c r="U750" s="1">
        <v>44617.486111111109</v>
      </c>
      <c r="V750" t="s">
        <v>172</v>
      </c>
      <c r="W750" t="s">
        <v>78</v>
      </c>
      <c r="X750" t="s">
        <v>257</v>
      </c>
      <c r="Y750" t="s">
        <v>174</v>
      </c>
      <c r="Z750" t="s">
        <v>175</v>
      </c>
      <c r="AA750" s="32">
        <v>123</v>
      </c>
    </row>
    <row r="751" spans="1:27" x14ac:dyDescent="0.25">
      <c r="A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1" s="4" t="str">
        <f>VLOOKUP(P751,Lookup!$A$1:$D$19,4,0)</f>
        <v>Bay Area</v>
      </c>
      <c r="C751" s="4" t="str">
        <f>VLOOKUP(P751,Lookup!$A$1:$E$19,5,0)</f>
        <v>Region 3</v>
      </c>
      <c r="D751" s="4" t="str">
        <f>VLOOKUP(P751,Lookup!$A$1:$B$19,2,0)</f>
        <v>EB</v>
      </c>
      <c r="E751" s="4" t="str">
        <f>IF(AND((Data[[#This Row],[Min Notif Date]]&gt;$G$3),Data[[#This Row],[Min Notif Date]]&lt;$F$3),"Last Week","No")</f>
        <v>No</v>
      </c>
      <c r="F751" s="4" t="str">
        <f>VLOOKUP(MONTH(Data[[#This Row],[Min Notif Date]]),Lookup!$G$1:$H$12,2,0)</f>
        <v>2. Feb</v>
      </c>
      <c r="G751" s="4" t="str">
        <f t="shared" si="11"/>
        <v/>
      </c>
      <c r="H751" s="4" t="str">
        <f>IF(AND(Data[[#This Row],[Min Notif Time]]&gt;6,Data[[#This Row],[Min Notif Time]]&lt;17),"Business Hours","Non-Business Hours")</f>
        <v>Business Hours</v>
      </c>
      <c r="I751" s="4" t="str" cm="1">
        <f t="array" ref="I751">IFERROR(VLOOKUP(Data[[#This Row],[Min Notif Date]],Lookup!$N$1:$P$11,2,0),_xlfn.IFS(VLOOKUP(WEEKDAY(Data[[#This Row],[Min Notif Date]]),Lookup!$J$1:$L$7,3,0)="Weekend","Weekend",VLOOKUP(WEEKDAY(Data[[#This Row],[Min Notif Date]]),Lookup!$J$1:$L$7,3,0)="Weekday","Weekday"))</f>
        <v>Weekday</v>
      </c>
      <c r="J751" s="4" t="str">
        <f>VLOOKUP(WEEKDAY(Data[[#This Row],[Min Notif Date]]),Lookup!$J$1:$K$7,2,0)</f>
        <v>6. Fri</v>
      </c>
      <c r="K751" s="105">
        <f>ROUNDDOWN(Data[[#This Row],[PGE Notified Time]],0)</f>
        <v>44617</v>
      </c>
      <c r="L751" s="4">
        <f>HOUR(Data[[#This Row],[PGE Notified Time]])</f>
        <v>9</v>
      </c>
      <c r="M751">
        <v>74098</v>
      </c>
      <c r="N751">
        <v>3010518654</v>
      </c>
      <c r="O751" t="s">
        <v>24</v>
      </c>
      <c r="P751" t="s">
        <v>170</v>
      </c>
      <c r="Q751" t="s">
        <v>201</v>
      </c>
      <c r="R751" t="s">
        <v>171</v>
      </c>
      <c r="S751" s="1">
        <v>44617.38354166667</v>
      </c>
      <c r="T751" s="1">
        <v>44617.384120370371</v>
      </c>
      <c r="U751" s="1">
        <v>44617.467361111114</v>
      </c>
      <c r="V751" t="s">
        <v>172</v>
      </c>
      <c r="W751" t="s">
        <v>80</v>
      </c>
      <c r="X751" t="s">
        <v>321</v>
      </c>
      <c r="Y751" t="s">
        <v>174</v>
      </c>
      <c r="Z751" t="s">
        <v>175</v>
      </c>
      <c r="AA751" s="32">
        <v>120.7</v>
      </c>
    </row>
    <row r="752" spans="1:27" x14ac:dyDescent="0.25">
      <c r="A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2" s="4" t="str">
        <f>VLOOKUP(P752,Lookup!$A$1:$D$19,4,0)</f>
        <v>Bay Area</v>
      </c>
      <c r="C752" s="4" t="str">
        <f>VLOOKUP(P752,Lookup!$A$1:$E$19,5,0)</f>
        <v>Region 3</v>
      </c>
      <c r="D752" s="4" t="str">
        <f>VLOOKUP(P752,Lookup!$A$1:$B$19,2,0)</f>
        <v>MI</v>
      </c>
      <c r="E752" s="4" t="str">
        <f>IF(AND((Data[[#This Row],[Min Notif Date]]&gt;$G$3),Data[[#This Row],[Min Notif Date]]&lt;$F$3),"Last Week","No")</f>
        <v>No</v>
      </c>
      <c r="F752" s="4" t="str">
        <f>VLOOKUP(MONTH(Data[[#This Row],[Min Notif Date]]),Lookup!$G$1:$H$12,2,0)</f>
        <v>2. Feb</v>
      </c>
      <c r="G752" s="4" t="str">
        <f t="shared" si="11"/>
        <v/>
      </c>
      <c r="H752" s="4" t="str">
        <f>IF(AND(Data[[#This Row],[Min Notif Time]]&gt;6,Data[[#This Row],[Min Notif Time]]&lt;17),"Business Hours","Non-Business Hours")</f>
        <v>Business Hours</v>
      </c>
      <c r="I752" s="4" t="str" cm="1">
        <f t="array" ref="I752">IFERROR(VLOOKUP(Data[[#This Row],[Min Notif Date]],Lookup!$N$1:$P$11,2,0),_xlfn.IFS(VLOOKUP(WEEKDAY(Data[[#This Row],[Min Notif Date]]),Lookup!$J$1:$L$7,3,0)="Weekend","Weekend",VLOOKUP(WEEKDAY(Data[[#This Row],[Min Notif Date]]),Lookup!$J$1:$L$7,3,0)="Weekday","Weekday"))</f>
        <v>Weekday</v>
      </c>
      <c r="J752" s="4" t="str">
        <f>VLOOKUP(WEEKDAY(Data[[#This Row],[Min Notif Date]]),Lookup!$J$1:$K$7,2,0)</f>
        <v>6. Fri</v>
      </c>
      <c r="K752" s="105">
        <f>ROUNDDOWN(Data[[#This Row],[PGE Notified Time]],0)</f>
        <v>44617</v>
      </c>
      <c r="L752" s="4">
        <f>HOUR(Data[[#This Row],[PGE Notified Time]])</f>
        <v>12</v>
      </c>
      <c r="M752">
        <v>74119</v>
      </c>
      <c r="O752" t="s">
        <v>19</v>
      </c>
      <c r="P752" t="s">
        <v>232</v>
      </c>
      <c r="Q752" t="s">
        <v>19</v>
      </c>
      <c r="R752" t="s">
        <v>181</v>
      </c>
      <c r="S752" s="1" t="s">
        <v>159</v>
      </c>
      <c r="T752" s="1">
        <v>44617.539583333331</v>
      </c>
      <c r="U752" s="1">
        <v>44617.621527777781</v>
      </c>
      <c r="V752" t="s">
        <v>172</v>
      </c>
      <c r="W752" t="s">
        <v>78</v>
      </c>
      <c r="X752" t="s">
        <v>257</v>
      </c>
      <c r="Y752" t="s">
        <v>174</v>
      </c>
      <c r="Z752" t="s">
        <v>175</v>
      </c>
      <c r="AA752" s="32">
        <v>118</v>
      </c>
    </row>
    <row r="753" spans="1:27" x14ac:dyDescent="0.25">
      <c r="A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3" s="4" t="str">
        <f>VLOOKUP(P753,Lookup!$A$1:$D$19,4,0)</f>
        <v>South Bay</v>
      </c>
      <c r="C753" s="4" t="str">
        <f>VLOOKUP(P753,Lookup!$A$1:$E$19,5,0)</f>
        <v>Region 4</v>
      </c>
      <c r="D753" s="4" t="str">
        <f>VLOOKUP(P753,Lookup!$A$1:$B$19,2,0)</f>
        <v>DA</v>
      </c>
      <c r="E753" s="4" t="str">
        <f>IF(AND((Data[[#This Row],[Min Notif Date]]&gt;$G$3),Data[[#This Row],[Min Notif Date]]&lt;$F$3),"Last Week","No")</f>
        <v>No</v>
      </c>
      <c r="F753" s="4" t="str">
        <f>VLOOKUP(MONTH(Data[[#This Row],[Min Notif Date]]),Lookup!$G$1:$H$12,2,0)</f>
        <v>2. Feb</v>
      </c>
      <c r="G753" s="4" t="str">
        <f t="shared" si="11"/>
        <v/>
      </c>
      <c r="H753" s="4" t="str">
        <f>IF(AND(Data[[#This Row],[Min Notif Time]]&gt;6,Data[[#This Row],[Min Notif Time]]&lt;17),"Business Hours","Non-Business Hours")</f>
        <v>Business Hours</v>
      </c>
      <c r="I753" s="4" t="str" cm="1">
        <f t="array" ref="I753">IFERROR(VLOOKUP(Data[[#This Row],[Min Notif Date]],Lookup!$N$1:$P$11,2,0),_xlfn.IFS(VLOOKUP(WEEKDAY(Data[[#This Row],[Min Notif Date]]),Lookup!$J$1:$L$7,3,0)="Weekend","Weekend",VLOOKUP(WEEKDAY(Data[[#This Row],[Min Notif Date]]),Lookup!$J$1:$L$7,3,0)="Weekday","Weekday"))</f>
        <v>Weekday</v>
      </c>
      <c r="J753" s="4" t="str">
        <f>VLOOKUP(WEEKDAY(Data[[#This Row],[Min Notif Date]]),Lookup!$J$1:$K$7,2,0)</f>
        <v>6. Fri</v>
      </c>
      <c r="K753" s="105">
        <f>ROUNDDOWN(Data[[#This Row],[PGE Notified Time]],0)</f>
        <v>44617</v>
      </c>
      <c r="L753" s="4">
        <f>HOUR(Data[[#This Row],[PGE Notified Time]])</f>
        <v>9</v>
      </c>
      <c r="M753">
        <v>74104</v>
      </c>
      <c r="O753" t="s">
        <v>19</v>
      </c>
      <c r="P753" t="s">
        <v>267</v>
      </c>
      <c r="Q753" t="s">
        <v>19</v>
      </c>
      <c r="R753" t="s">
        <v>171</v>
      </c>
      <c r="S753" s="1" t="s">
        <v>159</v>
      </c>
      <c r="T753" s="1">
        <v>44617.413194444445</v>
      </c>
      <c r="U753" s="1">
        <v>44617.489583333336</v>
      </c>
      <c r="V753" t="s">
        <v>172</v>
      </c>
      <c r="W753" t="s">
        <v>78</v>
      </c>
      <c r="X753" t="s">
        <v>331</v>
      </c>
      <c r="Y753" t="s">
        <v>174</v>
      </c>
      <c r="Z753" t="s">
        <v>175</v>
      </c>
      <c r="AA753" s="32">
        <v>110</v>
      </c>
    </row>
    <row r="754" spans="1:27" x14ac:dyDescent="0.25">
      <c r="A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4" s="4" t="str">
        <f>VLOOKUP(P754,Lookup!$A$1:$D$19,4,0)</f>
        <v>Central Valley</v>
      </c>
      <c r="C754" s="4" t="str">
        <f>VLOOKUP(P754,Lookup!$A$1:$E$19,5,0)</f>
        <v>Region 5</v>
      </c>
      <c r="D754" s="4" t="str">
        <f>VLOOKUP(P754,Lookup!$A$1:$B$19,2,0)</f>
        <v>YO</v>
      </c>
      <c r="E754" s="4" t="str">
        <f>IF(AND((Data[[#This Row],[Min Notif Date]]&gt;$G$3),Data[[#This Row],[Min Notif Date]]&lt;$F$3),"Last Week","No")</f>
        <v>No</v>
      </c>
      <c r="F754" s="4" t="str">
        <f>VLOOKUP(MONTH(Data[[#This Row],[Min Notif Date]]),Lookup!$G$1:$H$12,2,0)</f>
        <v>2. Feb</v>
      </c>
      <c r="G754" s="4" t="str">
        <f t="shared" si="11"/>
        <v/>
      </c>
      <c r="H754" s="4" t="str">
        <f>IF(AND(Data[[#This Row],[Min Notif Time]]&gt;6,Data[[#This Row],[Min Notif Time]]&lt;17),"Business Hours","Non-Business Hours")</f>
        <v>Non-Business Hours</v>
      </c>
      <c r="I754" s="4" t="str" cm="1">
        <f t="array" ref="I754">IFERROR(VLOOKUP(Data[[#This Row],[Min Notif Date]],Lookup!$N$1:$P$11,2,0),_xlfn.IFS(VLOOKUP(WEEKDAY(Data[[#This Row],[Min Notif Date]]),Lookup!$J$1:$L$7,3,0)="Weekend","Weekend",VLOOKUP(WEEKDAY(Data[[#This Row],[Min Notif Date]]),Lookup!$J$1:$L$7,3,0)="Weekday","Weekday"))</f>
        <v>Weekday</v>
      </c>
      <c r="J754" s="4" t="str">
        <f>VLOOKUP(WEEKDAY(Data[[#This Row],[Min Notif Date]]),Lookup!$J$1:$K$7,2,0)</f>
        <v>6. Fri</v>
      </c>
      <c r="K754" s="105">
        <f>ROUNDDOWN(Data[[#This Row],[PGE Notified Time]],0)</f>
        <v>44617</v>
      </c>
      <c r="L754" s="4">
        <f>HOUR(Data[[#This Row],[PGE Notified Time]])</f>
        <v>5</v>
      </c>
      <c r="M754">
        <v>74089</v>
      </c>
      <c r="N754">
        <v>9989936640</v>
      </c>
      <c r="O754" t="s">
        <v>24</v>
      </c>
      <c r="P754" t="s">
        <v>219</v>
      </c>
      <c r="Q754" t="s">
        <v>186</v>
      </c>
      <c r="R754" t="s">
        <v>179</v>
      </c>
      <c r="S754" s="1">
        <v>44617.240393518521</v>
      </c>
      <c r="T754" s="1">
        <v>44617.246527777781</v>
      </c>
      <c r="U754" s="1">
        <v>44617.313194444447</v>
      </c>
      <c r="V754" t="s">
        <v>172</v>
      </c>
      <c r="W754" t="s">
        <v>80</v>
      </c>
      <c r="X754" t="s">
        <v>385</v>
      </c>
      <c r="Y754" t="s">
        <v>174</v>
      </c>
      <c r="Z754" t="s">
        <v>175</v>
      </c>
      <c r="AA754" s="32">
        <v>104.833333333</v>
      </c>
    </row>
    <row r="755" spans="1:27" x14ac:dyDescent="0.25">
      <c r="A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5" s="4" t="str">
        <f>VLOOKUP(P755,Lookup!$A$1:$D$19,4,0)</f>
        <v>Bay Area</v>
      </c>
      <c r="C755" s="4" t="str">
        <f>VLOOKUP(P755,Lookup!$A$1:$E$19,5,0)</f>
        <v>Region 3</v>
      </c>
      <c r="D755" s="4" t="str">
        <f>VLOOKUP(P755,Lookup!$A$1:$B$19,2,0)</f>
        <v>DI</v>
      </c>
      <c r="E755" s="4" t="str">
        <f>IF(AND((Data[[#This Row],[Min Notif Date]]&gt;$G$3),Data[[#This Row],[Min Notif Date]]&lt;$F$3),"Last Week","No")</f>
        <v>No</v>
      </c>
      <c r="F755" s="4" t="str">
        <f>VLOOKUP(MONTH(Data[[#This Row],[Min Notif Date]]),Lookup!$G$1:$H$12,2,0)</f>
        <v>2. Feb</v>
      </c>
      <c r="G755" s="4" t="str">
        <f t="shared" si="11"/>
        <v/>
      </c>
      <c r="H755" s="4" t="str">
        <f>IF(AND(Data[[#This Row],[Min Notif Time]]&gt;6,Data[[#This Row],[Min Notif Time]]&lt;17),"Business Hours","Non-Business Hours")</f>
        <v>Business Hours</v>
      </c>
      <c r="I755" s="4" t="str" cm="1">
        <f t="array" ref="I755">IFERROR(VLOOKUP(Data[[#This Row],[Min Notif Date]],Lookup!$N$1:$P$11,2,0),_xlfn.IFS(VLOOKUP(WEEKDAY(Data[[#This Row],[Min Notif Date]]),Lookup!$J$1:$L$7,3,0)="Weekend","Weekend",VLOOKUP(WEEKDAY(Data[[#This Row],[Min Notif Date]]),Lookup!$J$1:$L$7,3,0)="Weekday","Weekday"))</f>
        <v>Weekday</v>
      </c>
      <c r="J755" s="4" t="str">
        <f>VLOOKUP(WEEKDAY(Data[[#This Row],[Min Notif Date]]),Lookup!$J$1:$K$7,2,0)</f>
        <v>6. Fri</v>
      </c>
      <c r="K755" s="105">
        <f>ROUNDDOWN(Data[[#This Row],[PGE Notified Time]],0)</f>
        <v>44617</v>
      </c>
      <c r="L755" s="4">
        <f>HOUR(Data[[#This Row],[PGE Notified Time]])</f>
        <v>11</v>
      </c>
      <c r="M755">
        <v>74113</v>
      </c>
      <c r="N755">
        <v>1975344685</v>
      </c>
      <c r="O755" t="s">
        <v>24</v>
      </c>
      <c r="P755" t="s">
        <v>196</v>
      </c>
      <c r="Q755" t="s">
        <v>201</v>
      </c>
      <c r="R755" t="s">
        <v>171</v>
      </c>
      <c r="S755" s="1">
        <v>44617.445405092592</v>
      </c>
      <c r="T755" s="1">
        <v>44617.472719907404</v>
      </c>
      <c r="U755" s="1">
        <v>44617.506944444445</v>
      </c>
      <c r="V755" t="s">
        <v>172</v>
      </c>
      <c r="W755" t="s">
        <v>80</v>
      </c>
      <c r="X755" t="s">
        <v>224</v>
      </c>
      <c r="Y755" t="s">
        <v>174</v>
      </c>
      <c r="Z755" t="s">
        <v>175</v>
      </c>
      <c r="AA755" s="32">
        <v>88.616666667000004</v>
      </c>
    </row>
    <row r="756" spans="1:27" x14ac:dyDescent="0.25">
      <c r="A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6" s="4" t="str">
        <f>VLOOKUP(P756,Lookup!$A$1:$D$19,4,0)</f>
        <v>South Bay</v>
      </c>
      <c r="C756" s="4" t="str">
        <f>VLOOKUP(P756,Lookup!$A$1:$E$19,5,0)</f>
        <v>Region 4</v>
      </c>
      <c r="D756" s="4" t="str">
        <f>VLOOKUP(P756,Lookup!$A$1:$B$19,2,0)</f>
        <v>CC</v>
      </c>
      <c r="E756" s="4" t="str">
        <f>IF(AND((Data[[#This Row],[Min Notif Date]]&gt;$G$3),Data[[#This Row],[Min Notif Date]]&lt;$F$3),"Last Week","No")</f>
        <v>No</v>
      </c>
      <c r="F756" s="4" t="str">
        <f>VLOOKUP(MONTH(Data[[#This Row],[Min Notif Date]]),Lookup!$G$1:$H$12,2,0)</f>
        <v>2. Feb</v>
      </c>
      <c r="G756" s="4" t="str">
        <f t="shared" si="11"/>
        <v/>
      </c>
      <c r="H756" s="4" t="str">
        <f>IF(AND(Data[[#This Row],[Min Notif Time]]&gt;6,Data[[#This Row],[Min Notif Time]]&lt;17),"Business Hours","Non-Business Hours")</f>
        <v>Business Hours</v>
      </c>
      <c r="I756" s="4" t="str" cm="1">
        <f t="array" ref="I756">IFERROR(VLOOKUP(Data[[#This Row],[Min Notif Date]],Lookup!$N$1:$P$11,2,0),_xlfn.IFS(VLOOKUP(WEEKDAY(Data[[#This Row],[Min Notif Date]]),Lookup!$J$1:$L$7,3,0)="Weekend","Weekend",VLOOKUP(WEEKDAY(Data[[#This Row],[Min Notif Date]]),Lookup!$J$1:$L$7,3,0)="Weekday","Weekday"))</f>
        <v>Weekday</v>
      </c>
      <c r="J756" s="4" t="str">
        <f>VLOOKUP(WEEKDAY(Data[[#This Row],[Min Notif Date]]),Lookup!$J$1:$K$7,2,0)</f>
        <v>6. Fri</v>
      </c>
      <c r="K756" s="105">
        <f>ROUNDDOWN(Data[[#This Row],[PGE Notified Time]],0)</f>
        <v>44617</v>
      </c>
      <c r="L756" s="4">
        <f>HOUR(Data[[#This Row],[PGE Notified Time]])</f>
        <v>13</v>
      </c>
      <c r="M756">
        <v>74124</v>
      </c>
      <c r="N756">
        <v>54782162</v>
      </c>
      <c r="O756" t="s">
        <v>19</v>
      </c>
      <c r="P756" t="s">
        <v>213</v>
      </c>
      <c r="Q756" t="s">
        <v>19</v>
      </c>
      <c r="R756" t="s">
        <v>179</v>
      </c>
      <c r="S756" s="1">
        <v>44617.551990740743</v>
      </c>
      <c r="T756" s="1">
        <v>44617.570011574076</v>
      </c>
      <c r="U756" s="1">
        <v>44617.604166666664</v>
      </c>
      <c r="V756" t="s">
        <v>172</v>
      </c>
      <c r="W756" t="s">
        <v>78</v>
      </c>
      <c r="X756" t="s">
        <v>218</v>
      </c>
      <c r="Y756" t="s">
        <v>174</v>
      </c>
      <c r="Z756" t="s">
        <v>175</v>
      </c>
      <c r="AA756" s="32">
        <v>75.133333332999996</v>
      </c>
    </row>
    <row r="757" spans="1:27" x14ac:dyDescent="0.25">
      <c r="A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7" s="4" t="str">
        <f>VLOOKUP(P757,Lookup!$A$1:$D$19,4,0)</f>
        <v>Bay Area</v>
      </c>
      <c r="C757" s="4" t="str">
        <f>VLOOKUP(P757,Lookup!$A$1:$E$19,5,0)</f>
        <v>Region 3</v>
      </c>
      <c r="D757" s="4" t="str">
        <f>VLOOKUP(P757,Lookup!$A$1:$B$19,2,0)</f>
        <v>SF</v>
      </c>
      <c r="E757" s="4" t="str">
        <f>IF(AND((Data[[#This Row],[Min Notif Date]]&gt;$G$3),Data[[#This Row],[Min Notif Date]]&lt;$F$3),"Last Week","No")</f>
        <v>No</v>
      </c>
      <c r="F757" s="4" t="str">
        <f>VLOOKUP(MONTH(Data[[#This Row],[Min Notif Date]]),Lookup!$G$1:$H$12,2,0)</f>
        <v>2. Feb</v>
      </c>
      <c r="G757" s="4" t="str">
        <f t="shared" si="11"/>
        <v/>
      </c>
      <c r="H757" s="4" t="str">
        <f>IF(AND(Data[[#This Row],[Min Notif Time]]&gt;6,Data[[#This Row],[Min Notif Time]]&lt;17),"Business Hours","Non-Business Hours")</f>
        <v>Business Hours</v>
      </c>
      <c r="I757" s="4" t="str" cm="1">
        <f t="array" ref="I757">IFERROR(VLOOKUP(Data[[#This Row],[Min Notif Date]],Lookup!$N$1:$P$11,2,0),_xlfn.IFS(VLOOKUP(WEEKDAY(Data[[#This Row],[Min Notif Date]]),Lookup!$J$1:$L$7,3,0)="Weekend","Weekend",VLOOKUP(WEEKDAY(Data[[#This Row],[Min Notif Date]]),Lookup!$J$1:$L$7,3,0)="Weekday","Weekday"))</f>
        <v>Weekday</v>
      </c>
      <c r="J757" s="4" t="str">
        <f>VLOOKUP(WEEKDAY(Data[[#This Row],[Min Notif Date]]),Lookup!$J$1:$K$7,2,0)</f>
        <v>6. Fri</v>
      </c>
      <c r="K757" s="105">
        <f>ROUNDDOWN(Data[[#This Row],[PGE Notified Time]],0)</f>
        <v>44617</v>
      </c>
      <c r="L757" s="4">
        <f>HOUR(Data[[#This Row],[PGE Notified Time]])</f>
        <v>13</v>
      </c>
      <c r="M757">
        <v>74122</v>
      </c>
      <c r="N757">
        <v>5964095354</v>
      </c>
      <c r="O757" t="s">
        <v>24</v>
      </c>
      <c r="P757" t="s">
        <v>178</v>
      </c>
      <c r="Q757" t="s">
        <v>201</v>
      </c>
      <c r="R757" t="s">
        <v>171</v>
      </c>
      <c r="S757" s="1">
        <v>44617.560717592591</v>
      </c>
      <c r="T757" s="1">
        <v>44617.560416666667</v>
      </c>
      <c r="U757" s="1">
        <v>44617.609027777777</v>
      </c>
      <c r="V757" t="s">
        <v>172</v>
      </c>
      <c r="W757" t="s">
        <v>80</v>
      </c>
      <c r="X757" t="s">
        <v>180</v>
      </c>
      <c r="Y757" t="s">
        <v>174</v>
      </c>
      <c r="Z757" t="s">
        <v>175</v>
      </c>
      <c r="AA757" s="32">
        <v>70</v>
      </c>
    </row>
    <row r="758" spans="1:27" x14ac:dyDescent="0.25">
      <c r="A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8" s="4" t="str">
        <f>VLOOKUP(P758,Lookup!$A$1:$D$19,4,0)</f>
        <v>Bay Area</v>
      </c>
      <c r="C758" s="4" t="str">
        <f>VLOOKUP(P758,Lookup!$A$1:$E$19,5,0)</f>
        <v>Region 3</v>
      </c>
      <c r="D758" s="4" t="str">
        <f>VLOOKUP(P758,Lookup!$A$1:$B$19,2,0)</f>
        <v>EB</v>
      </c>
      <c r="E758" s="4" t="str">
        <f>IF(AND((Data[[#This Row],[Min Notif Date]]&gt;$G$3),Data[[#This Row],[Min Notif Date]]&lt;$F$3),"Last Week","No")</f>
        <v>No</v>
      </c>
      <c r="F758" s="4" t="str">
        <f>VLOOKUP(MONTH(Data[[#This Row],[Min Notif Date]]),Lookup!$G$1:$H$12,2,0)</f>
        <v>2. Feb</v>
      </c>
      <c r="G758" s="4" t="str">
        <f t="shared" si="11"/>
        <v/>
      </c>
      <c r="H758" s="4" t="str">
        <f>IF(AND(Data[[#This Row],[Min Notif Time]]&gt;6,Data[[#This Row],[Min Notif Time]]&lt;17),"Business Hours","Non-Business Hours")</f>
        <v>Business Hours</v>
      </c>
      <c r="I758" s="4" t="str" cm="1">
        <f t="array" ref="I758">IFERROR(VLOOKUP(Data[[#This Row],[Min Notif Date]],Lookup!$N$1:$P$11,2,0),_xlfn.IFS(VLOOKUP(WEEKDAY(Data[[#This Row],[Min Notif Date]]),Lookup!$J$1:$L$7,3,0)="Weekend","Weekend",VLOOKUP(WEEKDAY(Data[[#This Row],[Min Notif Date]]),Lookup!$J$1:$L$7,3,0)="Weekday","Weekday"))</f>
        <v>Weekday</v>
      </c>
      <c r="J758" s="4" t="str">
        <f>VLOOKUP(WEEKDAY(Data[[#This Row],[Min Notif Date]]),Lookup!$J$1:$K$7,2,0)</f>
        <v>6. Fri</v>
      </c>
      <c r="K758" s="105">
        <f>ROUNDDOWN(Data[[#This Row],[PGE Notified Time]],0)</f>
        <v>44617</v>
      </c>
      <c r="L758" s="4">
        <f>HOUR(Data[[#This Row],[PGE Notified Time]])</f>
        <v>9</v>
      </c>
      <c r="M758">
        <v>74097</v>
      </c>
      <c r="N758">
        <v>2795495160</v>
      </c>
      <c r="O758" t="s">
        <v>24</v>
      </c>
      <c r="P758" t="s">
        <v>170</v>
      </c>
      <c r="Q758" t="s">
        <v>201</v>
      </c>
      <c r="R758" t="s">
        <v>171</v>
      </c>
      <c r="S758" s="1">
        <v>44617.365162037036</v>
      </c>
      <c r="T758" s="1">
        <v>44617.381249999999</v>
      </c>
      <c r="U758" s="1">
        <v>44617.404861111114</v>
      </c>
      <c r="V758" t="s">
        <v>172</v>
      </c>
      <c r="W758" t="s">
        <v>80</v>
      </c>
      <c r="X758" t="s">
        <v>200</v>
      </c>
      <c r="Y758" t="s">
        <v>174</v>
      </c>
      <c r="Z758" t="s">
        <v>175</v>
      </c>
      <c r="AA758" s="32">
        <v>57.166666667000001</v>
      </c>
    </row>
    <row r="759" spans="1:27" x14ac:dyDescent="0.25">
      <c r="A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9" s="4" t="str">
        <f>VLOOKUP(P759,Lookup!$A$1:$D$19,4,0)</f>
        <v>North Valley</v>
      </c>
      <c r="C759" s="4" t="str">
        <f>VLOOKUP(P759,Lookup!$A$1:$E$19,5,0)</f>
        <v>Region 2</v>
      </c>
      <c r="D759" s="4" t="str">
        <f>VLOOKUP(P759,Lookup!$A$1:$B$19,2,0)</f>
        <v>SA</v>
      </c>
      <c r="E759" s="4" t="str">
        <f>IF(AND((Data[[#This Row],[Min Notif Date]]&gt;$G$3),Data[[#This Row],[Min Notif Date]]&lt;$F$3),"Last Week","No")</f>
        <v>No</v>
      </c>
      <c r="F759" s="4" t="str">
        <f>VLOOKUP(MONTH(Data[[#This Row],[Min Notif Date]]),Lookup!$G$1:$H$12,2,0)</f>
        <v>2. Feb</v>
      </c>
      <c r="G759" s="4" t="str">
        <f t="shared" si="11"/>
        <v/>
      </c>
      <c r="H759" s="4" t="str">
        <f>IF(AND(Data[[#This Row],[Min Notif Time]]&gt;6,Data[[#This Row],[Min Notif Time]]&lt;17),"Business Hours","Non-Business Hours")</f>
        <v>Business Hours</v>
      </c>
      <c r="I759" s="4" t="str" cm="1">
        <f t="array" ref="I759">IFERROR(VLOOKUP(Data[[#This Row],[Min Notif Date]],Lookup!$N$1:$P$11,2,0),_xlfn.IFS(VLOOKUP(WEEKDAY(Data[[#This Row],[Min Notif Date]]),Lookup!$J$1:$L$7,3,0)="Weekend","Weekend",VLOOKUP(WEEKDAY(Data[[#This Row],[Min Notif Date]]),Lookup!$J$1:$L$7,3,0)="Weekday","Weekday"))</f>
        <v>Weekday</v>
      </c>
      <c r="J759" s="4" t="str">
        <f>VLOOKUP(WEEKDAY(Data[[#This Row],[Min Notif Date]]),Lookup!$J$1:$K$7,2,0)</f>
        <v>6. Fri</v>
      </c>
      <c r="K759" s="105">
        <f>ROUNDDOWN(Data[[#This Row],[PGE Notified Time]],0)</f>
        <v>44617</v>
      </c>
      <c r="L759" s="4">
        <f>HOUR(Data[[#This Row],[PGE Notified Time]])</f>
        <v>14</v>
      </c>
      <c r="M759">
        <v>74126</v>
      </c>
      <c r="N759">
        <v>4824081443</v>
      </c>
      <c r="O759" t="s">
        <v>24</v>
      </c>
      <c r="P759" t="s">
        <v>198</v>
      </c>
      <c r="Q759" t="s">
        <v>201</v>
      </c>
      <c r="R759" t="s">
        <v>171</v>
      </c>
      <c r="S759" s="1">
        <v>44617.594050925924</v>
      </c>
      <c r="T759" s="1">
        <v>44617.59375</v>
      </c>
      <c r="U759" s="1">
        <v>44617.621527777781</v>
      </c>
      <c r="V759" t="s">
        <v>172</v>
      </c>
      <c r="W759" t="s">
        <v>79</v>
      </c>
      <c r="X759" t="s">
        <v>335</v>
      </c>
      <c r="Y759" t="s">
        <v>174</v>
      </c>
      <c r="Z759" t="s">
        <v>175</v>
      </c>
      <c r="AA759" s="32">
        <v>40</v>
      </c>
    </row>
    <row r="760" spans="1:27" x14ac:dyDescent="0.25">
      <c r="A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0" s="4" t="str">
        <f>VLOOKUP(P760,Lookup!$A$1:$D$19,4,0)</f>
        <v>Bay Area</v>
      </c>
      <c r="C760" s="4" t="str">
        <f>VLOOKUP(P760,Lookup!$A$1:$E$19,5,0)</f>
        <v>Region 3</v>
      </c>
      <c r="D760" s="4" t="str">
        <f>VLOOKUP(P760,Lookup!$A$1:$B$19,2,0)</f>
        <v>EB</v>
      </c>
      <c r="E760" s="4" t="str">
        <f>IF(AND((Data[[#This Row],[Min Notif Date]]&gt;$G$3),Data[[#This Row],[Min Notif Date]]&lt;$F$3),"Last Week","No")</f>
        <v>No</v>
      </c>
      <c r="F760" s="4" t="str">
        <f>VLOOKUP(MONTH(Data[[#This Row],[Min Notif Date]]),Lookup!$G$1:$H$12,2,0)</f>
        <v>2. Feb</v>
      </c>
      <c r="G760" s="4" t="str">
        <f t="shared" si="11"/>
        <v/>
      </c>
      <c r="H760" s="4" t="str">
        <f>IF(AND(Data[[#This Row],[Min Notif Time]]&gt;6,Data[[#This Row],[Min Notif Time]]&lt;17),"Business Hours","Non-Business Hours")</f>
        <v>Business Hours</v>
      </c>
      <c r="I760" s="4" t="str" cm="1">
        <f t="array" ref="I760">IFERROR(VLOOKUP(Data[[#This Row],[Min Notif Date]],Lookup!$N$1:$P$11,2,0),_xlfn.IFS(VLOOKUP(WEEKDAY(Data[[#This Row],[Min Notif Date]]),Lookup!$J$1:$L$7,3,0)="Weekend","Weekend",VLOOKUP(WEEKDAY(Data[[#This Row],[Min Notif Date]]),Lookup!$J$1:$L$7,3,0)="Weekday","Weekday"))</f>
        <v>Weekday</v>
      </c>
      <c r="J760" s="4" t="str">
        <f>VLOOKUP(WEEKDAY(Data[[#This Row],[Min Notif Date]]),Lookup!$J$1:$K$7,2,0)</f>
        <v>6. Fri</v>
      </c>
      <c r="K760" s="105">
        <f>ROUNDDOWN(Data[[#This Row],[PGE Notified Time]],0)</f>
        <v>44617</v>
      </c>
      <c r="L760" s="4">
        <f>HOUR(Data[[#This Row],[PGE Notified Time]])</f>
        <v>13</v>
      </c>
      <c r="M760">
        <v>74123</v>
      </c>
      <c r="N760">
        <v>5080607</v>
      </c>
      <c r="O760" t="s">
        <v>24</v>
      </c>
      <c r="P760" t="s">
        <v>170</v>
      </c>
      <c r="Q760" t="s">
        <v>201</v>
      </c>
      <c r="R760" t="s">
        <v>171</v>
      </c>
      <c r="S760" s="1">
        <v>44617.542650462965</v>
      </c>
      <c r="T760" s="1">
        <v>44617.561805555553</v>
      </c>
      <c r="U760" s="1">
        <v>44617.563194444447</v>
      </c>
      <c r="V760" t="s">
        <v>172</v>
      </c>
      <c r="W760" t="s">
        <v>78</v>
      </c>
      <c r="X760" t="s">
        <v>200</v>
      </c>
      <c r="Y760" t="s">
        <v>174</v>
      </c>
      <c r="Z760" t="s">
        <v>175</v>
      </c>
      <c r="AA760" s="32">
        <v>29.583333332999999</v>
      </c>
    </row>
    <row r="761" spans="1:27" x14ac:dyDescent="0.25">
      <c r="A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1" s="4" t="str">
        <f>VLOOKUP(P761,Lookup!$A$1:$D$19,4,0)</f>
        <v>Bay Area</v>
      </c>
      <c r="C761" s="4" t="str">
        <f>VLOOKUP(P761,Lookup!$A$1:$E$19,5,0)</f>
        <v>Region 3</v>
      </c>
      <c r="D761" s="4" t="str">
        <f>VLOOKUP(P761,Lookup!$A$1:$B$19,2,0)</f>
        <v>SF</v>
      </c>
      <c r="E761" s="4" t="str">
        <f>IF(AND((Data[[#This Row],[Min Notif Date]]&gt;$G$3),Data[[#This Row],[Min Notif Date]]&lt;$F$3),"Last Week","No")</f>
        <v>No</v>
      </c>
      <c r="F761" s="4" t="str">
        <f>VLOOKUP(MONTH(Data[[#This Row],[Min Notif Date]]),Lookup!$G$1:$H$12,2,0)</f>
        <v>2. Feb</v>
      </c>
      <c r="G761" s="4" t="str">
        <f t="shared" si="11"/>
        <v/>
      </c>
      <c r="H761" s="4" t="str">
        <f>IF(AND(Data[[#This Row],[Min Notif Time]]&gt;6,Data[[#This Row],[Min Notif Time]]&lt;17),"Business Hours","Non-Business Hours")</f>
        <v>Non-Business Hours</v>
      </c>
      <c r="I761" s="4" t="str" cm="1">
        <f t="array" ref="I761">IFERROR(VLOOKUP(Data[[#This Row],[Min Notif Date]],Lookup!$N$1:$P$11,2,0),_xlfn.IFS(VLOOKUP(WEEKDAY(Data[[#This Row],[Min Notif Date]]),Lookup!$J$1:$L$7,3,0)="Weekend","Weekend",VLOOKUP(WEEKDAY(Data[[#This Row],[Min Notif Date]]),Lookup!$J$1:$L$7,3,0)="Weekday","Weekday"))</f>
        <v>Weekend</v>
      </c>
      <c r="J761" s="4" t="str">
        <f>VLOOKUP(WEEKDAY(Data[[#This Row],[Min Notif Date]]),Lookup!$J$1:$K$7,2,0)</f>
        <v>7. Sat</v>
      </c>
      <c r="K761" s="105">
        <f>ROUNDDOWN(Data[[#This Row],[PGE Notified Time]],0)</f>
        <v>44618</v>
      </c>
      <c r="L761" s="4">
        <f>HOUR(Data[[#This Row],[PGE Notified Time]])</f>
        <v>18</v>
      </c>
      <c r="M761">
        <v>74163</v>
      </c>
      <c r="N761">
        <v>5792384104</v>
      </c>
      <c r="O761" t="s">
        <v>19</v>
      </c>
      <c r="P761" t="s">
        <v>178</v>
      </c>
      <c r="Q761" t="s">
        <v>19</v>
      </c>
      <c r="R761" t="s">
        <v>179</v>
      </c>
      <c r="S761" s="1">
        <v>44618.721516203703</v>
      </c>
      <c r="T761" s="1">
        <v>44618.751446759263</v>
      </c>
      <c r="U761" s="1">
        <v>44618.875</v>
      </c>
      <c r="V761" t="s">
        <v>172</v>
      </c>
      <c r="W761" t="s">
        <v>80</v>
      </c>
      <c r="X761" t="s">
        <v>180</v>
      </c>
      <c r="Y761" t="s">
        <v>174</v>
      </c>
      <c r="Z761" t="s">
        <v>175</v>
      </c>
      <c r="AA761" s="32">
        <v>221.01666666700001</v>
      </c>
    </row>
    <row r="762" spans="1:27" x14ac:dyDescent="0.25">
      <c r="A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2" s="4" t="str">
        <f>VLOOKUP(P762,Lookup!$A$1:$D$19,4,0)</f>
        <v>Central Valley</v>
      </c>
      <c r="C762" s="4" t="str">
        <f>VLOOKUP(P762,Lookup!$A$1:$E$19,5,0)</f>
        <v>Region 5</v>
      </c>
      <c r="D762" s="4" t="str">
        <f>VLOOKUP(P762,Lookup!$A$1:$B$19,2,0)</f>
        <v>FR</v>
      </c>
      <c r="E762" s="4" t="str">
        <f>IF(AND((Data[[#This Row],[Min Notif Date]]&gt;$G$3),Data[[#This Row],[Min Notif Date]]&lt;$F$3),"Last Week","No")</f>
        <v>No</v>
      </c>
      <c r="F762" s="4" t="str">
        <f>VLOOKUP(MONTH(Data[[#This Row],[Min Notif Date]]),Lookup!$G$1:$H$12,2,0)</f>
        <v>2. Feb</v>
      </c>
      <c r="G762" s="4" t="str">
        <f t="shared" si="11"/>
        <v/>
      </c>
      <c r="H762" s="4" t="str">
        <f>IF(AND(Data[[#This Row],[Min Notif Time]]&gt;6,Data[[#This Row],[Min Notif Time]]&lt;17),"Business Hours","Non-Business Hours")</f>
        <v>Business Hours</v>
      </c>
      <c r="I762" s="4" t="str" cm="1">
        <f t="array" ref="I762">IFERROR(VLOOKUP(Data[[#This Row],[Min Notif Date]],Lookup!$N$1:$P$11,2,0),_xlfn.IFS(VLOOKUP(WEEKDAY(Data[[#This Row],[Min Notif Date]]),Lookup!$J$1:$L$7,3,0)="Weekend","Weekend",VLOOKUP(WEEKDAY(Data[[#This Row],[Min Notif Date]]),Lookup!$J$1:$L$7,3,0)="Weekday","Weekday"))</f>
        <v>Weekend</v>
      </c>
      <c r="J762" s="4" t="str">
        <f>VLOOKUP(WEEKDAY(Data[[#This Row],[Min Notif Date]]),Lookup!$J$1:$K$7,2,0)</f>
        <v>7. Sat</v>
      </c>
      <c r="K762" s="105">
        <f>ROUNDDOWN(Data[[#This Row],[PGE Notified Time]],0)</f>
        <v>44618</v>
      </c>
      <c r="L762" s="4">
        <f>HOUR(Data[[#This Row],[PGE Notified Time]])</f>
        <v>15</v>
      </c>
      <c r="M762">
        <v>74159</v>
      </c>
      <c r="N762">
        <v>7820933757</v>
      </c>
      <c r="O762" t="s">
        <v>24</v>
      </c>
      <c r="P762" t="s">
        <v>183</v>
      </c>
      <c r="Q762" t="s">
        <v>201</v>
      </c>
      <c r="R762" t="s">
        <v>171</v>
      </c>
      <c r="S762" s="1">
        <v>44618.628217592595</v>
      </c>
      <c r="T762" s="1">
        <v>44618.62777777778</v>
      </c>
      <c r="U762" s="1">
        <v>44618.70208333333</v>
      </c>
      <c r="V762" t="s">
        <v>172</v>
      </c>
      <c r="W762" t="s">
        <v>80</v>
      </c>
      <c r="X762" t="s">
        <v>235</v>
      </c>
      <c r="Y762" t="s">
        <v>174</v>
      </c>
      <c r="Z762" t="s">
        <v>175</v>
      </c>
      <c r="AA762" s="32">
        <v>107</v>
      </c>
    </row>
    <row r="763" spans="1:27" x14ac:dyDescent="0.25">
      <c r="A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3" s="4" t="str">
        <f>VLOOKUP(P763,Lookup!$A$1:$D$19,4,0)</f>
        <v>Central Valley</v>
      </c>
      <c r="C763" s="4" t="str">
        <f>VLOOKUP(P763,Lookup!$A$1:$E$19,5,0)</f>
        <v>Region 5</v>
      </c>
      <c r="D763" s="4" t="str">
        <f>VLOOKUP(P763,Lookup!$A$1:$B$19,2,0)</f>
        <v>ST</v>
      </c>
      <c r="E763" s="4" t="str">
        <f>IF(AND((Data[[#This Row],[Min Notif Date]]&gt;$G$3),Data[[#This Row],[Min Notif Date]]&lt;$F$3),"Last Week","No")</f>
        <v>No</v>
      </c>
      <c r="F763" s="4" t="str">
        <f>VLOOKUP(MONTH(Data[[#This Row],[Min Notif Date]]),Lookup!$G$1:$H$12,2,0)</f>
        <v>2. Feb</v>
      </c>
      <c r="G763" s="4" t="str">
        <f t="shared" si="11"/>
        <v/>
      </c>
      <c r="H763" s="4" t="str">
        <f>IF(AND(Data[[#This Row],[Min Notif Time]]&gt;6,Data[[#This Row],[Min Notif Time]]&lt;17),"Business Hours","Non-Business Hours")</f>
        <v>Business Hours</v>
      </c>
      <c r="I763" s="4" t="str" cm="1">
        <f t="array" ref="I763">IFERROR(VLOOKUP(Data[[#This Row],[Min Notif Date]],Lookup!$N$1:$P$11,2,0),_xlfn.IFS(VLOOKUP(WEEKDAY(Data[[#This Row],[Min Notif Date]]),Lookup!$J$1:$L$7,3,0)="Weekend","Weekend",VLOOKUP(WEEKDAY(Data[[#This Row],[Min Notif Date]]),Lookup!$J$1:$L$7,3,0)="Weekday","Weekday"))</f>
        <v>Weekend</v>
      </c>
      <c r="J763" s="4" t="str">
        <f>VLOOKUP(WEEKDAY(Data[[#This Row],[Min Notif Date]]),Lookup!$J$1:$K$7,2,0)</f>
        <v>7. Sat</v>
      </c>
      <c r="K763" s="105">
        <f>ROUNDDOWN(Data[[#This Row],[PGE Notified Time]],0)</f>
        <v>44618</v>
      </c>
      <c r="L763" s="4">
        <f>HOUR(Data[[#This Row],[PGE Notified Time]])</f>
        <v>7</v>
      </c>
      <c r="M763">
        <v>74144</v>
      </c>
      <c r="N763">
        <v>9916006580</v>
      </c>
      <c r="O763" t="s">
        <v>24</v>
      </c>
      <c r="P763" t="s">
        <v>176</v>
      </c>
      <c r="Q763" t="s">
        <v>201</v>
      </c>
      <c r="R763" t="s">
        <v>171</v>
      </c>
      <c r="S763" s="1">
        <v>44618.310115740744</v>
      </c>
      <c r="T763" s="1">
        <v>44618.30972222222</v>
      </c>
      <c r="U763" s="1">
        <v>44618.338194444441</v>
      </c>
      <c r="V763" t="s">
        <v>172</v>
      </c>
      <c r="W763" t="s">
        <v>80</v>
      </c>
      <c r="X763" t="s">
        <v>308</v>
      </c>
      <c r="Y763" t="s">
        <v>174</v>
      </c>
      <c r="Z763" t="s">
        <v>175</v>
      </c>
      <c r="AA763" s="32">
        <v>41</v>
      </c>
    </row>
    <row r="764" spans="1:27" x14ac:dyDescent="0.25">
      <c r="A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4" s="4" t="str">
        <f>VLOOKUP(P764,Lookup!$A$1:$D$19,4,0)</f>
        <v>North Valley</v>
      </c>
      <c r="C764" s="4" t="str">
        <f>VLOOKUP(P764,Lookup!$A$1:$E$19,5,0)</f>
        <v>Region 2</v>
      </c>
      <c r="D764" s="4" t="str">
        <f>VLOOKUP(P764,Lookup!$A$1:$B$19,2,0)</f>
        <v>SI</v>
      </c>
      <c r="E764" s="4" t="str">
        <f>IF(AND((Data[[#This Row],[Min Notif Date]]&gt;$G$3),Data[[#This Row],[Min Notif Date]]&lt;$F$3),"Last Week","No")</f>
        <v>No</v>
      </c>
      <c r="F764" s="4" t="str">
        <f>VLOOKUP(MONTH(Data[[#This Row],[Min Notif Date]]),Lookup!$G$1:$H$12,2,0)</f>
        <v>2. Feb</v>
      </c>
      <c r="G764" s="4" t="str">
        <f t="shared" si="11"/>
        <v/>
      </c>
      <c r="H764" s="4" t="str">
        <f>IF(AND(Data[[#This Row],[Min Notif Time]]&gt;6,Data[[#This Row],[Min Notif Time]]&lt;17),"Business Hours","Non-Business Hours")</f>
        <v>Business Hours</v>
      </c>
      <c r="I764" s="4" t="str" cm="1">
        <f t="array" ref="I764">IFERROR(VLOOKUP(Data[[#This Row],[Min Notif Date]],Lookup!$N$1:$P$11,2,0),_xlfn.IFS(VLOOKUP(WEEKDAY(Data[[#This Row],[Min Notif Date]]),Lookup!$J$1:$L$7,3,0)="Weekend","Weekend",VLOOKUP(WEEKDAY(Data[[#This Row],[Min Notif Date]]),Lookup!$J$1:$L$7,3,0)="Weekday","Weekday"))</f>
        <v>Weekend</v>
      </c>
      <c r="J764" s="4" t="str">
        <f>VLOOKUP(WEEKDAY(Data[[#This Row],[Min Notif Date]]),Lookup!$J$1:$K$7,2,0)</f>
        <v>7. Sat</v>
      </c>
      <c r="K764" s="105">
        <f>ROUNDDOWN(Data[[#This Row],[PGE Notified Time]],0)</f>
        <v>44618</v>
      </c>
      <c r="L764" s="4">
        <f>HOUR(Data[[#This Row],[PGE Notified Time]])</f>
        <v>13</v>
      </c>
      <c r="M764">
        <v>74156</v>
      </c>
      <c r="N764">
        <v>2069341065</v>
      </c>
      <c r="O764" t="s">
        <v>24</v>
      </c>
      <c r="P764" t="s">
        <v>189</v>
      </c>
      <c r="Q764" t="s">
        <v>186</v>
      </c>
      <c r="R764" t="s">
        <v>254</v>
      </c>
      <c r="S764" s="1">
        <v>44618.545428240737</v>
      </c>
      <c r="T764" s="1">
        <v>44618.557638888888</v>
      </c>
      <c r="U764" s="1">
        <v>44618.5625</v>
      </c>
      <c r="V764" t="s">
        <v>172</v>
      </c>
      <c r="W764" t="s">
        <v>78</v>
      </c>
      <c r="X764" t="s">
        <v>262</v>
      </c>
      <c r="Y764" t="s">
        <v>174</v>
      </c>
      <c r="Z764" t="s">
        <v>175</v>
      </c>
      <c r="AA764" s="32">
        <v>24.583333332999999</v>
      </c>
    </row>
    <row r="765" spans="1:27" x14ac:dyDescent="0.25">
      <c r="A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5" s="4" t="str">
        <f>VLOOKUP(P765,Lookup!$A$1:$D$19,4,0)</f>
        <v>Bay Area</v>
      </c>
      <c r="C765" s="4" t="str">
        <f>VLOOKUP(P765,Lookup!$A$1:$E$19,5,0)</f>
        <v>Region 3</v>
      </c>
      <c r="D765" s="4" t="str">
        <f>VLOOKUP(P765,Lookup!$A$1:$B$19,2,0)</f>
        <v>PN</v>
      </c>
      <c r="E765" s="4" t="str">
        <f>IF(AND((Data[[#This Row],[Min Notif Date]]&gt;$G$3),Data[[#This Row],[Min Notif Date]]&lt;$F$3),"Last Week","No")</f>
        <v>No</v>
      </c>
      <c r="F765" s="4" t="str">
        <f>VLOOKUP(MONTH(Data[[#This Row],[Min Notif Date]]),Lookup!$G$1:$H$12,2,0)</f>
        <v>2. Feb</v>
      </c>
      <c r="G765" s="4" t="str">
        <f t="shared" si="11"/>
        <v/>
      </c>
      <c r="H765" s="4" t="str">
        <f>IF(AND(Data[[#This Row],[Min Notif Time]]&gt;6,Data[[#This Row],[Min Notif Time]]&lt;17),"Business Hours","Non-Business Hours")</f>
        <v>Business Hours</v>
      </c>
      <c r="I765" s="4" t="str" cm="1">
        <f t="array" ref="I765">IFERROR(VLOOKUP(Data[[#This Row],[Min Notif Date]],Lookup!$N$1:$P$11,2,0),_xlfn.IFS(VLOOKUP(WEEKDAY(Data[[#This Row],[Min Notif Date]]),Lookup!$J$1:$L$7,3,0)="Weekend","Weekend",VLOOKUP(WEEKDAY(Data[[#This Row],[Min Notif Date]]),Lookup!$J$1:$L$7,3,0)="Weekday","Weekday"))</f>
        <v>Weekend</v>
      </c>
      <c r="J765" s="4" t="str">
        <f>VLOOKUP(WEEKDAY(Data[[#This Row],[Min Notif Date]]),Lookup!$J$1:$K$7,2,0)</f>
        <v>1. Sun</v>
      </c>
      <c r="K765" s="105">
        <f>ROUNDDOWN(Data[[#This Row],[PGE Notified Time]],0)</f>
        <v>44619</v>
      </c>
      <c r="L765" s="4">
        <f>HOUR(Data[[#This Row],[PGE Notified Time]])</f>
        <v>13</v>
      </c>
      <c r="M765">
        <v>74181</v>
      </c>
      <c r="N765">
        <v>6711904809</v>
      </c>
      <c r="O765" t="s">
        <v>19</v>
      </c>
      <c r="P765" t="s">
        <v>185</v>
      </c>
      <c r="Q765" t="s">
        <v>19</v>
      </c>
      <c r="R765" t="s">
        <v>171</v>
      </c>
      <c r="S765" s="1">
        <v>44619.53665509259</v>
      </c>
      <c r="T765" s="1">
        <v>44619.575219907405</v>
      </c>
      <c r="U765" s="1">
        <v>44619.791666666664</v>
      </c>
      <c r="V765" t="s">
        <v>172</v>
      </c>
      <c r="W765" t="s">
        <v>80</v>
      </c>
      <c r="X765" t="s">
        <v>236</v>
      </c>
      <c r="Y765" t="s">
        <v>174</v>
      </c>
      <c r="Z765" t="s">
        <v>175</v>
      </c>
      <c r="AA765" s="32">
        <v>367.21666666700003</v>
      </c>
    </row>
    <row r="766" spans="1:27" x14ac:dyDescent="0.25">
      <c r="A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6" s="4" t="str">
        <f>VLOOKUP(P766,Lookup!$A$1:$D$19,4,0)</f>
        <v>South Bay</v>
      </c>
      <c r="C766" s="4" t="str">
        <f>VLOOKUP(P766,Lookup!$A$1:$E$19,5,0)</f>
        <v>Region 4</v>
      </c>
      <c r="D766" s="4" t="str">
        <f>VLOOKUP(P766,Lookup!$A$1:$B$19,2,0)</f>
        <v>SJ</v>
      </c>
      <c r="E766" s="4" t="str">
        <f>IF(AND((Data[[#This Row],[Min Notif Date]]&gt;$G$3),Data[[#This Row],[Min Notif Date]]&lt;$F$3),"Last Week","No")</f>
        <v>No</v>
      </c>
      <c r="F766" s="4" t="str">
        <f>VLOOKUP(MONTH(Data[[#This Row],[Min Notif Date]]),Lookup!$G$1:$H$12,2,0)</f>
        <v>2. Feb</v>
      </c>
      <c r="G766" s="4" t="str">
        <f t="shared" si="11"/>
        <v/>
      </c>
      <c r="H766" s="4" t="str">
        <f>IF(AND(Data[[#This Row],[Min Notif Time]]&gt;6,Data[[#This Row],[Min Notif Time]]&lt;17),"Business Hours","Non-Business Hours")</f>
        <v>Business Hours</v>
      </c>
      <c r="I766" s="4" t="str" cm="1">
        <f t="array" ref="I766">IFERROR(VLOOKUP(Data[[#This Row],[Min Notif Date]],Lookup!$N$1:$P$11,2,0),_xlfn.IFS(VLOOKUP(WEEKDAY(Data[[#This Row],[Min Notif Date]]),Lookup!$J$1:$L$7,3,0)="Weekend","Weekend",VLOOKUP(WEEKDAY(Data[[#This Row],[Min Notif Date]]),Lookup!$J$1:$L$7,3,0)="Weekday","Weekday"))</f>
        <v>Weekday</v>
      </c>
      <c r="J766" s="4" t="str">
        <f>VLOOKUP(WEEKDAY(Data[[#This Row],[Min Notif Date]]),Lookup!$J$1:$K$7,2,0)</f>
        <v>2. Mon</v>
      </c>
      <c r="K766" s="105">
        <f>ROUNDDOWN(Data[[#This Row],[PGE Notified Time]],0)</f>
        <v>44620</v>
      </c>
      <c r="L766" s="4">
        <f>HOUR(Data[[#This Row],[PGE Notified Time]])</f>
        <v>9</v>
      </c>
      <c r="M766">
        <v>74197</v>
      </c>
      <c r="N766">
        <v>8724272156</v>
      </c>
      <c r="O766" t="s">
        <v>19</v>
      </c>
      <c r="P766" t="s">
        <v>276</v>
      </c>
      <c r="Q766" t="s">
        <v>19</v>
      </c>
      <c r="R766" t="s">
        <v>171</v>
      </c>
      <c r="S766" s="1">
        <v>44620.381585648145</v>
      </c>
      <c r="T766" s="1">
        <v>44620.414375</v>
      </c>
      <c r="U766" s="1">
        <v>44620.666666666664</v>
      </c>
      <c r="V766" t="s">
        <v>172</v>
      </c>
      <c r="W766" t="s">
        <v>80</v>
      </c>
      <c r="X766" t="s">
        <v>281</v>
      </c>
      <c r="Y766" t="s">
        <v>174</v>
      </c>
      <c r="Z766" t="s">
        <v>175</v>
      </c>
      <c r="AA766" s="32">
        <v>410.51666666699998</v>
      </c>
    </row>
    <row r="767" spans="1:27" x14ac:dyDescent="0.25">
      <c r="A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7" s="4" t="str">
        <f>VLOOKUP(P767,Lookup!$A$1:$D$19,4,0)</f>
        <v>Bay Area</v>
      </c>
      <c r="C767" s="4" t="str">
        <f>VLOOKUP(P767,Lookup!$A$1:$E$19,5,0)</f>
        <v>Region 3</v>
      </c>
      <c r="D767" s="4" t="str">
        <f>VLOOKUP(P767,Lookup!$A$1:$B$19,2,0)</f>
        <v>EB</v>
      </c>
      <c r="E767" s="4" t="str">
        <f>IF(AND((Data[[#This Row],[Min Notif Date]]&gt;$G$3),Data[[#This Row],[Min Notif Date]]&lt;$F$3),"Last Week","No")</f>
        <v>No</v>
      </c>
      <c r="F767" s="4" t="str">
        <f>VLOOKUP(MONTH(Data[[#This Row],[Min Notif Date]]),Lookup!$G$1:$H$12,2,0)</f>
        <v>2. Feb</v>
      </c>
      <c r="G767" s="4" t="str">
        <f t="shared" si="11"/>
        <v/>
      </c>
      <c r="H767" s="4" t="str">
        <f>IF(AND(Data[[#This Row],[Min Notif Time]]&gt;6,Data[[#This Row],[Min Notif Time]]&lt;17),"Business Hours","Non-Business Hours")</f>
        <v>Business Hours</v>
      </c>
      <c r="I767" s="4" t="str" cm="1">
        <f t="array" ref="I767">IFERROR(VLOOKUP(Data[[#This Row],[Min Notif Date]],Lookup!$N$1:$P$11,2,0),_xlfn.IFS(VLOOKUP(WEEKDAY(Data[[#This Row],[Min Notif Date]]),Lookup!$J$1:$L$7,3,0)="Weekend","Weekend",VLOOKUP(WEEKDAY(Data[[#This Row],[Min Notif Date]]),Lookup!$J$1:$L$7,3,0)="Weekday","Weekday"))</f>
        <v>Weekday</v>
      </c>
      <c r="J767" s="4" t="str">
        <f>VLOOKUP(WEEKDAY(Data[[#This Row],[Min Notif Date]]),Lookup!$J$1:$K$7,2,0)</f>
        <v>2. Mon</v>
      </c>
      <c r="K767" s="105">
        <f>ROUNDDOWN(Data[[#This Row],[PGE Notified Time]],0)</f>
        <v>44620</v>
      </c>
      <c r="L767" s="4">
        <f>HOUR(Data[[#This Row],[PGE Notified Time]])</f>
        <v>11</v>
      </c>
      <c r="M767">
        <v>74208</v>
      </c>
      <c r="N767">
        <v>3366197246</v>
      </c>
      <c r="O767" t="s">
        <v>19</v>
      </c>
      <c r="P767" t="s">
        <v>170</v>
      </c>
      <c r="Q767" t="s">
        <v>19</v>
      </c>
      <c r="R767" t="s">
        <v>171</v>
      </c>
      <c r="S767" s="1">
        <v>44620.431111111109</v>
      </c>
      <c r="T767" s="1">
        <v>44620.472314814811</v>
      </c>
      <c r="U767" s="1">
        <v>44620.708333333336</v>
      </c>
      <c r="V767" t="s">
        <v>172</v>
      </c>
      <c r="W767" t="s">
        <v>80</v>
      </c>
      <c r="X767" t="s">
        <v>182</v>
      </c>
      <c r="Y767" t="s">
        <v>174</v>
      </c>
      <c r="Z767" t="s">
        <v>175</v>
      </c>
      <c r="AA767" s="32">
        <v>399.2</v>
      </c>
    </row>
    <row r="768" spans="1:27" x14ac:dyDescent="0.25">
      <c r="A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8" s="4" t="str">
        <f>VLOOKUP(P768,Lookup!$A$1:$D$19,4,0)</f>
        <v>Central Valley</v>
      </c>
      <c r="C768" s="4" t="str">
        <f>VLOOKUP(P768,Lookup!$A$1:$E$19,5,0)</f>
        <v>Region 5</v>
      </c>
      <c r="D768" s="4" t="str">
        <f>VLOOKUP(P768,Lookup!$A$1:$B$19,2,0)</f>
        <v>YO</v>
      </c>
      <c r="E768" s="4" t="str">
        <f>IF(AND((Data[[#This Row],[Min Notif Date]]&gt;$G$3),Data[[#This Row],[Min Notif Date]]&lt;$F$3),"Last Week","No")</f>
        <v>No</v>
      </c>
      <c r="F768" s="4" t="str">
        <f>VLOOKUP(MONTH(Data[[#This Row],[Min Notif Date]]),Lookup!$G$1:$H$12,2,0)</f>
        <v>2. Feb</v>
      </c>
      <c r="G768" s="4" t="str">
        <f t="shared" si="11"/>
        <v/>
      </c>
      <c r="H768" s="4" t="str">
        <f>IF(AND(Data[[#This Row],[Min Notif Time]]&gt;6,Data[[#This Row],[Min Notif Time]]&lt;17),"Business Hours","Non-Business Hours")</f>
        <v>Business Hours</v>
      </c>
      <c r="I768" s="4" t="str" cm="1">
        <f t="array" ref="I768">IFERROR(VLOOKUP(Data[[#This Row],[Min Notif Date]],Lookup!$N$1:$P$11,2,0),_xlfn.IFS(VLOOKUP(WEEKDAY(Data[[#This Row],[Min Notif Date]]),Lookup!$J$1:$L$7,3,0)="Weekend","Weekend",VLOOKUP(WEEKDAY(Data[[#This Row],[Min Notif Date]]),Lookup!$J$1:$L$7,3,0)="Weekday","Weekday"))</f>
        <v>Weekday</v>
      </c>
      <c r="J768" s="4" t="str">
        <f>VLOOKUP(WEEKDAY(Data[[#This Row],[Min Notif Date]]),Lookup!$J$1:$K$7,2,0)</f>
        <v>2. Mon</v>
      </c>
      <c r="K768" s="105">
        <f>ROUNDDOWN(Data[[#This Row],[PGE Notified Time]],0)</f>
        <v>44620</v>
      </c>
      <c r="L768" s="4">
        <f>HOUR(Data[[#This Row],[PGE Notified Time]])</f>
        <v>13</v>
      </c>
      <c r="M768">
        <v>74221</v>
      </c>
      <c r="O768" t="s">
        <v>19</v>
      </c>
      <c r="P768" t="s">
        <v>219</v>
      </c>
      <c r="Q768" t="s">
        <v>19</v>
      </c>
      <c r="R768" t="s">
        <v>171</v>
      </c>
      <c r="S768" s="1" t="s">
        <v>159</v>
      </c>
      <c r="T768" s="1">
        <v>44620.54583333333</v>
      </c>
      <c r="U768" s="1">
        <v>44620.770833333336</v>
      </c>
      <c r="V768" t="s">
        <v>172</v>
      </c>
      <c r="W768" t="s">
        <v>80</v>
      </c>
      <c r="X768" t="s">
        <v>382</v>
      </c>
      <c r="Y768" t="s">
        <v>174</v>
      </c>
      <c r="Z768" t="s">
        <v>175</v>
      </c>
      <c r="AA768" s="32">
        <v>324</v>
      </c>
    </row>
    <row r="769" spans="1:27" x14ac:dyDescent="0.25">
      <c r="A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9" s="4" t="str">
        <f>VLOOKUP(P769,Lookup!$A$1:$D$19,4,0)</f>
        <v>Bay Area</v>
      </c>
      <c r="C769" s="4" t="str">
        <f>VLOOKUP(P769,Lookup!$A$1:$E$19,5,0)</f>
        <v>Region 3</v>
      </c>
      <c r="D769" s="4" t="str">
        <f>VLOOKUP(P769,Lookup!$A$1:$B$19,2,0)</f>
        <v>EB</v>
      </c>
      <c r="E769" s="4" t="str">
        <f>IF(AND((Data[[#This Row],[Min Notif Date]]&gt;$G$3),Data[[#This Row],[Min Notif Date]]&lt;$F$3),"Last Week","No")</f>
        <v>No</v>
      </c>
      <c r="F769" s="4" t="str">
        <f>VLOOKUP(MONTH(Data[[#This Row],[Min Notif Date]]),Lookup!$G$1:$H$12,2,0)</f>
        <v>2. Feb</v>
      </c>
      <c r="G769" s="4" t="str">
        <f t="shared" si="11"/>
        <v/>
      </c>
      <c r="H769" s="4" t="str">
        <f>IF(AND(Data[[#This Row],[Min Notif Time]]&gt;6,Data[[#This Row],[Min Notif Time]]&lt;17),"Business Hours","Non-Business Hours")</f>
        <v>Business Hours</v>
      </c>
      <c r="I769" s="4" t="str" cm="1">
        <f t="array" ref="I769">IFERROR(VLOOKUP(Data[[#This Row],[Min Notif Date]],Lookup!$N$1:$P$11,2,0),_xlfn.IFS(VLOOKUP(WEEKDAY(Data[[#This Row],[Min Notif Date]]),Lookup!$J$1:$L$7,3,0)="Weekend","Weekend",VLOOKUP(WEEKDAY(Data[[#This Row],[Min Notif Date]]),Lookup!$J$1:$L$7,3,0)="Weekday","Weekday"))</f>
        <v>Weekday</v>
      </c>
      <c r="J769" s="4" t="str">
        <f>VLOOKUP(WEEKDAY(Data[[#This Row],[Min Notif Date]]),Lookup!$J$1:$K$7,2,0)</f>
        <v>2. Mon</v>
      </c>
      <c r="K769" s="105">
        <f>ROUNDDOWN(Data[[#This Row],[PGE Notified Time]],0)</f>
        <v>44620</v>
      </c>
      <c r="L769" s="4">
        <f>HOUR(Data[[#This Row],[PGE Notified Time]])</f>
        <v>8</v>
      </c>
      <c r="M769">
        <v>74189</v>
      </c>
      <c r="N769">
        <v>3266323513</v>
      </c>
      <c r="O769" t="s">
        <v>19</v>
      </c>
      <c r="P769" t="s">
        <v>170</v>
      </c>
      <c r="Q769" t="s">
        <v>19</v>
      </c>
      <c r="R769" t="s">
        <v>181</v>
      </c>
      <c r="S769" s="1">
        <v>44620.298530092594</v>
      </c>
      <c r="T769" s="1">
        <v>44620.334722222222</v>
      </c>
      <c r="U769" s="1">
        <v>44620.489583333336</v>
      </c>
      <c r="V769" t="s">
        <v>172</v>
      </c>
      <c r="W769" t="s">
        <v>80</v>
      </c>
      <c r="X769" t="s">
        <v>182</v>
      </c>
      <c r="Y769" t="s">
        <v>174</v>
      </c>
      <c r="Z769" t="s">
        <v>175</v>
      </c>
      <c r="AA769" s="32">
        <v>275.116666667</v>
      </c>
    </row>
    <row r="770" spans="1:27" x14ac:dyDescent="0.25">
      <c r="A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0" s="4" t="str">
        <f>VLOOKUP(P770,Lookup!$A$1:$D$19,4,0)</f>
        <v>South Bay</v>
      </c>
      <c r="C770" s="4" t="str">
        <f>VLOOKUP(P770,Lookup!$A$1:$E$19,5,0)</f>
        <v>Region 4</v>
      </c>
      <c r="D770" s="4" t="str">
        <f>VLOOKUP(P770,Lookup!$A$1:$B$19,2,0)</f>
        <v>SJ</v>
      </c>
      <c r="E770" s="4" t="str">
        <f>IF(AND((Data[[#This Row],[Min Notif Date]]&gt;$G$3),Data[[#This Row],[Min Notif Date]]&lt;$F$3),"Last Week","No")</f>
        <v>No</v>
      </c>
      <c r="F770" s="4" t="str">
        <f>VLOOKUP(MONTH(Data[[#This Row],[Min Notif Date]]),Lookup!$G$1:$H$12,2,0)</f>
        <v>2. Feb</v>
      </c>
      <c r="G770" s="4" t="str">
        <f t="shared" si="11"/>
        <v/>
      </c>
      <c r="H770" s="4" t="str">
        <f>IF(AND(Data[[#This Row],[Min Notif Time]]&gt;6,Data[[#This Row],[Min Notif Time]]&lt;17),"Business Hours","Non-Business Hours")</f>
        <v>Business Hours</v>
      </c>
      <c r="I770" s="4" t="str" cm="1">
        <f t="array" ref="I770">IFERROR(VLOOKUP(Data[[#This Row],[Min Notif Date]],Lookup!$N$1:$P$11,2,0),_xlfn.IFS(VLOOKUP(WEEKDAY(Data[[#This Row],[Min Notif Date]]),Lookup!$J$1:$L$7,3,0)="Weekend","Weekend",VLOOKUP(WEEKDAY(Data[[#This Row],[Min Notif Date]]),Lookup!$J$1:$L$7,3,0)="Weekday","Weekday"))</f>
        <v>Weekday</v>
      </c>
      <c r="J770" s="4" t="str">
        <f>VLOOKUP(WEEKDAY(Data[[#This Row],[Min Notif Date]]),Lookup!$J$1:$K$7,2,0)</f>
        <v>2. Mon</v>
      </c>
      <c r="K770" s="105">
        <f>ROUNDDOWN(Data[[#This Row],[PGE Notified Time]],0)</f>
        <v>44620</v>
      </c>
      <c r="L770" s="4">
        <f>HOUR(Data[[#This Row],[PGE Notified Time]])</f>
        <v>14</v>
      </c>
      <c r="M770">
        <v>74225</v>
      </c>
      <c r="O770" t="s">
        <v>19</v>
      </c>
      <c r="P770" t="s">
        <v>276</v>
      </c>
      <c r="Q770" t="s">
        <v>19</v>
      </c>
      <c r="R770" t="s">
        <v>171</v>
      </c>
      <c r="S770" s="1" t="s">
        <v>159</v>
      </c>
      <c r="T770" s="1">
        <v>44620.603472222225</v>
      </c>
      <c r="U770" s="1">
        <v>44620.791666666664</v>
      </c>
      <c r="V770" t="s">
        <v>172</v>
      </c>
      <c r="W770" t="s">
        <v>80</v>
      </c>
      <c r="X770" t="s">
        <v>281</v>
      </c>
      <c r="Y770" t="s">
        <v>174</v>
      </c>
      <c r="Z770" t="s">
        <v>175</v>
      </c>
      <c r="AA770" s="32">
        <v>271</v>
      </c>
    </row>
    <row r="771" spans="1:27" x14ac:dyDescent="0.25">
      <c r="A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1" s="4" t="str">
        <f>VLOOKUP(P771,Lookup!$A$1:$D$19,4,0)</f>
        <v>Central Valley</v>
      </c>
      <c r="C771" s="4" t="str">
        <f>VLOOKUP(P771,Lookup!$A$1:$E$19,5,0)</f>
        <v>Region 5</v>
      </c>
      <c r="D771" s="4" t="str">
        <f>VLOOKUP(P771,Lookup!$A$1:$B$19,2,0)</f>
        <v>YO</v>
      </c>
      <c r="E771" s="4" t="str">
        <f>IF(AND((Data[[#This Row],[Min Notif Date]]&gt;$G$3),Data[[#This Row],[Min Notif Date]]&lt;$F$3),"Last Week","No")</f>
        <v>No</v>
      </c>
      <c r="F771" s="4" t="str">
        <f>VLOOKUP(MONTH(Data[[#This Row],[Min Notif Date]]),Lookup!$G$1:$H$12,2,0)</f>
        <v>2. Feb</v>
      </c>
      <c r="G771" s="4" t="str">
        <f t="shared" si="11"/>
        <v/>
      </c>
      <c r="H771" s="4" t="str">
        <f>IF(AND(Data[[#This Row],[Min Notif Time]]&gt;6,Data[[#This Row],[Min Notif Time]]&lt;17),"Business Hours","Non-Business Hours")</f>
        <v>Business Hours</v>
      </c>
      <c r="I771" s="4" t="str" cm="1">
        <f t="array" ref="I771">IFERROR(VLOOKUP(Data[[#This Row],[Min Notif Date]],Lookup!$N$1:$P$11,2,0),_xlfn.IFS(VLOOKUP(WEEKDAY(Data[[#This Row],[Min Notif Date]]),Lookup!$J$1:$L$7,3,0)="Weekend","Weekend",VLOOKUP(WEEKDAY(Data[[#This Row],[Min Notif Date]]),Lookup!$J$1:$L$7,3,0)="Weekday","Weekday"))</f>
        <v>Weekday</v>
      </c>
      <c r="J771" s="4" t="str">
        <f>VLOOKUP(WEEKDAY(Data[[#This Row],[Min Notif Date]]),Lookup!$J$1:$K$7,2,0)</f>
        <v>2. Mon</v>
      </c>
      <c r="K771" s="105">
        <f>ROUNDDOWN(Data[[#This Row],[PGE Notified Time]],0)</f>
        <v>44620</v>
      </c>
      <c r="L771" s="4">
        <f>HOUR(Data[[#This Row],[PGE Notified Time]])</f>
        <v>12</v>
      </c>
      <c r="M771">
        <v>74214</v>
      </c>
      <c r="N771">
        <v>7491568311</v>
      </c>
      <c r="O771" t="s">
        <v>19</v>
      </c>
      <c r="P771" t="s">
        <v>219</v>
      </c>
      <c r="Q771" t="s">
        <v>19</v>
      </c>
      <c r="R771" t="s">
        <v>171</v>
      </c>
      <c r="S771" s="1">
        <v>44620.46435185185</v>
      </c>
      <c r="T771" s="1">
        <v>44620.503009259257</v>
      </c>
      <c r="U771" s="1">
        <v>44620.635416666664</v>
      </c>
      <c r="V771" t="s">
        <v>172</v>
      </c>
      <c r="W771" t="s">
        <v>80</v>
      </c>
      <c r="X771" t="s">
        <v>240</v>
      </c>
      <c r="Y771" t="s">
        <v>174</v>
      </c>
      <c r="Z771" t="s">
        <v>175</v>
      </c>
      <c r="AA771" s="32">
        <v>246.33333333300001</v>
      </c>
    </row>
    <row r="772" spans="1:27" x14ac:dyDescent="0.25">
      <c r="A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2" s="4" t="str">
        <f>VLOOKUP(P772,Lookup!$A$1:$D$19,4,0)</f>
        <v>Bay Area</v>
      </c>
      <c r="C772" s="4" t="str">
        <f>VLOOKUP(P772,Lookup!$A$1:$E$19,5,0)</f>
        <v>Region 3</v>
      </c>
      <c r="D772" s="4" t="str">
        <f>VLOOKUP(P772,Lookup!$A$1:$B$19,2,0)</f>
        <v>PN</v>
      </c>
      <c r="E772" s="4" t="str">
        <f>IF(AND((Data[[#This Row],[Min Notif Date]]&gt;$G$3),Data[[#This Row],[Min Notif Date]]&lt;$F$3),"Last Week","No")</f>
        <v>No</v>
      </c>
      <c r="F772" s="4" t="str">
        <f>VLOOKUP(MONTH(Data[[#This Row],[Min Notif Date]]),Lookup!$G$1:$H$12,2,0)</f>
        <v>2. Feb</v>
      </c>
      <c r="G772" s="4" t="str">
        <f t="shared" si="11"/>
        <v/>
      </c>
      <c r="H772" s="4" t="str">
        <f>IF(AND(Data[[#This Row],[Min Notif Time]]&gt;6,Data[[#This Row],[Min Notif Time]]&lt;17),"Business Hours","Non-Business Hours")</f>
        <v>Business Hours</v>
      </c>
      <c r="I772" s="4" t="str" cm="1">
        <f t="array" ref="I772">IFERROR(VLOOKUP(Data[[#This Row],[Min Notif Date]],Lookup!$N$1:$P$11,2,0),_xlfn.IFS(VLOOKUP(WEEKDAY(Data[[#This Row],[Min Notif Date]]),Lookup!$J$1:$L$7,3,0)="Weekend","Weekend",VLOOKUP(WEEKDAY(Data[[#This Row],[Min Notif Date]]),Lookup!$J$1:$L$7,3,0)="Weekday","Weekday"))</f>
        <v>Weekday</v>
      </c>
      <c r="J772" s="4" t="str">
        <f>VLOOKUP(WEEKDAY(Data[[#This Row],[Min Notif Date]]),Lookup!$J$1:$K$7,2,0)</f>
        <v>2. Mon</v>
      </c>
      <c r="K772" s="105">
        <f>ROUNDDOWN(Data[[#This Row],[PGE Notified Time]],0)</f>
        <v>44620</v>
      </c>
      <c r="L772" s="4">
        <f>HOUR(Data[[#This Row],[PGE Notified Time]])</f>
        <v>9</v>
      </c>
      <c r="M772">
        <v>74196</v>
      </c>
      <c r="O772" t="s">
        <v>19</v>
      </c>
      <c r="P772" t="s">
        <v>185</v>
      </c>
      <c r="Q772" t="s">
        <v>19</v>
      </c>
      <c r="R772" t="s">
        <v>179</v>
      </c>
      <c r="S772" s="1" t="s">
        <v>159</v>
      </c>
      <c r="T772" s="1">
        <v>44620.39166666667</v>
      </c>
      <c r="U772" s="1">
        <v>44620.53125</v>
      </c>
      <c r="V772" t="s">
        <v>172</v>
      </c>
      <c r="W772" t="s">
        <v>80</v>
      </c>
      <c r="X772" t="s">
        <v>355</v>
      </c>
      <c r="Y772" t="s">
        <v>174</v>
      </c>
      <c r="Z772" t="s">
        <v>175</v>
      </c>
      <c r="AA772" s="32">
        <v>201</v>
      </c>
    </row>
    <row r="773" spans="1:27" x14ac:dyDescent="0.25">
      <c r="A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3" s="4" t="str">
        <f>VLOOKUP(P773,Lookup!$A$1:$D$19,4,0)</f>
        <v>Bay Area</v>
      </c>
      <c r="C773" s="4" t="str">
        <f>VLOOKUP(P773,Lookup!$A$1:$E$19,5,0)</f>
        <v>Region 3</v>
      </c>
      <c r="D773" s="4" t="str">
        <f>VLOOKUP(P773,Lookup!$A$1:$B$19,2,0)</f>
        <v>MI</v>
      </c>
      <c r="E773" s="4" t="str">
        <f>IF(AND((Data[[#This Row],[Min Notif Date]]&gt;$G$3),Data[[#This Row],[Min Notif Date]]&lt;$F$3),"Last Week","No")</f>
        <v>No</v>
      </c>
      <c r="F773" s="4" t="str">
        <f>VLOOKUP(MONTH(Data[[#This Row],[Min Notif Date]]),Lookup!$G$1:$H$12,2,0)</f>
        <v>2. Feb</v>
      </c>
      <c r="G773" s="4" t="str">
        <f t="shared" ref="G773:G836" si="12">IF(AA773&lt;0,"Negative","")</f>
        <v/>
      </c>
      <c r="H773" s="4" t="str">
        <f>IF(AND(Data[[#This Row],[Min Notif Time]]&gt;6,Data[[#This Row],[Min Notif Time]]&lt;17),"Business Hours","Non-Business Hours")</f>
        <v>Business Hours</v>
      </c>
      <c r="I773" s="4" t="str" cm="1">
        <f t="array" ref="I773">IFERROR(VLOOKUP(Data[[#This Row],[Min Notif Date]],Lookup!$N$1:$P$11,2,0),_xlfn.IFS(VLOOKUP(WEEKDAY(Data[[#This Row],[Min Notif Date]]),Lookup!$J$1:$L$7,3,0)="Weekend","Weekend",VLOOKUP(WEEKDAY(Data[[#This Row],[Min Notif Date]]),Lookup!$J$1:$L$7,3,0)="Weekday","Weekday"))</f>
        <v>Weekday</v>
      </c>
      <c r="J773" s="4" t="str">
        <f>VLOOKUP(WEEKDAY(Data[[#This Row],[Min Notif Date]]),Lookup!$J$1:$K$7,2,0)</f>
        <v>2. Mon</v>
      </c>
      <c r="K773" s="105">
        <f>ROUNDDOWN(Data[[#This Row],[PGE Notified Time]],0)</f>
        <v>44620</v>
      </c>
      <c r="L773" s="4">
        <f>HOUR(Data[[#This Row],[PGE Notified Time]])</f>
        <v>10</v>
      </c>
      <c r="M773">
        <v>74199</v>
      </c>
      <c r="O773" t="s">
        <v>19</v>
      </c>
      <c r="P773" t="s">
        <v>232</v>
      </c>
      <c r="Q773" t="s">
        <v>19</v>
      </c>
      <c r="R773" t="s">
        <v>179</v>
      </c>
      <c r="S773" s="1" t="s">
        <v>159</v>
      </c>
      <c r="T773" s="1">
        <v>44620.424305555556</v>
      </c>
      <c r="U773" s="1">
        <v>44620.5625</v>
      </c>
      <c r="V773" t="s">
        <v>172</v>
      </c>
      <c r="W773" t="s">
        <v>80</v>
      </c>
      <c r="X773" t="s">
        <v>386</v>
      </c>
      <c r="Y773" t="s">
        <v>174</v>
      </c>
      <c r="Z773" t="s">
        <v>175</v>
      </c>
      <c r="AA773" s="32">
        <v>199</v>
      </c>
    </row>
    <row r="774" spans="1:27" x14ac:dyDescent="0.25">
      <c r="A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4" s="4" t="str">
        <f>VLOOKUP(P774,Lookup!$A$1:$D$19,4,0)</f>
        <v>Central Valley</v>
      </c>
      <c r="C774" s="4" t="str">
        <f>VLOOKUP(P774,Lookup!$A$1:$E$19,5,0)</f>
        <v>Region 5</v>
      </c>
      <c r="D774" s="4" t="str">
        <f>VLOOKUP(P774,Lookup!$A$1:$B$19,2,0)</f>
        <v>FR</v>
      </c>
      <c r="E774" s="4" t="str">
        <f>IF(AND((Data[[#This Row],[Min Notif Date]]&gt;$G$3),Data[[#This Row],[Min Notif Date]]&lt;$F$3),"Last Week","No")</f>
        <v>No</v>
      </c>
      <c r="F774" s="4" t="str">
        <f>VLOOKUP(MONTH(Data[[#This Row],[Min Notif Date]]),Lookup!$G$1:$H$12,2,0)</f>
        <v>2. Feb</v>
      </c>
      <c r="G774" s="4" t="str">
        <f t="shared" si="12"/>
        <v/>
      </c>
      <c r="H774" s="4" t="str">
        <f>IF(AND(Data[[#This Row],[Min Notif Time]]&gt;6,Data[[#This Row],[Min Notif Time]]&lt;17),"Business Hours","Non-Business Hours")</f>
        <v>Business Hours</v>
      </c>
      <c r="I774" s="4" t="str" cm="1">
        <f t="array" ref="I774">IFERROR(VLOOKUP(Data[[#This Row],[Min Notif Date]],Lookup!$N$1:$P$11,2,0),_xlfn.IFS(VLOOKUP(WEEKDAY(Data[[#This Row],[Min Notif Date]]),Lookup!$J$1:$L$7,3,0)="Weekend","Weekend",VLOOKUP(WEEKDAY(Data[[#This Row],[Min Notif Date]]),Lookup!$J$1:$L$7,3,0)="Weekday","Weekday"))</f>
        <v>Weekday</v>
      </c>
      <c r="J774" s="4" t="str">
        <f>VLOOKUP(WEEKDAY(Data[[#This Row],[Min Notif Date]]),Lookup!$J$1:$K$7,2,0)</f>
        <v>2. Mon</v>
      </c>
      <c r="K774" s="105">
        <f>ROUNDDOWN(Data[[#This Row],[PGE Notified Time]],0)</f>
        <v>44620</v>
      </c>
      <c r="L774" s="4">
        <f>HOUR(Data[[#This Row],[PGE Notified Time]])</f>
        <v>12</v>
      </c>
      <c r="M774">
        <v>74216</v>
      </c>
      <c r="O774" t="s">
        <v>19</v>
      </c>
      <c r="P774" t="s">
        <v>183</v>
      </c>
      <c r="Q774" t="s">
        <v>19</v>
      </c>
      <c r="R774" t="s">
        <v>171</v>
      </c>
      <c r="S774" s="1" t="s">
        <v>159</v>
      </c>
      <c r="T774" s="1">
        <v>44620.509027777778</v>
      </c>
      <c r="U774" s="1">
        <v>44620.635416666664</v>
      </c>
      <c r="V774" t="s">
        <v>172</v>
      </c>
      <c r="W774" t="s">
        <v>80</v>
      </c>
      <c r="X774" t="s">
        <v>184</v>
      </c>
      <c r="Y774" t="s">
        <v>174</v>
      </c>
      <c r="Z774" t="s">
        <v>175</v>
      </c>
      <c r="AA774" s="32">
        <v>182</v>
      </c>
    </row>
    <row r="775" spans="1:27" x14ac:dyDescent="0.25">
      <c r="A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5" s="4" t="str">
        <f>VLOOKUP(P775,Lookup!$A$1:$D$19,4,0)</f>
        <v>Bay Area</v>
      </c>
      <c r="C775" s="4" t="str">
        <f>VLOOKUP(P775,Lookup!$A$1:$E$19,5,0)</f>
        <v>Region 3</v>
      </c>
      <c r="D775" s="4" t="str">
        <f>VLOOKUP(P775,Lookup!$A$1:$B$19,2,0)</f>
        <v>SF</v>
      </c>
      <c r="E775" s="4" t="str">
        <f>IF(AND((Data[[#This Row],[Min Notif Date]]&gt;$G$3),Data[[#This Row],[Min Notif Date]]&lt;$F$3),"Last Week","No")</f>
        <v>No</v>
      </c>
      <c r="F775" s="4" t="str">
        <f>VLOOKUP(MONTH(Data[[#This Row],[Min Notif Date]]),Lookup!$G$1:$H$12,2,0)</f>
        <v>2. Feb</v>
      </c>
      <c r="G775" s="4" t="str">
        <f t="shared" si="12"/>
        <v/>
      </c>
      <c r="H775" s="4" t="str">
        <f>IF(AND(Data[[#This Row],[Min Notif Time]]&gt;6,Data[[#This Row],[Min Notif Time]]&lt;17),"Business Hours","Non-Business Hours")</f>
        <v>Business Hours</v>
      </c>
      <c r="I775" s="4" t="str" cm="1">
        <f t="array" ref="I775">IFERROR(VLOOKUP(Data[[#This Row],[Min Notif Date]],Lookup!$N$1:$P$11,2,0),_xlfn.IFS(VLOOKUP(WEEKDAY(Data[[#This Row],[Min Notif Date]]),Lookup!$J$1:$L$7,3,0)="Weekend","Weekend",VLOOKUP(WEEKDAY(Data[[#This Row],[Min Notif Date]]),Lookup!$J$1:$L$7,3,0)="Weekday","Weekday"))</f>
        <v>Weekday</v>
      </c>
      <c r="J775" s="4" t="str">
        <f>VLOOKUP(WEEKDAY(Data[[#This Row],[Min Notif Date]]),Lookup!$J$1:$K$7,2,0)</f>
        <v>2. Mon</v>
      </c>
      <c r="K775" s="105">
        <f>ROUNDDOWN(Data[[#This Row],[PGE Notified Time]],0)</f>
        <v>44620</v>
      </c>
      <c r="L775" s="4">
        <f>HOUR(Data[[#This Row],[PGE Notified Time]])</f>
        <v>12</v>
      </c>
      <c r="M775">
        <v>74218</v>
      </c>
      <c r="O775" t="s">
        <v>19</v>
      </c>
      <c r="P775" t="s">
        <v>178</v>
      </c>
      <c r="Q775" t="s">
        <v>19</v>
      </c>
      <c r="R775" t="s">
        <v>171</v>
      </c>
      <c r="S775" s="1" t="s">
        <v>159</v>
      </c>
      <c r="T775" s="1">
        <v>44620.538888888892</v>
      </c>
      <c r="U775" s="1">
        <v>44620.645833333336</v>
      </c>
      <c r="V775" t="s">
        <v>172</v>
      </c>
      <c r="W775" t="s">
        <v>78</v>
      </c>
      <c r="X775" t="s">
        <v>180</v>
      </c>
      <c r="Y775" t="s">
        <v>174</v>
      </c>
      <c r="Z775" t="s">
        <v>175</v>
      </c>
      <c r="AA775" s="32">
        <v>154</v>
      </c>
    </row>
    <row r="776" spans="1:27" x14ac:dyDescent="0.25">
      <c r="A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6" s="4" t="str">
        <f>VLOOKUP(P776,Lookup!$A$1:$D$19,4,0)</f>
        <v>Central Valley</v>
      </c>
      <c r="C776" s="4" t="str">
        <f>VLOOKUP(P776,Lookup!$A$1:$E$19,5,0)</f>
        <v>Region 5</v>
      </c>
      <c r="D776" s="4" t="str">
        <f>VLOOKUP(P776,Lookup!$A$1:$B$19,2,0)</f>
        <v>KE</v>
      </c>
      <c r="E776" s="4" t="str">
        <f>IF(AND((Data[[#This Row],[Min Notif Date]]&gt;$G$3),Data[[#This Row],[Min Notif Date]]&lt;$F$3),"Last Week","No")</f>
        <v>No</v>
      </c>
      <c r="F776" s="4" t="str">
        <f>VLOOKUP(MONTH(Data[[#This Row],[Min Notif Date]]),Lookup!$G$1:$H$12,2,0)</f>
        <v>2. Feb</v>
      </c>
      <c r="G776" s="4" t="str">
        <f t="shared" si="12"/>
        <v/>
      </c>
      <c r="H776" s="4" t="str">
        <f>IF(AND(Data[[#This Row],[Min Notif Time]]&gt;6,Data[[#This Row],[Min Notif Time]]&lt;17),"Business Hours","Non-Business Hours")</f>
        <v>Business Hours</v>
      </c>
      <c r="I776" s="4" t="str" cm="1">
        <f t="array" ref="I776">IFERROR(VLOOKUP(Data[[#This Row],[Min Notif Date]],Lookup!$N$1:$P$11,2,0),_xlfn.IFS(VLOOKUP(WEEKDAY(Data[[#This Row],[Min Notif Date]]),Lookup!$J$1:$L$7,3,0)="Weekend","Weekend",VLOOKUP(WEEKDAY(Data[[#This Row],[Min Notif Date]]),Lookup!$J$1:$L$7,3,0)="Weekday","Weekday"))</f>
        <v>Weekday</v>
      </c>
      <c r="J776" s="4" t="str">
        <f>VLOOKUP(WEEKDAY(Data[[#This Row],[Min Notif Date]]),Lookup!$J$1:$K$7,2,0)</f>
        <v>2. Mon</v>
      </c>
      <c r="K776" s="105">
        <f>ROUNDDOWN(Data[[#This Row],[PGE Notified Time]],0)</f>
        <v>44620</v>
      </c>
      <c r="L776" s="4">
        <f>HOUR(Data[[#This Row],[PGE Notified Time]])</f>
        <v>9</v>
      </c>
      <c r="M776">
        <v>74194</v>
      </c>
      <c r="O776" t="s">
        <v>19</v>
      </c>
      <c r="P776" t="s">
        <v>194</v>
      </c>
      <c r="Q776" t="s">
        <v>19</v>
      </c>
      <c r="R776" t="s">
        <v>171</v>
      </c>
      <c r="S776" s="1" t="s">
        <v>159</v>
      </c>
      <c r="T776" s="1">
        <v>44620.386111111111</v>
      </c>
      <c r="U776" s="1">
        <v>44620.479166666664</v>
      </c>
      <c r="V776" t="s">
        <v>172</v>
      </c>
      <c r="W776" t="s">
        <v>78</v>
      </c>
      <c r="X776" t="s">
        <v>387</v>
      </c>
      <c r="Y776" t="s">
        <v>174</v>
      </c>
      <c r="Z776" t="s">
        <v>175</v>
      </c>
      <c r="AA776" s="32">
        <v>134</v>
      </c>
    </row>
    <row r="777" spans="1:27" x14ac:dyDescent="0.25">
      <c r="A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7" s="4" t="str">
        <f>VLOOKUP(P777,Lookup!$A$1:$D$19,4,0)</f>
        <v>Central Valley</v>
      </c>
      <c r="C777" s="4" t="str">
        <f>VLOOKUP(P777,Lookup!$A$1:$E$19,5,0)</f>
        <v>Region 5</v>
      </c>
      <c r="D777" s="4" t="str">
        <f>VLOOKUP(P777,Lookup!$A$1:$B$19,2,0)</f>
        <v>KE</v>
      </c>
      <c r="E777" s="4" t="str">
        <f>IF(AND((Data[[#This Row],[Min Notif Date]]&gt;$G$3),Data[[#This Row],[Min Notif Date]]&lt;$F$3),"Last Week","No")</f>
        <v>No</v>
      </c>
      <c r="F777" s="4" t="str">
        <f>VLOOKUP(MONTH(Data[[#This Row],[Min Notif Date]]),Lookup!$G$1:$H$12,2,0)</f>
        <v>2. Feb</v>
      </c>
      <c r="G777" s="4" t="str">
        <f t="shared" si="12"/>
        <v/>
      </c>
      <c r="H777" s="4" t="str">
        <f>IF(AND(Data[[#This Row],[Min Notif Time]]&gt;6,Data[[#This Row],[Min Notif Time]]&lt;17),"Business Hours","Non-Business Hours")</f>
        <v>Business Hours</v>
      </c>
      <c r="I777" s="4" t="str" cm="1">
        <f t="array" ref="I777">IFERROR(VLOOKUP(Data[[#This Row],[Min Notif Date]],Lookup!$N$1:$P$11,2,0),_xlfn.IFS(VLOOKUP(WEEKDAY(Data[[#This Row],[Min Notif Date]]),Lookup!$J$1:$L$7,3,0)="Weekend","Weekend",VLOOKUP(WEEKDAY(Data[[#This Row],[Min Notif Date]]),Lookup!$J$1:$L$7,3,0)="Weekday","Weekday"))</f>
        <v>Weekday</v>
      </c>
      <c r="J777" s="4" t="str">
        <f>VLOOKUP(WEEKDAY(Data[[#This Row],[Min Notif Date]]),Lookup!$J$1:$K$7,2,0)</f>
        <v>2. Mon</v>
      </c>
      <c r="K777" s="105">
        <f>ROUNDDOWN(Data[[#This Row],[PGE Notified Time]],0)</f>
        <v>44620</v>
      </c>
      <c r="L777" s="4">
        <f>HOUR(Data[[#This Row],[PGE Notified Time]])</f>
        <v>14</v>
      </c>
      <c r="M777">
        <v>74227</v>
      </c>
      <c r="O777" t="s">
        <v>19</v>
      </c>
      <c r="P777" t="s">
        <v>194</v>
      </c>
      <c r="Q777" t="s">
        <v>19</v>
      </c>
      <c r="R777" t="s">
        <v>171</v>
      </c>
      <c r="S777" s="1" t="s">
        <v>159</v>
      </c>
      <c r="T777" s="1">
        <v>44620.611805555556</v>
      </c>
      <c r="U777" s="1">
        <v>44620.697916666664</v>
      </c>
      <c r="V777" t="s">
        <v>172</v>
      </c>
      <c r="W777" t="s">
        <v>78</v>
      </c>
      <c r="X777" t="s">
        <v>212</v>
      </c>
      <c r="Y777" t="s">
        <v>174</v>
      </c>
      <c r="Z777" t="s">
        <v>175</v>
      </c>
      <c r="AA777" s="32">
        <v>124</v>
      </c>
    </row>
    <row r="778" spans="1:27" x14ac:dyDescent="0.25">
      <c r="A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8" s="4" t="str">
        <f>VLOOKUP(P778,Lookup!$A$1:$D$19,4,0)</f>
        <v>Bay Area</v>
      </c>
      <c r="C778" s="4" t="str">
        <f>VLOOKUP(P778,Lookup!$A$1:$E$19,5,0)</f>
        <v>Region 3</v>
      </c>
      <c r="D778" s="4" t="str">
        <f>VLOOKUP(P778,Lookup!$A$1:$B$19,2,0)</f>
        <v>DI</v>
      </c>
      <c r="E778" s="4" t="str">
        <f>IF(AND((Data[[#This Row],[Min Notif Date]]&gt;$G$3),Data[[#This Row],[Min Notif Date]]&lt;$F$3),"Last Week","No")</f>
        <v>No</v>
      </c>
      <c r="F778" s="4" t="str">
        <f>VLOOKUP(MONTH(Data[[#This Row],[Min Notif Date]]),Lookup!$G$1:$H$12,2,0)</f>
        <v>2. Feb</v>
      </c>
      <c r="G778" s="4" t="str">
        <f t="shared" si="12"/>
        <v/>
      </c>
      <c r="H778" s="4" t="str">
        <f>IF(AND(Data[[#This Row],[Min Notif Time]]&gt;6,Data[[#This Row],[Min Notif Time]]&lt;17),"Business Hours","Non-Business Hours")</f>
        <v>Business Hours</v>
      </c>
      <c r="I778" s="4" t="str" cm="1">
        <f t="array" ref="I778">IFERROR(VLOOKUP(Data[[#This Row],[Min Notif Date]],Lookup!$N$1:$P$11,2,0),_xlfn.IFS(VLOOKUP(WEEKDAY(Data[[#This Row],[Min Notif Date]]),Lookup!$J$1:$L$7,3,0)="Weekend","Weekend",VLOOKUP(WEEKDAY(Data[[#This Row],[Min Notif Date]]),Lookup!$J$1:$L$7,3,0)="Weekday","Weekday"))</f>
        <v>Weekday</v>
      </c>
      <c r="J778" s="4" t="str">
        <f>VLOOKUP(WEEKDAY(Data[[#This Row],[Min Notif Date]]),Lookup!$J$1:$K$7,2,0)</f>
        <v>2. Mon</v>
      </c>
      <c r="K778" s="105">
        <f>ROUNDDOWN(Data[[#This Row],[PGE Notified Time]],0)</f>
        <v>44620</v>
      </c>
      <c r="L778" s="4">
        <f>HOUR(Data[[#This Row],[PGE Notified Time]])</f>
        <v>12</v>
      </c>
      <c r="M778">
        <v>74215</v>
      </c>
      <c r="O778" t="s">
        <v>19</v>
      </c>
      <c r="P778" t="s">
        <v>196</v>
      </c>
      <c r="Q778" t="s">
        <v>19</v>
      </c>
      <c r="R778" t="s">
        <v>179</v>
      </c>
      <c r="S778" s="1" t="s">
        <v>159</v>
      </c>
      <c r="T778" s="1">
        <v>44620.504166666666</v>
      </c>
      <c r="U778" s="1">
        <v>44620.583333333336</v>
      </c>
      <c r="V778" t="s">
        <v>172</v>
      </c>
      <c r="W778" t="s">
        <v>78</v>
      </c>
      <c r="X778" t="s">
        <v>231</v>
      </c>
      <c r="Y778" t="s">
        <v>174</v>
      </c>
      <c r="Z778" t="s">
        <v>175</v>
      </c>
      <c r="AA778" s="32">
        <v>114</v>
      </c>
    </row>
    <row r="779" spans="1:27" x14ac:dyDescent="0.25">
      <c r="A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9" s="4" t="str">
        <f>VLOOKUP(P779,Lookup!$A$1:$D$19,4,0)</f>
        <v>Bay Area</v>
      </c>
      <c r="C779" s="4" t="str">
        <f>VLOOKUP(P779,Lookup!$A$1:$E$19,5,0)</f>
        <v>Region 3</v>
      </c>
      <c r="D779" s="4" t="str">
        <f>VLOOKUP(P779,Lookup!$A$1:$B$19,2,0)</f>
        <v>PN</v>
      </c>
      <c r="E779" s="4" t="str">
        <f>IF(AND((Data[[#This Row],[Min Notif Date]]&gt;$G$3),Data[[#This Row],[Min Notif Date]]&lt;$F$3),"Last Week","No")</f>
        <v>No</v>
      </c>
      <c r="F779" s="4" t="str">
        <f>VLOOKUP(MONTH(Data[[#This Row],[Min Notif Date]]),Lookup!$G$1:$H$12,2,0)</f>
        <v>2. Feb</v>
      </c>
      <c r="G779" s="4" t="str">
        <f t="shared" si="12"/>
        <v/>
      </c>
      <c r="H779" s="4" t="str">
        <f>IF(AND(Data[[#This Row],[Min Notif Time]]&gt;6,Data[[#This Row],[Min Notif Time]]&lt;17),"Business Hours","Non-Business Hours")</f>
        <v>Business Hours</v>
      </c>
      <c r="I779" s="4" t="str" cm="1">
        <f t="array" ref="I779">IFERROR(VLOOKUP(Data[[#This Row],[Min Notif Date]],Lookup!$N$1:$P$11,2,0),_xlfn.IFS(VLOOKUP(WEEKDAY(Data[[#This Row],[Min Notif Date]]),Lookup!$J$1:$L$7,3,0)="Weekend","Weekend",VLOOKUP(WEEKDAY(Data[[#This Row],[Min Notif Date]]),Lookup!$J$1:$L$7,3,0)="Weekday","Weekday"))</f>
        <v>Weekday</v>
      </c>
      <c r="J779" s="4" t="str">
        <f>VLOOKUP(WEEKDAY(Data[[#This Row],[Min Notif Date]]),Lookup!$J$1:$K$7,2,0)</f>
        <v>2. Mon</v>
      </c>
      <c r="K779" s="105">
        <f>ROUNDDOWN(Data[[#This Row],[PGE Notified Time]],0)</f>
        <v>44620</v>
      </c>
      <c r="L779" s="4">
        <f>HOUR(Data[[#This Row],[PGE Notified Time]])</f>
        <v>11</v>
      </c>
      <c r="M779">
        <v>74212</v>
      </c>
      <c r="O779" t="s">
        <v>19</v>
      </c>
      <c r="P779" t="s">
        <v>185</v>
      </c>
      <c r="Q779" t="s">
        <v>19</v>
      </c>
      <c r="R779" t="s">
        <v>179</v>
      </c>
      <c r="S779" s="1" t="s">
        <v>159</v>
      </c>
      <c r="T779" s="1">
        <v>44620.488194444442</v>
      </c>
      <c r="U779" s="1">
        <v>44620.53125</v>
      </c>
      <c r="V779" t="s">
        <v>172</v>
      </c>
      <c r="W779" t="s">
        <v>78</v>
      </c>
      <c r="X779" t="s">
        <v>246</v>
      </c>
      <c r="Y779" t="s">
        <v>174</v>
      </c>
      <c r="Z779" t="s">
        <v>175</v>
      </c>
      <c r="AA779" s="32">
        <v>62</v>
      </c>
    </row>
    <row r="780" spans="1:27" x14ac:dyDescent="0.25">
      <c r="A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0" s="4" t="str">
        <f>VLOOKUP(P780,Lookup!$A$1:$D$19,4,0)</f>
        <v>Bay Area</v>
      </c>
      <c r="C780" s="4" t="str">
        <f>VLOOKUP(P780,Lookup!$A$1:$E$19,5,0)</f>
        <v>Region 3</v>
      </c>
      <c r="D780" s="4" t="str">
        <f>VLOOKUP(P780,Lookup!$A$1:$B$19,2,0)</f>
        <v>DI</v>
      </c>
      <c r="E780" s="4" t="str">
        <f>IF(AND((Data[[#This Row],[Min Notif Date]]&gt;$G$3),Data[[#This Row],[Min Notif Date]]&lt;$F$3),"Last Week","No")</f>
        <v>No</v>
      </c>
      <c r="F780" s="4" t="str">
        <f>VLOOKUP(MONTH(Data[[#This Row],[Min Notif Date]]),Lookup!$G$1:$H$12,2,0)</f>
        <v>2. Feb</v>
      </c>
      <c r="G780" s="4" t="str">
        <f t="shared" si="12"/>
        <v/>
      </c>
      <c r="H780" s="4" t="str">
        <f>IF(AND(Data[[#This Row],[Min Notif Time]]&gt;6,Data[[#This Row],[Min Notif Time]]&lt;17),"Business Hours","Non-Business Hours")</f>
        <v>Business Hours</v>
      </c>
      <c r="I780" s="4" t="str" cm="1">
        <f t="array" ref="I780">IFERROR(VLOOKUP(Data[[#This Row],[Min Notif Date]],Lookup!$N$1:$P$11,2,0),_xlfn.IFS(VLOOKUP(WEEKDAY(Data[[#This Row],[Min Notif Date]]),Lookup!$J$1:$L$7,3,0)="Weekend","Weekend",VLOOKUP(WEEKDAY(Data[[#This Row],[Min Notif Date]]),Lookup!$J$1:$L$7,3,0)="Weekday","Weekday"))</f>
        <v>Weekday</v>
      </c>
      <c r="J780" s="4" t="str">
        <f>VLOOKUP(WEEKDAY(Data[[#This Row],[Min Notif Date]]),Lookup!$J$1:$K$7,2,0)</f>
        <v>2. Mon</v>
      </c>
      <c r="K780" s="105">
        <f>ROUNDDOWN(Data[[#This Row],[PGE Notified Time]],0)</f>
        <v>44620</v>
      </c>
      <c r="L780" s="4">
        <f>HOUR(Data[[#This Row],[PGE Notified Time]])</f>
        <v>8</v>
      </c>
      <c r="M780">
        <v>74190</v>
      </c>
      <c r="N780">
        <v>1658104842</v>
      </c>
      <c r="O780" t="s">
        <v>19</v>
      </c>
      <c r="P780" t="s">
        <v>196</v>
      </c>
      <c r="Q780" t="s">
        <v>19</v>
      </c>
      <c r="R780" t="s">
        <v>179</v>
      </c>
      <c r="S780" s="1">
        <v>44620.34646990741</v>
      </c>
      <c r="T780" s="1">
        <v>44620.35833333333</v>
      </c>
      <c r="U780" s="1">
        <v>44620.388888888891</v>
      </c>
      <c r="V780" t="s">
        <v>172</v>
      </c>
      <c r="W780" t="s">
        <v>78</v>
      </c>
      <c r="X780" t="s">
        <v>388</v>
      </c>
      <c r="Y780" t="s">
        <v>174</v>
      </c>
      <c r="Z780" t="s">
        <v>175</v>
      </c>
      <c r="AA780" s="32">
        <v>61.083333332999999</v>
      </c>
    </row>
    <row r="781" spans="1:27" x14ac:dyDescent="0.25">
      <c r="A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1" s="4" t="str">
        <f>VLOOKUP(P781,Lookup!$A$1:$D$19,4,0)</f>
        <v>North Valley</v>
      </c>
      <c r="C781" s="4" t="str">
        <f>VLOOKUP(P781,Lookup!$A$1:$E$19,5,0)</f>
        <v>Region 2</v>
      </c>
      <c r="D781" s="4" t="str">
        <f>VLOOKUP(P781,Lookup!$A$1:$B$19,2,0)</f>
        <v>SA</v>
      </c>
      <c r="E781" s="4" t="str">
        <f>IF(AND((Data[[#This Row],[Min Notif Date]]&gt;$G$3),Data[[#This Row],[Min Notif Date]]&lt;$F$3),"Last Week","No")</f>
        <v>No</v>
      </c>
      <c r="F781" s="4" t="str">
        <f>VLOOKUP(MONTH(Data[[#This Row],[Min Notif Date]]),Lookup!$G$1:$H$12,2,0)</f>
        <v>2. Feb</v>
      </c>
      <c r="G781" s="4" t="str">
        <f t="shared" si="12"/>
        <v/>
      </c>
      <c r="H781" s="4" t="str">
        <f>IF(AND(Data[[#This Row],[Min Notif Time]]&gt;6,Data[[#This Row],[Min Notif Time]]&lt;17),"Business Hours","Non-Business Hours")</f>
        <v>Business Hours</v>
      </c>
      <c r="I781" s="4" t="str" cm="1">
        <f t="array" ref="I781">IFERROR(VLOOKUP(Data[[#This Row],[Min Notif Date]],Lookup!$N$1:$P$11,2,0),_xlfn.IFS(VLOOKUP(WEEKDAY(Data[[#This Row],[Min Notif Date]]),Lookup!$J$1:$L$7,3,0)="Weekend","Weekend",VLOOKUP(WEEKDAY(Data[[#This Row],[Min Notif Date]]),Lookup!$J$1:$L$7,3,0)="Weekday","Weekday"))</f>
        <v>Weekday</v>
      </c>
      <c r="J781" s="4" t="str">
        <f>VLOOKUP(WEEKDAY(Data[[#This Row],[Min Notif Date]]),Lookup!$J$1:$K$7,2,0)</f>
        <v>2. Mon</v>
      </c>
      <c r="K781" s="105">
        <f>ROUNDDOWN(Data[[#This Row],[PGE Notified Time]],0)</f>
        <v>44620</v>
      </c>
      <c r="L781" s="4">
        <f>HOUR(Data[[#This Row],[PGE Notified Time]])</f>
        <v>10</v>
      </c>
      <c r="M781">
        <v>74200</v>
      </c>
      <c r="N781">
        <v>5284316411</v>
      </c>
      <c r="O781" t="s">
        <v>24</v>
      </c>
      <c r="P781" t="s">
        <v>198</v>
      </c>
      <c r="Q781" t="s">
        <v>201</v>
      </c>
      <c r="R781" t="s">
        <v>171</v>
      </c>
      <c r="S781" s="1">
        <v>44620.42564814815</v>
      </c>
      <c r="T781" s="1">
        <v>44620.427627314813</v>
      </c>
      <c r="U781" s="1">
        <v>44620.463194444441</v>
      </c>
      <c r="V781" t="s">
        <v>172</v>
      </c>
      <c r="W781" t="s">
        <v>80</v>
      </c>
      <c r="X781" t="s">
        <v>242</v>
      </c>
      <c r="Y781" t="s">
        <v>174</v>
      </c>
      <c r="Z781" t="s">
        <v>175</v>
      </c>
      <c r="AA781" s="32">
        <v>54.066666667</v>
      </c>
    </row>
    <row r="782" spans="1:27" x14ac:dyDescent="0.25">
      <c r="A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2" s="4" t="str">
        <f>VLOOKUP(P782,Lookup!$A$1:$D$19,4,0)</f>
        <v>Central Valley</v>
      </c>
      <c r="C782" s="4" t="str">
        <f>VLOOKUP(P782,Lookup!$A$1:$E$19,5,0)</f>
        <v>Region 5</v>
      </c>
      <c r="D782" s="4" t="str">
        <f>VLOOKUP(P782,Lookup!$A$1:$B$19,2,0)</f>
        <v>KE</v>
      </c>
      <c r="E782" s="4" t="str">
        <f>IF(AND((Data[[#This Row],[Min Notif Date]]&gt;$G$3),Data[[#This Row],[Min Notif Date]]&lt;$F$3),"Last Week","No")</f>
        <v>No</v>
      </c>
      <c r="F782" s="4" t="str">
        <f>VLOOKUP(MONTH(Data[[#This Row],[Min Notif Date]]),Lookup!$G$1:$H$12,2,0)</f>
        <v>2. Feb</v>
      </c>
      <c r="G782" s="4" t="str">
        <f t="shared" si="12"/>
        <v/>
      </c>
      <c r="H782" s="4" t="str">
        <f>IF(AND(Data[[#This Row],[Min Notif Time]]&gt;6,Data[[#This Row],[Min Notif Time]]&lt;17),"Business Hours","Non-Business Hours")</f>
        <v>Business Hours</v>
      </c>
      <c r="I782" s="4" t="str" cm="1">
        <f t="array" ref="I782">IFERROR(VLOOKUP(Data[[#This Row],[Min Notif Date]],Lookup!$N$1:$P$11,2,0),_xlfn.IFS(VLOOKUP(WEEKDAY(Data[[#This Row],[Min Notif Date]]),Lookup!$J$1:$L$7,3,0)="Weekend","Weekend",VLOOKUP(WEEKDAY(Data[[#This Row],[Min Notif Date]]),Lookup!$J$1:$L$7,3,0)="Weekday","Weekday"))</f>
        <v>Weekday</v>
      </c>
      <c r="J782" s="4" t="str">
        <f>VLOOKUP(WEEKDAY(Data[[#This Row],[Min Notif Date]]),Lookup!$J$1:$K$7,2,0)</f>
        <v>2. Mon</v>
      </c>
      <c r="K782" s="105">
        <f>ROUNDDOWN(Data[[#This Row],[PGE Notified Time]],0)</f>
        <v>44620</v>
      </c>
      <c r="L782" s="4">
        <f>HOUR(Data[[#This Row],[PGE Notified Time]])</f>
        <v>14</v>
      </c>
      <c r="M782">
        <v>74223</v>
      </c>
      <c r="O782" t="s">
        <v>19</v>
      </c>
      <c r="P782" t="s">
        <v>194</v>
      </c>
      <c r="Q782" t="s">
        <v>19</v>
      </c>
      <c r="R782" t="s">
        <v>179</v>
      </c>
      <c r="S782" s="1" t="s">
        <v>159</v>
      </c>
      <c r="T782" s="1">
        <v>44620.591666666667</v>
      </c>
      <c r="U782" s="1">
        <v>44620.628472222219</v>
      </c>
      <c r="V782" t="s">
        <v>172</v>
      </c>
      <c r="W782" t="s">
        <v>78</v>
      </c>
      <c r="X782" t="s">
        <v>195</v>
      </c>
      <c r="Y782" t="s">
        <v>174</v>
      </c>
      <c r="Z782" t="s">
        <v>175</v>
      </c>
      <c r="AA782" s="32">
        <v>53</v>
      </c>
    </row>
    <row r="783" spans="1:27" x14ac:dyDescent="0.25">
      <c r="A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3" s="4" t="str">
        <f>VLOOKUP(P783,Lookup!$A$1:$D$19,4,0)</f>
        <v>Bay Area</v>
      </c>
      <c r="C783" s="4" t="str">
        <f>VLOOKUP(P783,Lookup!$A$1:$E$19,5,0)</f>
        <v>Region 3</v>
      </c>
      <c r="D783" s="4" t="str">
        <f>VLOOKUP(P783,Lookup!$A$1:$B$19,2,0)</f>
        <v>EB</v>
      </c>
      <c r="E783" s="4" t="str">
        <f>IF(AND((Data[[#This Row],[Min Notif Date]]&gt;$G$3),Data[[#This Row],[Min Notif Date]]&lt;$F$3),"Last Week","No")</f>
        <v>No</v>
      </c>
      <c r="F783" s="4" t="str">
        <f>VLOOKUP(MONTH(Data[[#This Row],[Min Notif Date]]),Lookup!$G$1:$H$12,2,0)</f>
        <v>2. Feb</v>
      </c>
      <c r="G783" s="4" t="str">
        <f t="shared" si="12"/>
        <v/>
      </c>
      <c r="H783" s="4" t="str">
        <f>IF(AND(Data[[#This Row],[Min Notif Time]]&gt;6,Data[[#This Row],[Min Notif Time]]&lt;17),"Business Hours","Non-Business Hours")</f>
        <v>Business Hours</v>
      </c>
      <c r="I783" s="4" t="str" cm="1">
        <f t="array" ref="I783">IFERROR(VLOOKUP(Data[[#This Row],[Min Notif Date]],Lookup!$N$1:$P$11,2,0),_xlfn.IFS(VLOOKUP(WEEKDAY(Data[[#This Row],[Min Notif Date]]),Lookup!$J$1:$L$7,3,0)="Weekend","Weekend",VLOOKUP(WEEKDAY(Data[[#This Row],[Min Notif Date]]),Lookup!$J$1:$L$7,3,0)="Weekday","Weekday"))</f>
        <v>Weekday</v>
      </c>
      <c r="J783" s="4" t="str">
        <f>VLOOKUP(WEEKDAY(Data[[#This Row],[Min Notif Date]]),Lookup!$J$1:$K$7,2,0)</f>
        <v>2. Mon</v>
      </c>
      <c r="K783" s="105">
        <f>ROUNDDOWN(Data[[#This Row],[PGE Notified Time]],0)</f>
        <v>44620</v>
      </c>
      <c r="L783" s="4">
        <f>HOUR(Data[[#This Row],[PGE Notified Time]])</f>
        <v>16</v>
      </c>
      <c r="M783">
        <v>74229</v>
      </c>
      <c r="N783">
        <v>2938634840</v>
      </c>
      <c r="O783" t="s">
        <v>24</v>
      </c>
      <c r="P783" t="s">
        <v>170</v>
      </c>
      <c r="Q783" t="s">
        <v>201</v>
      </c>
      <c r="R783" t="s">
        <v>171</v>
      </c>
      <c r="S783" s="1">
        <v>44620.679756944446</v>
      </c>
      <c r="T783" s="1">
        <v>44620.682372685187</v>
      </c>
      <c r="U783" s="1">
        <v>44620.708333333336</v>
      </c>
      <c r="V783" t="s">
        <v>172</v>
      </c>
      <c r="W783" t="s">
        <v>80</v>
      </c>
      <c r="X783" t="s">
        <v>200</v>
      </c>
      <c r="Y783" t="s">
        <v>174</v>
      </c>
      <c r="Z783" t="s">
        <v>175</v>
      </c>
      <c r="AA783" s="32">
        <v>41.15</v>
      </c>
    </row>
    <row r="784" spans="1:27" x14ac:dyDescent="0.25">
      <c r="A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4" s="4" t="str">
        <f>VLOOKUP(P784,Lookup!$A$1:$D$19,4,0)</f>
        <v>North Valley</v>
      </c>
      <c r="C784" s="4" t="str">
        <f>VLOOKUP(P784,Lookup!$A$1:$E$19,5,0)</f>
        <v>Region 2</v>
      </c>
      <c r="D784" s="4" t="str">
        <f>VLOOKUP(P784,Lookup!$A$1:$B$19,2,0)</f>
        <v>SA</v>
      </c>
      <c r="E784" s="4" t="str">
        <f>IF(AND((Data[[#This Row],[Min Notif Date]]&gt;$G$3),Data[[#This Row],[Min Notif Date]]&lt;$F$3),"Last Week","No")</f>
        <v>No</v>
      </c>
      <c r="F784" s="4" t="str">
        <f>VLOOKUP(MONTH(Data[[#This Row],[Min Notif Date]]),Lookup!$G$1:$H$12,2,0)</f>
        <v>2. Feb</v>
      </c>
      <c r="G784" s="4" t="str">
        <f t="shared" si="12"/>
        <v/>
      </c>
      <c r="H784" s="4" t="str">
        <f>IF(AND(Data[[#This Row],[Min Notif Time]]&gt;6,Data[[#This Row],[Min Notif Time]]&lt;17),"Business Hours","Non-Business Hours")</f>
        <v>Business Hours</v>
      </c>
      <c r="I784" s="4" t="str" cm="1">
        <f t="array" ref="I784">IFERROR(VLOOKUP(Data[[#This Row],[Min Notif Date]],Lookup!$N$1:$P$11,2,0),_xlfn.IFS(VLOOKUP(WEEKDAY(Data[[#This Row],[Min Notif Date]]),Lookup!$J$1:$L$7,3,0)="Weekend","Weekend",VLOOKUP(WEEKDAY(Data[[#This Row],[Min Notif Date]]),Lookup!$J$1:$L$7,3,0)="Weekday","Weekday"))</f>
        <v>Weekday</v>
      </c>
      <c r="J784" s="4" t="str">
        <f>VLOOKUP(WEEKDAY(Data[[#This Row],[Min Notif Date]]),Lookup!$J$1:$K$7,2,0)</f>
        <v>2. Mon</v>
      </c>
      <c r="K784" s="105">
        <f>ROUNDDOWN(Data[[#This Row],[PGE Notified Time]],0)</f>
        <v>44620</v>
      </c>
      <c r="L784" s="4">
        <f>HOUR(Data[[#This Row],[PGE Notified Time]])</f>
        <v>11</v>
      </c>
      <c r="M784">
        <v>74207</v>
      </c>
      <c r="N784">
        <v>1219370</v>
      </c>
      <c r="O784" t="s">
        <v>24</v>
      </c>
      <c r="P784" t="s">
        <v>198</v>
      </c>
      <c r="Q784" t="s">
        <v>201</v>
      </c>
      <c r="R784" t="s">
        <v>171</v>
      </c>
      <c r="S784" s="1">
        <v>44620.468460648146</v>
      </c>
      <c r="T784" s="1">
        <v>44620.469490740739</v>
      </c>
      <c r="U784" s="1">
        <v>44620.493055555555</v>
      </c>
      <c r="V784" t="s">
        <v>172</v>
      </c>
      <c r="W784" t="s">
        <v>78</v>
      </c>
      <c r="X784" t="s">
        <v>303</v>
      </c>
      <c r="Y784" t="s">
        <v>174</v>
      </c>
      <c r="Z784" t="s">
        <v>175</v>
      </c>
      <c r="AA784" s="32">
        <v>35.416666667000001</v>
      </c>
    </row>
    <row r="785" spans="1:27" x14ac:dyDescent="0.25">
      <c r="A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5" s="4" t="str">
        <f>VLOOKUP(P785,Lookup!$A$1:$D$19,4,0)</f>
        <v>Bay Area</v>
      </c>
      <c r="C785" s="4" t="str">
        <f>VLOOKUP(P785,Lookup!$A$1:$E$19,5,0)</f>
        <v>Region 3</v>
      </c>
      <c r="D785" s="4" t="str">
        <f>VLOOKUP(P785,Lookup!$A$1:$B$19,2,0)</f>
        <v>EB</v>
      </c>
      <c r="E785" s="4" t="str">
        <f>IF(AND((Data[[#This Row],[Min Notif Date]]&gt;$G$3),Data[[#This Row],[Min Notif Date]]&lt;$F$3),"Last Week","No")</f>
        <v>No</v>
      </c>
      <c r="F785" s="4" t="str">
        <f>VLOOKUP(MONTH(Data[[#This Row],[Min Notif Date]]),Lookup!$G$1:$H$12,2,0)</f>
        <v>2. Feb</v>
      </c>
      <c r="G785" s="4" t="str">
        <f t="shared" si="12"/>
        <v/>
      </c>
      <c r="H785" s="4" t="str">
        <f>IF(AND(Data[[#This Row],[Min Notif Time]]&gt;6,Data[[#This Row],[Min Notif Time]]&lt;17),"Business Hours","Non-Business Hours")</f>
        <v>Business Hours</v>
      </c>
      <c r="I785" s="4" t="str" cm="1">
        <f t="array" ref="I785">IFERROR(VLOOKUP(Data[[#This Row],[Min Notif Date]],Lookup!$N$1:$P$11,2,0),_xlfn.IFS(VLOOKUP(WEEKDAY(Data[[#This Row],[Min Notif Date]]),Lookup!$J$1:$L$7,3,0)="Weekend","Weekend",VLOOKUP(WEEKDAY(Data[[#This Row],[Min Notif Date]]),Lookup!$J$1:$L$7,3,0)="Weekday","Weekday"))</f>
        <v>Weekday</v>
      </c>
      <c r="J785" s="4" t="str">
        <f>VLOOKUP(WEEKDAY(Data[[#This Row],[Min Notif Date]]),Lookup!$J$1:$K$7,2,0)</f>
        <v>2. Mon</v>
      </c>
      <c r="K785" s="105">
        <f>ROUNDDOWN(Data[[#This Row],[PGE Notified Time]],0)</f>
        <v>44620</v>
      </c>
      <c r="L785" s="4">
        <f>HOUR(Data[[#This Row],[PGE Notified Time]])</f>
        <v>11</v>
      </c>
      <c r="M785">
        <v>74209</v>
      </c>
      <c r="N785">
        <v>2647494204</v>
      </c>
      <c r="O785" t="s">
        <v>24</v>
      </c>
      <c r="P785" t="s">
        <v>170</v>
      </c>
      <c r="Q785" t="s">
        <v>201</v>
      </c>
      <c r="R785" t="s">
        <v>171</v>
      </c>
      <c r="S785" s="1">
        <v>44620.473298611112</v>
      </c>
      <c r="T785" s="1">
        <v>44620.474259259259</v>
      </c>
      <c r="U785" s="1">
        <v>44620.486805555556</v>
      </c>
      <c r="V785" t="s">
        <v>172</v>
      </c>
      <c r="W785" t="s">
        <v>78</v>
      </c>
      <c r="X785" t="s">
        <v>188</v>
      </c>
      <c r="Y785" t="s">
        <v>174</v>
      </c>
      <c r="Z785" t="s">
        <v>175</v>
      </c>
      <c r="AA785" s="32">
        <v>19.45</v>
      </c>
    </row>
    <row r="786" spans="1:27" x14ac:dyDescent="0.25">
      <c r="A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6" s="4" t="str">
        <f>VLOOKUP(P786,Lookup!$A$1:$D$19,4,0)</f>
        <v>Bay Area</v>
      </c>
      <c r="C786" s="4" t="str">
        <f>VLOOKUP(P786,Lookup!$A$1:$E$19,5,0)</f>
        <v>Region 3</v>
      </c>
      <c r="D786" s="4" t="str">
        <f>VLOOKUP(P786,Lookup!$A$1:$B$19,2,0)</f>
        <v>EB</v>
      </c>
      <c r="E786" s="4" t="str">
        <f>IF(AND((Data[[#This Row],[Min Notif Date]]&gt;$G$3),Data[[#This Row],[Min Notif Date]]&lt;$F$3),"Last Week","No")</f>
        <v>No</v>
      </c>
      <c r="F786" s="4" t="str">
        <f>VLOOKUP(MONTH(Data[[#This Row],[Min Notif Date]]),Lookup!$G$1:$H$12,2,0)</f>
        <v>2. Feb</v>
      </c>
      <c r="G786" s="4" t="str">
        <f t="shared" si="12"/>
        <v/>
      </c>
      <c r="H786" s="4" t="str">
        <f>IF(AND(Data[[#This Row],[Min Notif Time]]&gt;6,Data[[#This Row],[Min Notif Time]]&lt;17),"Business Hours","Non-Business Hours")</f>
        <v>Business Hours</v>
      </c>
      <c r="I786" s="4" t="str" cm="1">
        <f t="array" ref="I786">IFERROR(VLOOKUP(Data[[#This Row],[Min Notif Date]],Lookup!$N$1:$P$11,2,0),_xlfn.IFS(VLOOKUP(WEEKDAY(Data[[#This Row],[Min Notif Date]]),Lookup!$J$1:$L$7,3,0)="Weekend","Weekend",VLOOKUP(WEEKDAY(Data[[#This Row],[Min Notif Date]]),Lookup!$J$1:$L$7,3,0)="Weekday","Weekday"))</f>
        <v>Weekday</v>
      </c>
      <c r="J786" s="4" t="str">
        <f>VLOOKUP(WEEKDAY(Data[[#This Row],[Min Notif Date]]),Lookup!$J$1:$K$7,2,0)</f>
        <v>2. Mon</v>
      </c>
      <c r="K786" s="105">
        <f>ROUNDDOWN(Data[[#This Row],[PGE Notified Time]],0)</f>
        <v>44620</v>
      </c>
      <c r="L786" s="4">
        <f>HOUR(Data[[#This Row],[PGE Notified Time]])</f>
        <v>14</v>
      </c>
      <c r="M786">
        <v>74226</v>
      </c>
      <c r="N786">
        <v>2268509408</v>
      </c>
      <c r="O786" t="s">
        <v>24</v>
      </c>
      <c r="P786" t="s">
        <v>170</v>
      </c>
      <c r="Q786" t="s">
        <v>201</v>
      </c>
      <c r="R786" t="s">
        <v>171</v>
      </c>
      <c r="S786" s="1">
        <v>44620.60491898148</v>
      </c>
      <c r="T786" s="1">
        <v>44620.610486111109</v>
      </c>
      <c r="U786" s="1">
        <v>44620.617361111108</v>
      </c>
      <c r="V786" t="s">
        <v>172</v>
      </c>
      <c r="W786" t="s">
        <v>78</v>
      </c>
      <c r="X786" t="s">
        <v>200</v>
      </c>
      <c r="Y786" t="s">
        <v>174</v>
      </c>
      <c r="Z786" t="s">
        <v>175</v>
      </c>
      <c r="AA786" s="32">
        <v>17.916666667000001</v>
      </c>
    </row>
    <row r="787" spans="1:27" x14ac:dyDescent="0.25">
      <c r="A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7" s="4" t="str">
        <f>VLOOKUP(P787,Lookup!$A$1:$D$19,4,0)</f>
        <v>Central Valley</v>
      </c>
      <c r="C787" s="4" t="str">
        <f>VLOOKUP(P787,Lookup!$A$1:$E$19,5,0)</f>
        <v>Region 5</v>
      </c>
      <c r="D787" s="4" t="str">
        <f>VLOOKUP(P787,Lookup!$A$1:$B$19,2,0)</f>
        <v>ST</v>
      </c>
      <c r="E787" s="4" t="str">
        <f>IF(AND((Data[[#This Row],[Min Notif Date]]&gt;$G$3),Data[[#This Row],[Min Notif Date]]&lt;$F$3),"Last Week","No")</f>
        <v>No</v>
      </c>
      <c r="F787" s="4" t="str">
        <f>VLOOKUP(MONTH(Data[[#This Row],[Min Notif Date]]),Lookup!$G$1:$H$12,2,0)</f>
        <v>2. Feb</v>
      </c>
      <c r="G787" s="4" t="str">
        <f t="shared" si="12"/>
        <v/>
      </c>
      <c r="H787" s="4" t="str">
        <f>IF(AND(Data[[#This Row],[Min Notif Time]]&gt;6,Data[[#This Row],[Min Notif Time]]&lt;17),"Business Hours","Non-Business Hours")</f>
        <v>Business Hours</v>
      </c>
      <c r="I787" s="4" t="str" cm="1">
        <f t="array" ref="I787">IFERROR(VLOOKUP(Data[[#This Row],[Min Notif Date]],Lookup!$N$1:$P$11,2,0),_xlfn.IFS(VLOOKUP(WEEKDAY(Data[[#This Row],[Min Notif Date]]),Lookup!$J$1:$L$7,3,0)="Weekend","Weekend",VLOOKUP(WEEKDAY(Data[[#This Row],[Min Notif Date]]),Lookup!$J$1:$L$7,3,0)="Weekday","Weekday"))</f>
        <v>Weekday</v>
      </c>
      <c r="J787" s="4" t="str">
        <f>VLOOKUP(WEEKDAY(Data[[#This Row],[Min Notif Date]]),Lookup!$J$1:$K$7,2,0)</f>
        <v>2. Mon</v>
      </c>
      <c r="K787" s="105">
        <f>ROUNDDOWN(Data[[#This Row],[PGE Notified Time]],0)</f>
        <v>44620</v>
      </c>
      <c r="L787" s="4">
        <f>HOUR(Data[[#This Row],[PGE Notified Time]])</f>
        <v>10</v>
      </c>
      <c r="M787">
        <v>74201</v>
      </c>
      <c r="N787">
        <v>1125566310</v>
      </c>
      <c r="O787" t="s">
        <v>24</v>
      </c>
      <c r="P787" t="s">
        <v>176</v>
      </c>
      <c r="Q787" t="s">
        <v>201</v>
      </c>
      <c r="R787" t="s">
        <v>171</v>
      </c>
      <c r="S787" s="1">
        <v>44620.427499999998</v>
      </c>
      <c r="T787" s="1">
        <v>44620.428749999999</v>
      </c>
      <c r="U787" s="1">
        <v>44620.4375</v>
      </c>
      <c r="V787" t="s">
        <v>172</v>
      </c>
      <c r="W787" t="s">
        <v>78</v>
      </c>
      <c r="X787" t="s">
        <v>177</v>
      </c>
      <c r="Y787" t="s">
        <v>174</v>
      </c>
      <c r="Z787" t="s">
        <v>175</v>
      </c>
      <c r="AA787" s="32">
        <v>14.4</v>
      </c>
    </row>
    <row r="788" spans="1:27" x14ac:dyDescent="0.25">
      <c r="A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8" s="4" t="str">
        <f>VLOOKUP(P788,Lookup!$A$1:$D$19,4,0)</f>
        <v>North Valley</v>
      </c>
      <c r="C788" s="4" t="str">
        <f>VLOOKUP(P788,Lookup!$A$1:$E$19,5,0)</f>
        <v>Region 2</v>
      </c>
      <c r="D788" s="4" t="str">
        <f>VLOOKUP(P788,Lookup!$A$1:$B$19,2,0)</f>
        <v>SA</v>
      </c>
      <c r="E788" s="4" t="str">
        <f>IF(AND((Data[[#This Row],[Min Notif Date]]&gt;$G$3),Data[[#This Row],[Min Notif Date]]&lt;$F$3),"Last Week","No")</f>
        <v>No</v>
      </c>
      <c r="F788" s="4" t="str">
        <f>VLOOKUP(MONTH(Data[[#This Row],[Min Notif Date]]),Lookup!$G$1:$H$12,2,0)</f>
        <v>2. Feb</v>
      </c>
      <c r="G788" s="4" t="str">
        <f t="shared" si="12"/>
        <v/>
      </c>
      <c r="H788" s="4" t="str">
        <f>IF(AND(Data[[#This Row],[Min Notif Time]]&gt;6,Data[[#This Row],[Min Notif Time]]&lt;17),"Business Hours","Non-Business Hours")</f>
        <v>Business Hours</v>
      </c>
      <c r="I788" s="4" t="str" cm="1">
        <f t="array" ref="I788">IFERROR(VLOOKUP(Data[[#This Row],[Min Notif Date]],Lookup!$N$1:$P$11,2,0),_xlfn.IFS(VLOOKUP(WEEKDAY(Data[[#This Row],[Min Notif Date]]),Lookup!$J$1:$L$7,3,0)="Weekend","Weekend",VLOOKUP(WEEKDAY(Data[[#This Row],[Min Notif Date]]),Lookup!$J$1:$L$7,3,0)="Weekday","Weekday"))</f>
        <v>Weekday</v>
      </c>
      <c r="J788" s="4" t="str">
        <f>VLOOKUP(WEEKDAY(Data[[#This Row],[Min Notif Date]]),Lookup!$J$1:$K$7,2,0)</f>
        <v>2. Mon</v>
      </c>
      <c r="K788" s="105">
        <f>ROUNDDOWN(Data[[#This Row],[PGE Notified Time]],0)</f>
        <v>44620</v>
      </c>
      <c r="L788" s="4">
        <f>HOUR(Data[[#This Row],[PGE Notified Time]])</f>
        <v>10</v>
      </c>
      <c r="M788">
        <v>74205</v>
      </c>
      <c r="N788">
        <v>4301695347</v>
      </c>
      <c r="O788" t="s">
        <v>24</v>
      </c>
      <c r="P788" t="s">
        <v>198</v>
      </c>
      <c r="Q788" t="s">
        <v>201</v>
      </c>
      <c r="R788" t="s">
        <v>171</v>
      </c>
      <c r="S788" s="1">
        <v>44620.452094907407</v>
      </c>
      <c r="T788" s="1">
        <v>44620.455289351848</v>
      </c>
      <c r="U788" s="1">
        <v>44620.461111111108</v>
      </c>
      <c r="V788" t="s">
        <v>172</v>
      </c>
      <c r="W788" t="s">
        <v>78</v>
      </c>
      <c r="X788" t="s">
        <v>369</v>
      </c>
      <c r="Y788" t="s">
        <v>174</v>
      </c>
      <c r="Z788" t="s">
        <v>175</v>
      </c>
      <c r="AA788" s="32">
        <v>12.983333332999999</v>
      </c>
    </row>
    <row r="789" spans="1:27" x14ac:dyDescent="0.25">
      <c r="A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9" s="4" t="str">
        <f>VLOOKUP(P789,Lookup!$A$1:$D$19,4,0)</f>
        <v>Bay Area</v>
      </c>
      <c r="C789" s="4" t="str">
        <f>VLOOKUP(P789,Lookup!$A$1:$E$19,5,0)</f>
        <v>Region 3</v>
      </c>
      <c r="D789" s="4" t="str">
        <f>VLOOKUP(P789,Lookup!$A$1:$B$19,2,0)</f>
        <v>DI</v>
      </c>
      <c r="E789" s="4" t="str">
        <f>IF(AND((Data[[#This Row],[Min Notif Date]]&gt;$G$3),Data[[#This Row],[Min Notif Date]]&lt;$F$3),"Last Week","No")</f>
        <v>No</v>
      </c>
      <c r="F789" s="4" t="str">
        <f>VLOOKUP(MONTH(Data[[#This Row],[Min Notif Date]]),Lookup!$G$1:$H$12,2,0)</f>
        <v>3. Mar</v>
      </c>
      <c r="G789" s="4" t="str">
        <f t="shared" si="12"/>
        <v/>
      </c>
      <c r="H789" s="4" t="str">
        <f>IF(AND(Data[[#This Row],[Min Notif Time]]&gt;6,Data[[#This Row],[Min Notif Time]]&lt;17),"Business Hours","Non-Business Hours")</f>
        <v>Non-Business Hours</v>
      </c>
      <c r="I789" s="4" t="str" cm="1">
        <f t="array" ref="I789">IFERROR(VLOOKUP(Data[[#This Row],[Min Notif Date]],Lookup!$N$1:$P$11,2,0),_xlfn.IFS(VLOOKUP(WEEKDAY(Data[[#This Row],[Min Notif Date]]),Lookup!$J$1:$L$7,3,0)="Weekend","Weekend",VLOOKUP(WEEKDAY(Data[[#This Row],[Min Notif Date]]),Lookup!$J$1:$L$7,3,0)="Weekday","Weekday"))</f>
        <v>Weekday</v>
      </c>
      <c r="J789" s="4" t="str">
        <f>VLOOKUP(WEEKDAY(Data[[#This Row],[Min Notif Date]]),Lookup!$J$1:$K$7,2,0)</f>
        <v>3. Tue</v>
      </c>
      <c r="K789" s="105">
        <f>ROUNDDOWN(Data[[#This Row],[PGE Notified Time]],0)</f>
        <v>44621</v>
      </c>
      <c r="L789" s="4">
        <f>HOUR(Data[[#This Row],[PGE Notified Time]])</f>
        <v>22</v>
      </c>
      <c r="M789">
        <v>74290</v>
      </c>
      <c r="O789" t="s">
        <v>19</v>
      </c>
      <c r="P789" t="s">
        <v>196</v>
      </c>
      <c r="Q789" t="s">
        <v>19</v>
      </c>
      <c r="R789" t="s">
        <v>171</v>
      </c>
      <c r="S789" s="1" t="s">
        <v>159</v>
      </c>
      <c r="T789" s="1">
        <v>44621.931250000001</v>
      </c>
      <c r="U789" s="1">
        <v>44622.166666666664</v>
      </c>
      <c r="V789" t="s">
        <v>172</v>
      </c>
      <c r="W789" t="s">
        <v>80</v>
      </c>
      <c r="X789" t="s">
        <v>206</v>
      </c>
      <c r="Y789" t="s">
        <v>174</v>
      </c>
      <c r="Z789" t="s">
        <v>175</v>
      </c>
      <c r="AA789" s="32">
        <v>339</v>
      </c>
    </row>
    <row r="790" spans="1:27" x14ac:dyDescent="0.25">
      <c r="A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0" s="4" t="str">
        <f>VLOOKUP(P790,Lookup!$A$1:$D$19,4,0)</f>
        <v>North Coast</v>
      </c>
      <c r="C790" s="4" t="str">
        <f>VLOOKUP(P790,Lookup!$A$1:$E$19,5,0)</f>
        <v>Region 1</v>
      </c>
      <c r="D790" s="4" t="str">
        <f>VLOOKUP(P790,Lookup!$A$1:$B$19,2,0)</f>
        <v>SO</v>
      </c>
      <c r="E790" s="4" t="str">
        <f>IF(AND((Data[[#This Row],[Min Notif Date]]&gt;$G$3),Data[[#This Row],[Min Notif Date]]&lt;$F$3),"Last Week","No")</f>
        <v>No</v>
      </c>
      <c r="F790" s="4" t="str">
        <f>VLOOKUP(MONTH(Data[[#This Row],[Min Notif Date]]),Lookup!$G$1:$H$12,2,0)</f>
        <v>3. Mar</v>
      </c>
      <c r="G790" s="4" t="str">
        <f t="shared" si="12"/>
        <v/>
      </c>
      <c r="H790" s="4" t="str">
        <f>IF(AND(Data[[#This Row],[Min Notif Time]]&gt;6,Data[[#This Row],[Min Notif Time]]&lt;17),"Business Hours","Non-Business Hours")</f>
        <v>Business Hours</v>
      </c>
      <c r="I790" s="4" t="str" cm="1">
        <f t="array" ref="I790">IFERROR(VLOOKUP(Data[[#This Row],[Min Notif Date]],Lookup!$N$1:$P$11,2,0),_xlfn.IFS(VLOOKUP(WEEKDAY(Data[[#This Row],[Min Notif Date]]),Lookup!$J$1:$L$7,3,0)="Weekend","Weekend",VLOOKUP(WEEKDAY(Data[[#This Row],[Min Notif Date]]),Lookup!$J$1:$L$7,3,0)="Weekday","Weekday"))</f>
        <v>Weekday</v>
      </c>
      <c r="J790" s="4" t="str">
        <f>VLOOKUP(WEEKDAY(Data[[#This Row],[Min Notif Date]]),Lookup!$J$1:$K$7,2,0)</f>
        <v>3. Tue</v>
      </c>
      <c r="K790" s="105">
        <f>ROUNDDOWN(Data[[#This Row],[PGE Notified Time]],0)</f>
        <v>44621</v>
      </c>
      <c r="L790" s="4">
        <f>HOUR(Data[[#This Row],[PGE Notified Time]])</f>
        <v>10</v>
      </c>
      <c r="M790">
        <v>74253</v>
      </c>
      <c r="O790" t="s">
        <v>19</v>
      </c>
      <c r="P790" t="s">
        <v>191</v>
      </c>
      <c r="Q790" t="s">
        <v>19</v>
      </c>
      <c r="R790" t="s">
        <v>171</v>
      </c>
      <c r="S790" s="1" t="s">
        <v>159</v>
      </c>
      <c r="T790" s="1">
        <v>44621.431250000001</v>
      </c>
      <c r="U790" s="1">
        <v>44621.666666666664</v>
      </c>
      <c r="V790" t="s">
        <v>172</v>
      </c>
      <c r="W790" t="s">
        <v>80</v>
      </c>
      <c r="X790" t="s">
        <v>357</v>
      </c>
      <c r="Y790" t="s">
        <v>174</v>
      </c>
      <c r="Z790" t="s">
        <v>175</v>
      </c>
      <c r="AA790" s="32">
        <v>339</v>
      </c>
    </row>
    <row r="791" spans="1:27" x14ac:dyDescent="0.25">
      <c r="A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1" s="4" t="str">
        <f>VLOOKUP(P791,Lookup!$A$1:$D$19,4,0)</f>
        <v>Bay Area</v>
      </c>
      <c r="C791" s="4" t="str">
        <f>VLOOKUP(P791,Lookup!$A$1:$E$19,5,0)</f>
        <v>Region 3</v>
      </c>
      <c r="D791" s="4" t="str">
        <f>VLOOKUP(P791,Lookup!$A$1:$B$19,2,0)</f>
        <v>EB</v>
      </c>
      <c r="E791" s="4" t="str">
        <f>IF(AND((Data[[#This Row],[Min Notif Date]]&gt;$G$3),Data[[#This Row],[Min Notif Date]]&lt;$F$3),"Last Week","No")</f>
        <v>No</v>
      </c>
      <c r="F791" s="4" t="str">
        <f>VLOOKUP(MONTH(Data[[#This Row],[Min Notif Date]]),Lookup!$G$1:$H$12,2,0)</f>
        <v>3. Mar</v>
      </c>
      <c r="G791" s="4" t="str">
        <f t="shared" si="12"/>
        <v/>
      </c>
      <c r="H791" s="4" t="str">
        <f>IF(AND(Data[[#This Row],[Min Notif Time]]&gt;6,Data[[#This Row],[Min Notif Time]]&lt;17),"Business Hours","Non-Business Hours")</f>
        <v>Non-Business Hours</v>
      </c>
      <c r="I791" s="4" t="str" cm="1">
        <f t="array" ref="I791">IFERROR(VLOOKUP(Data[[#This Row],[Min Notif Date]],Lookup!$N$1:$P$11,2,0),_xlfn.IFS(VLOOKUP(WEEKDAY(Data[[#This Row],[Min Notif Date]]),Lookup!$J$1:$L$7,3,0)="Weekend","Weekend",VLOOKUP(WEEKDAY(Data[[#This Row],[Min Notif Date]]),Lookup!$J$1:$L$7,3,0)="Weekday","Weekday"))</f>
        <v>Weekday</v>
      </c>
      <c r="J791" s="4" t="str">
        <f>VLOOKUP(WEEKDAY(Data[[#This Row],[Min Notif Date]]),Lookup!$J$1:$K$7,2,0)</f>
        <v>3. Tue</v>
      </c>
      <c r="K791" s="105">
        <f>ROUNDDOWN(Data[[#This Row],[PGE Notified Time]],0)</f>
        <v>44621</v>
      </c>
      <c r="L791" s="4">
        <f>HOUR(Data[[#This Row],[PGE Notified Time]])</f>
        <v>18</v>
      </c>
      <c r="M791">
        <v>74279</v>
      </c>
      <c r="O791" t="s">
        <v>19</v>
      </c>
      <c r="P791" t="s">
        <v>170</v>
      </c>
      <c r="Q791" t="s">
        <v>19</v>
      </c>
      <c r="R791" t="s">
        <v>171</v>
      </c>
      <c r="S791" s="1" t="s">
        <v>159</v>
      </c>
      <c r="T791" s="1">
        <v>44621.762499999997</v>
      </c>
      <c r="U791" s="1">
        <v>44621.966666666667</v>
      </c>
      <c r="V791" t="s">
        <v>172</v>
      </c>
      <c r="W791" t="s">
        <v>80</v>
      </c>
      <c r="X791" t="s">
        <v>200</v>
      </c>
      <c r="Y791" t="s">
        <v>174</v>
      </c>
      <c r="Z791" t="s">
        <v>175</v>
      </c>
      <c r="AA791" s="32">
        <v>294</v>
      </c>
    </row>
    <row r="792" spans="1:27" x14ac:dyDescent="0.25">
      <c r="A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2" s="4" t="str">
        <f>VLOOKUP(P792,Lookup!$A$1:$D$19,4,0)</f>
        <v>Bay Area</v>
      </c>
      <c r="C792" s="4" t="str">
        <f>VLOOKUP(P792,Lookup!$A$1:$E$19,5,0)</f>
        <v>Region 3</v>
      </c>
      <c r="D792" s="4" t="str">
        <f>VLOOKUP(P792,Lookup!$A$1:$B$19,2,0)</f>
        <v>SF</v>
      </c>
      <c r="E792" s="4" t="str">
        <f>IF(AND((Data[[#This Row],[Min Notif Date]]&gt;$G$3),Data[[#This Row],[Min Notif Date]]&lt;$F$3),"Last Week","No")</f>
        <v>No</v>
      </c>
      <c r="F792" s="4" t="str">
        <f>VLOOKUP(MONTH(Data[[#This Row],[Min Notif Date]]),Lookup!$G$1:$H$12,2,0)</f>
        <v>3. Mar</v>
      </c>
      <c r="G792" s="4" t="str">
        <f t="shared" si="12"/>
        <v/>
      </c>
      <c r="H792" s="4" t="str">
        <f>IF(AND(Data[[#This Row],[Min Notif Time]]&gt;6,Data[[#This Row],[Min Notif Time]]&lt;17),"Business Hours","Non-Business Hours")</f>
        <v>Business Hours</v>
      </c>
      <c r="I792" s="4" t="str" cm="1">
        <f t="array" ref="I792">IFERROR(VLOOKUP(Data[[#This Row],[Min Notif Date]],Lookup!$N$1:$P$11,2,0),_xlfn.IFS(VLOOKUP(WEEKDAY(Data[[#This Row],[Min Notif Date]]),Lookup!$J$1:$L$7,3,0)="Weekend","Weekend",VLOOKUP(WEEKDAY(Data[[#This Row],[Min Notif Date]]),Lookup!$J$1:$L$7,3,0)="Weekday","Weekday"))</f>
        <v>Weekday</v>
      </c>
      <c r="J792" s="4" t="str">
        <f>VLOOKUP(WEEKDAY(Data[[#This Row],[Min Notif Date]]),Lookup!$J$1:$K$7,2,0)</f>
        <v>3. Tue</v>
      </c>
      <c r="K792" s="105">
        <f>ROUNDDOWN(Data[[#This Row],[PGE Notified Time]],0)</f>
        <v>44621</v>
      </c>
      <c r="L792" s="4">
        <f>HOUR(Data[[#This Row],[PGE Notified Time]])</f>
        <v>12</v>
      </c>
      <c r="M792">
        <v>74262</v>
      </c>
      <c r="O792" t="s">
        <v>19</v>
      </c>
      <c r="P792" t="s">
        <v>178</v>
      </c>
      <c r="Q792" t="s">
        <v>19</v>
      </c>
      <c r="R792" t="s">
        <v>171</v>
      </c>
      <c r="S792" s="1" t="s">
        <v>159</v>
      </c>
      <c r="T792" s="1">
        <v>44621.504166666666</v>
      </c>
      <c r="U792" s="1">
        <v>44621.708333333336</v>
      </c>
      <c r="V792" t="s">
        <v>172</v>
      </c>
      <c r="W792" t="s">
        <v>80</v>
      </c>
      <c r="X792" t="s">
        <v>180</v>
      </c>
      <c r="Y792" t="s">
        <v>174</v>
      </c>
      <c r="Z792" t="s">
        <v>175</v>
      </c>
      <c r="AA792" s="32">
        <v>294</v>
      </c>
    </row>
    <row r="793" spans="1:27" x14ac:dyDescent="0.25">
      <c r="A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3" s="4" t="str">
        <f>VLOOKUP(P793,Lookup!$A$1:$D$19,4,0)</f>
        <v>North Coast</v>
      </c>
      <c r="C793" s="4" t="str">
        <f>VLOOKUP(P793,Lookup!$A$1:$E$19,5,0)</f>
        <v>Region 1</v>
      </c>
      <c r="D793" s="4" t="str">
        <f>VLOOKUP(P793,Lookup!$A$1:$B$19,2,0)</f>
        <v>NB</v>
      </c>
      <c r="E793" s="4" t="str">
        <f>IF(AND((Data[[#This Row],[Min Notif Date]]&gt;$G$3),Data[[#This Row],[Min Notif Date]]&lt;$F$3),"Last Week","No")</f>
        <v>No</v>
      </c>
      <c r="F793" s="4" t="str">
        <f>VLOOKUP(MONTH(Data[[#This Row],[Min Notif Date]]),Lookup!$G$1:$H$12,2,0)</f>
        <v>3. Mar</v>
      </c>
      <c r="G793" s="4" t="str">
        <f t="shared" si="12"/>
        <v/>
      </c>
      <c r="H793" s="4" t="str">
        <f>IF(AND(Data[[#This Row],[Min Notif Time]]&gt;6,Data[[#This Row],[Min Notif Time]]&lt;17),"Business Hours","Non-Business Hours")</f>
        <v>Business Hours</v>
      </c>
      <c r="I793" s="4" t="str" cm="1">
        <f t="array" ref="I793">IFERROR(VLOOKUP(Data[[#This Row],[Min Notif Date]],Lookup!$N$1:$P$11,2,0),_xlfn.IFS(VLOOKUP(WEEKDAY(Data[[#This Row],[Min Notif Date]]),Lookup!$J$1:$L$7,3,0)="Weekend","Weekend",VLOOKUP(WEEKDAY(Data[[#This Row],[Min Notif Date]]),Lookup!$J$1:$L$7,3,0)="Weekday","Weekday"))</f>
        <v>Weekday</v>
      </c>
      <c r="J793" s="4" t="str">
        <f>VLOOKUP(WEEKDAY(Data[[#This Row],[Min Notif Date]]),Lookup!$J$1:$K$7,2,0)</f>
        <v>3. Tue</v>
      </c>
      <c r="K793" s="105">
        <f>ROUNDDOWN(Data[[#This Row],[PGE Notified Time]],0)</f>
        <v>44621</v>
      </c>
      <c r="L793" s="4">
        <f>HOUR(Data[[#This Row],[PGE Notified Time]])</f>
        <v>13</v>
      </c>
      <c r="M793">
        <v>74266</v>
      </c>
      <c r="O793" t="s">
        <v>19</v>
      </c>
      <c r="P793" t="s">
        <v>207</v>
      </c>
      <c r="Q793" t="s">
        <v>19</v>
      </c>
      <c r="R793" t="s">
        <v>181</v>
      </c>
      <c r="S793" s="1" t="s">
        <v>159</v>
      </c>
      <c r="T793" s="1">
        <v>44621.547222222223</v>
      </c>
      <c r="U793" s="1">
        <v>44621.739583333336</v>
      </c>
      <c r="V793" t="s">
        <v>172</v>
      </c>
      <c r="W793" t="s">
        <v>80</v>
      </c>
      <c r="X793" t="s">
        <v>294</v>
      </c>
      <c r="Y793" t="s">
        <v>174</v>
      </c>
      <c r="Z793" t="s">
        <v>175</v>
      </c>
      <c r="AA793" s="32">
        <v>277</v>
      </c>
    </row>
    <row r="794" spans="1:27" x14ac:dyDescent="0.25">
      <c r="A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4" s="4" t="str">
        <f>VLOOKUP(P794,Lookup!$A$1:$D$19,4,0)</f>
        <v>South Bay</v>
      </c>
      <c r="C794" s="4" t="str">
        <f>VLOOKUP(P794,Lookup!$A$1:$E$19,5,0)</f>
        <v>Region 4</v>
      </c>
      <c r="D794" s="4" t="str">
        <f>VLOOKUP(P794,Lookup!$A$1:$B$19,2,0)</f>
        <v>SJ</v>
      </c>
      <c r="E794" s="4" t="str">
        <f>IF(AND((Data[[#This Row],[Min Notif Date]]&gt;$G$3),Data[[#This Row],[Min Notif Date]]&lt;$F$3),"Last Week","No")</f>
        <v>No</v>
      </c>
      <c r="F794" s="4" t="str">
        <f>VLOOKUP(MONTH(Data[[#This Row],[Min Notif Date]]),Lookup!$G$1:$H$12,2,0)</f>
        <v>3. Mar</v>
      </c>
      <c r="G794" s="4" t="str">
        <f t="shared" si="12"/>
        <v/>
      </c>
      <c r="H794" s="4" t="str">
        <f>IF(AND(Data[[#This Row],[Min Notif Time]]&gt;6,Data[[#This Row],[Min Notif Time]]&lt;17),"Business Hours","Non-Business Hours")</f>
        <v>Business Hours</v>
      </c>
      <c r="I794" s="4" t="str" cm="1">
        <f t="array" ref="I794">IFERROR(VLOOKUP(Data[[#This Row],[Min Notif Date]],Lookup!$N$1:$P$11,2,0),_xlfn.IFS(VLOOKUP(WEEKDAY(Data[[#This Row],[Min Notif Date]]),Lookup!$J$1:$L$7,3,0)="Weekend","Weekend",VLOOKUP(WEEKDAY(Data[[#This Row],[Min Notif Date]]),Lookup!$J$1:$L$7,3,0)="Weekday","Weekday"))</f>
        <v>Weekday</v>
      </c>
      <c r="J794" s="4" t="str">
        <f>VLOOKUP(WEEKDAY(Data[[#This Row],[Min Notif Date]]),Lookup!$J$1:$K$7,2,0)</f>
        <v>3. Tue</v>
      </c>
      <c r="K794" s="105">
        <f>ROUNDDOWN(Data[[#This Row],[PGE Notified Time]],0)</f>
        <v>44621</v>
      </c>
      <c r="L794" s="4">
        <f>HOUR(Data[[#This Row],[PGE Notified Time]])</f>
        <v>13</v>
      </c>
      <c r="M794">
        <v>74274</v>
      </c>
      <c r="O794" t="s">
        <v>19</v>
      </c>
      <c r="P794" t="s">
        <v>276</v>
      </c>
      <c r="Q794" t="s">
        <v>19</v>
      </c>
      <c r="R794" t="s">
        <v>179</v>
      </c>
      <c r="S794" s="1" t="s">
        <v>159</v>
      </c>
      <c r="T794" s="1">
        <v>44621.57916666667</v>
      </c>
      <c r="U794" s="1">
        <v>44621.767361111109</v>
      </c>
      <c r="V794" t="s">
        <v>172</v>
      </c>
      <c r="W794" t="s">
        <v>80</v>
      </c>
      <c r="X794" t="s">
        <v>268</v>
      </c>
      <c r="Y794" t="s">
        <v>174</v>
      </c>
      <c r="Z794" t="s">
        <v>175</v>
      </c>
      <c r="AA794" s="32">
        <v>271</v>
      </c>
    </row>
    <row r="795" spans="1:27" x14ac:dyDescent="0.25">
      <c r="A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5" s="4" t="str">
        <f>VLOOKUP(P795,Lookup!$A$1:$D$19,4,0)</f>
        <v>North Coast</v>
      </c>
      <c r="C795" s="4" t="str">
        <f>VLOOKUP(P795,Lookup!$A$1:$E$19,5,0)</f>
        <v>Region 1</v>
      </c>
      <c r="D795" s="4" t="str">
        <f>VLOOKUP(P795,Lookup!$A$1:$B$19,2,0)</f>
        <v>SO</v>
      </c>
      <c r="E795" s="4" t="str">
        <f>IF(AND((Data[[#This Row],[Min Notif Date]]&gt;$G$3),Data[[#This Row],[Min Notif Date]]&lt;$F$3),"Last Week","No")</f>
        <v>No</v>
      </c>
      <c r="F795" s="4" t="str">
        <f>VLOOKUP(MONTH(Data[[#This Row],[Min Notif Date]]),Lookup!$G$1:$H$12,2,0)</f>
        <v>3. Mar</v>
      </c>
      <c r="G795" s="4" t="str">
        <f t="shared" si="12"/>
        <v/>
      </c>
      <c r="H795" s="4" t="str">
        <f>IF(AND(Data[[#This Row],[Min Notif Time]]&gt;6,Data[[#This Row],[Min Notif Time]]&lt;17),"Business Hours","Non-Business Hours")</f>
        <v>Business Hours</v>
      </c>
      <c r="I795" s="4" t="str" cm="1">
        <f t="array" ref="I795">IFERROR(VLOOKUP(Data[[#This Row],[Min Notif Date]],Lookup!$N$1:$P$11,2,0),_xlfn.IFS(VLOOKUP(WEEKDAY(Data[[#This Row],[Min Notif Date]]),Lookup!$J$1:$L$7,3,0)="Weekend","Weekend",VLOOKUP(WEEKDAY(Data[[#This Row],[Min Notif Date]]),Lookup!$J$1:$L$7,3,0)="Weekday","Weekday"))</f>
        <v>Weekday</v>
      </c>
      <c r="J795" s="4" t="str">
        <f>VLOOKUP(WEEKDAY(Data[[#This Row],[Min Notif Date]]),Lookup!$J$1:$K$7,2,0)</f>
        <v>3. Tue</v>
      </c>
      <c r="K795" s="105">
        <f>ROUNDDOWN(Data[[#This Row],[PGE Notified Time]],0)</f>
        <v>44621</v>
      </c>
      <c r="L795" s="4">
        <f>HOUR(Data[[#This Row],[PGE Notified Time]])</f>
        <v>11</v>
      </c>
      <c r="M795">
        <v>74261</v>
      </c>
      <c r="O795" t="s">
        <v>19</v>
      </c>
      <c r="P795" t="s">
        <v>191</v>
      </c>
      <c r="Q795" t="s">
        <v>19</v>
      </c>
      <c r="R795" t="s">
        <v>171</v>
      </c>
      <c r="S795" s="1" t="s">
        <v>159</v>
      </c>
      <c r="T795" s="1">
        <v>44621.49722222222</v>
      </c>
      <c r="U795" s="1">
        <v>44621.680555555555</v>
      </c>
      <c r="V795" t="s">
        <v>172</v>
      </c>
      <c r="W795" t="s">
        <v>80</v>
      </c>
      <c r="X795" t="s">
        <v>357</v>
      </c>
      <c r="Y795" t="s">
        <v>174</v>
      </c>
      <c r="Z795" t="s">
        <v>175</v>
      </c>
      <c r="AA795" s="32">
        <v>264</v>
      </c>
    </row>
    <row r="796" spans="1:27" x14ac:dyDescent="0.25">
      <c r="A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6" s="4" t="str">
        <f>VLOOKUP(P796,Lookup!$A$1:$D$19,4,0)</f>
        <v>Bay Area</v>
      </c>
      <c r="C796" s="4" t="str">
        <f>VLOOKUP(P796,Lookup!$A$1:$E$19,5,0)</f>
        <v>Region 3</v>
      </c>
      <c r="D796" s="4" t="str">
        <f>VLOOKUP(P796,Lookup!$A$1:$B$19,2,0)</f>
        <v>EB</v>
      </c>
      <c r="E796" s="4" t="str">
        <f>IF(AND((Data[[#This Row],[Min Notif Date]]&gt;$G$3),Data[[#This Row],[Min Notif Date]]&lt;$F$3),"Last Week","No")</f>
        <v>No</v>
      </c>
      <c r="F796" s="4" t="str">
        <f>VLOOKUP(MONTH(Data[[#This Row],[Min Notif Date]]),Lookup!$G$1:$H$12,2,0)</f>
        <v>3. Mar</v>
      </c>
      <c r="G796" s="4" t="str">
        <f t="shared" si="12"/>
        <v/>
      </c>
      <c r="H796" s="4" t="str">
        <f>IF(AND(Data[[#This Row],[Min Notif Time]]&gt;6,Data[[#This Row],[Min Notif Time]]&lt;17),"Business Hours","Non-Business Hours")</f>
        <v>Business Hours</v>
      </c>
      <c r="I796" s="4" t="str" cm="1">
        <f t="array" ref="I796">IFERROR(VLOOKUP(Data[[#This Row],[Min Notif Date]],Lookup!$N$1:$P$11,2,0),_xlfn.IFS(VLOOKUP(WEEKDAY(Data[[#This Row],[Min Notif Date]]),Lookup!$J$1:$L$7,3,0)="Weekend","Weekend",VLOOKUP(WEEKDAY(Data[[#This Row],[Min Notif Date]]),Lookup!$J$1:$L$7,3,0)="Weekday","Weekday"))</f>
        <v>Weekday</v>
      </c>
      <c r="J796" s="4" t="str">
        <f>VLOOKUP(WEEKDAY(Data[[#This Row],[Min Notif Date]]),Lookup!$J$1:$K$7,2,0)</f>
        <v>3. Tue</v>
      </c>
      <c r="K796" s="105">
        <f>ROUNDDOWN(Data[[#This Row],[PGE Notified Time]],0)</f>
        <v>44621</v>
      </c>
      <c r="L796" s="4">
        <f>HOUR(Data[[#This Row],[PGE Notified Time]])</f>
        <v>11</v>
      </c>
      <c r="M796">
        <v>74259</v>
      </c>
      <c r="O796" t="s">
        <v>19</v>
      </c>
      <c r="P796" t="s">
        <v>170</v>
      </c>
      <c r="Q796" t="s">
        <v>19</v>
      </c>
      <c r="R796" t="s">
        <v>171</v>
      </c>
      <c r="S796" s="1" t="s">
        <v>159</v>
      </c>
      <c r="T796" s="1">
        <v>44621.484722222223</v>
      </c>
      <c r="U796" s="1">
        <v>44621.666666666664</v>
      </c>
      <c r="V796" t="s">
        <v>172</v>
      </c>
      <c r="W796" t="s">
        <v>80</v>
      </c>
      <c r="X796" t="s">
        <v>200</v>
      </c>
      <c r="Y796" t="s">
        <v>174</v>
      </c>
      <c r="Z796" t="s">
        <v>175</v>
      </c>
      <c r="AA796" s="32">
        <v>262</v>
      </c>
    </row>
    <row r="797" spans="1:27" x14ac:dyDescent="0.25">
      <c r="A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7" s="4" t="str">
        <f>VLOOKUP(P797,Lookup!$A$1:$D$19,4,0)</f>
        <v>North Valley</v>
      </c>
      <c r="C797" s="4" t="str">
        <f>VLOOKUP(P797,Lookup!$A$1:$E$19,5,0)</f>
        <v>Region 2</v>
      </c>
      <c r="D797" s="4" t="str">
        <f>VLOOKUP(P797,Lookup!$A$1:$B$19,2,0)</f>
        <v>SA</v>
      </c>
      <c r="E797" s="4" t="str">
        <f>IF(AND((Data[[#This Row],[Min Notif Date]]&gt;$G$3),Data[[#This Row],[Min Notif Date]]&lt;$F$3),"Last Week","No")</f>
        <v>No</v>
      </c>
      <c r="F797" s="4" t="str">
        <f>VLOOKUP(MONTH(Data[[#This Row],[Min Notif Date]]),Lookup!$G$1:$H$12,2,0)</f>
        <v>3. Mar</v>
      </c>
      <c r="G797" s="4" t="str">
        <f t="shared" si="12"/>
        <v/>
      </c>
      <c r="H797" s="4" t="str">
        <f>IF(AND(Data[[#This Row],[Min Notif Time]]&gt;6,Data[[#This Row],[Min Notif Time]]&lt;17),"Business Hours","Non-Business Hours")</f>
        <v>Non-Business Hours</v>
      </c>
      <c r="I797" s="4" t="str" cm="1">
        <f t="array" ref="I797">IFERROR(VLOOKUP(Data[[#This Row],[Min Notif Date]],Lookup!$N$1:$P$11,2,0),_xlfn.IFS(VLOOKUP(WEEKDAY(Data[[#This Row],[Min Notif Date]]),Lookup!$J$1:$L$7,3,0)="Weekend","Weekend",VLOOKUP(WEEKDAY(Data[[#This Row],[Min Notif Date]]),Lookup!$J$1:$L$7,3,0)="Weekday","Weekday"))</f>
        <v>Weekday</v>
      </c>
      <c r="J797" s="4" t="str">
        <f>VLOOKUP(WEEKDAY(Data[[#This Row],[Min Notif Date]]),Lookup!$J$1:$K$7,2,0)</f>
        <v>3. Tue</v>
      </c>
      <c r="K797" s="105">
        <f>ROUNDDOWN(Data[[#This Row],[PGE Notified Time]],0)</f>
        <v>44621</v>
      </c>
      <c r="L797" s="4">
        <f>HOUR(Data[[#This Row],[PGE Notified Time]])</f>
        <v>20</v>
      </c>
      <c r="M797">
        <v>74283</v>
      </c>
      <c r="O797" t="s">
        <v>19</v>
      </c>
      <c r="P797" t="s">
        <v>198</v>
      </c>
      <c r="Q797" t="s">
        <v>19</v>
      </c>
      <c r="R797" t="s">
        <v>171</v>
      </c>
      <c r="S797" s="1" t="s">
        <v>159</v>
      </c>
      <c r="T797" s="1">
        <v>44621.841666666667</v>
      </c>
      <c r="U797" s="1">
        <v>44622.008333333331</v>
      </c>
      <c r="V797" t="s">
        <v>172</v>
      </c>
      <c r="W797" t="s">
        <v>80</v>
      </c>
      <c r="X797" t="s">
        <v>256</v>
      </c>
      <c r="Y797" t="s">
        <v>174</v>
      </c>
      <c r="Z797" t="s">
        <v>175</v>
      </c>
      <c r="AA797" s="32">
        <v>240</v>
      </c>
    </row>
    <row r="798" spans="1:27" x14ac:dyDescent="0.25">
      <c r="A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8" s="4" t="str">
        <f>VLOOKUP(P798,Lookup!$A$1:$D$19,4,0)</f>
        <v>Bay Area</v>
      </c>
      <c r="C798" s="4" t="str">
        <f>VLOOKUP(P798,Lookup!$A$1:$E$19,5,0)</f>
        <v>Region 3</v>
      </c>
      <c r="D798" s="4" t="str">
        <f>VLOOKUP(P798,Lookup!$A$1:$B$19,2,0)</f>
        <v>MI</v>
      </c>
      <c r="E798" s="4" t="str">
        <f>IF(AND((Data[[#This Row],[Min Notif Date]]&gt;$G$3),Data[[#This Row],[Min Notif Date]]&lt;$F$3),"Last Week","No")</f>
        <v>No</v>
      </c>
      <c r="F798" s="4" t="str">
        <f>VLOOKUP(MONTH(Data[[#This Row],[Min Notif Date]]),Lookup!$G$1:$H$12,2,0)</f>
        <v>3. Mar</v>
      </c>
      <c r="G798" s="4" t="str">
        <f t="shared" si="12"/>
        <v/>
      </c>
      <c r="H798" s="4" t="str">
        <f>IF(AND(Data[[#This Row],[Min Notif Time]]&gt;6,Data[[#This Row],[Min Notif Time]]&lt;17),"Business Hours","Non-Business Hours")</f>
        <v>Business Hours</v>
      </c>
      <c r="I798" s="4" t="str" cm="1">
        <f t="array" ref="I798">IFERROR(VLOOKUP(Data[[#This Row],[Min Notif Date]],Lookup!$N$1:$P$11,2,0),_xlfn.IFS(VLOOKUP(WEEKDAY(Data[[#This Row],[Min Notif Date]]),Lookup!$J$1:$L$7,3,0)="Weekend","Weekend",VLOOKUP(WEEKDAY(Data[[#This Row],[Min Notif Date]]),Lookup!$J$1:$L$7,3,0)="Weekday","Weekday"))</f>
        <v>Weekday</v>
      </c>
      <c r="J798" s="4" t="str">
        <f>VLOOKUP(WEEKDAY(Data[[#This Row],[Min Notif Date]]),Lookup!$J$1:$K$7,2,0)</f>
        <v>3. Tue</v>
      </c>
      <c r="K798" s="105">
        <f>ROUNDDOWN(Data[[#This Row],[PGE Notified Time]],0)</f>
        <v>44621</v>
      </c>
      <c r="L798" s="4">
        <f>HOUR(Data[[#This Row],[PGE Notified Time]])</f>
        <v>13</v>
      </c>
      <c r="M798">
        <v>74268</v>
      </c>
      <c r="N798">
        <v>2706023381</v>
      </c>
      <c r="O798" t="s">
        <v>19</v>
      </c>
      <c r="P798" t="s">
        <v>232</v>
      </c>
      <c r="Q798" t="s">
        <v>19</v>
      </c>
      <c r="R798" t="s">
        <v>171</v>
      </c>
      <c r="S798" s="1">
        <v>44621.524259259262</v>
      </c>
      <c r="T798" s="1">
        <v>44621.554212962961</v>
      </c>
      <c r="U798" s="1">
        <v>44621.677083333336</v>
      </c>
      <c r="V798" t="s">
        <v>172</v>
      </c>
      <c r="W798" t="s">
        <v>80</v>
      </c>
      <c r="X798" t="s">
        <v>264</v>
      </c>
      <c r="Y798" t="s">
        <v>174</v>
      </c>
      <c r="Z798" t="s">
        <v>175</v>
      </c>
      <c r="AA798" s="32">
        <v>220.06666666699999</v>
      </c>
    </row>
    <row r="799" spans="1:27" x14ac:dyDescent="0.25">
      <c r="A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9" s="4" t="str">
        <f>VLOOKUP(P799,Lookup!$A$1:$D$19,4,0)</f>
        <v>North Coast</v>
      </c>
      <c r="C799" s="4" t="str">
        <f>VLOOKUP(P799,Lookup!$A$1:$E$19,5,0)</f>
        <v>Region 1</v>
      </c>
      <c r="D799" s="4" t="str">
        <f>VLOOKUP(P799,Lookup!$A$1:$B$19,2,0)</f>
        <v>NB</v>
      </c>
      <c r="E799" s="4" t="str">
        <f>IF(AND((Data[[#This Row],[Min Notif Date]]&gt;$G$3),Data[[#This Row],[Min Notif Date]]&lt;$F$3),"Last Week","No")</f>
        <v>No</v>
      </c>
      <c r="F799" s="4" t="str">
        <f>VLOOKUP(MONTH(Data[[#This Row],[Min Notif Date]]),Lookup!$G$1:$H$12,2,0)</f>
        <v>3. Mar</v>
      </c>
      <c r="G799" s="4" t="str">
        <f t="shared" si="12"/>
        <v/>
      </c>
      <c r="H799" s="4" t="str">
        <f>IF(AND(Data[[#This Row],[Min Notif Time]]&gt;6,Data[[#This Row],[Min Notif Time]]&lt;17),"Business Hours","Non-Business Hours")</f>
        <v>Business Hours</v>
      </c>
      <c r="I799" s="4" t="str" cm="1">
        <f t="array" ref="I799">IFERROR(VLOOKUP(Data[[#This Row],[Min Notif Date]],Lookup!$N$1:$P$11,2,0),_xlfn.IFS(VLOOKUP(WEEKDAY(Data[[#This Row],[Min Notif Date]]),Lookup!$J$1:$L$7,3,0)="Weekend","Weekend",VLOOKUP(WEEKDAY(Data[[#This Row],[Min Notif Date]]),Lookup!$J$1:$L$7,3,0)="Weekday","Weekday"))</f>
        <v>Weekday</v>
      </c>
      <c r="J799" s="4" t="str">
        <f>VLOOKUP(WEEKDAY(Data[[#This Row],[Min Notif Date]]),Lookup!$J$1:$K$7,2,0)</f>
        <v>3. Tue</v>
      </c>
      <c r="K799" s="105">
        <f>ROUNDDOWN(Data[[#This Row],[PGE Notified Time]],0)</f>
        <v>44621</v>
      </c>
      <c r="L799" s="4">
        <f>HOUR(Data[[#This Row],[PGE Notified Time]])</f>
        <v>10</v>
      </c>
      <c r="M799">
        <v>74252</v>
      </c>
      <c r="O799" t="s">
        <v>19</v>
      </c>
      <c r="P799" t="s">
        <v>207</v>
      </c>
      <c r="Q799" t="s">
        <v>19</v>
      </c>
      <c r="R799" t="s">
        <v>171</v>
      </c>
      <c r="S799" s="1" t="s">
        <v>159</v>
      </c>
      <c r="T799" s="1">
        <v>44621.426388888889</v>
      </c>
      <c r="U799" s="1">
        <v>44621.576388888891</v>
      </c>
      <c r="V799" t="s">
        <v>172</v>
      </c>
      <c r="W799" t="s">
        <v>80</v>
      </c>
      <c r="X799" t="s">
        <v>294</v>
      </c>
      <c r="Y799" t="s">
        <v>174</v>
      </c>
      <c r="Z799" t="s">
        <v>175</v>
      </c>
      <c r="AA799" s="32">
        <v>216</v>
      </c>
    </row>
    <row r="800" spans="1:27" x14ac:dyDescent="0.25">
      <c r="A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00" s="4" t="str">
        <f>VLOOKUP(P800,Lookup!$A$1:$D$19,4,0)</f>
        <v>Bay Area</v>
      </c>
      <c r="C800" s="4" t="str">
        <f>VLOOKUP(P800,Lookup!$A$1:$E$19,5,0)</f>
        <v>Region 3</v>
      </c>
      <c r="D800" s="4" t="str">
        <f>VLOOKUP(P800,Lookup!$A$1:$B$19,2,0)</f>
        <v>EB</v>
      </c>
      <c r="E800" s="4" t="str">
        <f>IF(AND((Data[[#This Row],[Min Notif Date]]&gt;$G$3),Data[[#This Row],[Min Notif Date]]&lt;$F$3),"Last Week","No")</f>
        <v>No</v>
      </c>
      <c r="F800" s="4" t="str">
        <f>VLOOKUP(MONTH(Data[[#This Row],[Min Notif Date]]),Lookup!$G$1:$H$12,2,0)</f>
        <v>3. Mar</v>
      </c>
      <c r="G800" s="4" t="str">
        <f t="shared" si="12"/>
        <v/>
      </c>
      <c r="H800" s="4" t="str">
        <f>IF(AND(Data[[#This Row],[Min Notif Time]]&gt;6,Data[[#This Row],[Min Notif Time]]&lt;17),"Business Hours","Non-Business Hours")</f>
        <v>Non-Business Hours</v>
      </c>
      <c r="I800" s="4" t="str" cm="1">
        <f t="array" ref="I800">IFERROR(VLOOKUP(Data[[#This Row],[Min Notif Date]],Lookup!$N$1:$P$11,2,0),_xlfn.IFS(VLOOKUP(WEEKDAY(Data[[#This Row],[Min Notif Date]]),Lookup!$J$1:$L$7,3,0)="Weekend","Weekend",VLOOKUP(WEEKDAY(Data[[#This Row],[Min Notif Date]]),Lookup!$J$1:$L$7,3,0)="Weekday","Weekday"))</f>
        <v>Weekday</v>
      </c>
      <c r="J800" s="4" t="str">
        <f>VLOOKUP(WEEKDAY(Data[[#This Row],[Min Notif Date]]),Lookup!$J$1:$K$7,2,0)</f>
        <v>3. Tue</v>
      </c>
      <c r="K800" s="105">
        <f>ROUNDDOWN(Data[[#This Row],[PGE Notified Time]],0)</f>
        <v>44621</v>
      </c>
      <c r="L800" s="4">
        <f>HOUR(Data[[#This Row],[PGE Notified Time]])</f>
        <v>6</v>
      </c>
      <c r="M800">
        <v>74247</v>
      </c>
      <c r="N800">
        <v>3325425312</v>
      </c>
      <c r="O800" t="s">
        <v>24</v>
      </c>
      <c r="P800" t="s">
        <v>170</v>
      </c>
      <c r="Q800" t="s">
        <v>389</v>
      </c>
      <c r="R800" t="s">
        <v>171</v>
      </c>
      <c r="S800" s="1">
        <v>44621.217557870368</v>
      </c>
      <c r="T800" s="1">
        <v>44621.250081018516</v>
      </c>
      <c r="U800" s="1">
        <v>44621.354166666664</v>
      </c>
      <c r="V800" t="s">
        <v>172</v>
      </c>
      <c r="W800" t="s">
        <v>80</v>
      </c>
      <c r="X800" t="s">
        <v>307</v>
      </c>
      <c r="Y800" t="s">
        <v>174</v>
      </c>
      <c r="Z800" t="s">
        <v>175</v>
      </c>
      <c r="AA800" s="32">
        <v>196.716666667</v>
      </c>
    </row>
    <row r="801" spans="1:27" x14ac:dyDescent="0.25">
      <c r="A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1" s="4" t="str">
        <f>VLOOKUP(P801,Lookup!$A$1:$D$19,4,0)</f>
        <v>North Coast</v>
      </c>
      <c r="C801" s="4" t="str">
        <f>VLOOKUP(P801,Lookup!$A$1:$E$19,5,0)</f>
        <v>Region 1</v>
      </c>
      <c r="D801" s="4" t="str">
        <f>VLOOKUP(P801,Lookup!$A$1:$B$19,2,0)</f>
        <v>NB</v>
      </c>
      <c r="E801" s="4" t="str">
        <f>IF(AND((Data[[#This Row],[Min Notif Date]]&gt;$G$3),Data[[#This Row],[Min Notif Date]]&lt;$F$3),"Last Week","No")</f>
        <v>No</v>
      </c>
      <c r="F801" s="4" t="str">
        <f>VLOOKUP(MONTH(Data[[#This Row],[Min Notif Date]]),Lookup!$G$1:$H$12,2,0)</f>
        <v>3. Mar</v>
      </c>
      <c r="G801" s="4" t="str">
        <f t="shared" si="12"/>
        <v/>
      </c>
      <c r="H801" s="4" t="str">
        <f>IF(AND(Data[[#This Row],[Min Notif Time]]&gt;6,Data[[#This Row],[Min Notif Time]]&lt;17),"Business Hours","Non-Business Hours")</f>
        <v>Non-Business Hours</v>
      </c>
      <c r="I801" s="4" t="str" cm="1">
        <f t="array" ref="I801">IFERROR(VLOOKUP(Data[[#This Row],[Min Notif Date]],Lookup!$N$1:$P$11,2,0),_xlfn.IFS(VLOOKUP(WEEKDAY(Data[[#This Row],[Min Notif Date]]),Lookup!$J$1:$L$7,3,0)="Weekend","Weekend",VLOOKUP(WEEKDAY(Data[[#This Row],[Min Notif Date]]),Lookup!$J$1:$L$7,3,0)="Weekday","Weekday"))</f>
        <v>Weekday</v>
      </c>
      <c r="J801" s="4" t="str">
        <f>VLOOKUP(WEEKDAY(Data[[#This Row],[Min Notif Date]]),Lookup!$J$1:$K$7,2,0)</f>
        <v>3. Tue</v>
      </c>
      <c r="K801" s="105">
        <f>ROUNDDOWN(Data[[#This Row],[PGE Notified Time]],0)</f>
        <v>44621</v>
      </c>
      <c r="L801" s="4">
        <f>HOUR(Data[[#This Row],[PGE Notified Time]])</f>
        <v>2</v>
      </c>
      <c r="M801">
        <v>74238</v>
      </c>
      <c r="O801" t="s">
        <v>19</v>
      </c>
      <c r="P801" t="s">
        <v>207</v>
      </c>
      <c r="Q801" t="s">
        <v>19</v>
      </c>
      <c r="R801" t="s">
        <v>171</v>
      </c>
      <c r="S801" s="1" t="s">
        <v>159</v>
      </c>
      <c r="T801" s="1">
        <v>44621.083333333336</v>
      </c>
      <c r="U801" s="1">
        <v>44621.1875</v>
      </c>
      <c r="V801" t="s">
        <v>172</v>
      </c>
      <c r="W801" t="s">
        <v>78</v>
      </c>
      <c r="X801" t="s">
        <v>301</v>
      </c>
      <c r="Y801" t="s">
        <v>174</v>
      </c>
      <c r="Z801" t="s">
        <v>175</v>
      </c>
      <c r="AA801" s="32">
        <v>150</v>
      </c>
    </row>
    <row r="802" spans="1:27" x14ac:dyDescent="0.25">
      <c r="A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2" s="4" t="str">
        <f>VLOOKUP(P802,Lookup!$A$1:$D$19,4,0)</f>
        <v>North Valley</v>
      </c>
      <c r="C802" s="4" t="str">
        <f>VLOOKUP(P802,Lookup!$A$1:$E$19,5,0)</f>
        <v>Region 2</v>
      </c>
      <c r="D802" s="4" t="str">
        <f>VLOOKUP(P802,Lookup!$A$1:$B$19,2,0)</f>
        <v>SA</v>
      </c>
      <c r="E802" s="4" t="str">
        <f>IF(AND((Data[[#This Row],[Min Notif Date]]&gt;$G$3),Data[[#This Row],[Min Notif Date]]&lt;$F$3),"Last Week","No")</f>
        <v>No</v>
      </c>
      <c r="F802" s="4" t="str">
        <f>VLOOKUP(MONTH(Data[[#This Row],[Min Notif Date]]),Lookup!$G$1:$H$12,2,0)</f>
        <v>3. Mar</v>
      </c>
      <c r="G802" s="4" t="str">
        <f t="shared" si="12"/>
        <v/>
      </c>
      <c r="H802" s="4" t="str">
        <f>IF(AND(Data[[#This Row],[Min Notif Time]]&gt;6,Data[[#This Row],[Min Notif Time]]&lt;17),"Business Hours","Non-Business Hours")</f>
        <v>Business Hours</v>
      </c>
      <c r="I802" s="4" t="str" cm="1">
        <f t="array" ref="I802">IFERROR(VLOOKUP(Data[[#This Row],[Min Notif Date]],Lookup!$N$1:$P$11,2,0),_xlfn.IFS(VLOOKUP(WEEKDAY(Data[[#This Row],[Min Notif Date]]),Lookup!$J$1:$L$7,3,0)="Weekend","Weekend",VLOOKUP(WEEKDAY(Data[[#This Row],[Min Notif Date]]),Lookup!$J$1:$L$7,3,0)="Weekday","Weekday"))</f>
        <v>Weekday</v>
      </c>
      <c r="J802" s="4" t="str">
        <f>VLOOKUP(WEEKDAY(Data[[#This Row],[Min Notif Date]]),Lookup!$J$1:$K$7,2,0)</f>
        <v>3. Tue</v>
      </c>
      <c r="K802" s="105">
        <f>ROUNDDOWN(Data[[#This Row],[PGE Notified Time]],0)</f>
        <v>44621</v>
      </c>
      <c r="L802" s="4">
        <f>HOUR(Data[[#This Row],[PGE Notified Time]])</f>
        <v>10</v>
      </c>
      <c r="M802">
        <v>74254</v>
      </c>
      <c r="O802" t="s">
        <v>19</v>
      </c>
      <c r="P802" t="s">
        <v>198</v>
      </c>
      <c r="Q802" t="s">
        <v>19</v>
      </c>
      <c r="R802" t="s">
        <v>171</v>
      </c>
      <c r="S802" s="1" t="s">
        <v>159</v>
      </c>
      <c r="T802" s="1">
        <v>44621.455555555556</v>
      </c>
      <c r="U802" s="1">
        <v>44621.559027777781</v>
      </c>
      <c r="V802" t="s">
        <v>172</v>
      </c>
      <c r="W802" t="s">
        <v>78</v>
      </c>
      <c r="X802" t="s">
        <v>341</v>
      </c>
      <c r="Y802" t="s">
        <v>174</v>
      </c>
      <c r="Z802" t="s">
        <v>175</v>
      </c>
      <c r="AA802" s="32">
        <v>149</v>
      </c>
    </row>
    <row r="803" spans="1:27" x14ac:dyDescent="0.25">
      <c r="A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3" s="4" t="str">
        <f>VLOOKUP(P803,Lookup!$A$1:$D$19,4,0)</f>
        <v>Bay Area</v>
      </c>
      <c r="C803" s="4" t="str">
        <f>VLOOKUP(P803,Lookup!$A$1:$E$19,5,0)</f>
        <v>Region 3</v>
      </c>
      <c r="D803" s="4" t="str">
        <f>VLOOKUP(P803,Lookup!$A$1:$B$19,2,0)</f>
        <v>PN</v>
      </c>
      <c r="E803" s="4" t="str">
        <f>IF(AND((Data[[#This Row],[Min Notif Date]]&gt;$G$3),Data[[#This Row],[Min Notif Date]]&lt;$F$3),"Last Week","No")</f>
        <v>No</v>
      </c>
      <c r="F803" s="4" t="str">
        <f>VLOOKUP(MONTH(Data[[#This Row],[Min Notif Date]]),Lookup!$G$1:$H$12,2,0)</f>
        <v>3. Mar</v>
      </c>
      <c r="G803" s="4" t="str">
        <f t="shared" si="12"/>
        <v/>
      </c>
      <c r="H803" s="4" t="str">
        <f>IF(AND(Data[[#This Row],[Min Notif Time]]&gt;6,Data[[#This Row],[Min Notif Time]]&lt;17),"Business Hours","Non-Business Hours")</f>
        <v>Business Hours</v>
      </c>
      <c r="I803" s="4" t="str" cm="1">
        <f t="array" ref="I803">IFERROR(VLOOKUP(Data[[#This Row],[Min Notif Date]],Lookup!$N$1:$P$11,2,0),_xlfn.IFS(VLOOKUP(WEEKDAY(Data[[#This Row],[Min Notif Date]]),Lookup!$J$1:$L$7,3,0)="Weekend","Weekend",VLOOKUP(WEEKDAY(Data[[#This Row],[Min Notif Date]]),Lookup!$J$1:$L$7,3,0)="Weekday","Weekday"))</f>
        <v>Weekday</v>
      </c>
      <c r="J803" s="4" t="str">
        <f>VLOOKUP(WEEKDAY(Data[[#This Row],[Min Notif Date]]),Lookup!$J$1:$K$7,2,0)</f>
        <v>3. Tue</v>
      </c>
      <c r="K803" s="105">
        <f>ROUNDDOWN(Data[[#This Row],[PGE Notified Time]],0)</f>
        <v>44621</v>
      </c>
      <c r="L803" s="4">
        <f>HOUR(Data[[#This Row],[PGE Notified Time]])</f>
        <v>13</v>
      </c>
      <c r="M803">
        <v>74270</v>
      </c>
      <c r="O803" t="s">
        <v>19</v>
      </c>
      <c r="P803" t="s">
        <v>185</v>
      </c>
      <c r="Q803" t="s">
        <v>19</v>
      </c>
      <c r="R803" t="s">
        <v>179</v>
      </c>
      <c r="S803" s="1" t="s">
        <v>159</v>
      </c>
      <c r="T803" s="1">
        <v>44621.555555555555</v>
      </c>
      <c r="U803" s="1">
        <v>44621.645833333336</v>
      </c>
      <c r="V803" t="s">
        <v>172</v>
      </c>
      <c r="W803" t="s">
        <v>78</v>
      </c>
      <c r="X803" t="s">
        <v>252</v>
      </c>
      <c r="Y803" t="s">
        <v>174</v>
      </c>
      <c r="Z803" t="s">
        <v>175</v>
      </c>
      <c r="AA803" s="32">
        <v>130</v>
      </c>
    </row>
    <row r="804" spans="1:27" x14ac:dyDescent="0.25">
      <c r="A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4" s="4" t="str">
        <f>VLOOKUP(P804,Lookup!$A$1:$D$19,4,0)</f>
        <v>Bay Area</v>
      </c>
      <c r="C804" s="4" t="str">
        <f>VLOOKUP(P804,Lookup!$A$1:$E$19,5,0)</f>
        <v>Region 3</v>
      </c>
      <c r="D804" s="4" t="str">
        <f>VLOOKUP(P804,Lookup!$A$1:$B$19,2,0)</f>
        <v>SF</v>
      </c>
      <c r="E804" s="4" t="str">
        <f>IF(AND((Data[[#This Row],[Min Notif Date]]&gt;$G$3),Data[[#This Row],[Min Notif Date]]&lt;$F$3),"Last Week","No")</f>
        <v>No</v>
      </c>
      <c r="F804" s="4" t="str">
        <f>VLOOKUP(MONTH(Data[[#This Row],[Min Notif Date]]),Lookup!$G$1:$H$12,2,0)</f>
        <v>3. Mar</v>
      </c>
      <c r="G804" s="4" t="str">
        <f t="shared" si="12"/>
        <v/>
      </c>
      <c r="H804" s="4" t="str">
        <f>IF(AND(Data[[#This Row],[Min Notif Time]]&gt;6,Data[[#This Row],[Min Notif Time]]&lt;17),"Business Hours","Non-Business Hours")</f>
        <v>Business Hours</v>
      </c>
      <c r="I804" s="4" t="str" cm="1">
        <f t="array" ref="I804">IFERROR(VLOOKUP(Data[[#This Row],[Min Notif Date]],Lookup!$N$1:$P$11,2,0),_xlfn.IFS(VLOOKUP(WEEKDAY(Data[[#This Row],[Min Notif Date]]),Lookup!$J$1:$L$7,3,0)="Weekend","Weekend",VLOOKUP(WEEKDAY(Data[[#This Row],[Min Notif Date]]),Lookup!$J$1:$L$7,3,0)="Weekday","Weekday"))</f>
        <v>Weekday</v>
      </c>
      <c r="J804" s="4" t="str">
        <f>VLOOKUP(WEEKDAY(Data[[#This Row],[Min Notif Date]]),Lookup!$J$1:$K$7,2,0)</f>
        <v>3. Tue</v>
      </c>
      <c r="K804" s="105">
        <f>ROUNDDOWN(Data[[#This Row],[PGE Notified Time]],0)</f>
        <v>44621</v>
      </c>
      <c r="L804" s="4">
        <f>HOUR(Data[[#This Row],[PGE Notified Time]])</f>
        <v>9</v>
      </c>
      <c r="M804">
        <v>74251</v>
      </c>
      <c r="O804" t="s">
        <v>19</v>
      </c>
      <c r="P804" t="s">
        <v>178</v>
      </c>
      <c r="Q804" t="s">
        <v>19</v>
      </c>
      <c r="R804" t="s">
        <v>171</v>
      </c>
      <c r="S804" s="1" t="s">
        <v>159</v>
      </c>
      <c r="T804" s="1">
        <v>44621.414583333331</v>
      </c>
      <c r="U804" s="1">
        <v>44621.489583333336</v>
      </c>
      <c r="V804" t="s">
        <v>172</v>
      </c>
      <c r="W804" t="s">
        <v>78</v>
      </c>
      <c r="X804" t="s">
        <v>180</v>
      </c>
      <c r="Y804" t="s">
        <v>174</v>
      </c>
      <c r="Z804" t="s">
        <v>175</v>
      </c>
      <c r="AA804" s="32">
        <v>108</v>
      </c>
    </row>
    <row r="805" spans="1:27" x14ac:dyDescent="0.25">
      <c r="A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5" s="4" t="str">
        <f>VLOOKUP(P805,Lookup!$A$1:$D$19,4,0)</f>
        <v>Central Valley</v>
      </c>
      <c r="C805" s="4" t="str">
        <f>VLOOKUP(P805,Lookup!$A$1:$E$19,5,0)</f>
        <v>Region 5</v>
      </c>
      <c r="D805" s="4" t="str">
        <f>VLOOKUP(P805,Lookup!$A$1:$B$19,2,0)</f>
        <v>YO</v>
      </c>
      <c r="E805" s="4" t="str">
        <f>IF(AND((Data[[#This Row],[Min Notif Date]]&gt;$G$3),Data[[#This Row],[Min Notif Date]]&lt;$F$3),"Last Week","No")</f>
        <v>No</v>
      </c>
      <c r="F805" s="4" t="str">
        <f>VLOOKUP(MONTH(Data[[#This Row],[Min Notif Date]]),Lookup!$G$1:$H$12,2,0)</f>
        <v>3. Mar</v>
      </c>
      <c r="G805" s="4" t="str">
        <f t="shared" si="12"/>
        <v/>
      </c>
      <c r="H805" s="4" t="str">
        <f>IF(AND(Data[[#This Row],[Min Notif Time]]&gt;6,Data[[#This Row],[Min Notif Time]]&lt;17),"Business Hours","Non-Business Hours")</f>
        <v>Business Hours</v>
      </c>
      <c r="I805" s="4" t="str" cm="1">
        <f t="array" ref="I805">IFERROR(VLOOKUP(Data[[#This Row],[Min Notif Date]],Lookup!$N$1:$P$11,2,0),_xlfn.IFS(VLOOKUP(WEEKDAY(Data[[#This Row],[Min Notif Date]]),Lookup!$J$1:$L$7,3,0)="Weekend","Weekend",VLOOKUP(WEEKDAY(Data[[#This Row],[Min Notif Date]]),Lookup!$J$1:$L$7,3,0)="Weekday","Weekday"))</f>
        <v>Weekday</v>
      </c>
      <c r="J805" s="4" t="str">
        <f>VLOOKUP(WEEKDAY(Data[[#This Row],[Min Notif Date]]),Lookup!$J$1:$K$7,2,0)</f>
        <v>3. Tue</v>
      </c>
      <c r="K805" s="105">
        <f>ROUNDDOWN(Data[[#This Row],[PGE Notified Time]],0)</f>
        <v>44621</v>
      </c>
      <c r="L805" s="4">
        <f>HOUR(Data[[#This Row],[PGE Notified Time]])</f>
        <v>15</v>
      </c>
      <c r="M805">
        <v>74277</v>
      </c>
      <c r="N805">
        <v>9376849818</v>
      </c>
      <c r="O805" t="s">
        <v>19</v>
      </c>
      <c r="P805" t="s">
        <v>219</v>
      </c>
      <c r="Q805" t="s">
        <v>19</v>
      </c>
      <c r="R805" t="s">
        <v>179</v>
      </c>
      <c r="S805" s="1">
        <v>44621.603020833332</v>
      </c>
      <c r="T805" s="1">
        <v>44621.646770833337</v>
      </c>
      <c r="U805" s="1">
        <v>44621.677083333336</v>
      </c>
      <c r="V805" t="s">
        <v>172</v>
      </c>
      <c r="W805" t="s">
        <v>78</v>
      </c>
      <c r="X805" t="s">
        <v>220</v>
      </c>
      <c r="Y805" t="s">
        <v>174</v>
      </c>
      <c r="Z805" t="s">
        <v>175</v>
      </c>
      <c r="AA805" s="32">
        <v>106.65</v>
      </c>
    </row>
    <row r="806" spans="1:27" x14ac:dyDescent="0.25">
      <c r="A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6" s="4" t="str">
        <f>VLOOKUP(P806,Lookup!$A$1:$D$19,4,0)</f>
        <v>Bay Area</v>
      </c>
      <c r="C806" s="4" t="str">
        <f>VLOOKUP(P806,Lookup!$A$1:$E$19,5,0)</f>
        <v>Region 3</v>
      </c>
      <c r="D806" s="4" t="str">
        <f>VLOOKUP(P806,Lookup!$A$1:$B$19,2,0)</f>
        <v>MI</v>
      </c>
      <c r="E806" s="4" t="str">
        <f>IF(AND((Data[[#This Row],[Min Notif Date]]&gt;$G$3),Data[[#This Row],[Min Notif Date]]&lt;$F$3),"Last Week","No")</f>
        <v>No</v>
      </c>
      <c r="F806" s="4" t="str">
        <f>VLOOKUP(MONTH(Data[[#This Row],[Min Notif Date]]),Lookup!$G$1:$H$12,2,0)</f>
        <v>3. Mar</v>
      </c>
      <c r="G806" s="4" t="str">
        <f t="shared" si="12"/>
        <v/>
      </c>
      <c r="H806" s="4" t="str">
        <f>IF(AND(Data[[#This Row],[Min Notif Time]]&gt;6,Data[[#This Row],[Min Notif Time]]&lt;17),"Business Hours","Non-Business Hours")</f>
        <v>Business Hours</v>
      </c>
      <c r="I806" s="4" t="str" cm="1">
        <f t="array" ref="I806">IFERROR(VLOOKUP(Data[[#This Row],[Min Notif Date]],Lookup!$N$1:$P$11,2,0),_xlfn.IFS(VLOOKUP(WEEKDAY(Data[[#This Row],[Min Notif Date]]),Lookup!$J$1:$L$7,3,0)="Weekend","Weekend",VLOOKUP(WEEKDAY(Data[[#This Row],[Min Notif Date]]),Lookup!$J$1:$L$7,3,0)="Weekday","Weekday"))</f>
        <v>Weekday</v>
      </c>
      <c r="J806" s="4" t="str">
        <f>VLOOKUP(WEEKDAY(Data[[#This Row],[Min Notif Date]]),Lookup!$J$1:$K$7,2,0)</f>
        <v>3. Tue</v>
      </c>
      <c r="K806" s="105">
        <f>ROUNDDOWN(Data[[#This Row],[PGE Notified Time]],0)</f>
        <v>44621</v>
      </c>
      <c r="L806" s="4">
        <f>HOUR(Data[[#This Row],[PGE Notified Time]])</f>
        <v>9</v>
      </c>
      <c r="M806">
        <v>74249</v>
      </c>
      <c r="O806" t="s">
        <v>19</v>
      </c>
      <c r="P806" t="s">
        <v>232</v>
      </c>
      <c r="Q806" t="s">
        <v>19</v>
      </c>
      <c r="R806" t="s">
        <v>179</v>
      </c>
      <c r="S806" s="1" t="s">
        <v>159</v>
      </c>
      <c r="T806" s="1">
        <v>44621.40902777778</v>
      </c>
      <c r="U806" s="1">
        <v>44621.479166666664</v>
      </c>
      <c r="V806" t="s">
        <v>172</v>
      </c>
      <c r="W806" t="s">
        <v>78</v>
      </c>
      <c r="X806" t="s">
        <v>255</v>
      </c>
      <c r="Y806" t="s">
        <v>174</v>
      </c>
      <c r="Z806" t="s">
        <v>175</v>
      </c>
      <c r="AA806" s="32">
        <v>101</v>
      </c>
    </row>
    <row r="807" spans="1:27" x14ac:dyDescent="0.25">
      <c r="A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7" s="4" t="str">
        <f>VLOOKUP(P807,Lookup!$A$1:$D$19,4,0)</f>
        <v>Bay Area</v>
      </c>
      <c r="C807" s="4" t="str">
        <f>VLOOKUP(P807,Lookup!$A$1:$E$19,5,0)</f>
        <v>Region 3</v>
      </c>
      <c r="D807" s="4" t="str">
        <f>VLOOKUP(P807,Lookup!$A$1:$B$19,2,0)</f>
        <v>PN</v>
      </c>
      <c r="E807" s="4" t="str">
        <f>IF(AND((Data[[#This Row],[Min Notif Date]]&gt;$G$3),Data[[#This Row],[Min Notif Date]]&lt;$F$3),"Last Week","No")</f>
        <v>No</v>
      </c>
      <c r="F807" s="4" t="str">
        <f>VLOOKUP(MONTH(Data[[#This Row],[Min Notif Date]]),Lookup!$G$1:$H$12,2,0)</f>
        <v>3. Mar</v>
      </c>
      <c r="G807" s="4" t="str">
        <f t="shared" si="12"/>
        <v/>
      </c>
      <c r="H807" s="4" t="str">
        <f>IF(AND(Data[[#This Row],[Min Notif Time]]&gt;6,Data[[#This Row],[Min Notif Time]]&lt;17),"Business Hours","Non-Business Hours")</f>
        <v>Business Hours</v>
      </c>
      <c r="I807" s="4" t="str" cm="1">
        <f t="array" ref="I807">IFERROR(VLOOKUP(Data[[#This Row],[Min Notif Date]],Lookup!$N$1:$P$11,2,0),_xlfn.IFS(VLOOKUP(WEEKDAY(Data[[#This Row],[Min Notif Date]]),Lookup!$J$1:$L$7,3,0)="Weekend","Weekend",VLOOKUP(WEEKDAY(Data[[#This Row],[Min Notif Date]]),Lookup!$J$1:$L$7,3,0)="Weekday","Weekday"))</f>
        <v>Weekday</v>
      </c>
      <c r="J807" s="4" t="str">
        <f>VLOOKUP(WEEKDAY(Data[[#This Row],[Min Notif Date]]),Lookup!$J$1:$K$7,2,0)</f>
        <v>3. Tue</v>
      </c>
      <c r="K807" s="105">
        <f>ROUNDDOWN(Data[[#This Row],[PGE Notified Time]],0)</f>
        <v>44621</v>
      </c>
      <c r="L807" s="4">
        <f>HOUR(Data[[#This Row],[PGE Notified Time]])</f>
        <v>9</v>
      </c>
      <c r="M807">
        <v>74248</v>
      </c>
      <c r="O807" t="s">
        <v>19</v>
      </c>
      <c r="P807" t="s">
        <v>185</v>
      </c>
      <c r="Q807" t="s">
        <v>19</v>
      </c>
      <c r="R807" t="s">
        <v>171</v>
      </c>
      <c r="S807" s="1" t="s">
        <v>159</v>
      </c>
      <c r="T807" s="1">
        <v>44621.381249999999</v>
      </c>
      <c r="U807" s="1">
        <v>44621.447916666664</v>
      </c>
      <c r="V807" t="s">
        <v>172</v>
      </c>
      <c r="W807" t="s">
        <v>78</v>
      </c>
      <c r="X807" t="s">
        <v>187</v>
      </c>
      <c r="Y807" t="s">
        <v>174</v>
      </c>
      <c r="Z807" t="s">
        <v>175</v>
      </c>
      <c r="AA807" s="32">
        <v>96</v>
      </c>
    </row>
    <row r="808" spans="1:27" x14ac:dyDescent="0.25">
      <c r="A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8" s="4" t="str">
        <f>VLOOKUP(P808,Lookup!$A$1:$D$19,4,0)</f>
        <v>Bay Area</v>
      </c>
      <c r="C808" s="4" t="str">
        <f>VLOOKUP(P808,Lookup!$A$1:$E$19,5,0)</f>
        <v>Region 3</v>
      </c>
      <c r="D808" s="4" t="str">
        <f>VLOOKUP(P808,Lookup!$A$1:$B$19,2,0)</f>
        <v>EB</v>
      </c>
      <c r="E808" s="4" t="str">
        <f>IF(AND((Data[[#This Row],[Min Notif Date]]&gt;$G$3),Data[[#This Row],[Min Notif Date]]&lt;$F$3),"Last Week","No")</f>
        <v>No</v>
      </c>
      <c r="F808" s="4" t="str">
        <f>VLOOKUP(MONTH(Data[[#This Row],[Min Notif Date]]),Lookup!$G$1:$H$12,2,0)</f>
        <v>3. Mar</v>
      </c>
      <c r="G808" s="4" t="str">
        <f t="shared" si="12"/>
        <v/>
      </c>
      <c r="H808" s="4" t="str">
        <f>IF(AND(Data[[#This Row],[Min Notif Time]]&gt;6,Data[[#This Row],[Min Notif Time]]&lt;17),"Business Hours","Non-Business Hours")</f>
        <v>Business Hours</v>
      </c>
      <c r="I808" s="4" t="str" cm="1">
        <f t="array" ref="I808">IFERROR(VLOOKUP(Data[[#This Row],[Min Notif Date]],Lookup!$N$1:$P$11,2,0),_xlfn.IFS(VLOOKUP(WEEKDAY(Data[[#This Row],[Min Notif Date]]),Lookup!$J$1:$L$7,3,0)="Weekend","Weekend",VLOOKUP(WEEKDAY(Data[[#This Row],[Min Notif Date]]),Lookup!$J$1:$L$7,3,0)="Weekday","Weekday"))</f>
        <v>Weekday</v>
      </c>
      <c r="J808" s="4" t="str">
        <f>VLOOKUP(WEEKDAY(Data[[#This Row],[Min Notif Date]]),Lookup!$J$1:$K$7,2,0)</f>
        <v>3. Tue</v>
      </c>
      <c r="K808" s="105">
        <f>ROUNDDOWN(Data[[#This Row],[PGE Notified Time]],0)</f>
        <v>44621</v>
      </c>
      <c r="L808" s="4">
        <f>HOUR(Data[[#This Row],[PGE Notified Time]])</f>
        <v>11</v>
      </c>
      <c r="M808">
        <v>74257</v>
      </c>
      <c r="O808" t="s">
        <v>19</v>
      </c>
      <c r="P808" t="s">
        <v>170</v>
      </c>
      <c r="Q808" t="s">
        <v>19</v>
      </c>
      <c r="R808" t="s">
        <v>211</v>
      </c>
      <c r="S808" s="1" t="s">
        <v>159</v>
      </c>
      <c r="T808" s="1">
        <v>44621.463888888888</v>
      </c>
      <c r="U808" s="1">
        <v>44621.520833333336</v>
      </c>
      <c r="V808" t="s">
        <v>172</v>
      </c>
      <c r="W808" t="s">
        <v>78</v>
      </c>
      <c r="X808" t="s">
        <v>200</v>
      </c>
      <c r="Y808" t="s">
        <v>174</v>
      </c>
      <c r="Z808" t="s">
        <v>175</v>
      </c>
      <c r="AA808" s="32">
        <v>82</v>
      </c>
    </row>
    <row r="809" spans="1:27" x14ac:dyDescent="0.25">
      <c r="A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09" s="4" t="str">
        <f>VLOOKUP(P809,Lookup!$A$1:$D$19,4,0)</f>
        <v>North Valley</v>
      </c>
      <c r="C809" s="4" t="str">
        <f>VLOOKUP(P809,Lookup!$A$1:$E$19,5,0)</f>
        <v>Region 2</v>
      </c>
      <c r="D809" s="4" t="str">
        <f>VLOOKUP(P809,Lookup!$A$1:$B$19,2,0)</f>
        <v>NV</v>
      </c>
      <c r="E809" s="4" t="str">
        <f>IF(AND((Data[[#This Row],[Min Notif Date]]&gt;$G$3),Data[[#This Row],[Min Notif Date]]&lt;$F$3),"Last Week","No")</f>
        <v>No</v>
      </c>
      <c r="F809" s="4" t="str">
        <f>VLOOKUP(MONTH(Data[[#This Row],[Min Notif Date]]),Lookup!$G$1:$H$12,2,0)</f>
        <v>3. Mar</v>
      </c>
      <c r="G809" s="4" t="str">
        <f t="shared" si="12"/>
        <v/>
      </c>
      <c r="H809" s="4" t="str">
        <f>IF(AND(Data[[#This Row],[Min Notif Time]]&gt;6,Data[[#This Row],[Min Notif Time]]&lt;17),"Business Hours","Non-Business Hours")</f>
        <v>Business Hours</v>
      </c>
      <c r="I809" s="4" t="str" cm="1">
        <f t="array" ref="I809">IFERROR(VLOOKUP(Data[[#This Row],[Min Notif Date]],Lookup!$N$1:$P$11,2,0),_xlfn.IFS(VLOOKUP(WEEKDAY(Data[[#This Row],[Min Notif Date]]),Lookup!$J$1:$L$7,3,0)="Weekend","Weekend",VLOOKUP(WEEKDAY(Data[[#This Row],[Min Notif Date]]),Lookup!$J$1:$L$7,3,0)="Weekday","Weekday"))</f>
        <v>Weekday</v>
      </c>
      <c r="J809" s="4" t="str">
        <f>VLOOKUP(WEEKDAY(Data[[#This Row],[Min Notif Date]]),Lookup!$J$1:$K$7,2,0)</f>
        <v>3. Tue</v>
      </c>
      <c r="K809" s="105">
        <f>ROUNDDOWN(Data[[#This Row],[PGE Notified Time]],0)</f>
        <v>44621</v>
      </c>
      <c r="L809" s="4">
        <f>HOUR(Data[[#This Row],[PGE Notified Time]])</f>
        <v>14</v>
      </c>
      <c r="M809">
        <v>74275</v>
      </c>
      <c r="N809">
        <v>664314932</v>
      </c>
      <c r="O809" t="s">
        <v>24</v>
      </c>
      <c r="P809" t="s">
        <v>244</v>
      </c>
      <c r="Q809" t="s">
        <v>201</v>
      </c>
      <c r="R809" t="s">
        <v>171</v>
      </c>
      <c r="S809" s="1">
        <v>44621.567881944444</v>
      </c>
      <c r="T809" s="1">
        <v>44621.58797453704</v>
      </c>
      <c r="U809" s="1">
        <v>44621.618055555555</v>
      </c>
      <c r="V809" t="s">
        <v>172</v>
      </c>
      <c r="W809" t="s">
        <v>80</v>
      </c>
      <c r="X809" t="s">
        <v>343</v>
      </c>
      <c r="Y809" t="s">
        <v>174</v>
      </c>
      <c r="Z809" t="s">
        <v>175</v>
      </c>
      <c r="AA809" s="32">
        <v>72.25</v>
      </c>
    </row>
    <row r="810" spans="1:27" x14ac:dyDescent="0.25">
      <c r="A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0" s="4" t="str">
        <f>VLOOKUP(P810,Lookup!$A$1:$D$19,4,0)</f>
        <v>North Coast</v>
      </c>
      <c r="C810" s="4" t="str">
        <f>VLOOKUP(P810,Lookup!$A$1:$E$19,5,0)</f>
        <v>Region 1</v>
      </c>
      <c r="D810" s="4" t="str">
        <f>VLOOKUP(P810,Lookup!$A$1:$B$19,2,0)</f>
        <v>NB</v>
      </c>
      <c r="E810" s="4" t="str">
        <f>IF(AND((Data[[#This Row],[Min Notif Date]]&gt;$G$3),Data[[#This Row],[Min Notif Date]]&lt;$F$3),"Last Week","No")</f>
        <v>No</v>
      </c>
      <c r="F810" s="4" t="str">
        <f>VLOOKUP(MONTH(Data[[#This Row],[Min Notif Date]]),Lookup!$G$1:$H$12,2,0)</f>
        <v>3. Mar</v>
      </c>
      <c r="G810" s="4" t="str">
        <f t="shared" si="12"/>
        <v/>
      </c>
      <c r="H810" s="4" t="str">
        <f>IF(AND(Data[[#This Row],[Min Notif Time]]&gt;6,Data[[#This Row],[Min Notif Time]]&lt;17),"Business Hours","Non-Business Hours")</f>
        <v>Business Hours</v>
      </c>
      <c r="I810" s="4" t="str" cm="1">
        <f t="array" ref="I810">IFERROR(VLOOKUP(Data[[#This Row],[Min Notif Date]],Lookup!$N$1:$P$11,2,0),_xlfn.IFS(VLOOKUP(WEEKDAY(Data[[#This Row],[Min Notif Date]]),Lookup!$J$1:$L$7,3,0)="Weekend","Weekend",VLOOKUP(WEEKDAY(Data[[#This Row],[Min Notif Date]]),Lookup!$J$1:$L$7,3,0)="Weekday","Weekday"))</f>
        <v>Weekday</v>
      </c>
      <c r="J810" s="4" t="str">
        <f>VLOOKUP(WEEKDAY(Data[[#This Row],[Min Notif Date]]),Lookup!$J$1:$K$7,2,0)</f>
        <v>3. Tue</v>
      </c>
      <c r="K810" s="105">
        <f>ROUNDDOWN(Data[[#This Row],[PGE Notified Time]],0)</f>
        <v>44621</v>
      </c>
      <c r="L810" s="4">
        <f>HOUR(Data[[#This Row],[PGE Notified Time]])</f>
        <v>11</v>
      </c>
      <c r="M810">
        <v>74258</v>
      </c>
      <c r="N810">
        <v>3846228782</v>
      </c>
      <c r="O810" t="s">
        <v>24</v>
      </c>
      <c r="P810" t="s">
        <v>207</v>
      </c>
      <c r="Q810" t="s">
        <v>201</v>
      </c>
      <c r="R810" t="s">
        <v>171</v>
      </c>
      <c r="S810" s="1">
        <v>44621.469756944447</v>
      </c>
      <c r="T810" s="1">
        <v>44621.470601851855</v>
      </c>
      <c r="U810" s="1">
        <v>44621.518055555556</v>
      </c>
      <c r="V810" t="s">
        <v>172</v>
      </c>
      <c r="W810" t="s">
        <v>80</v>
      </c>
      <c r="X810" t="s">
        <v>269</v>
      </c>
      <c r="Y810" t="s">
        <v>174</v>
      </c>
      <c r="Z810" t="s">
        <v>175</v>
      </c>
      <c r="AA810" s="32">
        <v>69.55</v>
      </c>
    </row>
    <row r="811" spans="1:27" x14ac:dyDescent="0.25">
      <c r="A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1" s="4" t="str">
        <f>VLOOKUP(P811,Lookup!$A$1:$D$19,4,0)</f>
        <v>Bay Area</v>
      </c>
      <c r="C811" s="4" t="str">
        <f>VLOOKUP(P811,Lookup!$A$1:$E$19,5,0)</f>
        <v>Region 3</v>
      </c>
      <c r="D811" s="4" t="str">
        <f>VLOOKUP(P811,Lookup!$A$1:$B$19,2,0)</f>
        <v>MI</v>
      </c>
      <c r="E811" s="4" t="str">
        <f>IF(AND((Data[[#This Row],[Min Notif Date]]&gt;$G$3),Data[[#This Row],[Min Notif Date]]&lt;$F$3),"Last Week","No")</f>
        <v>No</v>
      </c>
      <c r="F811" s="4" t="str">
        <f>VLOOKUP(MONTH(Data[[#This Row],[Min Notif Date]]),Lookup!$G$1:$H$12,2,0)</f>
        <v>3. Mar</v>
      </c>
      <c r="G811" s="4" t="str">
        <f t="shared" si="12"/>
        <v/>
      </c>
      <c r="H811" s="4" t="str">
        <f>IF(AND(Data[[#This Row],[Min Notif Time]]&gt;6,Data[[#This Row],[Min Notif Time]]&lt;17),"Business Hours","Non-Business Hours")</f>
        <v>Business Hours</v>
      </c>
      <c r="I811" s="4" t="str" cm="1">
        <f t="array" ref="I811">IFERROR(VLOOKUP(Data[[#This Row],[Min Notif Date]],Lookup!$N$1:$P$11,2,0),_xlfn.IFS(VLOOKUP(WEEKDAY(Data[[#This Row],[Min Notif Date]]),Lookup!$J$1:$L$7,3,0)="Weekend","Weekend",VLOOKUP(WEEKDAY(Data[[#This Row],[Min Notif Date]]),Lookup!$J$1:$L$7,3,0)="Weekday","Weekday"))</f>
        <v>Weekday</v>
      </c>
      <c r="J811" s="4" t="str">
        <f>VLOOKUP(WEEKDAY(Data[[#This Row],[Min Notif Date]]),Lookup!$J$1:$K$7,2,0)</f>
        <v>3. Tue</v>
      </c>
      <c r="K811" s="105">
        <f>ROUNDDOWN(Data[[#This Row],[PGE Notified Time]],0)</f>
        <v>44621</v>
      </c>
      <c r="L811" s="4">
        <f>HOUR(Data[[#This Row],[PGE Notified Time]])</f>
        <v>13</v>
      </c>
      <c r="M811">
        <v>74272</v>
      </c>
      <c r="N811">
        <v>2379819439</v>
      </c>
      <c r="O811" t="s">
        <v>24</v>
      </c>
      <c r="P811" t="s">
        <v>232</v>
      </c>
      <c r="Q811" t="s">
        <v>201</v>
      </c>
      <c r="R811" t="s">
        <v>171</v>
      </c>
      <c r="S811" s="1">
        <v>44621.563090277778</v>
      </c>
      <c r="T811" s="1">
        <v>44621.564143518517</v>
      </c>
      <c r="U811" s="1">
        <v>44621.588194444441</v>
      </c>
      <c r="V811" t="s">
        <v>172</v>
      </c>
      <c r="W811" t="s">
        <v>78</v>
      </c>
      <c r="X811" t="s">
        <v>288</v>
      </c>
      <c r="Y811" t="s">
        <v>174</v>
      </c>
      <c r="Z811" t="s">
        <v>175</v>
      </c>
      <c r="AA811" s="32">
        <v>36.15</v>
      </c>
    </row>
    <row r="812" spans="1:27" x14ac:dyDescent="0.25">
      <c r="A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2" s="4" t="str">
        <f>VLOOKUP(P812,Lookup!$A$1:$D$19,4,0)</f>
        <v>North Valley</v>
      </c>
      <c r="C812" s="4" t="str">
        <f>VLOOKUP(P812,Lookup!$A$1:$E$19,5,0)</f>
        <v>Region 2</v>
      </c>
      <c r="D812" s="4" t="str">
        <f>VLOOKUP(P812,Lookup!$A$1:$B$19,2,0)</f>
        <v>SI</v>
      </c>
      <c r="E812" s="4" t="str">
        <f>IF(AND((Data[[#This Row],[Min Notif Date]]&gt;$G$3),Data[[#This Row],[Min Notif Date]]&lt;$F$3),"Last Week","No")</f>
        <v>No</v>
      </c>
      <c r="F812" s="4" t="str">
        <f>VLOOKUP(MONTH(Data[[#This Row],[Min Notif Date]]),Lookup!$G$1:$H$12,2,0)</f>
        <v>3. Mar</v>
      </c>
      <c r="G812" s="4" t="str">
        <f t="shared" si="12"/>
        <v/>
      </c>
      <c r="H812" s="4" t="str">
        <f>IF(AND(Data[[#This Row],[Min Notif Time]]&gt;6,Data[[#This Row],[Min Notif Time]]&lt;17),"Business Hours","Non-Business Hours")</f>
        <v>Business Hours</v>
      </c>
      <c r="I812" s="4" t="str" cm="1">
        <f t="array" ref="I812">IFERROR(VLOOKUP(Data[[#This Row],[Min Notif Date]],Lookup!$N$1:$P$11,2,0),_xlfn.IFS(VLOOKUP(WEEKDAY(Data[[#This Row],[Min Notif Date]]),Lookup!$J$1:$L$7,3,0)="Weekend","Weekend",VLOOKUP(WEEKDAY(Data[[#This Row],[Min Notif Date]]),Lookup!$J$1:$L$7,3,0)="Weekday","Weekday"))</f>
        <v>Weekday</v>
      </c>
      <c r="J812" s="4" t="str">
        <f>VLOOKUP(WEEKDAY(Data[[#This Row],[Min Notif Date]]),Lookup!$J$1:$K$7,2,0)</f>
        <v>3. Tue</v>
      </c>
      <c r="K812" s="105">
        <f>ROUNDDOWN(Data[[#This Row],[PGE Notified Time]],0)</f>
        <v>44621</v>
      </c>
      <c r="L812" s="4">
        <f>HOUR(Data[[#This Row],[PGE Notified Time]])</f>
        <v>9</v>
      </c>
      <c r="M812">
        <v>74250</v>
      </c>
      <c r="N812">
        <v>1085114856</v>
      </c>
      <c r="O812" t="s">
        <v>24</v>
      </c>
      <c r="P812" t="s">
        <v>189</v>
      </c>
      <c r="Q812" t="s">
        <v>201</v>
      </c>
      <c r="R812" t="s">
        <v>171</v>
      </c>
      <c r="S812" s="1">
        <v>44621.412905092591</v>
      </c>
      <c r="T812" s="1">
        <v>44621.413668981484</v>
      </c>
      <c r="U812" s="1">
        <v>44621.424305555556</v>
      </c>
      <c r="V812" t="s">
        <v>172</v>
      </c>
      <c r="W812" t="s">
        <v>78</v>
      </c>
      <c r="X812" t="s">
        <v>390</v>
      </c>
      <c r="Y812" t="s">
        <v>174</v>
      </c>
      <c r="Z812" t="s">
        <v>175</v>
      </c>
      <c r="AA812" s="32">
        <v>16.416666667000001</v>
      </c>
    </row>
    <row r="813" spans="1:27" x14ac:dyDescent="0.25">
      <c r="A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3" s="4" t="str">
        <f>VLOOKUP(P813,Lookup!$A$1:$D$19,4,0)</f>
        <v>South Bay</v>
      </c>
      <c r="C813" s="4" t="str">
        <f>VLOOKUP(P813,Lookup!$A$1:$E$19,5,0)</f>
        <v>Region 4</v>
      </c>
      <c r="D813" s="4" t="str">
        <f>VLOOKUP(P813,Lookup!$A$1:$B$19,2,0)</f>
        <v>SJ</v>
      </c>
      <c r="E813" s="4" t="str">
        <f>IF(AND((Data[[#This Row],[Min Notif Date]]&gt;$G$3),Data[[#This Row],[Min Notif Date]]&lt;$F$3),"Last Week","No")</f>
        <v>No</v>
      </c>
      <c r="F813" s="4" t="str">
        <f>VLOOKUP(MONTH(Data[[#This Row],[Min Notif Date]]),Lookup!$G$1:$H$12,2,0)</f>
        <v>3. Mar</v>
      </c>
      <c r="G813" s="4" t="str">
        <f t="shared" si="12"/>
        <v/>
      </c>
      <c r="H813" s="4" t="str">
        <f>IF(AND(Data[[#This Row],[Min Notif Time]]&gt;6,Data[[#This Row],[Min Notif Time]]&lt;17),"Business Hours","Non-Business Hours")</f>
        <v>Business Hours</v>
      </c>
      <c r="I813" s="4" t="str" cm="1">
        <f t="array" ref="I813">IFERROR(VLOOKUP(Data[[#This Row],[Min Notif Date]],Lookup!$N$1:$P$11,2,0),_xlfn.IFS(VLOOKUP(WEEKDAY(Data[[#This Row],[Min Notif Date]]),Lookup!$J$1:$L$7,3,0)="Weekend","Weekend",VLOOKUP(WEEKDAY(Data[[#This Row],[Min Notif Date]]),Lookup!$J$1:$L$7,3,0)="Weekday","Weekday"))</f>
        <v>Weekday</v>
      </c>
      <c r="J813" s="4" t="str">
        <f>VLOOKUP(WEEKDAY(Data[[#This Row],[Min Notif Date]]),Lookup!$J$1:$K$7,2,0)</f>
        <v>4. Wed</v>
      </c>
      <c r="K813" s="105">
        <f>ROUNDDOWN(Data[[#This Row],[PGE Notified Time]],0)</f>
        <v>44622</v>
      </c>
      <c r="L813" s="4">
        <f>HOUR(Data[[#This Row],[PGE Notified Time]])</f>
        <v>10</v>
      </c>
      <c r="M813">
        <v>74306</v>
      </c>
      <c r="O813" t="s">
        <v>19</v>
      </c>
      <c r="P813" t="s">
        <v>276</v>
      </c>
      <c r="Q813" t="s">
        <v>19</v>
      </c>
      <c r="R813" t="s">
        <v>181</v>
      </c>
      <c r="S813" s="1" t="s">
        <v>159</v>
      </c>
      <c r="T813" s="1">
        <v>44622.42291666667</v>
      </c>
      <c r="U813" s="1">
        <v>44623</v>
      </c>
      <c r="V813" t="s">
        <v>172</v>
      </c>
      <c r="W813" t="s">
        <v>80</v>
      </c>
      <c r="X813" t="s">
        <v>281</v>
      </c>
      <c r="Y813" t="s">
        <v>174</v>
      </c>
      <c r="Z813" t="s">
        <v>175</v>
      </c>
      <c r="AA813" s="32">
        <v>831</v>
      </c>
    </row>
    <row r="814" spans="1:27" x14ac:dyDescent="0.25">
      <c r="A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4" s="4" t="str">
        <f>VLOOKUP(P814,Lookup!$A$1:$D$19,4,0)</f>
        <v>North Coast</v>
      </c>
      <c r="C814" s="4" t="str">
        <f>VLOOKUP(P814,Lookup!$A$1:$E$19,5,0)</f>
        <v>Region 1</v>
      </c>
      <c r="D814" s="4" t="str">
        <f>VLOOKUP(P814,Lookup!$A$1:$B$19,2,0)</f>
        <v>NB</v>
      </c>
      <c r="E814" s="4" t="str">
        <f>IF(AND((Data[[#This Row],[Min Notif Date]]&gt;$G$3),Data[[#This Row],[Min Notif Date]]&lt;$F$3),"Last Week","No")</f>
        <v>No</v>
      </c>
      <c r="F814" s="4" t="str">
        <f>VLOOKUP(MONTH(Data[[#This Row],[Min Notif Date]]),Lookup!$G$1:$H$12,2,0)</f>
        <v>3. Mar</v>
      </c>
      <c r="G814" s="4" t="str">
        <f t="shared" si="12"/>
        <v/>
      </c>
      <c r="H814" s="4" t="str">
        <f>IF(AND(Data[[#This Row],[Min Notif Time]]&gt;6,Data[[#This Row],[Min Notif Time]]&lt;17),"Business Hours","Non-Business Hours")</f>
        <v>Business Hours</v>
      </c>
      <c r="I814" s="4" t="str" cm="1">
        <f t="array" ref="I814">IFERROR(VLOOKUP(Data[[#This Row],[Min Notif Date]],Lookup!$N$1:$P$11,2,0),_xlfn.IFS(VLOOKUP(WEEKDAY(Data[[#This Row],[Min Notif Date]]),Lookup!$J$1:$L$7,3,0)="Weekend","Weekend",VLOOKUP(WEEKDAY(Data[[#This Row],[Min Notif Date]]),Lookup!$J$1:$L$7,3,0)="Weekday","Weekday"))</f>
        <v>Weekday</v>
      </c>
      <c r="J814" s="4" t="str">
        <f>VLOOKUP(WEEKDAY(Data[[#This Row],[Min Notif Date]]),Lookup!$J$1:$K$7,2,0)</f>
        <v>4. Wed</v>
      </c>
      <c r="K814" s="105">
        <f>ROUNDDOWN(Data[[#This Row],[PGE Notified Time]],0)</f>
        <v>44622</v>
      </c>
      <c r="L814" s="4">
        <f>HOUR(Data[[#This Row],[PGE Notified Time]])</f>
        <v>13</v>
      </c>
      <c r="M814">
        <v>74322</v>
      </c>
      <c r="O814" t="s">
        <v>19</v>
      </c>
      <c r="P814" t="s">
        <v>207</v>
      </c>
      <c r="Q814" t="s">
        <v>19</v>
      </c>
      <c r="R814" t="s">
        <v>171</v>
      </c>
      <c r="S814" s="1" t="s">
        <v>159</v>
      </c>
      <c r="T814" s="1">
        <v>44622.546527777777</v>
      </c>
      <c r="U814" s="1">
        <v>44622.989583333336</v>
      </c>
      <c r="V814" t="s">
        <v>172</v>
      </c>
      <c r="W814" t="s">
        <v>80</v>
      </c>
      <c r="X814" t="s">
        <v>391</v>
      </c>
      <c r="Y814" t="s">
        <v>174</v>
      </c>
      <c r="Z814" t="s">
        <v>175</v>
      </c>
      <c r="AA814" s="32">
        <v>638</v>
      </c>
    </row>
    <row r="815" spans="1:27" x14ac:dyDescent="0.25">
      <c r="A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5" s="4" t="str">
        <f>VLOOKUP(P815,Lookup!$A$1:$D$19,4,0)</f>
        <v>Central Valley</v>
      </c>
      <c r="C815" s="4" t="str">
        <f>VLOOKUP(P815,Lookup!$A$1:$E$19,5,0)</f>
        <v>Region 5</v>
      </c>
      <c r="D815" s="4" t="str">
        <f>VLOOKUP(P815,Lookup!$A$1:$B$19,2,0)</f>
        <v>FR</v>
      </c>
      <c r="E815" s="4" t="str">
        <f>IF(AND((Data[[#This Row],[Min Notif Date]]&gt;$G$3),Data[[#This Row],[Min Notif Date]]&lt;$F$3),"Last Week","No")</f>
        <v>No</v>
      </c>
      <c r="F815" s="4" t="str">
        <f>VLOOKUP(MONTH(Data[[#This Row],[Min Notif Date]]),Lookup!$G$1:$H$12,2,0)</f>
        <v>3. Mar</v>
      </c>
      <c r="G815" s="4" t="str">
        <f t="shared" si="12"/>
        <v/>
      </c>
      <c r="H815" s="4" t="str">
        <f>IF(AND(Data[[#This Row],[Min Notif Time]]&gt;6,Data[[#This Row],[Min Notif Time]]&lt;17),"Business Hours","Non-Business Hours")</f>
        <v>Business Hours</v>
      </c>
      <c r="I815" s="4" t="str" cm="1">
        <f t="array" ref="I815">IFERROR(VLOOKUP(Data[[#This Row],[Min Notif Date]],Lookup!$N$1:$P$11,2,0),_xlfn.IFS(VLOOKUP(WEEKDAY(Data[[#This Row],[Min Notif Date]]),Lookup!$J$1:$L$7,3,0)="Weekend","Weekend",VLOOKUP(WEEKDAY(Data[[#This Row],[Min Notif Date]]),Lookup!$J$1:$L$7,3,0)="Weekday","Weekday"))</f>
        <v>Weekday</v>
      </c>
      <c r="J815" s="4" t="str">
        <f>VLOOKUP(WEEKDAY(Data[[#This Row],[Min Notif Date]]),Lookup!$J$1:$K$7,2,0)</f>
        <v>4. Wed</v>
      </c>
      <c r="K815" s="105">
        <f>ROUNDDOWN(Data[[#This Row],[PGE Notified Time]],0)</f>
        <v>44622</v>
      </c>
      <c r="L815" s="4">
        <f>HOUR(Data[[#This Row],[PGE Notified Time]])</f>
        <v>9</v>
      </c>
      <c r="M815">
        <v>74304</v>
      </c>
      <c r="O815" t="s">
        <v>19</v>
      </c>
      <c r="P815" t="s">
        <v>183</v>
      </c>
      <c r="Q815" t="s">
        <v>19</v>
      </c>
      <c r="R815" t="s">
        <v>181</v>
      </c>
      <c r="S815" s="1" t="s">
        <v>159</v>
      </c>
      <c r="T815" s="1">
        <v>44622.415972222225</v>
      </c>
      <c r="U815" s="1">
        <v>44622.791666666664</v>
      </c>
      <c r="V815" t="s">
        <v>172</v>
      </c>
      <c r="W815" t="s">
        <v>80</v>
      </c>
      <c r="X815" t="s">
        <v>184</v>
      </c>
      <c r="Y815" t="s">
        <v>174</v>
      </c>
      <c r="Z815" t="s">
        <v>175</v>
      </c>
      <c r="AA815" s="32">
        <v>541</v>
      </c>
    </row>
    <row r="816" spans="1:27" x14ac:dyDescent="0.25">
      <c r="A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6" s="4" t="str">
        <f>VLOOKUP(P816,Lookup!$A$1:$D$19,4,0)</f>
        <v>Central Valley</v>
      </c>
      <c r="C816" s="4" t="str">
        <f>VLOOKUP(P816,Lookup!$A$1:$E$19,5,0)</f>
        <v>Region 5</v>
      </c>
      <c r="D816" s="4" t="str">
        <f>VLOOKUP(P816,Lookup!$A$1:$B$19,2,0)</f>
        <v>FR</v>
      </c>
      <c r="E816" s="4" t="str">
        <f>IF(AND((Data[[#This Row],[Min Notif Date]]&gt;$G$3),Data[[#This Row],[Min Notif Date]]&lt;$F$3),"Last Week","No")</f>
        <v>No</v>
      </c>
      <c r="F816" s="4" t="str">
        <f>VLOOKUP(MONTH(Data[[#This Row],[Min Notif Date]]),Lookup!$G$1:$H$12,2,0)</f>
        <v>3. Mar</v>
      </c>
      <c r="G816" s="4" t="str">
        <f t="shared" si="12"/>
        <v/>
      </c>
      <c r="H816" s="4" t="str">
        <f>IF(AND(Data[[#This Row],[Min Notif Time]]&gt;6,Data[[#This Row],[Min Notif Time]]&lt;17),"Business Hours","Non-Business Hours")</f>
        <v>Business Hours</v>
      </c>
      <c r="I816" s="4" t="str" cm="1">
        <f t="array" ref="I816">IFERROR(VLOOKUP(Data[[#This Row],[Min Notif Date]],Lookup!$N$1:$P$11,2,0),_xlfn.IFS(VLOOKUP(WEEKDAY(Data[[#This Row],[Min Notif Date]]),Lookup!$J$1:$L$7,3,0)="Weekend","Weekend",VLOOKUP(WEEKDAY(Data[[#This Row],[Min Notif Date]]),Lookup!$J$1:$L$7,3,0)="Weekday","Weekday"))</f>
        <v>Weekday</v>
      </c>
      <c r="J816" s="4" t="str">
        <f>VLOOKUP(WEEKDAY(Data[[#This Row],[Min Notif Date]]),Lookup!$J$1:$K$7,2,0)</f>
        <v>4. Wed</v>
      </c>
      <c r="K816" s="105">
        <f>ROUNDDOWN(Data[[#This Row],[PGE Notified Time]],0)</f>
        <v>44622</v>
      </c>
      <c r="L816" s="4">
        <f>HOUR(Data[[#This Row],[PGE Notified Time]])</f>
        <v>14</v>
      </c>
      <c r="M816">
        <v>74324</v>
      </c>
      <c r="O816" t="s">
        <v>19</v>
      </c>
      <c r="P816" t="s">
        <v>183</v>
      </c>
      <c r="Q816" t="s">
        <v>19</v>
      </c>
      <c r="R816" t="s">
        <v>181</v>
      </c>
      <c r="S816" s="1" t="s">
        <v>159</v>
      </c>
      <c r="T816" s="1">
        <v>44622.593055555553</v>
      </c>
      <c r="U816" s="1">
        <v>44622.875</v>
      </c>
      <c r="V816" t="s">
        <v>172</v>
      </c>
      <c r="W816" t="s">
        <v>80</v>
      </c>
      <c r="X816" t="s">
        <v>184</v>
      </c>
      <c r="Y816" t="s">
        <v>174</v>
      </c>
      <c r="Z816" t="s">
        <v>175</v>
      </c>
      <c r="AA816" s="32">
        <v>406</v>
      </c>
    </row>
    <row r="817" spans="1:27" x14ac:dyDescent="0.25">
      <c r="A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7" s="4" t="str">
        <f>VLOOKUP(P817,Lookup!$A$1:$D$19,4,0)</f>
        <v>Central Valley</v>
      </c>
      <c r="C817" s="4" t="str">
        <f>VLOOKUP(P817,Lookup!$A$1:$E$19,5,0)</f>
        <v>Region 5</v>
      </c>
      <c r="D817" s="4" t="str">
        <f>VLOOKUP(P817,Lookup!$A$1:$B$19,2,0)</f>
        <v>FR</v>
      </c>
      <c r="E817" s="4" t="str">
        <f>IF(AND((Data[[#This Row],[Min Notif Date]]&gt;$G$3),Data[[#This Row],[Min Notif Date]]&lt;$F$3),"Last Week","No")</f>
        <v>No</v>
      </c>
      <c r="F817" s="4" t="str">
        <f>VLOOKUP(MONTH(Data[[#This Row],[Min Notif Date]]),Lookup!$G$1:$H$12,2,0)</f>
        <v>3. Mar</v>
      </c>
      <c r="G817" s="4" t="str">
        <f t="shared" si="12"/>
        <v/>
      </c>
      <c r="H817" s="4" t="str">
        <f>IF(AND(Data[[#This Row],[Min Notif Time]]&gt;6,Data[[#This Row],[Min Notif Time]]&lt;17),"Business Hours","Non-Business Hours")</f>
        <v>Business Hours</v>
      </c>
      <c r="I817" s="4" t="str" cm="1">
        <f t="array" ref="I817">IFERROR(VLOOKUP(Data[[#This Row],[Min Notif Date]],Lookup!$N$1:$P$11,2,0),_xlfn.IFS(VLOOKUP(WEEKDAY(Data[[#This Row],[Min Notif Date]]),Lookup!$J$1:$L$7,3,0)="Weekend","Weekend",VLOOKUP(WEEKDAY(Data[[#This Row],[Min Notif Date]]),Lookup!$J$1:$L$7,3,0)="Weekday","Weekday"))</f>
        <v>Weekday</v>
      </c>
      <c r="J817" s="4" t="str">
        <f>VLOOKUP(WEEKDAY(Data[[#This Row],[Min Notif Date]]),Lookup!$J$1:$K$7,2,0)</f>
        <v>4. Wed</v>
      </c>
      <c r="K817" s="105">
        <f>ROUNDDOWN(Data[[#This Row],[PGE Notified Time]],0)</f>
        <v>44622</v>
      </c>
      <c r="L817" s="4">
        <f>HOUR(Data[[#This Row],[PGE Notified Time]])</f>
        <v>8</v>
      </c>
      <c r="M817">
        <v>74297</v>
      </c>
      <c r="O817" t="s">
        <v>19</v>
      </c>
      <c r="P817" t="s">
        <v>183</v>
      </c>
      <c r="Q817" t="s">
        <v>19</v>
      </c>
      <c r="R817" t="s">
        <v>171</v>
      </c>
      <c r="S817" s="1" t="s">
        <v>159</v>
      </c>
      <c r="T817" s="1">
        <v>44622.349305555559</v>
      </c>
      <c r="U817" s="1">
        <v>44622.56527777778</v>
      </c>
      <c r="V817" t="s">
        <v>172</v>
      </c>
      <c r="W817" t="s">
        <v>80</v>
      </c>
      <c r="X817" t="s">
        <v>184</v>
      </c>
      <c r="Y817" t="s">
        <v>174</v>
      </c>
      <c r="Z817" t="s">
        <v>175</v>
      </c>
      <c r="AA817" s="32">
        <v>311</v>
      </c>
    </row>
    <row r="818" spans="1:27" x14ac:dyDescent="0.25">
      <c r="A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8" s="4" t="str">
        <f>VLOOKUP(P818,Lookup!$A$1:$D$19,4,0)</f>
        <v>South Bay</v>
      </c>
      <c r="C818" s="4" t="str">
        <f>VLOOKUP(P818,Lookup!$A$1:$E$19,5,0)</f>
        <v>Region 4</v>
      </c>
      <c r="D818" s="4" t="str">
        <f>VLOOKUP(P818,Lookup!$A$1:$B$19,2,0)</f>
        <v>SJ</v>
      </c>
      <c r="E818" s="4" t="str">
        <f>IF(AND((Data[[#This Row],[Min Notif Date]]&gt;$G$3),Data[[#This Row],[Min Notif Date]]&lt;$F$3),"Last Week","No")</f>
        <v>No</v>
      </c>
      <c r="F818" s="4" t="str">
        <f>VLOOKUP(MONTH(Data[[#This Row],[Min Notif Date]]),Lookup!$G$1:$H$12,2,0)</f>
        <v>3. Mar</v>
      </c>
      <c r="G818" s="4" t="str">
        <f t="shared" si="12"/>
        <v/>
      </c>
      <c r="H818" s="4" t="str">
        <f>IF(AND(Data[[#This Row],[Min Notif Time]]&gt;6,Data[[#This Row],[Min Notif Time]]&lt;17),"Business Hours","Non-Business Hours")</f>
        <v>Business Hours</v>
      </c>
      <c r="I818" s="4" t="str" cm="1">
        <f t="array" ref="I818">IFERROR(VLOOKUP(Data[[#This Row],[Min Notif Date]],Lookup!$N$1:$P$11,2,0),_xlfn.IFS(VLOOKUP(WEEKDAY(Data[[#This Row],[Min Notif Date]]),Lookup!$J$1:$L$7,3,0)="Weekend","Weekend",VLOOKUP(WEEKDAY(Data[[#This Row],[Min Notif Date]]),Lookup!$J$1:$L$7,3,0)="Weekday","Weekday"))</f>
        <v>Weekday</v>
      </c>
      <c r="J818" s="4" t="str">
        <f>VLOOKUP(WEEKDAY(Data[[#This Row],[Min Notif Date]]),Lookup!$J$1:$K$7,2,0)</f>
        <v>4. Wed</v>
      </c>
      <c r="K818" s="105">
        <f>ROUNDDOWN(Data[[#This Row],[PGE Notified Time]],0)</f>
        <v>44622</v>
      </c>
      <c r="L818" s="4">
        <f>HOUR(Data[[#This Row],[PGE Notified Time]])</f>
        <v>13</v>
      </c>
      <c r="M818">
        <v>74321</v>
      </c>
      <c r="O818" t="s">
        <v>19</v>
      </c>
      <c r="P818" t="s">
        <v>276</v>
      </c>
      <c r="Q818" t="s">
        <v>19</v>
      </c>
      <c r="R818" t="s">
        <v>181</v>
      </c>
      <c r="S818" s="1" t="s">
        <v>159</v>
      </c>
      <c r="T818" s="1">
        <v>44622.545138888891</v>
      </c>
      <c r="U818" s="1">
        <v>44622.75</v>
      </c>
      <c r="V818" t="s">
        <v>172</v>
      </c>
      <c r="W818" t="s">
        <v>80</v>
      </c>
      <c r="X818" t="s">
        <v>281</v>
      </c>
      <c r="Y818" t="s">
        <v>174</v>
      </c>
      <c r="Z818" t="s">
        <v>175</v>
      </c>
      <c r="AA818" s="32">
        <v>295</v>
      </c>
    </row>
    <row r="819" spans="1:27" x14ac:dyDescent="0.25">
      <c r="A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9" s="4" t="str">
        <f>VLOOKUP(P819,Lookup!$A$1:$D$19,4,0)</f>
        <v>Bay Area</v>
      </c>
      <c r="C819" s="4" t="str">
        <f>VLOOKUP(P819,Lookup!$A$1:$E$19,5,0)</f>
        <v>Region 3</v>
      </c>
      <c r="D819" s="4" t="str">
        <f>VLOOKUP(P819,Lookup!$A$1:$B$19,2,0)</f>
        <v>DI</v>
      </c>
      <c r="E819" s="4" t="str">
        <f>IF(AND((Data[[#This Row],[Min Notif Date]]&gt;$G$3),Data[[#This Row],[Min Notif Date]]&lt;$F$3),"Last Week","No")</f>
        <v>No</v>
      </c>
      <c r="F819" s="4" t="str">
        <f>VLOOKUP(MONTH(Data[[#This Row],[Min Notif Date]]),Lookup!$G$1:$H$12,2,0)</f>
        <v>3. Mar</v>
      </c>
      <c r="G819" s="4" t="str">
        <f t="shared" si="12"/>
        <v/>
      </c>
      <c r="H819" s="4" t="str">
        <f>IF(AND(Data[[#This Row],[Min Notif Time]]&gt;6,Data[[#This Row],[Min Notif Time]]&lt;17),"Business Hours","Non-Business Hours")</f>
        <v>Business Hours</v>
      </c>
      <c r="I819" s="4" t="str" cm="1">
        <f t="array" ref="I819">IFERROR(VLOOKUP(Data[[#This Row],[Min Notif Date]],Lookup!$N$1:$P$11,2,0),_xlfn.IFS(VLOOKUP(WEEKDAY(Data[[#This Row],[Min Notif Date]]),Lookup!$J$1:$L$7,3,0)="Weekend","Weekend",VLOOKUP(WEEKDAY(Data[[#This Row],[Min Notif Date]]),Lookup!$J$1:$L$7,3,0)="Weekday","Weekday"))</f>
        <v>Weekday</v>
      </c>
      <c r="J819" s="4" t="str">
        <f>VLOOKUP(WEEKDAY(Data[[#This Row],[Min Notif Date]]),Lookup!$J$1:$K$7,2,0)</f>
        <v>4. Wed</v>
      </c>
      <c r="K819" s="105">
        <f>ROUNDDOWN(Data[[#This Row],[PGE Notified Time]],0)</f>
        <v>44622</v>
      </c>
      <c r="L819" s="4">
        <f>HOUR(Data[[#This Row],[PGE Notified Time]])</f>
        <v>10</v>
      </c>
      <c r="M819">
        <v>74309</v>
      </c>
      <c r="N819">
        <v>1896279595</v>
      </c>
      <c r="O819" t="s">
        <v>19</v>
      </c>
      <c r="P819" t="s">
        <v>196</v>
      </c>
      <c r="Q819" t="s">
        <v>19</v>
      </c>
      <c r="R819" t="s">
        <v>171</v>
      </c>
      <c r="S819" s="1">
        <v>44622.410185185188</v>
      </c>
      <c r="T819" s="1">
        <v>44622.45416666667</v>
      </c>
      <c r="U819" s="1">
        <v>44622.59375</v>
      </c>
      <c r="V819" t="s">
        <v>172</v>
      </c>
      <c r="W819" t="s">
        <v>80</v>
      </c>
      <c r="X819" t="s">
        <v>297</v>
      </c>
      <c r="Y819" t="s">
        <v>174</v>
      </c>
      <c r="Z819" t="s">
        <v>175</v>
      </c>
      <c r="AA819" s="32">
        <v>264.33333333299998</v>
      </c>
    </row>
    <row r="820" spans="1:27" x14ac:dyDescent="0.25">
      <c r="A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0" s="4" t="str">
        <f>VLOOKUP(P820,Lookup!$A$1:$D$19,4,0)</f>
        <v>Bay Area</v>
      </c>
      <c r="C820" s="4" t="str">
        <f>VLOOKUP(P820,Lookup!$A$1:$E$19,5,0)</f>
        <v>Region 3</v>
      </c>
      <c r="D820" s="4" t="str">
        <f>VLOOKUP(P820,Lookup!$A$1:$B$19,2,0)</f>
        <v>MI</v>
      </c>
      <c r="E820" s="4" t="str">
        <f>IF(AND((Data[[#This Row],[Min Notif Date]]&gt;$G$3),Data[[#This Row],[Min Notif Date]]&lt;$F$3),"Last Week","No")</f>
        <v>No</v>
      </c>
      <c r="F820" s="4" t="str">
        <f>VLOOKUP(MONTH(Data[[#This Row],[Min Notif Date]]),Lookup!$G$1:$H$12,2,0)</f>
        <v>3. Mar</v>
      </c>
      <c r="G820" s="4" t="str">
        <f t="shared" si="12"/>
        <v/>
      </c>
      <c r="H820" s="4" t="str">
        <f>IF(AND(Data[[#This Row],[Min Notif Time]]&gt;6,Data[[#This Row],[Min Notif Time]]&lt;17),"Business Hours","Non-Business Hours")</f>
        <v>Business Hours</v>
      </c>
      <c r="I820" s="4" t="str" cm="1">
        <f t="array" ref="I820">IFERROR(VLOOKUP(Data[[#This Row],[Min Notif Date]],Lookup!$N$1:$P$11,2,0),_xlfn.IFS(VLOOKUP(WEEKDAY(Data[[#This Row],[Min Notif Date]]),Lookup!$J$1:$L$7,3,0)="Weekend","Weekend",VLOOKUP(WEEKDAY(Data[[#This Row],[Min Notif Date]]),Lookup!$J$1:$L$7,3,0)="Weekday","Weekday"))</f>
        <v>Weekday</v>
      </c>
      <c r="J820" s="4" t="str">
        <f>VLOOKUP(WEEKDAY(Data[[#This Row],[Min Notif Date]]),Lookup!$J$1:$K$7,2,0)</f>
        <v>4. Wed</v>
      </c>
      <c r="K820" s="105">
        <f>ROUNDDOWN(Data[[#This Row],[PGE Notified Time]],0)</f>
        <v>44622</v>
      </c>
      <c r="L820" s="4">
        <f>HOUR(Data[[#This Row],[PGE Notified Time]])</f>
        <v>9</v>
      </c>
      <c r="M820">
        <v>74302</v>
      </c>
      <c r="O820" t="s">
        <v>19</v>
      </c>
      <c r="P820" t="s">
        <v>232</v>
      </c>
      <c r="Q820" t="s">
        <v>19</v>
      </c>
      <c r="R820" t="s">
        <v>171</v>
      </c>
      <c r="S820" s="1" t="s">
        <v>159</v>
      </c>
      <c r="T820" s="1">
        <v>44622.405555555553</v>
      </c>
      <c r="U820" s="1">
        <v>44622.565972222219</v>
      </c>
      <c r="V820" t="s">
        <v>172</v>
      </c>
      <c r="W820" t="s">
        <v>80</v>
      </c>
      <c r="X820" t="s">
        <v>264</v>
      </c>
      <c r="Y820" t="s">
        <v>174</v>
      </c>
      <c r="Z820" t="s">
        <v>175</v>
      </c>
      <c r="AA820" s="32">
        <v>231</v>
      </c>
    </row>
    <row r="821" spans="1:27" x14ac:dyDescent="0.25">
      <c r="A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1" s="4" t="str">
        <f>VLOOKUP(P821,Lookup!$A$1:$D$19,4,0)</f>
        <v>Bay Area</v>
      </c>
      <c r="C821" s="4" t="str">
        <f>VLOOKUP(P821,Lookup!$A$1:$E$19,5,0)</f>
        <v>Region 3</v>
      </c>
      <c r="D821" s="4" t="str">
        <f>VLOOKUP(P821,Lookup!$A$1:$B$19,2,0)</f>
        <v>PN</v>
      </c>
      <c r="E821" s="4" t="str">
        <f>IF(AND((Data[[#This Row],[Min Notif Date]]&gt;$G$3),Data[[#This Row],[Min Notif Date]]&lt;$F$3),"Last Week","No")</f>
        <v>No</v>
      </c>
      <c r="F821" s="4" t="str">
        <f>VLOOKUP(MONTH(Data[[#This Row],[Min Notif Date]]),Lookup!$G$1:$H$12,2,0)</f>
        <v>3. Mar</v>
      </c>
      <c r="G821" s="4" t="str">
        <f t="shared" si="12"/>
        <v/>
      </c>
      <c r="H821" s="4" t="str">
        <f>IF(AND(Data[[#This Row],[Min Notif Time]]&gt;6,Data[[#This Row],[Min Notif Time]]&lt;17),"Business Hours","Non-Business Hours")</f>
        <v>Business Hours</v>
      </c>
      <c r="I821" s="4" t="str" cm="1">
        <f t="array" ref="I821">IFERROR(VLOOKUP(Data[[#This Row],[Min Notif Date]],Lookup!$N$1:$P$11,2,0),_xlfn.IFS(VLOOKUP(WEEKDAY(Data[[#This Row],[Min Notif Date]]),Lookup!$J$1:$L$7,3,0)="Weekend","Weekend",VLOOKUP(WEEKDAY(Data[[#This Row],[Min Notif Date]]),Lookup!$J$1:$L$7,3,0)="Weekday","Weekday"))</f>
        <v>Weekday</v>
      </c>
      <c r="J821" s="4" t="str">
        <f>VLOOKUP(WEEKDAY(Data[[#This Row],[Min Notif Date]]),Lookup!$J$1:$K$7,2,0)</f>
        <v>4. Wed</v>
      </c>
      <c r="K821" s="105">
        <f>ROUNDDOWN(Data[[#This Row],[PGE Notified Time]],0)</f>
        <v>44622</v>
      </c>
      <c r="L821" s="4">
        <f>HOUR(Data[[#This Row],[PGE Notified Time]])</f>
        <v>11</v>
      </c>
      <c r="M821">
        <v>74311</v>
      </c>
      <c r="O821" t="s">
        <v>19</v>
      </c>
      <c r="P821" t="s">
        <v>185</v>
      </c>
      <c r="Q821" t="s">
        <v>19</v>
      </c>
      <c r="R821" t="s">
        <v>171</v>
      </c>
      <c r="S821" s="1" t="s">
        <v>159</v>
      </c>
      <c r="T821" s="1">
        <v>44622.493750000001</v>
      </c>
      <c r="U821" s="1">
        <v>44622.645833333336</v>
      </c>
      <c r="V821" t="s">
        <v>172</v>
      </c>
      <c r="W821" t="s">
        <v>80</v>
      </c>
      <c r="X821" t="s">
        <v>258</v>
      </c>
      <c r="Y821" t="s">
        <v>174</v>
      </c>
      <c r="Z821" t="s">
        <v>175</v>
      </c>
      <c r="AA821" s="32">
        <v>219</v>
      </c>
    </row>
    <row r="822" spans="1:27" x14ac:dyDescent="0.25">
      <c r="A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2" s="4" t="str">
        <f>VLOOKUP(P822,Lookup!$A$1:$D$19,4,0)</f>
        <v>Central Valley</v>
      </c>
      <c r="C822" s="4" t="str">
        <f>VLOOKUP(P822,Lookup!$A$1:$E$19,5,0)</f>
        <v>Region 5</v>
      </c>
      <c r="D822" s="4" t="str">
        <f>VLOOKUP(P822,Lookup!$A$1:$B$19,2,0)</f>
        <v>FR</v>
      </c>
      <c r="E822" s="4" t="str">
        <f>IF(AND((Data[[#This Row],[Min Notif Date]]&gt;$G$3),Data[[#This Row],[Min Notif Date]]&lt;$F$3),"Last Week","No")</f>
        <v>No</v>
      </c>
      <c r="F822" s="4" t="str">
        <f>VLOOKUP(MONTH(Data[[#This Row],[Min Notif Date]]),Lookup!$G$1:$H$12,2,0)</f>
        <v>3. Mar</v>
      </c>
      <c r="G822" s="4" t="str">
        <f t="shared" si="12"/>
        <v/>
      </c>
      <c r="H822" s="4" t="str">
        <f>IF(AND(Data[[#This Row],[Min Notif Time]]&gt;6,Data[[#This Row],[Min Notif Time]]&lt;17),"Business Hours","Non-Business Hours")</f>
        <v>Non-Business Hours</v>
      </c>
      <c r="I822" s="4" t="str" cm="1">
        <f t="array" ref="I822">IFERROR(VLOOKUP(Data[[#This Row],[Min Notif Date]],Lookup!$N$1:$P$11,2,0),_xlfn.IFS(VLOOKUP(WEEKDAY(Data[[#This Row],[Min Notif Date]]),Lookup!$J$1:$L$7,3,0)="Weekend","Weekend",VLOOKUP(WEEKDAY(Data[[#This Row],[Min Notif Date]]),Lookup!$J$1:$L$7,3,0)="Weekday","Weekday"))</f>
        <v>Weekday</v>
      </c>
      <c r="J822" s="4" t="str">
        <f>VLOOKUP(WEEKDAY(Data[[#This Row],[Min Notif Date]]),Lookup!$J$1:$K$7,2,0)</f>
        <v>4. Wed</v>
      </c>
      <c r="K822" s="105">
        <f>ROUNDDOWN(Data[[#This Row],[PGE Notified Time]],0)</f>
        <v>44622</v>
      </c>
      <c r="L822" s="4">
        <f>HOUR(Data[[#This Row],[PGE Notified Time]])</f>
        <v>21</v>
      </c>
      <c r="M822">
        <v>74337</v>
      </c>
      <c r="O822" t="s">
        <v>19</v>
      </c>
      <c r="P822" t="s">
        <v>183</v>
      </c>
      <c r="Q822" t="s">
        <v>19</v>
      </c>
      <c r="R822" t="s">
        <v>171</v>
      </c>
      <c r="S822" s="1" t="s">
        <v>159</v>
      </c>
      <c r="T822" s="1">
        <v>44622.892361111109</v>
      </c>
      <c r="U822" s="1">
        <v>44623.041666666664</v>
      </c>
      <c r="V822" t="s">
        <v>172</v>
      </c>
      <c r="W822" t="s">
        <v>80</v>
      </c>
      <c r="X822" t="s">
        <v>184</v>
      </c>
      <c r="Y822" t="s">
        <v>174</v>
      </c>
      <c r="Z822" t="s">
        <v>175</v>
      </c>
      <c r="AA822" s="32">
        <v>215</v>
      </c>
    </row>
    <row r="823" spans="1:27" x14ac:dyDescent="0.25">
      <c r="A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3" s="4" t="str">
        <f>VLOOKUP(P823,Lookup!$A$1:$D$19,4,0)</f>
        <v>Central Valley</v>
      </c>
      <c r="C823" s="4" t="str">
        <f>VLOOKUP(P823,Lookup!$A$1:$E$19,5,0)</f>
        <v>Region 5</v>
      </c>
      <c r="D823" s="4" t="str">
        <f>VLOOKUP(P823,Lookup!$A$1:$B$19,2,0)</f>
        <v>FR</v>
      </c>
      <c r="E823" s="4" t="str">
        <f>IF(AND((Data[[#This Row],[Min Notif Date]]&gt;$G$3),Data[[#This Row],[Min Notif Date]]&lt;$F$3),"Last Week","No")</f>
        <v>No</v>
      </c>
      <c r="F823" s="4" t="str">
        <f>VLOOKUP(MONTH(Data[[#This Row],[Min Notif Date]]),Lookup!$G$1:$H$12,2,0)</f>
        <v>3. Mar</v>
      </c>
      <c r="G823" s="4" t="str">
        <f t="shared" si="12"/>
        <v/>
      </c>
      <c r="H823" s="4" t="str">
        <f>IF(AND(Data[[#This Row],[Min Notif Time]]&gt;6,Data[[#This Row],[Min Notif Time]]&lt;17),"Business Hours","Non-Business Hours")</f>
        <v>Non-Business Hours</v>
      </c>
      <c r="I823" s="4" t="str" cm="1">
        <f t="array" ref="I823">IFERROR(VLOOKUP(Data[[#This Row],[Min Notif Date]],Lookup!$N$1:$P$11,2,0),_xlfn.IFS(VLOOKUP(WEEKDAY(Data[[#This Row],[Min Notif Date]]),Lookup!$J$1:$L$7,3,0)="Weekend","Weekend",VLOOKUP(WEEKDAY(Data[[#This Row],[Min Notif Date]]),Lookup!$J$1:$L$7,3,0)="Weekday","Weekday"))</f>
        <v>Weekday</v>
      </c>
      <c r="J823" s="4" t="str">
        <f>VLOOKUP(WEEKDAY(Data[[#This Row],[Min Notif Date]]),Lookup!$J$1:$K$7,2,0)</f>
        <v>4. Wed</v>
      </c>
      <c r="K823" s="105">
        <f>ROUNDDOWN(Data[[#This Row],[PGE Notified Time]],0)</f>
        <v>44622</v>
      </c>
      <c r="L823" s="4">
        <f>HOUR(Data[[#This Row],[PGE Notified Time]])</f>
        <v>23</v>
      </c>
      <c r="M823">
        <v>74338</v>
      </c>
      <c r="O823" t="s">
        <v>19</v>
      </c>
      <c r="P823" t="s">
        <v>183</v>
      </c>
      <c r="Q823" t="s">
        <v>19</v>
      </c>
      <c r="R823" t="s">
        <v>181</v>
      </c>
      <c r="S823" s="1" t="s">
        <v>159</v>
      </c>
      <c r="T823" s="1">
        <v>44622.977083333331</v>
      </c>
      <c r="U823" s="1">
        <v>44623.125</v>
      </c>
      <c r="V823" t="s">
        <v>172</v>
      </c>
      <c r="W823" t="s">
        <v>80</v>
      </c>
      <c r="X823" t="s">
        <v>184</v>
      </c>
      <c r="Y823" t="s">
        <v>174</v>
      </c>
      <c r="Z823" t="s">
        <v>175</v>
      </c>
      <c r="AA823" s="32">
        <v>213</v>
      </c>
    </row>
    <row r="824" spans="1:27" x14ac:dyDescent="0.25">
      <c r="A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4" s="4" t="str">
        <f>VLOOKUP(P824,Lookup!$A$1:$D$19,4,0)</f>
        <v>Central Valley</v>
      </c>
      <c r="C824" s="4" t="str">
        <f>VLOOKUP(P824,Lookup!$A$1:$E$19,5,0)</f>
        <v>Region 5</v>
      </c>
      <c r="D824" s="4" t="str">
        <f>VLOOKUP(P824,Lookup!$A$1:$B$19,2,0)</f>
        <v>FR</v>
      </c>
      <c r="E824" s="4" t="str">
        <f>IF(AND((Data[[#This Row],[Min Notif Date]]&gt;$G$3),Data[[#This Row],[Min Notif Date]]&lt;$F$3),"Last Week","No")</f>
        <v>No</v>
      </c>
      <c r="F824" s="4" t="str">
        <f>VLOOKUP(MONTH(Data[[#This Row],[Min Notif Date]]),Lookup!$G$1:$H$12,2,0)</f>
        <v>3. Mar</v>
      </c>
      <c r="G824" s="4" t="str">
        <f t="shared" si="12"/>
        <v/>
      </c>
      <c r="H824" s="4" t="str">
        <f>IF(AND(Data[[#This Row],[Min Notif Time]]&gt;6,Data[[#This Row],[Min Notif Time]]&lt;17),"Business Hours","Non-Business Hours")</f>
        <v>Business Hours</v>
      </c>
      <c r="I824" s="4" t="str" cm="1">
        <f t="array" ref="I824">IFERROR(VLOOKUP(Data[[#This Row],[Min Notif Date]],Lookup!$N$1:$P$11,2,0),_xlfn.IFS(VLOOKUP(WEEKDAY(Data[[#This Row],[Min Notif Date]]),Lookup!$J$1:$L$7,3,0)="Weekend","Weekend",VLOOKUP(WEEKDAY(Data[[#This Row],[Min Notif Date]]),Lookup!$J$1:$L$7,3,0)="Weekday","Weekday"))</f>
        <v>Weekday</v>
      </c>
      <c r="J824" s="4" t="str">
        <f>VLOOKUP(WEEKDAY(Data[[#This Row],[Min Notif Date]]),Lookup!$J$1:$K$7,2,0)</f>
        <v>4. Wed</v>
      </c>
      <c r="K824" s="105">
        <f>ROUNDDOWN(Data[[#This Row],[PGE Notified Time]],0)</f>
        <v>44622</v>
      </c>
      <c r="L824" s="4">
        <f>HOUR(Data[[#This Row],[PGE Notified Time]])</f>
        <v>10</v>
      </c>
      <c r="M824">
        <v>74308</v>
      </c>
      <c r="O824" t="s">
        <v>19</v>
      </c>
      <c r="P824" t="s">
        <v>183</v>
      </c>
      <c r="Q824" t="s">
        <v>19</v>
      </c>
      <c r="R824" t="s">
        <v>171</v>
      </c>
      <c r="S824" s="1" t="s">
        <v>159</v>
      </c>
      <c r="T824" s="1">
        <v>44622.432638888888</v>
      </c>
      <c r="U824" s="1">
        <v>44622.576388888891</v>
      </c>
      <c r="V824" t="s">
        <v>172</v>
      </c>
      <c r="W824" t="s">
        <v>80</v>
      </c>
      <c r="X824" t="s">
        <v>184</v>
      </c>
      <c r="Y824" t="s">
        <v>174</v>
      </c>
      <c r="Z824" t="s">
        <v>175</v>
      </c>
      <c r="AA824" s="32">
        <v>207</v>
      </c>
    </row>
    <row r="825" spans="1:27" x14ac:dyDescent="0.25">
      <c r="A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5" s="4" t="str">
        <f>VLOOKUP(P825,Lookup!$A$1:$D$19,4,0)</f>
        <v>Central Valley</v>
      </c>
      <c r="C825" s="4" t="str">
        <f>VLOOKUP(P825,Lookup!$A$1:$E$19,5,0)</f>
        <v>Region 5</v>
      </c>
      <c r="D825" s="4" t="str">
        <f>VLOOKUP(P825,Lookup!$A$1:$B$19,2,0)</f>
        <v>FR</v>
      </c>
      <c r="E825" s="4" t="str">
        <f>IF(AND((Data[[#This Row],[Min Notif Date]]&gt;$G$3),Data[[#This Row],[Min Notif Date]]&lt;$F$3),"Last Week","No")</f>
        <v>No</v>
      </c>
      <c r="F825" s="4" t="str">
        <f>VLOOKUP(MONTH(Data[[#This Row],[Min Notif Date]]),Lookup!$G$1:$H$12,2,0)</f>
        <v>3. Mar</v>
      </c>
      <c r="G825" s="4" t="str">
        <f t="shared" si="12"/>
        <v/>
      </c>
      <c r="H825" s="4" t="str">
        <f>IF(AND(Data[[#This Row],[Min Notif Time]]&gt;6,Data[[#This Row],[Min Notif Time]]&lt;17),"Business Hours","Non-Business Hours")</f>
        <v>Business Hours</v>
      </c>
      <c r="I825" s="4" t="str" cm="1">
        <f t="array" ref="I825">IFERROR(VLOOKUP(Data[[#This Row],[Min Notif Date]],Lookup!$N$1:$P$11,2,0),_xlfn.IFS(VLOOKUP(WEEKDAY(Data[[#This Row],[Min Notif Date]]),Lookup!$J$1:$L$7,3,0)="Weekend","Weekend",VLOOKUP(WEEKDAY(Data[[#This Row],[Min Notif Date]]),Lookup!$J$1:$L$7,3,0)="Weekday","Weekday"))</f>
        <v>Weekday</v>
      </c>
      <c r="J825" s="4" t="str">
        <f>VLOOKUP(WEEKDAY(Data[[#This Row],[Min Notif Date]]),Lookup!$J$1:$K$7,2,0)</f>
        <v>4. Wed</v>
      </c>
      <c r="K825" s="105">
        <f>ROUNDDOWN(Data[[#This Row],[PGE Notified Time]],0)</f>
        <v>44622</v>
      </c>
      <c r="L825" s="4">
        <f>HOUR(Data[[#This Row],[PGE Notified Time]])</f>
        <v>13</v>
      </c>
      <c r="M825">
        <v>74320</v>
      </c>
      <c r="O825" t="s">
        <v>19</v>
      </c>
      <c r="P825" t="s">
        <v>183</v>
      </c>
      <c r="Q825" t="s">
        <v>19</v>
      </c>
      <c r="R825" t="s">
        <v>171</v>
      </c>
      <c r="S825" s="1" t="s">
        <v>159</v>
      </c>
      <c r="T825" s="1">
        <v>44622.544444444444</v>
      </c>
      <c r="U825" s="1">
        <v>44622.684027777781</v>
      </c>
      <c r="V825" t="s">
        <v>172</v>
      </c>
      <c r="W825" t="s">
        <v>80</v>
      </c>
      <c r="X825" t="s">
        <v>184</v>
      </c>
      <c r="Y825" t="s">
        <v>174</v>
      </c>
      <c r="Z825" t="s">
        <v>175</v>
      </c>
      <c r="AA825" s="32">
        <v>201</v>
      </c>
    </row>
    <row r="826" spans="1:27" x14ac:dyDescent="0.25">
      <c r="A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6" s="4" t="str">
        <f>VLOOKUP(P826,Lookup!$A$1:$D$19,4,0)</f>
        <v>Bay Area</v>
      </c>
      <c r="C826" s="4" t="str">
        <f>VLOOKUP(P826,Lookup!$A$1:$E$19,5,0)</f>
        <v>Region 3</v>
      </c>
      <c r="D826" s="4" t="str">
        <f>VLOOKUP(P826,Lookup!$A$1:$B$19,2,0)</f>
        <v>SF</v>
      </c>
      <c r="E826" s="4" t="str">
        <f>IF(AND((Data[[#This Row],[Min Notif Date]]&gt;$G$3),Data[[#This Row],[Min Notif Date]]&lt;$F$3),"Last Week","No")</f>
        <v>No</v>
      </c>
      <c r="F826" s="4" t="str">
        <f>VLOOKUP(MONTH(Data[[#This Row],[Min Notif Date]]),Lookup!$G$1:$H$12,2,0)</f>
        <v>3. Mar</v>
      </c>
      <c r="G826" s="4" t="str">
        <f t="shared" si="12"/>
        <v/>
      </c>
      <c r="H826" s="4" t="str">
        <f>IF(AND(Data[[#This Row],[Min Notif Time]]&gt;6,Data[[#This Row],[Min Notif Time]]&lt;17),"Business Hours","Non-Business Hours")</f>
        <v>Business Hours</v>
      </c>
      <c r="I826" s="4" t="str" cm="1">
        <f t="array" ref="I826">IFERROR(VLOOKUP(Data[[#This Row],[Min Notif Date]],Lookup!$N$1:$P$11,2,0),_xlfn.IFS(VLOOKUP(WEEKDAY(Data[[#This Row],[Min Notif Date]]),Lookup!$J$1:$L$7,3,0)="Weekend","Weekend",VLOOKUP(WEEKDAY(Data[[#This Row],[Min Notif Date]]),Lookup!$J$1:$L$7,3,0)="Weekday","Weekday"))</f>
        <v>Weekday</v>
      </c>
      <c r="J826" s="4" t="str">
        <f>VLOOKUP(WEEKDAY(Data[[#This Row],[Min Notif Date]]),Lookup!$J$1:$K$7,2,0)</f>
        <v>4. Wed</v>
      </c>
      <c r="K826" s="105">
        <f>ROUNDDOWN(Data[[#This Row],[PGE Notified Time]],0)</f>
        <v>44622</v>
      </c>
      <c r="L826" s="4">
        <f>HOUR(Data[[#This Row],[PGE Notified Time]])</f>
        <v>8</v>
      </c>
      <c r="M826">
        <v>74298</v>
      </c>
      <c r="O826" t="s">
        <v>19</v>
      </c>
      <c r="P826" t="s">
        <v>178</v>
      </c>
      <c r="Q826" t="s">
        <v>19</v>
      </c>
      <c r="R826" t="s">
        <v>171</v>
      </c>
      <c r="S826" s="1" t="s">
        <v>159</v>
      </c>
      <c r="T826" s="1">
        <v>44622.367361111108</v>
      </c>
      <c r="U826" s="1">
        <v>44622.504861111112</v>
      </c>
      <c r="V826" t="s">
        <v>172</v>
      </c>
      <c r="W826" t="s">
        <v>80</v>
      </c>
      <c r="X826" t="s">
        <v>180</v>
      </c>
      <c r="Y826" t="s">
        <v>174</v>
      </c>
      <c r="Z826" t="s">
        <v>175</v>
      </c>
      <c r="AA826" s="32">
        <v>198</v>
      </c>
    </row>
    <row r="827" spans="1:27" x14ac:dyDescent="0.25">
      <c r="A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7" s="4" t="str">
        <f>VLOOKUP(P827,Lookup!$A$1:$D$19,4,0)</f>
        <v>Central Valley</v>
      </c>
      <c r="C827" s="4" t="str">
        <f>VLOOKUP(P827,Lookup!$A$1:$E$19,5,0)</f>
        <v>Region 5</v>
      </c>
      <c r="D827" s="4" t="str">
        <f>VLOOKUP(P827,Lookup!$A$1:$B$19,2,0)</f>
        <v>KE</v>
      </c>
      <c r="E827" s="4" t="str">
        <f>IF(AND((Data[[#This Row],[Min Notif Date]]&gt;$G$3),Data[[#This Row],[Min Notif Date]]&lt;$F$3),"Last Week","No")</f>
        <v>No</v>
      </c>
      <c r="F827" s="4" t="str">
        <f>VLOOKUP(MONTH(Data[[#This Row],[Min Notif Date]]),Lookup!$G$1:$H$12,2,0)</f>
        <v>3. Mar</v>
      </c>
      <c r="G827" s="4" t="str">
        <f t="shared" si="12"/>
        <v/>
      </c>
      <c r="H827" s="4" t="str">
        <f>IF(AND(Data[[#This Row],[Min Notif Time]]&gt;6,Data[[#This Row],[Min Notif Time]]&lt;17),"Business Hours","Non-Business Hours")</f>
        <v>Business Hours</v>
      </c>
      <c r="I827" s="4" t="str" cm="1">
        <f t="array" ref="I827">IFERROR(VLOOKUP(Data[[#This Row],[Min Notif Date]],Lookup!$N$1:$P$11,2,0),_xlfn.IFS(VLOOKUP(WEEKDAY(Data[[#This Row],[Min Notif Date]]),Lookup!$J$1:$L$7,3,0)="Weekend","Weekend",VLOOKUP(WEEKDAY(Data[[#This Row],[Min Notif Date]]),Lookup!$J$1:$L$7,3,0)="Weekday","Weekday"))</f>
        <v>Weekday</v>
      </c>
      <c r="J827" s="4" t="str">
        <f>VLOOKUP(WEEKDAY(Data[[#This Row],[Min Notif Date]]),Lookup!$J$1:$K$7,2,0)</f>
        <v>4. Wed</v>
      </c>
      <c r="K827" s="105">
        <f>ROUNDDOWN(Data[[#This Row],[PGE Notified Time]],0)</f>
        <v>44622</v>
      </c>
      <c r="L827" s="4">
        <f>HOUR(Data[[#This Row],[PGE Notified Time]])</f>
        <v>12</v>
      </c>
      <c r="M827">
        <v>74313</v>
      </c>
      <c r="O827" t="s">
        <v>19</v>
      </c>
      <c r="P827" t="s">
        <v>194</v>
      </c>
      <c r="Q827" t="s">
        <v>19</v>
      </c>
      <c r="R827" t="s">
        <v>181</v>
      </c>
      <c r="S827" s="1" t="s">
        <v>159</v>
      </c>
      <c r="T827" s="1">
        <v>44622.509722222225</v>
      </c>
      <c r="U827" s="1">
        <v>44622.645833333336</v>
      </c>
      <c r="V827" t="s">
        <v>172</v>
      </c>
      <c r="W827" t="s">
        <v>80</v>
      </c>
      <c r="X827" t="s">
        <v>209</v>
      </c>
      <c r="Y827" t="s">
        <v>174</v>
      </c>
      <c r="Z827" t="s">
        <v>175</v>
      </c>
      <c r="AA827" s="32">
        <v>196</v>
      </c>
    </row>
    <row r="828" spans="1:27" x14ac:dyDescent="0.25">
      <c r="A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8" s="4" t="str">
        <f>VLOOKUP(P828,Lookup!$A$1:$D$19,4,0)</f>
        <v>North Valley</v>
      </c>
      <c r="C828" s="4" t="str">
        <f>VLOOKUP(P828,Lookup!$A$1:$E$19,5,0)</f>
        <v>Region 2</v>
      </c>
      <c r="D828" s="4" t="str">
        <f>VLOOKUP(P828,Lookup!$A$1:$B$19,2,0)</f>
        <v>SA</v>
      </c>
      <c r="E828" s="4" t="str">
        <f>IF(AND((Data[[#This Row],[Min Notif Date]]&gt;$G$3),Data[[#This Row],[Min Notif Date]]&lt;$F$3),"Last Week","No")</f>
        <v>No</v>
      </c>
      <c r="F828" s="4" t="str">
        <f>VLOOKUP(MONTH(Data[[#This Row],[Min Notif Date]]),Lookup!$G$1:$H$12,2,0)</f>
        <v>3. Mar</v>
      </c>
      <c r="G828" s="4" t="str">
        <f t="shared" si="12"/>
        <v/>
      </c>
      <c r="H828" s="4" t="str">
        <f>IF(AND(Data[[#This Row],[Min Notif Time]]&gt;6,Data[[#This Row],[Min Notif Time]]&lt;17),"Business Hours","Non-Business Hours")</f>
        <v>Business Hours</v>
      </c>
      <c r="I828" s="4" t="str" cm="1">
        <f t="array" ref="I828">IFERROR(VLOOKUP(Data[[#This Row],[Min Notif Date]],Lookup!$N$1:$P$11,2,0),_xlfn.IFS(VLOOKUP(WEEKDAY(Data[[#This Row],[Min Notif Date]]),Lookup!$J$1:$L$7,3,0)="Weekend","Weekend",VLOOKUP(WEEKDAY(Data[[#This Row],[Min Notif Date]]),Lookup!$J$1:$L$7,3,0)="Weekday","Weekday"))</f>
        <v>Weekday</v>
      </c>
      <c r="J828" s="4" t="str">
        <f>VLOOKUP(WEEKDAY(Data[[#This Row],[Min Notif Date]]),Lookup!$J$1:$K$7,2,0)</f>
        <v>4. Wed</v>
      </c>
      <c r="K828" s="105">
        <f>ROUNDDOWN(Data[[#This Row],[PGE Notified Time]],0)</f>
        <v>44622</v>
      </c>
      <c r="L828" s="4">
        <f>HOUR(Data[[#This Row],[PGE Notified Time]])</f>
        <v>8</v>
      </c>
      <c r="M828">
        <v>74299</v>
      </c>
      <c r="N828">
        <v>8211384</v>
      </c>
      <c r="O828" t="s">
        <v>19</v>
      </c>
      <c r="P828" t="s">
        <v>198</v>
      </c>
      <c r="Q828" t="s">
        <v>19</v>
      </c>
      <c r="R828" t="s">
        <v>179</v>
      </c>
      <c r="S828" s="1">
        <v>44622.345023148147</v>
      </c>
      <c r="T828" s="1">
        <v>44622.371354166666</v>
      </c>
      <c r="U828" s="1">
        <v>44622.479166666664</v>
      </c>
      <c r="V828" t="s">
        <v>172</v>
      </c>
      <c r="W828" t="s">
        <v>80</v>
      </c>
      <c r="X828" t="s">
        <v>302</v>
      </c>
      <c r="Y828" t="s">
        <v>174</v>
      </c>
      <c r="Z828" t="s">
        <v>175</v>
      </c>
      <c r="AA828" s="32">
        <v>193.16666666699999</v>
      </c>
    </row>
    <row r="829" spans="1:27" x14ac:dyDescent="0.25">
      <c r="A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9" s="4" t="str">
        <f>VLOOKUP(P829,Lookup!$A$1:$D$19,4,0)</f>
        <v>Bay Area</v>
      </c>
      <c r="C829" s="4" t="str">
        <f>VLOOKUP(P829,Lookup!$A$1:$E$19,5,0)</f>
        <v>Region 3</v>
      </c>
      <c r="D829" s="4" t="str">
        <f>VLOOKUP(P829,Lookup!$A$1:$B$19,2,0)</f>
        <v>SF</v>
      </c>
      <c r="E829" s="4" t="str">
        <f>IF(AND((Data[[#This Row],[Min Notif Date]]&gt;$G$3),Data[[#This Row],[Min Notif Date]]&lt;$F$3),"Last Week","No")</f>
        <v>No</v>
      </c>
      <c r="F829" s="4" t="str">
        <f>VLOOKUP(MONTH(Data[[#This Row],[Min Notif Date]]),Lookup!$G$1:$H$12,2,0)</f>
        <v>3. Mar</v>
      </c>
      <c r="G829" s="4" t="str">
        <f t="shared" si="12"/>
        <v/>
      </c>
      <c r="H829" s="4" t="str">
        <f>IF(AND(Data[[#This Row],[Min Notif Time]]&gt;6,Data[[#This Row],[Min Notif Time]]&lt;17),"Business Hours","Non-Business Hours")</f>
        <v>Business Hours</v>
      </c>
      <c r="I829" s="4" t="str" cm="1">
        <f t="array" ref="I829">IFERROR(VLOOKUP(Data[[#This Row],[Min Notif Date]],Lookup!$N$1:$P$11,2,0),_xlfn.IFS(VLOOKUP(WEEKDAY(Data[[#This Row],[Min Notif Date]]),Lookup!$J$1:$L$7,3,0)="Weekend","Weekend",VLOOKUP(WEEKDAY(Data[[#This Row],[Min Notif Date]]),Lookup!$J$1:$L$7,3,0)="Weekday","Weekday"))</f>
        <v>Weekday</v>
      </c>
      <c r="J829" s="4" t="str">
        <f>VLOOKUP(WEEKDAY(Data[[#This Row],[Min Notif Date]]),Lookup!$J$1:$K$7,2,0)</f>
        <v>4. Wed</v>
      </c>
      <c r="K829" s="105">
        <f>ROUNDDOWN(Data[[#This Row],[PGE Notified Time]],0)</f>
        <v>44622</v>
      </c>
      <c r="L829" s="4">
        <f>HOUR(Data[[#This Row],[PGE Notified Time]])</f>
        <v>12</v>
      </c>
      <c r="M829">
        <v>74317</v>
      </c>
      <c r="O829" t="s">
        <v>19</v>
      </c>
      <c r="P829" t="s">
        <v>178</v>
      </c>
      <c r="Q829" t="s">
        <v>19</v>
      </c>
      <c r="R829" t="s">
        <v>171</v>
      </c>
      <c r="S829" s="1" t="s">
        <v>159</v>
      </c>
      <c r="T829" s="1">
        <v>44622.522916666669</v>
      </c>
      <c r="U829" s="1">
        <v>44622.645833333336</v>
      </c>
      <c r="V829" t="s">
        <v>172</v>
      </c>
      <c r="W829" t="s">
        <v>79</v>
      </c>
      <c r="X829" t="s">
        <v>180</v>
      </c>
      <c r="Y829" t="s">
        <v>174</v>
      </c>
      <c r="Z829" t="s">
        <v>175</v>
      </c>
      <c r="AA829" s="32">
        <v>177</v>
      </c>
    </row>
    <row r="830" spans="1:27" x14ac:dyDescent="0.25">
      <c r="A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0" s="4" t="str">
        <f>VLOOKUP(P830,Lookup!$A$1:$D$19,4,0)</f>
        <v>Bay Area</v>
      </c>
      <c r="C830" s="4" t="str">
        <f>VLOOKUP(P830,Lookup!$A$1:$E$19,5,0)</f>
        <v>Region 3</v>
      </c>
      <c r="D830" s="4" t="str">
        <f>VLOOKUP(P830,Lookup!$A$1:$B$19,2,0)</f>
        <v>SF</v>
      </c>
      <c r="E830" s="4" t="str">
        <f>IF(AND((Data[[#This Row],[Min Notif Date]]&gt;$G$3),Data[[#This Row],[Min Notif Date]]&lt;$F$3),"Last Week","No")</f>
        <v>No</v>
      </c>
      <c r="F830" s="4" t="str">
        <f>VLOOKUP(MONTH(Data[[#This Row],[Min Notif Date]]),Lookup!$G$1:$H$12,2,0)</f>
        <v>3. Mar</v>
      </c>
      <c r="G830" s="4" t="str">
        <f t="shared" si="12"/>
        <v/>
      </c>
      <c r="H830" s="4" t="str">
        <f>IF(AND(Data[[#This Row],[Min Notif Time]]&gt;6,Data[[#This Row],[Min Notif Time]]&lt;17),"Business Hours","Non-Business Hours")</f>
        <v>Non-Business Hours</v>
      </c>
      <c r="I830" s="4" t="str" cm="1">
        <f t="array" ref="I830">IFERROR(VLOOKUP(Data[[#This Row],[Min Notif Date]],Lookup!$N$1:$P$11,2,0),_xlfn.IFS(VLOOKUP(WEEKDAY(Data[[#This Row],[Min Notif Date]]),Lookup!$J$1:$L$7,3,0)="Weekend","Weekend",VLOOKUP(WEEKDAY(Data[[#This Row],[Min Notif Date]]),Lookup!$J$1:$L$7,3,0)="Weekday","Weekday"))</f>
        <v>Weekday</v>
      </c>
      <c r="J830" s="4" t="str">
        <f>VLOOKUP(WEEKDAY(Data[[#This Row],[Min Notif Date]]),Lookup!$J$1:$K$7,2,0)</f>
        <v>4. Wed</v>
      </c>
      <c r="K830" s="105">
        <f>ROUNDDOWN(Data[[#This Row],[PGE Notified Time]],0)</f>
        <v>44622</v>
      </c>
      <c r="L830" s="4">
        <f>HOUR(Data[[#This Row],[PGE Notified Time]])</f>
        <v>18</v>
      </c>
      <c r="M830">
        <v>74333</v>
      </c>
      <c r="N830">
        <v>5673291641</v>
      </c>
      <c r="O830" t="s">
        <v>19</v>
      </c>
      <c r="P830" t="s">
        <v>178</v>
      </c>
      <c r="Q830" t="s">
        <v>19</v>
      </c>
      <c r="R830" t="s">
        <v>171</v>
      </c>
      <c r="S830" s="1">
        <v>44622.740995370368</v>
      </c>
      <c r="T830" s="1">
        <v>44622.790775462963</v>
      </c>
      <c r="U830" s="1">
        <v>44622.859722222223</v>
      </c>
      <c r="V830" t="s">
        <v>172</v>
      </c>
      <c r="W830" t="s">
        <v>79</v>
      </c>
      <c r="X830" t="s">
        <v>180</v>
      </c>
      <c r="Y830" t="s">
        <v>174</v>
      </c>
      <c r="Z830" t="s">
        <v>175</v>
      </c>
      <c r="AA830" s="32">
        <v>170.966666667</v>
      </c>
    </row>
    <row r="831" spans="1:27" x14ac:dyDescent="0.25">
      <c r="A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1" s="4" t="str">
        <f>VLOOKUP(P831,Lookup!$A$1:$D$19,4,0)</f>
        <v>Central Valley</v>
      </c>
      <c r="C831" s="4" t="str">
        <f>VLOOKUP(P831,Lookup!$A$1:$E$19,5,0)</f>
        <v>Region 5</v>
      </c>
      <c r="D831" s="4" t="str">
        <f>VLOOKUP(P831,Lookup!$A$1:$B$19,2,0)</f>
        <v>FR</v>
      </c>
      <c r="E831" s="4" t="str">
        <f>IF(AND((Data[[#This Row],[Min Notif Date]]&gt;$G$3),Data[[#This Row],[Min Notif Date]]&lt;$F$3),"Last Week","No")</f>
        <v>No</v>
      </c>
      <c r="F831" s="4" t="str">
        <f>VLOOKUP(MONTH(Data[[#This Row],[Min Notif Date]]),Lookup!$G$1:$H$12,2,0)</f>
        <v>3. Mar</v>
      </c>
      <c r="G831" s="4" t="str">
        <f t="shared" si="12"/>
        <v/>
      </c>
      <c r="H831" s="4" t="str">
        <f>IF(AND(Data[[#This Row],[Min Notif Time]]&gt;6,Data[[#This Row],[Min Notif Time]]&lt;17),"Business Hours","Non-Business Hours")</f>
        <v>Business Hours</v>
      </c>
      <c r="I831" s="4" t="str" cm="1">
        <f t="array" ref="I831">IFERROR(VLOOKUP(Data[[#This Row],[Min Notif Date]],Lookup!$N$1:$P$11,2,0),_xlfn.IFS(VLOOKUP(WEEKDAY(Data[[#This Row],[Min Notif Date]]),Lookup!$J$1:$L$7,3,0)="Weekend","Weekend",VLOOKUP(WEEKDAY(Data[[#This Row],[Min Notif Date]]),Lookup!$J$1:$L$7,3,0)="Weekday","Weekday"))</f>
        <v>Weekday</v>
      </c>
      <c r="J831" s="4" t="str">
        <f>VLOOKUP(WEEKDAY(Data[[#This Row],[Min Notif Date]]),Lookup!$J$1:$K$7,2,0)</f>
        <v>4. Wed</v>
      </c>
      <c r="K831" s="105">
        <f>ROUNDDOWN(Data[[#This Row],[PGE Notified Time]],0)</f>
        <v>44622</v>
      </c>
      <c r="L831" s="4">
        <f>HOUR(Data[[#This Row],[PGE Notified Time]])</f>
        <v>12</v>
      </c>
      <c r="M831">
        <v>74312</v>
      </c>
      <c r="O831" t="s">
        <v>19</v>
      </c>
      <c r="P831" t="s">
        <v>183</v>
      </c>
      <c r="Q831" t="s">
        <v>19</v>
      </c>
      <c r="R831" t="s">
        <v>171</v>
      </c>
      <c r="S831" s="1" t="s">
        <v>159</v>
      </c>
      <c r="T831" s="1">
        <v>44622.506944444445</v>
      </c>
      <c r="U831" s="1">
        <v>44622.625</v>
      </c>
      <c r="V831" t="s">
        <v>172</v>
      </c>
      <c r="W831" t="s">
        <v>79</v>
      </c>
      <c r="X831" t="s">
        <v>184</v>
      </c>
      <c r="Y831" t="s">
        <v>174</v>
      </c>
      <c r="Z831" t="s">
        <v>175</v>
      </c>
      <c r="AA831" s="32">
        <v>170</v>
      </c>
    </row>
    <row r="832" spans="1:27" x14ac:dyDescent="0.25">
      <c r="A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2" s="4" t="str">
        <f>VLOOKUP(P832,Lookup!$A$1:$D$19,4,0)</f>
        <v>South Bay</v>
      </c>
      <c r="C832" s="4" t="str">
        <f>VLOOKUP(P832,Lookup!$A$1:$E$19,5,0)</f>
        <v>Region 4</v>
      </c>
      <c r="D832" s="4" t="str">
        <f>VLOOKUP(P832,Lookup!$A$1:$B$19,2,0)</f>
        <v>SJ</v>
      </c>
      <c r="E832" s="4" t="str">
        <f>IF(AND((Data[[#This Row],[Min Notif Date]]&gt;$G$3),Data[[#This Row],[Min Notif Date]]&lt;$F$3),"Last Week","No")</f>
        <v>No</v>
      </c>
      <c r="F832" s="4" t="str">
        <f>VLOOKUP(MONTH(Data[[#This Row],[Min Notif Date]]),Lookup!$G$1:$H$12,2,0)</f>
        <v>3. Mar</v>
      </c>
      <c r="G832" s="4" t="str">
        <f t="shared" si="12"/>
        <v/>
      </c>
      <c r="H832" s="4" t="str">
        <f>IF(AND(Data[[#This Row],[Min Notif Time]]&gt;6,Data[[#This Row],[Min Notif Time]]&lt;17),"Business Hours","Non-Business Hours")</f>
        <v>Non-Business Hours</v>
      </c>
      <c r="I832" s="4" t="str" cm="1">
        <f t="array" ref="I832">IFERROR(VLOOKUP(Data[[#This Row],[Min Notif Date]],Lookup!$N$1:$P$11,2,0),_xlfn.IFS(VLOOKUP(WEEKDAY(Data[[#This Row],[Min Notif Date]]),Lookup!$J$1:$L$7,3,0)="Weekend","Weekend",VLOOKUP(WEEKDAY(Data[[#This Row],[Min Notif Date]]),Lookup!$J$1:$L$7,3,0)="Weekday","Weekday"))</f>
        <v>Weekday</v>
      </c>
      <c r="J832" s="4" t="str">
        <f>VLOOKUP(WEEKDAY(Data[[#This Row],[Min Notif Date]]),Lookup!$J$1:$K$7,2,0)</f>
        <v>4. Wed</v>
      </c>
      <c r="K832" s="105">
        <f>ROUNDDOWN(Data[[#This Row],[PGE Notified Time]],0)</f>
        <v>44622</v>
      </c>
      <c r="L832" s="4">
        <f>HOUR(Data[[#This Row],[PGE Notified Time]])</f>
        <v>19</v>
      </c>
      <c r="M832">
        <v>74335</v>
      </c>
      <c r="N832">
        <v>7738117162</v>
      </c>
      <c r="O832" t="s">
        <v>24</v>
      </c>
      <c r="P832" t="s">
        <v>276</v>
      </c>
      <c r="Q832" t="s">
        <v>201</v>
      </c>
      <c r="R832" t="s">
        <v>171</v>
      </c>
      <c r="S832" s="1">
        <v>44622.792847222219</v>
      </c>
      <c r="T832" s="1">
        <v>44622.797164351854</v>
      </c>
      <c r="U832" s="1">
        <v>44622.89166666667</v>
      </c>
      <c r="V832" t="s">
        <v>172</v>
      </c>
      <c r="W832" t="s">
        <v>80</v>
      </c>
      <c r="X832" t="s">
        <v>351</v>
      </c>
      <c r="Y832" t="s">
        <v>174</v>
      </c>
      <c r="Z832" t="s">
        <v>175</v>
      </c>
      <c r="AA832" s="32">
        <v>142.30000000000001</v>
      </c>
    </row>
    <row r="833" spans="1:27" x14ac:dyDescent="0.25">
      <c r="A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3" s="4" t="str">
        <f>VLOOKUP(P833,Lookup!$A$1:$D$19,4,0)</f>
        <v>Bay Area</v>
      </c>
      <c r="C833" s="4" t="str">
        <f>VLOOKUP(P833,Lookup!$A$1:$E$19,5,0)</f>
        <v>Region 3</v>
      </c>
      <c r="D833" s="4" t="str">
        <f>VLOOKUP(P833,Lookup!$A$1:$B$19,2,0)</f>
        <v>PN</v>
      </c>
      <c r="E833" s="4" t="str">
        <f>IF(AND((Data[[#This Row],[Min Notif Date]]&gt;$G$3),Data[[#This Row],[Min Notif Date]]&lt;$F$3),"Last Week","No")</f>
        <v>No</v>
      </c>
      <c r="F833" s="4" t="str">
        <f>VLOOKUP(MONTH(Data[[#This Row],[Min Notif Date]]),Lookup!$G$1:$H$12,2,0)</f>
        <v>3. Mar</v>
      </c>
      <c r="G833" s="4" t="str">
        <f t="shared" si="12"/>
        <v/>
      </c>
      <c r="H833" s="4" t="str">
        <f>IF(AND(Data[[#This Row],[Min Notif Time]]&gt;6,Data[[#This Row],[Min Notif Time]]&lt;17),"Business Hours","Non-Business Hours")</f>
        <v>Business Hours</v>
      </c>
      <c r="I833" s="4" t="str" cm="1">
        <f t="array" ref="I833">IFERROR(VLOOKUP(Data[[#This Row],[Min Notif Date]],Lookup!$N$1:$P$11,2,0),_xlfn.IFS(VLOOKUP(WEEKDAY(Data[[#This Row],[Min Notif Date]]),Lookup!$J$1:$L$7,3,0)="Weekend","Weekend",VLOOKUP(WEEKDAY(Data[[#This Row],[Min Notif Date]]),Lookup!$J$1:$L$7,3,0)="Weekday","Weekday"))</f>
        <v>Weekday</v>
      </c>
      <c r="J833" s="4" t="str">
        <f>VLOOKUP(WEEKDAY(Data[[#This Row],[Min Notif Date]]),Lookup!$J$1:$K$7,2,0)</f>
        <v>4. Wed</v>
      </c>
      <c r="K833" s="105">
        <f>ROUNDDOWN(Data[[#This Row],[PGE Notified Time]],0)</f>
        <v>44622</v>
      </c>
      <c r="L833" s="4">
        <f>HOUR(Data[[#This Row],[PGE Notified Time]])</f>
        <v>9</v>
      </c>
      <c r="M833">
        <v>74301</v>
      </c>
      <c r="O833" t="s">
        <v>19</v>
      </c>
      <c r="P833" t="s">
        <v>185</v>
      </c>
      <c r="Q833" t="s">
        <v>19</v>
      </c>
      <c r="R833" t="s">
        <v>171</v>
      </c>
      <c r="S833" s="1" t="s">
        <v>159</v>
      </c>
      <c r="T833" s="1">
        <v>44622.397916666669</v>
      </c>
      <c r="U833" s="1">
        <v>44622.482638888891</v>
      </c>
      <c r="V833" t="s">
        <v>172</v>
      </c>
      <c r="W833" t="s">
        <v>78</v>
      </c>
      <c r="X833" t="s">
        <v>187</v>
      </c>
      <c r="Y833" t="s">
        <v>174</v>
      </c>
      <c r="Z833" t="s">
        <v>175</v>
      </c>
      <c r="AA833" s="32">
        <v>122</v>
      </c>
    </row>
    <row r="834" spans="1:27" x14ac:dyDescent="0.25">
      <c r="A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4" s="4" t="str">
        <f>VLOOKUP(P834,Lookup!$A$1:$D$19,4,0)</f>
        <v>Bay Area</v>
      </c>
      <c r="C834" s="4" t="str">
        <f>VLOOKUP(P834,Lookup!$A$1:$E$19,5,0)</f>
        <v>Region 3</v>
      </c>
      <c r="D834" s="4" t="str">
        <f>VLOOKUP(P834,Lookup!$A$1:$B$19,2,0)</f>
        <v>DI</v>
      </c>
      <c r="E834" s="4" t="str">
        <f>IF(AND((Data[[#This Row],[Min Notif Date]]&gt;$G$3),Data[[#This Row],[Min Notif Date]]&lt;$F$3),"Last Week","No")</f>
        <v>No</v>
      </c>
      <c r="F834" s="4" t="str">
        <f>VLOOKUP(MONTH(Data[[#This Row],[Min Notif Date]]),Lookup!$G$1:$H$12,2,0)</f>
        <v>3. Mar</v>
      </c>
      <c r="G834" s="4" t="str">
        <f t="shared" si="12"/>
        <v/>
      </c>
      <c r="H834" s="4" t="str">
        <f>IF(AND(Data[[#This Row],[Min Notif Time]]&gt;6,Data[[#This Row],[Min Notif Time]]&lt;17),"Business Hours","Non-Business Hours")</f>
        <v>Business Hours</v>
      </c>
      <c r="I834" s="4" t="str" cm="1">
        <f t="array" ref="I834">IFERROR(VLOOKUP(Data[[#This Row],[Min Notif Date]],Lookup!$N$1:$P$11,2,0),_xlfn.IFS(VLOOKUP(WEEKDAY(Data[[#This Row],[Min Notif Date]]),Lookup!$J$1:$L$7,3,0)="Weekend","Weekend",VLOOKUP(WEEKDAY(Data[[#This Row],[Min Notif Date]]),Lookup!$J$1:$L$7,3,0)="Weekday","Weekday"))</f>
        <v>Weekday</v>
      </c>
      <c r="J834" s="4" t="str">
        <f>VLOOKUP(WEEKDAY(Data[[#This Row],[Min Notif Date]]),Lookup!$J$1:$K$7,2,0)</f>
        <v>4. Wed</v>
      </c>
      <c r="K834" s="105">
        <f>ROUNDDOWN(Data[[#This Row],[PGE Notified Time]],0)</f>
        <v>44622</v>
      </c>
      <c r="L834" s="4">
        <f>HOUR(Data[[#This Row],[PGE Notified Time]])</f>
        <v>10</v>
      </c>
      <c r="M834">
        <v>74305</v>
      </c>
      <c r="O834" t="s">
        <v>19</v>
      </c>
      <c r="P834" t="s">
        <v>196</v>
      </c>
      <c r="Q834" t="s">
        <v>19</v>
      </c>
      <c r="R834" t="s">
        <v>171</v>
      </c>
      <c r="S834" s="1" t="s">
        <v>159</v>
      </c>
      <c r="T834" s="1">
        <v>44622.421527777777</v>
      </c>
      <c r="U834" s="1">
        <v>44622.46875</v>
      </c>
      <c r="V834" t="s">
        <v>172</v>
      </c>
      <c r="W834" t="s">
        <v>78</v>
      </c>
      <c r="X834" t="s">
        <v>297</v>
      </c>
      <c r="Y834" t="s">
        <v>174</v>
      </c>
      <c r="Z834" t="s">
        <v>175</v>
      </c>
      <c r="AA834" s="32">
        <v>68</v>
      </c>
    </row>
    <row r="835" spans="1:27" x14ac:dyDescent="0.25">
      <c r="A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5" s="4" t="str">
        <f>VLOOKUP(P835,Lookup!$A$1:$D$19,4,0)</f>
        <v>North Valley</v>
      </c>
      <c r="C835" s="4" t="str">
        <f>VLOOKUP(P835,Lookup!$A$1:$E$19,5,0)</f>
        <v>Region 2</v>
      </c>
      <c r="D835" s="4" t="str">
        <f>VLOOKUP(P835,Lookup!$A$1:$B$19,2,0)</f>
        <v>NV</v>
      </c>
      <c r="E835" s="4" t="str">
        <f>IF(AND((Data[[#This Row],[Min Notif Date]]&gt;$G$3),Data[[#This Row],[Min Notif Date]]&lt;$F$3),"Last Week","No")</f>
        <v>No</v>
      </c>
      <c r="F835" s="4" t="str">
        <f>VLOOKUP(MONTH(Data[[#This Row],[Min Notif Date]]),Lookup!$G$1:$H$12,2,0)</f>
        <v>3. Mar</v>
      </c>
      <c r="G835" s="4" t="str">
        <f t="shared" si="12"/>
        <v/>
      </c>
      <c r="H835" s="4" t="str">
        <f>IF(AND(Data[[#This Row],[Min Notif Time]]&gt;6,Data[[#This Row],[Min Notif Time]]&lt;17),"Business Hours","Non-Business Hours")</f>
        <v>Business Hours</v>
      </c>
      <c r="I835" s="4" t="str" cm="1">
        <f t="array" ref="I835">IFERROR(VLOOKUP(Data[[#This Row],[Min Notif Date]],Lookup!$N$1:$P$11,2,0),_xlfn.IFS(VLOOKUP(WEEKDAY(Data[[#This Row],[Min Notif Date]]),Lookup!$J$1:$L$7,3,0)="Weekend","Weekend",VLOOKUP(WEEKDAY(Data[[#This Row],[Min Notif Date]]),Lookup!$J$1:$L$7,3,0)="Weekday","Weekday"))</f>
        <v>Weekday</v>
      </c>
      <c r="J835" s="4" t="str">
        <f>VLOOKUP(WEEKDAY(Data[[#This Row],[Min Notif Date]]),Lookup!$J$1:$K$7,2,0)</f>
        <v>4. Wed</v>
      </c>
      <c r="K835" s="105">
        <f>ROUNDDOWN(Data[[#This Row],[PGE Notified Time]],0)</f>
        <v>44622</v>
      </c>
      <c r="L835" s="4">
        <f>HOUR(Data[[#This Row],[PGE Notified Time]])</f>
        <v>11</v>
      </c>
      <c r="M835">
        <v>74310</v>
      </c>
      <c r="N835">
        <v>2585869969</v>
      </c>
      <c r="O835" t="s">
        <v>24</v>
      </c>
      <c r="P835" t="s">
        <v>244</v>
      </c>
      <c r="Q835" t="s">
        <v>201</v>
      </c>
      <c r="R835" t="s">
        <v>171</v>
      </c>
      <c r="S835" s="1">
        <v>44622.476909722223</v>
      </c>
      <c r="T835" s="1">
        <v>44622.47828703704</v>
      </c>
      <c r="U835" s="1">
        <v>44622.510416666664</v>
      </c>
      <c r="V835" t="s">
        <v>172</v>
      </c>
      <c r="W835" t="s">
        <v>80</v>
      </c>
      <c r="X835" t="s">
        <v>284</v>
      </c>
      <c r="Y835" t="s">
        <v>174</v>
      </c>
      <c r="Z835" t="s">
        <v>175</v>
      </c>
      <c r="AA835" s="32">
        <v>48.25</v>
      </c>
    </row>
    <row r="836" spans="1:27" x14ac:dyDescent="0.25">
      <c r="A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6" s="4" t="str">
        <f>VLOOKUP(P836,Lookup!$A$1:$D$19,4,0)</f>
        <v>Bay Area</v>
      </c>
      <c r="C836" s="4" t="str">
        <f>VLOOKUP(P836,Lookup!$A$1:$E$19,5,0)</f>
        <v>Region 3</v>
      </c>
      <c r="D836" s="4" t="str">
        <f>VLOOKUP(P836,Lookup!$A$1:$B$19,2,0)</f>
        <v>SF</v>
      </c>
      <c r="E836" s="4" t="str">
        <f>IF(AND((Data[[#This Row],[Min Notif Date]]&gt;$G$3),Data[[#This Row],[Min Notif Date]]&lt;$F$3),"Last Week","No")</f>
        <v>No</v>
      </c>
      <c r="F836" s="4" t="str">
        <f>VLOOKUP(MONTH(Data[[#This Row],[Min Notif Date]]),Lookup!$G$1:$H$12,2,0)</f>
        <v>3. Mar</v>
      </c>
      <c r="G836" s="4" t="str">
        <f t="shared" si="12"/>
        <v/>
      </c>
      <c r="H836" s="4" t="str">
        <f>IF(AND(Data[[#This Row],[Min Notif Time]]&gt;6,Data[[#This Row],[Min Notif Time]]&lt;17),"Business Hours","Non-Business Hours")</f>
        <v>Business Hours</v>
      </c>
      <c r="I836" s="4" t="str" cm="1">
        <f t="array" ref="I836">IFERROR(VLOOKUP(Data[[#This Row],[Min Notif Date]],Lookup!$N$1:$P$11,2,0),_xlfn.IFS(VLOOKUP(WEEKDAY(Data[[#This Row],[Min Notif Date]]),Lookup!$J$1:$L$7,3,0)="Weekend","Weekend",VLOOKUP(WEEKDAY(Data[[#This Row],[Min Notif Date]]),Lookup!$J$1:$L$7,3,0)="Weekday","Weekday"))</f>
        <v>Weekday</v>
      </c>
      <c r="J836" s="4" t="str">
        <f>VLOOKUP(WEEKDAY(Data[[#This Row],[Min Notif Date]]),Lookup!$J$1:$K$7,2,0)</f>
        <v>4. Wed</v>
      </c>
      <c r="K836" s="105">
        <f>ROUNDDOWN(Data[[#This Row],[PGE Notified Time]],0)</f>
        <v>44622</v>
      </c>
      <c r="L836" s="4">
        <f>HOUR(Data[[#This Row],[PGE Notified Time]])</f>
        <v>12</v>
      </c>
      <c r="M836">
        <v>74319</v>
      </c>
      <c r="N836">
        <v>5671339764</v>
      </c>
      <c r="O836" t="s">
        <v>24</v>
      </c>
      <c r="P836" t="s">
        <v>178</v>
      </c>
      <c r="Q836" t="s">
        <v>201</v>
      </c>
      <c r="R836" t="s">
        <v>171</v>
      </c>
      <c r="S836" s="1">
        <v>44622.535624999997</v>
      </c>
      <c r="T836" s="1">
        <v>44622.535416666666</v>
      </c>
      <c r="U836" s="1">
        <v>44622.560416666667</v>
      </c>
      <c r="V836" t="s">
        <v>172</v>
      </c>
      <c r="W836" t="s">
        <v>78</v>
      </c>
      <c r="X836" t="s">
        <v>180</v>
      </c>
      <c r="Y836" t="s">
        <v>174</v>
      </c>
      <c r="Z836" t="s">
        <v>175</v>
      </c>
      <c r="AA836" s="32">
        <v>36</v>
      </c>
    </row>
    <row r="837" spans="1:27" x14ac:dyDescent="0.25">
      <c r="A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7" s="4" t="str">
        <f>VLOOKUP(P837,Lookup!$A$1:$D$19,4,0)</f>
        <v>Bay Area</v>
      </c>
      <c r="C837" s="4" t="str">
        <f>VLOOKUP(P837,Lookup!$A$1:$E$19,5,0)</f>
        <v>Region 3</v>
      </c>
      <c r="D837" s="4" t="str">
        <f>VLOOKUP(P837,Lookup!$A$1:$B$19,2,0)</f>
        <v>SF</v>
      </c>
      <c r="E837" s="4" t="str">
        <f>IF(AND((Data[[#This Row],[Min Notif Date]]&gt;$G$3),Data[[#This Row],[Min Notif Date]]&lt;$F$3),"Last Week","No")</f>
        <v>No</v>
      </c>
      <c r="F837" s="4" t="str">
        <f>VLOOKUP(MONTH(Data[[#This Row],[Min Notif Date]]),Lookup!$G$1:$H$12,2,0)</f>
        <v>3. Mar</v>
      </c>
      <c r="G837" s="4" t="str">
        <f t="shared" ref="G837:G900" si="13">IF(AA837&lt;0,"Negative","")</f>
        <v/>
      </c>
      <c r="H837" s="4" t="str">
        <f>IF(AND(Data[[#This Row],[Min Notif Time]]&gt;6,Data[[#This Row],[Min Notif Time]]&lt;17),"Business Hours","Non-Business Hours")</f>
        <v>Business Hours</v>
      </c>
      <c r="I837" s="4" t="str" cm="1">
        <f t="array" ref="I837">IFERROR(VLOOKUP(Data[[#This Row],[Min Notif Date]],Lookup!$N$1:$P$11,2,0),_xlfn.IFS(VLOOKUP(WEEKDAY(Data[[#This Row],[Min Notif Date]]),Lookup!$J$1:$L$7,3,0)="Weekend","Weekend",VLOOKUP(WEEKDAY(Data[[#This Row],[Min Notif Date]]),Lookup!$J$1:$L$7,3,0)="Weekday","Weekday"))</f>
        <v>Weekday</v>
      </c>
      <c r="J837" s="4" t="str">
        <f>VLOOKUP(WEEKDAY(Data[[#This Row],[Min Notif Date]]),Lookup!$J$1:$K$7,2,0)</f>
        <v>4. Wed</v>
      </c>
      <c r="K837" s="105">
        <f>ROUNDDOWN(Data[[#This Row],[PGE Notified Time]],0)</f>
        <v>44622</v>
      </c>
      <c r="L837" s="4">
        <f>HOUR(Data[[#This Row],[PGE Notified Time]])</f>
        <v>15</v>
      </c>
      <c r="M837">
        <v>74328</v>
      </c>
      <c r="O837" t="s">
        <v>19</v>
      </c>
      <c r="P837" t="s">
        <v>178</v>
      </c>
      <c r="Q837" t="s">
        <v>19</v>
      </c>
      <c r="R837" t="s">
        <v>171</v>
      </c>
      <c r="S837" s="1" t="s">
        <v>159</v>
      </c>
      <c r="T837" s="1">
        <v>44622.638888888891</v>
      </c>
      <c r="U837" s="1">
        <v>44622.663194444445</v>
      </c>
      <c r="V837" t="s">
        <v>172</v>
      </c>
      <c r="W837" t="s">
        <v>78</v>
      </c>
      <c r="X837" t="s">
        <v>180</v>
      </c>
      <c r="Y837" t="s">
        <v>174</v>
      </c>
      <c r="Z837" t="s">
        <v>175</v>
      </c>
      <c r="AA837" s="32">
        <v>35</v>
      </c>
    </row>
    <row r="838" spans="1:27" x14ac:dyDescent="0.25">
      <c r="A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8" s="4" t="str">
        <f>VLOOKUP(P838,Lookup!$A$1:$D$19,4,0)</f>
        <v>South Bay</v>
      </c>
      <c r="C838" s="4" t="str">
        <f>VLOOKUP(P838,Lookup!$A$1:$E$19,5,0)</f>
        <v>Region 4</v>
      </c>
      <c r="D838" s="4" t="str">
        <f>VLOOKUP(P838,Lookup!$A$1:$B$19,2,0)</f>
        <v>SJ</v>
      </c>
      <c r="E838" s="4" t="str">
        <f>IF(AND((Data[[#This Row],[Min Notif Date]]&gt;$G$3),Data[[#This Row],[Min Notif Date]]&lt;$F$3),"Last Week","No")</f>
        <v>No</v>
      </c>
      <c r="F838" s="4" t="str">
        <f>VLOOKUP(MONTH(Data[[#This Row],[Min Notif Date]]),Lookup!$G$1:$H$12,2,0)</f>
        <v>3. Mar</v>
      </c>
      <c r="G838" s="4" t="str">
        <f t="shared" si="13"/>
        <v/>
      </c>
      <c r="H838" s="4" t="str">
        <f>IF(AND(Data[[#This Row],[Min Notif Time]]&gt;6,Data[[#This Row],[Min Notif Time]]&lt;17),"Business Hours","Non-Business Hours")</f>
        <v>Business Hours</v>
      </c>
      <c r="I838" s="4" t="str" cm="1">
        <f t="array" ref="I838">IFERROR(VLOOKUP(Data[[#This Row],[Min Notif Date]],Lookup!$N$1:$P$11,2,0),_xlfn.IFS(VLOOKUP(WEEKDAY(Data[[#This Row],[Min Notif Date]]),Lookup!$J$1:$L$7,3,0)="Weekend","Weekend",VLOOKUP(WEEKDAY(Data[[#This Row],[Min Notif Date]]),Lookup!$J$1:$L$7,3,0)="Weekday","Weekday"))</f>
        <v>Weekday</v>
      </c>
      <c r="J838" s="4" t="str">
        <f>VLOOKUP(WEEKDAY(Data[[#This Row],[Min Notif Date]]),Lookup!$J$1:$K$7,2,0)</f>
        <v>4. Wed</v>
      </c>
      <c r="K838" s="105">
        <f>ROUNDDOWN(Data[[#This Row],[PGE Notified Time]],0)</f>
        <v>44622</v>
      </c>
      <c r="L838" s="4">
        <f>HOUR(Data[[#This Row],[PGE Notified Time]])</f>
        <v>12</v>
      </c>
      <c r="M838">
        <v>74316</v>
      </c>
      <c r="N838">
        <v>8222327925</v>
      </c>
      <c r="O838" t="s">
        <v>24</v>
      </c>
      <c r="P838" t="s">
        <v>276</v>
      </c>
      <c r="Q838" t="s">
        <v>201</v>
      </c>
      <c r="R838" t="s">
        <v>171</v>
      </c>
      <c r="S838" s="1">
        <v>44622.518460648149</v>
      </c>
      <c r="T838" s="1">
        <v>44622.520416666666</v>
      </c>
      <c r="U838" s="1">
        <v>44622.536805555559</v>
      </c>
      <c r="V838" t="s">
        <v>172</v>
      </c>
      <c r="W838" t="s">
        <v>78</v>
      </c>
      <c r="X838" t="s">
        <v>281</v>
      </c>
      <c r="Y838" t="s">
        <v>174</v>
      </c>
      <c r="Z838" t="s">
        <v>175</v>
      </c>
      <c r="AA838" s="32">
        <v>26.416666667000001</v>
      </c>
    </row>
    <row r="839" spans="1:27" x14ac:dyDescent="0.25">
      <c r="A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9" s="4" t="str">
        <f>VLOOKUP(P839,Lookup!$A$1:$D$19,4,0)</f>
        <v>Central Valley</v>
      </c>
      <c r="C839" s="4" t="str">
        <f>VLOOKUP(P839,Lookup!$A$1:$E$19,5,0)</f>
        <v>Region 5</v>
      </c>
      <c r="D839" s="4" t="str">
        <f>VLOOKUP(P839,Lookup!$A$1:$B$19,2,0)</f>
        <v>YO</v>
      </c>
      <c r="E839" s="4" t="str">
        <f>IF(AND((Data[[#This Row],[Min Notif Date]]&gt;$G$3),Data[[#This Row],[Min Notif Date]]&lt;$F$3),"Last Week","No")</f>
        <v>No</v>
      </c>
      <c r="F839" s="4" t="str">
        <f>VLOOKUP(MONTH(Data[[#This Row],[Min Notif Date]]),Lookup!$G$1:$H$12,2,0)</f>
        <v>3. Mar</v>
      </c>
      <c r="G839" s="4" t="str">
        <f t="shared" si="13"/>
        <v/>
      </c>
      <c r="H839" s="4" t="str">
        <f>IF(AND(Data[[#This Row],[Min Notif Time]]&gt;6,Data[[#This Row],[Min Notif Time]]&lt;17),"Business Hours","Non-Business Hours")</f>
        <v>Business Hours</v>
      </c>
      <c r="I839" s="4" t="str" cm="1">
        <f t="array" ref="I839">IFERROR(VLOOKUP(Data[[#This Row],[Min Notif Date]],Lookup!$N$1:$P$11,2,0),_xlfn.IFS(VLOOKUP(WEEKDAY(Data[[#This Row],[Min Notif Date]]),Lookup!$J$1:$L$7,3,0)="Weekend","Weekend",VLOOKUP(WEEKDAY(Data[[#This Row],[Min Notif Date]]),Lookup!$J$1:$L$7,3,0)="Weekday","Weekday"))</f>
        <v>Weekday</v>
      </c>
      <c r="J839" s="4" t="str">
        <f>VLOOKUP(WEEKDAY(Data[[#This Row],[Min Notif Date]]),Lookup!$J$1:$K$7,2,0)</f>
        <v>4. Wed</v>
      </c>
      <c r="K839" s="105">
        <f>ROUNDDOWN(Data[[#This Row],[PGE Notified Time]],0)</f>
        <v>44622</v>
      </c>
      <c r="L839" s="4">
        <f>HOUR(Data[[#This Row],[PGE Notified Time]])</f>
        <v>13</v>
      </c>
      <c r="M839">
        <v>74323</v>
      </c>
      <c r="O839" t="s">
        <v>19</v>
      </c>
      <c r="P839" t="s">
        <v>219</v>
      </c>
      <c r="Q839" t="s">
        <v>19</v>
      </c>
      <c r="R839" t="s">
        <v>171</v>
      </c>
      <c r="S839" s="1" t="s">
        <v>159</v>
      </c>
      <c r="T839" s="1">
        <v>44622.55972222222</v>
      </c>
      <c r="U839" s="1">
        <v>44622.5625</v>
      </c>
      <c r="V839" t="s">
        <v>172</v>
      </c>
      <c r="W839" t="s">
        <v>78</v>
      </c>
      <c r="X839" t="s">
        <v>327</v>
      </c>
      <c r="Y839" t="s">
        <v>174</v>
      </c>
      <c r="Z839" t="s">
        <v>175</v>
      </c>
      <c r="AA839" s="32">
        <v>4</v>
      </c>
    </row>
    <row r="840" spans="1:27" x14ac:dyDescent="0.25">
      <c r="A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0" s="4" t="str">
        <f>VLOOKUP(P840,Lookup!$A$1:$D$19,4,0)</f>
        <v>Central Valley</v>
      </c>
      <c r="C840" s="4" t="str">
        <f>VLOOKUP(P840,Lookup!$A$1:$E$19,5,0)</f>
        <v>Region 5</v>
      </c>
      <c r="D840" s="4" t="str">
        <f>VLOOKUP(P840,Lookup!$A$1:$B$19,2,0)</f>
        <v>FR</v>
      </c>
      <c r="E840" s="4" t="str">
        <f>IF(AND((Data[[#This Row],[Min Notif Date]]&gt;$G$3),Data[[#This Row],[Min Notif Date]]&lt;$F$3),"Last Week","No")</f>
        <v>No</v>
      </c>
      <c r="F840" s="4" t="str">
        <f>VLOOKUP(MONTH(Data[[#This Row],[Min Notif Date]]),Lookup!$G$1:$H$12,2,0)</f>
        <v>3. Mar</v>
      </c>
      <c r="G840" s="4" t="str">
        <f t="shared" si="13"/>
        <v/>
      </c>
      <c r="H840" s="4" t="str">
        <f>IF(AND(Data[[#This Row],[Min Notif Time]]&gt;6,Data[[#This Row],[Min Notif Time]]&lt;17),"Business Hours","Non-Business Hours")</f>
        <v>Business Hours</v>
      </c>
      <c r="I840" s="4" t="str" cm="1">
        <f t="array" ref="I840">IFERROR(VLOOKUP(Data[[#This Row],[Min Notif Date]],Lookup!$N$1:$P$11,2,0),_xlfn.IFS(VLOOKUP(WEEKDAY(Data[[#This Row],[Min Notif Date]]),Lookup!$J$1:$L$7,3,0)="Weekend","Weekend",VLOOKUP(WEEKDAY(Data[[#This Row],[Min Notif Date]]),Lookup!$J$1:$L$7,3,0)="Weekday","Weekday"))</f>
        <v>Weekday</v>
      </c>
      <c r="J840" s="4" t="str">
        <f>VLOOKUP(WEEKDAY(Data[[#This Row],[Min Notif Date]]),Lookup!$J$1:$K$7,2,0)</f>
        <v>5. Thu</v>
      </c>
      <c r="K840" s="105">
        <f>ROUNDDOWN(Data[[#This Row],[PGE Notified Time]],0)</f>
        <v>44623</v>
      </c>
      <c r="L840" s="4">
        <f>HOUR(Data[[#This Row],[PGE Notified Time]])</f>
        <v>13</v>
      </c>
      <c r="M840">
        <v>74376</v>
      </c>
      <c r="O840" t="s">
        <v>19</v>
      </c>
      <c r="P840" t="s">
        <v>183</v>
      </c>
      <c r="Q840" t="s">
        <v>19</v>
      </c>
      <c r="R840" t="s">
        <v>171</v>
      </c>
      <c r="S840" s="1" t="s">
        <v>159</v>
      </c>
      <c r="T840" s="1">
        <v>44623.563888888886</v>
      </c>
      <c r="U840" s="1">
        <v>44624.458333333336</v>
      </c>
      <c r="V840" t="s">
        <v>172</v>
      </c>
      <c r="W840" t="s">
        <v>80</v>
      </c>
      <c r="X840" t="s">
        <v>184</v>
      </c>
      <c r="Y840" t="s">
        <v>174</v>
      </c>
      <c r="Z840" t="s">
        <v>175</v>
      </c>
      <c r="AA840" s="32">
        <v>1288</v>
      </c>
    </row>
    <row r="841" spans="1:27" x14ac:dyDescent="0.25">
      <c r="A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1" s="4" t="str">
        <f>VLOOKUP(P841,Lookup!$A$1:$D$19,4,0)</f>
        <v>South Bay</v>
      </c>
      <c r="C841" s="4" t="str">
        <f>VLOOKUP(P841,Lookup!$A$1:$E$19,5,0)</f>
        <v>Region 4</v>
      </c>
      <c r="D841" s="4" t="str">
        <f>VLOOKUP(P841,Lookup!$A$1:$B$19,2,0)</f>
        <v>SJ</v>
      </c>
      <c r="E841" s="4" t="str">
        <f>IF(AND((Data[[#This Row],[Min Notif Date]]&gt;$G$3),Data[[#This Row],[Min Notif Date]]&lt;$F$3),"Last Week","No")</f>
        <v>No</v>
      </c>
      <c r="F841" s="4" t="str">
        <f>VLOOKUP(MONTH(Data[[#This Row],[Min Notif Date]]),Lookup!$G$1:$H$12,2,0)</f>
        <v>3. Mar</v>
      </c>
      <c r="G841" s="4" t="str">
        <f t="shared" si="13"/>
        <v/>
      </c>
      <c r="H841" s="4" t="str">
        <f>IF(AND(Data[[#This Row],[Min Notif Time]]&gt;6,Data[[#This Row],[Min Notif Time]]&lt;17),"Business Hours","Non-Business Hours")</f>
        <v>Business Hours</v>
      </c>
      <c r="I841" s="4" t="str" cm="1">
        <f t="array" ref="I841">IFERROR(VLOOKUP(Data[[#This Row],[Min Notif Date]],Lookup!$N$1:$P$11,2,0),_xlfn.IFS(VLOOKUP(WEEKDAY(Data[[#This Row],[Min Notif Date]]),Lookup!$J$1:$L$7,3,0)="Weekend","Weekend",VLOOKUP(WEEKDAY(Data[[#This Row],[Min Notif Date]]),Lookup!$J$1:$L$7,3,0)="Weekday","Weekday"))</f>
        <v>Weekday</v>
      </c>
      <c r="J841" s="4" t="str">
        <f>VLOOKUP(WEEKDAY(Data[[#This Row],[Min Notif Date]]),Lookup!$J$1:$K$7,2,0)</f>
        <v>5. Thu</v>
      </c>
      <c r="K841" s="105">
        <f>ROUNDDOWN(Data[[#This Row],[PGE Notified Time]],0)</f>
        <v>44623</v>
      </c>
      <c r="L841" s="4">
        <f>HOUR(Data[[#This Row],[PGE Notified Time]])</f>
        <v>11</v>
      </c>
      <c r="M841">
        <v>74368</v>
      </c>
      <c r="O841" t="s">
        <v>19</v>
      </c>
      <c r="P841" t="s">
        <v>276</v>
      </c>
      <c r="Q841" t="s">
        <v>19</v>
      </c>
      <c r="R841" t="s">
        <v>181</v>
      </c>
      <c r="S841" s="1" t="s">
        <v>159</v>
      </c>
      <c r="T841" s="1">
        <v>44623.495138888888</v>
      </c>
      <c r="U841" s="1">
        <v>44623.916666666664</v>
      </c>
      <c r="V841" t="s">
        <v>172</v>
      </c>
      <c r="W841" t="s">
        <v>80</v>
      </c>
      <c r="X841" t="s">
        <v>392</v>
      </c>
      <c r="Y841" t="s">
        <v>174</v>
      </c>
      <c r="Z841" t="s">
        <v>175</v>
      </c>
      <c r="AA841" s="32">
        <v>607</v>
      </c>
    </row>
    <row r="842" spans="1:27" x14ac:dyDescent="0.25">
      <c r="A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2" s="4" t="str">
        <f>VLOOKUP(P842,Lookup!$A$1:$D$19,4,0)</f>
        <v>Bay Area</v>
      </c>
      <c r="C842" s="4" t="str">
        <f>VLOOKUP(P842,Lookup!$A$1:$E$19,5,0)</f>
        <v>Region 3</v>
      </c>
      <c r="D842" s="4" t="str">
        <f>VLOOKUP(P842,Lookup!$A$1:$B$19,2,0)</f>
        <v>DI</v>
      </c>
      <c r="E842" s="4" t="str">
        <f>IF(AND((Data[[#This Row],[Min Notif Date]]&gt;$G$3),Data[[#This Row],[Min Notif Date]]&lt;$F$3),"Last Week","No")</f>
        <v>No</v>
      </c>
      <c r="F842" s="4" t="str">
        <f>VLOOKUP(MONTH(Data[[#This Row],[Min Notif Date]]),Lookup!$G$1:$H$12,2,0)</f>
        <v>3. Mar</v>
      </c>
      <c r="G842" s="4" t="str">
        <f t="shared" si="13"/>
        <v/>
      </c>
      <c r="H842" s="4" t="str">
        <f>IF(AND(Data[[#This Row],[Min Notif Time]]&gt;6,Data[[#This Row],[Min Notif Time]]&lt;17),"Business Hours","Non-Business Hours")</f>
        <v>Business Hours</v>
      </c>
      <c r="I842" s="4" t="str" cm="1">
        <f t="array" ref="I842">IFERROR(VLOOKUP(Data[[#This Row],[Min Notif Date]],Lookup!$N$1:$P$11,2,0),_xlfn.IFS(VLOOKUP(WEEKDAY(Data[[#This Row],[Min Notif Date]]),Lookup!$J$1:$L$7,3,0)="Weekend","Weekend",VLOOKUP(WEEKDAY(Data[[#This Row],[Min Notif Date]]),Lookup!$J$1:$L$7,3,0)="Weekday","Weekday"))</f>
        <v>Weekday</v>
      </c>
      <c r="J842" s="4" t="str">
        <f>VLOOKUP(WEEKDAY(Data[[#This Row],[Min Notif Date]]),Lookup!$J$1:$K$7,2,0)</f>
        <v>5. Thu</v>
      </c>
      <c r="K842" s="105">
        <f>ROUNDDOWN(Data[[#This Row],[PGE Notified Time]],0)</f>
        <v>44623</v>
      </c>
      <c r="L842" s="4">
        <f>HOUR(Data[[#This Row],[PGE Notified Time]])</f>
        <v>14</v>
      </c>
      <c r="M842">
        <v>74379</v>
      </c>
      <c r="O842" t="s">
        <v>19</v>
      </c>
      <c r="P842" t="s">
        <v>196</v>
      </c>
      <c r="Q842" t="s">
        <v>19</v>
      </c>
      <c r="R842" t="s">
        <v>171</v>
      </c>
      <c r="S842" s="1" t="s">
        <v>159</v>
      </c>
      <c r="T842" s="1">
        <v>44623.588194444441</v>
      </c>
      <c r="U842" s="1">
        <v>44623.979166666664</v>
      </c>
      <c r="V842" t="s">
        <v>172</v>
      </c>
      <c r="W842" t="s">
        <v>80</v>
      </c>
      <c r="X842" t="s">
        <v>328</v>
      </c>
      <c r="Y842" t="s">
        <v>174</v>
      </c>
      <c r="Z842" t="s">
        <v>175</v>
      </c>
      <c r="AA842" s="32">
        <v>563</v>
      </c>
    </row>
    <row r="843" spans="1:27" x14ac:dyDescent="0.25">
      <c r="A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3" s="4" t="str">
        <f>VLOOKUP(P843,Lookup!$A$1:$D$19,4,0)</f>
        <v>South Bay</v>
      </c>
      <c r="C843" s="4" t="str">
        <f>VLOOKUP(P843,Lookup!$A$1:$E$19,5,0)</f>
        <v>Region 4</v>
      </c>
      <c r="D843" s="4" t="str">
        <f>VLOOKUP(P843,Lookup!$A$1:$B$19,2,0)</f>
        <v>CC</v>
      </c>
      <c r="E843" s="4" t="str">
        <f>IF(AND((Data[[#This Row],[Min Notif Date]]&gt;$G$3),Data[[#This Row],[Min Notif Date]]&lt;$F$3),"Last Week","No")</f>
        <v>No</v>
      </c>
      <c r="F843" s="4" t="str">
        <f>VLOOKUP(MONTH(Data[[#This Row],[Min Notif Date]]),Lookup!$G$1:$H$12,2,0)</f>
        <v>3. Mar</v>
      </c>
      <c r="G843" s="4" t="str">
        <f t="shared" si="13"/>
        <v/>
      </c>
      <c r="H843" s="4" t="str">
        <f>IF(AND(Data[[#This Row],[Min Notif Time]]&gt;6,Data[[#This Row],[Min Notif Time]]&lt;17),"Business Hours","Non-Business Hours")</f>
        <v>Business Hours</v>
      </c>
      <c r="I843" s="4" t="str" cm="1">
        <f t="array" ref="I843">IFERROR(VLOOKUP(Data[[#This Row],[Min Notif Date]],Lookup!$N$1:$P$11,2,0),_xlfn.IFS(VLOOKUP(WEEKDAY(Data[[#This Row],[Min Notif Date]]),Lookup!$J$1:$L$7,3,0)="Weekend","Weekend",VLOOKUP(WEEKDAY(Data[[#This Row],[Min Notif Date]]),Lookup!$J$1:$L$7,3,0)="Weekday","Weekday"))</f>
        <v>Weekday</v>
      </c>
      <c r="J843" s="4" t="str">
        <f>VLOOKUP(WEEKDAY(Data[[#This Row],[Min Notif Date]]),Lookup!$J$1:$K$7,2,0)</f>
        <v>5. Thu</v>
      </c>
      <c r="K843" s="105">
        <f>ROUNDDOWN(Data[[#This Row],[PGE Notified Time]],0)</f>
        <v>44623</v>
      </c>
      <c r="L843" s="4">
        <f>HOUR(Data[[#This Row],[PGE Notified Time]])</f>
        <v>8</v>
      </c>
      <c r="M843">
        <v>74352</v>
      </c>
      <c r="O843" t="s">
        <v>19</v>
      </c>
      <c r="P843" t="s">
        <v>213</v>
      </c>
      <c r="Q843" t="s">
        <v>19</v>
      </c>
      <c r="R843" t="s">
        <v>171</v>
      </c>
      <c r="S843" s="1" t="s">
        <v>159</v>
      </c>
      <c r="T843" s="1">
        <v>44623.370833333334</v>
      </c>
      <c r="U843" s="1">
        <v>44623.666666666664</v>
      </c>
      <c r="V843" t="s">
        <v>172</v>
      </c>
      <c r="W843" t="s">
        <v>80</v>
      </c>
      <c r="X843" t="s">
        <v>337</v>
      </c>
      <c r="Y843" t="s">
        <v>174</v>
      </c>
      <c r="Z843" t="s">
        <v>175</v>
      </c>
      <c r="AA843" s="32">
        <v>426</v>
      </c>
    </row>
    <row r="844" spans="1:27" x14ac:dyDescent="0.25">
      <c r="A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4" s="4" t="str">
        <f>VLOOKUP(P844,Lookup!$A$1:$D$19,4,0)</f>
        <v>Bay Area</v>
      </c>
      <c r="C844" s="4" t="str">
        <f>VLOOKUP(P844,Lookup!$A$1:$E$19,5,0)</f>
        <v>Region 3</v>
      </c>
      <c r="D844" s="4" t="str">
        <f>VLOOKUP(P844,Lookup!$A$1:$B$19,2,0)</f>
        <v>EB</v>
      </c>
      <c r="E844" s="4" t="str">
        <f>IF(AND((Data[[#This Row],[Min Notif Date]]&gt;$G$3),Data[[#This Row],[Min Notif Date]]&lt;$F$3),"Last Week","No")</f>
        <v>No</v>
      </c>
      <c r="F844" s="4" t="str">
        <f>VLOOKUP(MONTH(Data[[#This Row],[Min Notif Date]]),Lookup!$G$1:$H$12,2,0)</f>
        <v>3. Mar</v>
      </c>
      <c r="G844" s="4" t="str">
        <f t="shared" si="13"/>
        <v/>
      </c>
      <c r="H844" s="4" t="str">
        <f>IF(AND(Data[[#This Row],[Min Notif Time]]&gt;6,Data[[#This Row],[Min Notif Time]]&lt;17),"Business Hours","Non-Business Hours")</f>
        <v>Business Hours</v>
      </c>
      <c r="I844" s="4" t="str" cm="1">
        <f t="array" ref="I844">IFERROR(VLOOKUP(Data[[#This Row],[Min Notif Date]],Lookup!$N$1:$P$11,2,0),_xlfn.IFS(VLOOKUP(WEEKDAY(Data[[#This Row],[Min Notif Date]]),Lookup!$J$1:$L$7,3,0)="Weekend","Weekend",VLOOKUP(WEEKDAY(Data[[#This Row],[Min Notif Date]]),Lookup!$J$1:$L$7,3,0)="Weekday","Weekday"))</f>
        <v>Weekday</v>
      </c>
      <c r="J844" s="4" t="str">
        <f>VLOOKUP(WEEKDAY(Data[[#This Row],[Min Notif Date]]),Lookup!$J$1:$K$7,2,0)</f>
        <v>5. Thu</v>
      </c>
      <c r="K844" s="105">
        <f>ROUNDDOWN(Data[[#This Row],[PGE Notified Time]],0)</f>
        <v>44623</v>
      </c>
      <c r="L844" s="4">
        <f>HOUR(Data[[#This Row],[PGE Notified Time]])</f>
        <v>11</v>
      </c>
      <c r="M844">
        <v>74370</v>
      </c>
      <c r="N844">
        <v>2621842038</v>
      </c>
      <c r="O844" t="s">
        <v>19</v>
      </c>
      <c r="P844" t="s">
        <v>170</v>
      </c>
      <c r="Q844" t="s">
        <v>19</v>
      </c>
      <c r="R844" t="s">
        <v>171</v>
      </c>
      <c r="S844" s="1">
        <v>44623.471192129633</v>
      </c>
      <c r="T844" s="1">
        <v>44623.498194444444</v>
      </c>
      <c r="U844" s="1">
        <v>44623.75</v>
      </c>
      <c r="V844" t="s">
        <v>172</v>
      </c>
      <c r="W844" t="s">
        <v>80</v>
      </c>
      <c r="X844" t="s">
        <v>200</v>
      </c>
      <c r="Y844" t="s">
        <v>174</v>
      </c>
      <c r="Z844" t="s">
        <v>175</v>
      </c>
      <c r="AA844" s="32">
        <v>401.48333333300002</v>
      </c>
    </row>
    <row r="845" spans="1:27" x14ac:dyDescent="0.25">
      <c r="A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5" s="4" t="str">
        <f>VLOOKUP(P845,Lookup!$A$1:$D$19,4,0)</f>
        <v>North Coast</v>
      </c>
      <c r="C845" s="4" t="str">
        <f>VLOOKUP(P845,Lookup!$A$1:$E$19,5,0)</f>
        <v>Region 1</v>
      </c>
      <c r="D845" s="4" t="str">
        <f>VLOOKUP(P845,Lookup!$A$1:$B$19,2,0)</f>
        <v>NB</v>
      </c>
      <c r="E845" s="4" t="str">
        <f>IF(AND((Data[[#This Row],[Min Notif Date]]&gt;$G$3),Data[[#This Row],[Min Notif Date]]&lt;$F$3),"Last Week","No")</f>
        <v>No</v>
      </c>
      <c r="F845" s="4" t="str">
        <f>VLOOKUP(MONTH(Data[[#This Row],[Min Notif Date]]),Lookup!$G$1:$H$12,2,0)</f>
        <v>3. Mar</v>
      </c>
      <c r="G845" s="4" t="str">
        <f t="shared" si="13"/>
        <v/>
      </c>
      <c r="H845" s="4" t="str">
        <f>IF(AND(Data[[#This Row],[Min Notif Time]]&gt;6,Data[[#This Row],[Min Notif Time]]&lt;17),"Business Hours","Non-Business Hours")</f>
        <v>Business Hours</v>
      </c>
      <c r="I845" s="4" t="str" cm="1">
        <f t="array" ref="I845">IFERROR(VLOOKUP(Data[[#This Row],[Min Notif Date]],Lookup!$N$1:$P$11,2,0),_xlfn.IFS(VLOOKUP(WEEKDAY(Data[[#This Row],[Min Notif Date]]),Lookup!$J$1:$L$7,3,0)="Weekend","Weekend",VLOOKUP(WEEKDAY(Data[[#This Row],[Min Notif Date]]),Lookup!$J$1:$L$7,3,0)="Weekday","Weekday"))</f>
        <v>Weekday</v>
      </c>
      <c r="J845" s="4" t="str">
        <f>VLOOKUP(WEEKDAY(Data[[#This Row],[Min Notif Date]]),Lookup!$J$1:$K$7,2,0)</f>
        <v>5. Thu</v>
      </c>
      <c r="K845" s="105">
        <f>ROUNDDOWN(Data[[#This Row],[PGE Notified Time]],0)</f>
        <v>44623</v>
      </c>
      <c r="L845" s="4">
        <f>HOUR(Data[[#This Row],[PGE Notified Time]])</f>
        <v>10</v>
      </c>
      <c r="M845">
        <v>74363</v>
      </c>
      <c r="O845" t="s">
        <v>19</v>
      </c>
      <c r="P845" t="s">
        <v>207</v>
      </c>
      <c r="Q845" t="s">
        <v>19</v>
      </c>
      <c r="R845" t="s">
        <v>171</v>
      </c>
      <c r="S845" s="1" t="s">
        <v>159</v>
      </c>
      <c r="T845" s="1">
        <v>44623.455555555556</v>
      </c>
      <c r="U845" s="1">
        <v>44623.65625</v>
      </c>
      <c r="V845" t="s">
        <v>172</v>
      </c>
      <c r="W845" t="s">
        <v>80</v>
      </c>
      <c r="X845" t="s">
        <v>391</v>
      </c>
      <c r="Y845" t="s">
        <v>174</v>
      </c>
      <c r="Z845" t="s">
        <v>175</v>
      </c>
      <c r="AA845" s="32">
        <v>289</v>
      </c>
    </row>
    <row r="846" spans="1:27" x14ac:dyDescent="0.25">
      <c r="A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6" s="4" t="str">
        <f>VLOOKUP(P846,Lookup!$A$1:$D$19,4,0)</f>
        <v>South Bay</v>
      </c>
      <c r="C846" s="4" t="str">
        <f>VLOOKUP(P846,Lookup!$A$1:$E$19,5,0)</f>
        <v>Region 4</v>
      </c>
      <c r="D846" s="4" t="str">
        <f>VLOOKUP(P846,Lookup!$A$1:$B$19,2,0)</f>
        <v>CC</v>
      </c>
      <c r="E846" s="4" t="str">
        <f>IF(AND((Data[[#This Row],[Min Notif Date]]&gt;$G$3),Data[[#This Row],[Min Notif Date]]&lt;$F$3),"Last Week","No")</f>
        <v>No</v>
      </c>
      <c r="F846" s="4" t="str">
        <f>VLOOKUP(MONTH(Data[[#This Row],[Min Notif Date]]),Lookup!$G$1:$H$12,2,0)</f>
        <v>3. Mar</v>
      </c>
      <c r="G846" s="4" t="str">
        <f t="shared" si="13"/>
        <v/>
      </c>
      <c r="H846" s="4" t="str">
        <f>IF(AND(Data[[#This Row],[Min Notif Time]]&gt;6,Data[[#This Row],[Min Notif Time]]&lt;17),"Business Hours","Non-Business Hours")</f>
        <v>Business Hours</v>
      </c>
      <c r="I846" s="4" t="str" cm="1">
        <f t="array" ref="I846">IFERROR(VLOOKUP(Data[[#This Row],[Min Notif Date]],Lookup!$N$1:$P$11,2,0),_xlfn.IFS(VLOOKUP(WEEKDAY(Data[[#This Row],[Min Notif Date]]),Lookup!$J$1:$L$7,3,0)="Weekend","Weekend",VLOOKUP(WEEKDAY(Data[[#This Row],[Min Notif Date]]),Lookup!$J$1:$L$7,3,0)="Weekday","Weekday"))</f>
        <v>Weekday</v>
      </c>
      <c r="J846" s="4" t="str">
        <f>VLOOKUP(WEEKDAY(Data[[#This Row],[Min Notif Date]]),Lookup!$J$1:$K$7,2,0)</f>
        <v>5. Thu</v>
      </c>
      <c r="K846" s="105">
        <f>ROUNDDOWN(Data[[#This Row],[PGE Notified Time]],0)</f>
        <v>44623</v>
      </c>
      <c r="L846" s="4">
        <f>HOUR(Data[[#This Row],[PGE Notified Time]])</f>
        <v>10</v>
      </c>
      <c r="M846">
        <v>74358</v>
      </c>
      <c r="O846" t="s">
        <v>19</v>
      </c>
      <c r="P846" t="s">
        <v>213</v>
      </c>
      <c r="Q846" t="s">
        <v>19</v>
      </c>
      <c r="R846" t="s">
        <v>179</v>
      </c>
      <c r="S846" s="1" t="s">
        <v>159</v>
      </c>
      <c r="T846" s="1">
        <v>44623.418749999997</v>
      </c>
      <c r="U846" s="1">
        <v>44623.583333333336</v>
      </c>
      <c r="V846" t="s">
        <v>172</v>
      </c>
      <c r="W846" t="s">
        <v>80</v>
      </c>
      <c r="X846" t="s">
        <v>337</v>
      </c>
      <c r="Y846" t="s">
        <v>174</v>
      </c>
      <c r="Z846" t="s">
        <v>175</v>
      </c>
      <c r="AA846" s="32">
        <v>237</v>
      </c>
    </row>
    <row r="847" spans="1:27" x14ac:dyDescent="0.25">
      <c r="A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7" s="4" t="str">
        <f>VLOOKUP(P847,Lookup!$A$1:$D$19,4,0)</f>
        <v>North Valley</v>
      </c>
      <c r="C847" s="4" t="str">
        <f>VLOOKUP(P847,Lookup!$A$1:$E$19,5,0)</f>
        <v>Region 2</v>
      </c>
      <c r="D847" s="4" t="str">
        <f>VLOOKUP(P847,Lookup!$A$1:$B$19,2,0)</f>
        <v>SA</v>
      </c>
      <c r="E847" s="4" t="str">
        <f>IF(AND((Data[[#This Row],[Min Notif Date]]&gt;$G$3),Data[[#This Row],[Min Notif Date]]&lt;$F$3),"Last Week","No")</f>
        <v>No</v>
      </c>
      <c r="F847" s="4" t="str">
        <f>VLOOKUP(MONTH(Data[[#This Row],[Min Notif Date]]),Lookup!$G$1:$H$12,2,0)</f>
        <v>3. Mar</v>
      </c>
      <c r="G847" s="4" t="str">
        <f t="shared" si="13"/>
        <v/>
      </c>
      <c r="H847" s="4" t="str">
        <f>IF(AND(Data[[#This Row],[Min Notif Time]]&gt;6,Data[[#This Row],[Min Notif Time]]&lt;17),"Business Hours","Non-Business Hours")</f>
        <v>Business Hours</v>
      </c>
      <c r="I847" s="4" t="str" cm="1">
        <f t="array" ref="I847">IFERROR(VLOOKUP(Data[[#This Row],[Min Notif Date]],Lookup!$N$1:$P$11,2,0),_xlfn.IFS(VLOOKUP(WEEKDAY(Data[[#This Row],[Min Notif Date]]),Lookup!$J$1:$L$7,3,0)="Weekend","Weekend",VLOOKUP(WEEKDAY(Data[[#This Row],[Min Notif Date]]),Lookup!$J$1:$L$7,3,0)="Weekday","Weekday"))</f>
        <v>Weekday</v>
      </c>
      <c r="J847" s="4" t="str">
        <f>VLOOKUP(WEEKDAY(Data[[#This Row],[Min Notif Date]]),Lookup!$J$1:$K$7,2,0)</f>
        <v>5. Thu</v>
      </c>
      <c r="K847" s="105">
        <f>ROUNDDOWN(Data[[#This Row],[PGE Notified Time]],0)</f>
        <v>44623</v>
      </c>
      <c r="L847" s="4">
        <f>HOUR(Data[[#This Row],[PGE Notified Time]])</f>
        <v>13</v>
      </c>
      <c r="M847">
        <v>74375</v>
      </c>
      <c r="O847" t="s">
        <v>19</v>
      </c>
      <c r="P847" t="s">
        <v>198</v>
      </c>
      <c r="Q847" t="s">
        <v>19</v>
      </c>
      <c r="R847" t="s">
        <v>171</v>
      </c>
      <c r="S847" s="1" t="s">
        <v>159</v>
      </c>
      <c r="T847" s="1">
        <v>44623.563888888886</v>
      </c>
      <c r="U847" s="1">
        <v>44623.724305555559</v>
      </c>
      <c r="V847" t="s">
        <v>172</v>
      </c>
      <c r="W847" t="s">
        <v>80</v>
      </c>
      <c r="X847" t="s">
        <v>393</v>
      </c>
      <c r="Y847" t="s">
        <v>174</v>
      </c>
      <c r="Z847" t="s">
        <v>175</v>
      </c>
      <c r="AA847" s="32">
        <v>231</v>
      </c>
    </row>
    <row r="848" spans="1:27" x14ac:dyDescent="0.25">
      <c r="A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8" s="4" t="str">
        <f>VLOOKUP(P848,Lookup!$A$1:$D$19,4,0)</f>
        <v>Bay Area</v>
      </c>
      <c r="C848" s="4" t="str">
        <f>VLOOKUP(P848,Lookup!$A$1:$E$19,5,0)</f>
        <v>Region 3</v>
      </c>
      <c r="D848" s="4" t="str">
        <f>VLOOKUP(P848,Lookup!$A$1:$B$19,2,0)</f>
        <v>SF</v>
      </c>
      <c r="E848" s="4" t="str">
        <f>IF(AND((Data[[#This Row],[Min Notif Date]]&gt;$G$3),Data[[#This Row],[Min Notif Date]]&lt;$F$3),"Last Week","No")</f>
        <v>No</v>
      </c>
      <c r="F848" s="4" t="str">
        <f>VLOOKUP(MONTH(Data[[#This Row],[Min Notif Date]]),Lookup!$G$1:$H$12,2,0)</f>
        <v>3. Mar</v>
      </c>
      <c r="G848" s="4" t="str">
        <f t="shared" si="13"/>
        <v/>
      </c>
      <c r="H848" s="4" t="str">
        <f>IF(AND(Data[[#This Row],[Min Notif Time]]&gt;6,Data[[#This Row],[Min Notif Time]]&lt;17),"Business Hours","Non-Business Hours")</f>
        <v>Business Hours</v>
      </c>
      <c r="I848" s="4" t="str" cm="1">
        <f t="array" ref="I848">IFERROR(VLOOKUP(Data[[#This Row],[Min Notif Date]],Lookup!$N$1:$P$11,2,0),_xlfn.IFS(VLOOKUP(WEEKDAY(Data[[#This Row],[Min Notif Date]]),Lookup!$J$1:$L$7,3,0)="Weekend","Weekend",VLOOKUP(WEEKDAY(Data[[#This Row],[Min Notif Date]]),Lookup!$J$1:$L$7,3,0)="Weekday","Weekday"))</f>
        <v>Weekday</v>
      </c>
      <c r="J848" s="4" t="str">
        <f>VLOOKUP(WEEKDAY(Data[[#This Row],[Min Notif Date]]),Lookup!$J$1:$K$7,2,0)</f>
        <v>5. Thu</v>
      </c>
      <c r="K848" s="105">
        <f>ROUNDDOWN(Data[[#This Row],[PGE Notified Time]],0)</f>
        <v>44623</v>
      </c>
      <c r="L848" s="4">
        <f>HOUR(Data[[#This Row],[PGE Notified Time]])</f>
        <v>14</v>
      </c>
      <c r="M848">
        <v>74382</v>
      </c>
      <c r="O848" t="s">
        <v>19</v>
      </c>
      <c r="P848" t="s">
        <v>178</v>
      </c>
      <c r="Q848" t="s">
        <v>19</v>
      </c>
      <c r="R848" t="s">
        <v>171</v>
      </c>
      <c r="S848" s="1" t="s">
        <v>159</v>
      </c>
      <c r="T848" s="1">
        <v>44623.60833333333</v>
      </c>
      <c r="U848" s="1">
        <v>44623.729166666664</v>
      </c>
      <c r="V848" t="s">
        <v>172</v>
      </c>
      <c r="W848" t="s">
        <v>79</v>
      </c>
      <c r="X848" t="s">
        <v>180</v>
      </c>
      <c r="Y848" t="s">
        <v>174</v>
      </c>
      <c r="Z848" t="s">
        <v>175</v>
      </c>
      <c r="AA848" s="32">
        <v>174</v>
      </c>
    </row>
    <row r="849" spans="1:27" x14ac:dyDescent="0.25">
      <c r="A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9" s="4" t="str">
        <f>VLOOKUP(P849,Lookup!$A$1:$D$19,4,0)</f>
        <v>Central Valley</v>
      </c>
      <c r="C849" s="4" t="str">
        <f>VLOOKUP(P849,Lookup!$A$1:$E$19,5,0)</f>
        <v>Region 5</v>
      </c>
      <c r="D849" s="4" t="str">
        <f>VLOOKUP(P849,Lookup!$A$1:$B$19,2,0)</f>
        <v>YO</v>
      </c>
      <c r="E849" s="4" t="str">
        <f>IF(AND((Data[[#This Row],[Min Notif Date]]&gt;$G$3),Data[[#This Row],[Min Notif Date]]&lt;$F$3),"Last Week","No")</f>
        <v>No</v>
      </c>
      <c r="F849" s="4" t="str">
        <f>VLOOKUP(MONTH(Data[[#This Row],[Min Notif Date]]),Lookup!$G$1:$H$12,2,0)</f>
        <v>3. Mar</v>
      </c>
      <c r="G849" s="4" t="str">
        <f t="shared" si="13"/>
        <v/>
      </c>
      <c r="H849" s="4" t="str">
        <f>IF(AND(Data[[#This Row],[Min Notif Time]]&gt;6,Data[[#This Row],[Min Notif Time]]&lt;17),"Business Hours","Non-Business Hours")</f>
        <v>Business Hours</v>
      </c>
      <c r="I849" s="4" t="str" cm="1">
        <f t="array" ref="I849">IFERROR(VLOOKUP(Data[[#This Row],[Min Notif Date]],Lookup!$N$1:$P$11,2,0),_xlfn.IFS(VLOOKUP(WEEKDAY(Data[[#This Row],[Min Notif Date]]),Lookup!$J$1:$L$7,3,0)="Weekend","Weekend",VLOOKUP(WEEKDAY(Data[[#This Row],[Min Notif Date]]),Lookup!$J$1:$L$7,3,0)="Weekday","Weekday"))</f>
        <v>Weekday</v>
      </c>
      <c r="J849" s="4" t="str">
        <f>VLOOKUP(WEEKDAY(Data[[#This Row],[Min Notif Date]]),Lookup!$J$1:$K$7,2,0)</f>
        <v>5. Thu</v>
      </c>
      <c r="K849" s="105">
        <f>ROUNDDOWN(Data[[#This Row],[PGE Notified Time]],0)</f>
        <v>44623</v>
      </c>
      <c r="L849" s="4">
        <f>HOUR(Data[[#This Row],[PGE Notified Time]])</f>
        <v>11</v>
      </c>
      <c r="M849">
        <v>74367</v>
      </c>
      <c r="O849" t="s">
        <v>19</v>
      </c>
      <c r="P849" t="s">
        <v>219</v>
      </c>
      <c r="Q849" t="s">
        <v>19</v>
      </c>
      <c r="R849" t="s">
        <v>171</v>
      </c>
      <c r="S849" s="1" t="s">
        <v>159</v>
      </c>
      <c r="T849" s="1">
        <v>44623.48333333333</v>
      </c>
      <c r="U849" s="1">
        <v>44623.5625</v>
      </c>
      <c r="V849" t="s">
        <v>172</v>
      </c>
      <c r="W849" t="s">
        <v>78</v>
      </c>
      <c r="X849" t="s">
        <v>327</v>
      </c>
      <c r="Y849" t="s">
        <v>174</v>
      </c>
      <c r="Z849" t="s">
        <v>175</v>
      </c>
      <c r="AA849" s="32">
        <v>114</v>
      </c>
    </row>
    <row r="850" spans="1:27" x14ac:dyDescent="0.25">
      <c r="A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0" s="4" t="str">
        <f>VLOOKUP(P850,Lookup!$A$1:$D$19,4,0)</f>
        <v>Central Valley</v>
      </c>
      <c r="C850" s="4" t="str">
        <f>VLOOKUP(P850,Lookup!$A$1:$E$19,5,0)</f>
        <v>Region 5</v>
      </c>
      <c r="D850" s="4" t="str">
        <f>VLOOKUP(P850,Lookup!$A$1:$B$19,2,0)</f>
        <v>FR</v>
      </c>
      <c r="E850" s="4" t="str">
        <f>IF(AND((Data[[#This Row],[Min Notif Date]]&gt;$G$3),Data[[#This Row],[Min Notif Date]]&lt;$F$3),"Last Week","No")</f>
        <v>No</v>
      </c>
      <c r="F850" s="4" t="str">
        <f>VLOOKUP(MONTH(Data[[#This Row],[Min Notif Date]]),Lookup!$G$1:$H$12,2,0)</f>
        <v>3. Mar</v>
      </c>
      <c r="G850" s="4" t="str">
        <f t="shared" si="13"/>
        <v/>
      </c>
      <c r="H850" s="4" t="str">
        <f>IF(AND(Data[[#This Row],[Min Notif Time]]&gt;6,Data[[#This Row],[Min Notif Time]]&lt;17),"Business Hours","Non-Business Hours")</f>
        <v>Non-Business Hours</v>
      </c>
      <c r="I850" s="4" t="str" cm="1">
        <f t="array" ref="I850">IFERROR(VLOOKUP(Data[[#This Row],[Min Notif Date]],Lookup!$N$1:$P$11,2,0),_xlfn.IFS(VLOOKUP(WEEKDAY(Data[[#This Row],[Min Notif Date]]),Lookup!$J$1:$L$7,3,0)="Weekend","Weekend",VLOOKUP(WEEKDAY(Data[[#This Row],[Min Notif Date]]),Lookup!$J$1:$L$7,3,0)="Weekday","Weekday"))</f>
        <v>Weekday</v>
      </c>
      <c r="J850" s="4" t="str">
        <f>VLOOKUP(WEEKDAY(Data[[#This Row],[Min Notif Date]]),Lookup!$J$1:$K$7,2,0)</f>
        <v>5. Thu</v>
      </c>
      <c r="K850" s="105">
        <f>ROUNDDOWN(Data[[#This Row],[PGE Notified Time]],0)</f>
        <v>44623</v>
      </c>
      <c r="L850" s="4">
        <f>HOUR(Data[[#This Row],[PGE Notified Time]])</f>
        <v>6</v>
      </c>
      <c r="M850">
        <v>74346</v>
      </c>
      <c r="O850" t="s">
        <v>19</v>
      </c>
      <c r="P850" t="s">
        <v>183</v>
      </c>
      <c r="Q850" t="s">
        <v>19</v>
      </c>
      <c r="R850" t="s">
        <v>171</v>
      </c>
      <c r="S850" s="1" t="s">
        <v>159</v>
      </c>
      <c r="T850" s="1">
        <v>44623.290972222225</v>
      </c>
      <c r="U850" s="1">
        <v>44623.368750000001</v>
      </c>
      <c r="V850" t="s">
        <v>172</v>
      </c>
      <c r="W850" t="s">
        <v>78</v>
      </c>
      <c r="X850" t="s">
        <v>184</v>
      </c>
      <c r="Y850" t="s">
        <v>174</v>
      </c>
      <c r="Z850" t="s">
        <v>175</v>
      </c>
      <c r="AA850" s="32">
        <v>112</v>
      </c>
    </row>
    <row r="851" spans="1:27" x14ac:dyDescent="0.25">
      <c r="A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1" s="4" t="str">
        <f>VLOOKUP(P851,Lookup!$A$1:$D$19,4,0)</f>
        <v>Bay Area</v>
      </c>
      <c r="C851" s="4" t="str">
        <f>VLOOKUP(P851,Lookup!$A$1:$E$19,5,0)</f>
        <v>Region 3</v>
      </c>
      <c r="D851" s="4" t="str">
        <f>VLOOKUP(P851,Lookup!$A$1:$B$19,2,0)</f>
        <v>DI</v>
      </c>
      <c r="E851" s="4" t="str">
        <f>IF(AND((Data[[#This Row],[Min Notif Date]]&gt;$G$3),Data[[#This Row],[Min Notif Date]]&lt;$F$3),"Last Week","No")</f>
        <v>No</v>
      </c>
      <c r="F851" s="4" t="str">
        <f>VLOOKUP(MONTH(Data[[#This Row],[Min Notif Date]]),Lookup!$G$1:$H$12,2,0)</f>
        <v>3. Mar</v>
      </c>
      <c r="G851" s="4" t="str">
        <f t="shared" si="13"/>
        <v/>
      </c>
      <c r="H851" s="4" t="str">
        <f>IF(AND(Data[[#This Row],[Min Notif Time]]&gt;6,Data[[#This Row],[Min Notif Time]]&lt;17),"Business Hours","Non-Business Hours")</f>
        <v>Business Hours</v>
      </c>
      <c r="I851" s="4" t="str" cm="1">
        <f t="array" ref="I851">IFERROR(VLOOKUP(Data[[#This Row],[Min Notif Date]],Lookup!$N$1:$P$11,2,0),_xlfn.IFS(VLOOKUP(WEEKDAY(Data[[#This Row],[Min Notif Date]]),Lookup!$J$1:$L$7,3,0)="Weekend","Weekend",VLOOKUP(WEEKDAY(Data[[#This Row],[Min Notif Date]]),Lookup!$J$1:$L$7,3,0)="Weekday","Weekday"))</f>
        <v>Weekday</v>
      </c>
      <c r="J851" s="4" t="str">
        <f>VLOOKUP(WEEKDAY(Data[[#This Row],[Min Notif Date]]),Lookup!$J$1:$K$7,2,0)</f>
        <v>5. Thu</v>
      </c>
      <c r="K851" s="105">
        <f>ROUNDDOWN(Data[[#This Row],[PGE Notified Time]],0)</f>
        <v>44623</v>
      </c>
      <c r="L851" s="4">
        <f>HOUR(Data[[#This Row],[PGE Notified Time]])</f>
        <v>12</v>
      </c>
      <c r="M851">
        <v>74371</v>
      </c>
      <c r="O851" t="s">
        <v>19</v>
      </c>
      <c r="P851" t="s">
        <v>196</v>
      </c>
      <c r="Q851" t="s">
        <v>19</v>
      </c>
      <c r="R851" t="s">
        <v>179</v>
      </c>
      <c r="S851" s="1" t="s">
        <v>159</v>
      </c>
      <c r="T851" s="1">
        <v>44623.506249999999</v>
      </c>
      <c r="U851" s="1">
        <v>44623.583333333336</v>
      </c>
      <c r="V851" t="s">
        <v>172</v>
      </c>
      <c r="W851" t="s">
        <v>78</v>
      </c>
      <c r="X851" t="s">
        <v>231</v>
      </c>
      <c r="Y851" t="s">
        <v>174</v>
      </c>
      <c r="Z851" t="s">
        <v>175</v>
      </c>
      <c r="AA851" s="32">
        <v>111</v>
      </c>
    </row>
    <row r="852" spans="1:27" x14ac:dyDescent="0.25">
      <c r="A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2" s="4" t="str">
        <f>VLOOKUP(P852,Lookup!$A$1:$D$19,4,0)</f>
        <v>Bay Area</v>
      </c>
      <c r="C852" s="4" t="str">
        <f>VLOOKUP(P852,Lookup!$A$1:$E$19,5,0)</f>
        <v>Region 3</v>
      </c>
      <c r="D852" s="4" t="str">
        <f>VLOOKUP(P852,Lookup!$A$1:$B$19,2,0)</f>
        <v>PN</v>
      </c>
      <c r="E852" s="4" t="str">
        <f>IF(AND((Data[[#This Row],[Min Notif Date]]&gt;$G$3),Data[[#This Row],[Min Notif Date]]&lt;$F$3),"Last Week","No")</f>
        <v>No</v>
      </c>
      <c r="F852" s="4" t="str">
        <f>VLOOKUP(MONTH(Data[[#This Row],[Min Notif Date]]),Lookup!$G$1:$H$12,2,0)</f>
        <v>3. Mar</v>
      </c>
      <c r="G852" s="4" t="str">
        <f t="shared" si="13"/>
        <v/>
      </c>
      <c r="H852" s="4" t="str">
        <f>IF(AND(Data[[#This Row],[Min Notif Time]]&gt;6,Data[[#This Row],[Min Notif Time]]&lt;17),"Business Hours","Non-Business Hours")</f>
        <v>Business Hours</v>
      </c>
      <c r="I852" s="4" t="str" cm="1">
        <f t="array" ref="I852">IFERROR(VLOOKUP(Data[[#This Row],[Min Notif Date]],Lookup!$N$1:$P$11,2,0),_xlfn.IFS(VLOOKUP(WEEKDAY(Data[[#This Row],[Min Notif Date]]),Lookup!$J$1:$L$7,3,0)="Weekend","Weekend",VLOOKUP(WEEKDAY(Data[[#This Row],[Min Notif Date]]),Lookup!$J$1:$L$7,3,0)="Weekday","Weekday"))</f>
        <v>Weekday</v>
      </c>
      <c r="J852" s="4" t="str">
        <f>VLOOKUP(WEEKDAY(Data[[#This Row],[Min Notif Date]]),Lookup!$J$1:$K$7,2,0)</f>
        <v>5. Thu</v>
      </c>
      <c r="K852" s="105">
        <f>ROUNDDOWN(Data[[#This Row],[PGE Notified Time]],0)</f>
        <v>44623</v>
      </c>
      <c r="L852" s="4">
        <f>HOUR(Data[[#This Row],[PGE Notified Time]])</f>
        <v>13</v>
      </c>
      <c r="M852">
        <v>74377</v>
      </c>
      <c r="O852" t="s">
        <v>19</v>
      </c>
      <c r="P852" t="s">
        <v>185</v>
      </c>
      <c r="Q852" t="s">
        <v>19</v>
      </c>
      <c r="R852" t="s">
        <v>171</v>
      </c>
      <c r="S852" s="1" t="s">
        <v>159</v>
      </c>
      <c r="T852" s="1">
        <v>44623.570833333331</v>
      </c>
      <c r="U852" s="1">
        <v>44623.645833333336</v>
      </c>
      <c r="V852" t="s">
        <v>172</v>
      </c>
      <c r="W852" t="s">
        <v>78</v>
      </c>
      <c r="X852" t="s">
        <v>187</v>
      </c>
      <c r="Y852" t="s">
        <v>174</v>
      </c>
      <c r="Z852" t="s">
        <v>175</v>
      </c>
      <c r="AA852" s="32">
        <v>108</v>
      </c>
    </row>
    <row r="853" spans="1:27" x14ac:dyDescent="0.25">
      <c r="A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3" s="4" t="str">
        <f>VLOOKUP(P853,Lookup!$A$1:$D$19,4,0)</f>
        <v>Bay Area</v>
      </c>
      <c r="C853" s="4" t="str">
        <f>VLOOKUP(P853,Lookup!$A$1:$E$19,5,0)</f>
        <v>Region 3</v>
      </c>
      <c r="D853" s="4" t="str">
        <f>VLOOKUP(P853,Lookup!$A$1:$B$19,2,0)</f>
        <v>PN</v>
      </c>
      <c r="E853" s="4" t="str">
        <f>IF(AND((Data[[#This Row],[Min Notif Date]]&gt;$G$3),Data[[#This Row],[Min Notif Date]]&lt;$F$3),"Last Week","No")</f>
        <v>No</v>
      </c>
      <c r="F853" s="4" t="str">
        <f>VLOOKUP(MONTH(Data[[#This Row],[Min Notif Date]]),Lookup!$G$1:$H$12,2,0)</f>
        <v>3. Mar</v>
      </c>
      <c r="G853" s="4" t="str">
        <f t="shared" si="13"/>
        <v/>
      </c>
      <c r="H853" s="4" t="str">
        <f>IF(AND(Data[[#This Row],[Min Notif Time]]&gt;6,Data[[#This Row],[Min Notif Time]]&lt;17),"Business Hours","Non-Business Hours")</f>
        <v>Business Hours</v>
      </c>
      <c r="I853" s="4" t="str" cm="1">
        <f t="array" ref="I853">IFERROR(VLOOKUP(Data[[#This Row],[Min Notif Date]],Lookup!$N$1:$P$11,2,0),_xlfn.IFS(VLOOKUP(WEEKDAY(Data[[#This Row],[Min Notif Date]]),Lookup!$J$1:$L$7,3,0)="Weekend","Weekend",VLOOKUP(WEEKDAY(Data[[#This Row],[Min Notif Date]]),Lookup!$J$1:$L$7,3,0)="Weekday","Weekday"))</f>
        <v>Weekday</v>
      </c>
      <c r="J853" s="4" t="str">
        <f>VLOOKUP(WEEKDAY(Data[[#This Row],[Min Notif Date]]),Lookup!$J$1:$K$7,2,0)</f>
        <v>5. Thu</v>
      </c>
      <c r="K853" s="105">
        <f>ROUNDDOWN(Data[[#This Row],[PGE Notified Time]],0)</f>
        <v>44623</v>
      </c>
      <c r="L853" s="4">
        <f>HOUR(Data[[#This Row],[PGE Notified Time]])</f>
        <v>9</v>
      </c>
      <c r="M853">
        <v>74353</v>
      </c>
      <c r="O853" t="s">
        <v>19</v>
      </c>
      <c r="P853" t="s">
        <v>185</v>
      </c>
      <c r="Q853" t="s">
        <v>19</v>
      </c>
      <c r="R853" t="s">
        <v>171</v>
      </c>
      <c r="S853" s="1" t="s">
        <v>159</v>
      </c>
      <c r="T853" s="1">
        <v>44623.390972222223</v>
      </c>
      <c r="U853" s="1">
        <v>44623.465277777781</v>
      </c>
      <c r="V853" t="s">
        <v>172</v>
      </c>
      <c r="W853" t="s">
        <v>78</v>
      </c>
      <c r="X853" t="s">
        <v>187</v>
      </c>
      <c r="Y853" t="s">
        <v>174</v>
      </c>
      <c r="Z853" t="s">
        <v>175</v>
      </c>
      <c r="AA853" s="32">
        <v>107</v>
      </c>
    </row>
    <row r="854" spans="1:27" x14ac:dyDescent="0.25">
      <c r="A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4" s="4" t="str">
        <f>VLOOKUP(P854,Lookup!$A$1:$D$19,4,0)</f>
        <v>Central Valley</v>
      </c>
      <c r="C854" s="4" t="str">
        <f>VLOOKUP(P854,Lookup!$A$1:$E$19,5,0)</f>
        <v>Region 5</v>
      </c>
      <c r="D854" s="4" t="str">
        <f>VLOOKUP(P854,Lookup!$A$1:$B$19,2,0)</f>
        <v>FR</v>
      </c>
      <c r="E854" s="4" t="str">
        <f>IF(AND((Data[[#This Row],[Min Notif Date]]&gt;$G$3),Data[[#This Row],[Min Notif Date]]&lt;$F$3),"Last Week","No")</f>
        <v>No</v>
      </c>
      <c r="F854" s="4" t="str">
        <f>VLOOKUP(MONTH(Data[[#This Row],[Min Notif Date]]),Lookup!$G$1:$H$12,2,0)</f>
        <v>3. Mar</v>
      </c>
      <c r="G854" s="4" t="str">
        <f t="shared" si="13"/>
        <v/>
      </c>
      <c r="H854" s="4" t="str">
        <f>IF(AND(Data[[#This Row],[Min Notif Time]]&gt;6,Data[[#This Row],[Min Notif Time]]&lt;17),"Business Hours","Non-Business Hours")</f>
        <v>Business Hours</v>
      </c>
      <c r="I854" s="4" t="str" cm="1">
        <f t="array" ref="I854">IFERROR(VLOOKUP(Data[[#This Row],[Min Notif Date]],Lookup!$N$1:$P$11,2,0),_xlfn.IFS(VLOOKUP(WEEKDAY(Data[[#This Row],[Min Notif Date]]),Lookup!$J$1:$L$7,3,0)="Weekend","Weekend",VLOOKUP(WEEKDAY(Data[[#This Row],[Min Notif Date]]),Lookup!$J$1:$L$7,3,0)="Weekday","Weekday"))</f>
        <v>Weekday</v>
      </c>
      <c r="J854" s="4" t="str">
        <f>VLOOKUP(WEEKDAY(Data[[#This Row],[Min Notif Date]]),Lookup!$J$1:$K$7,2,0)</f>
        <v>5. Thu</v>
      </c>
      <c r="K854" s="105">
        <f>ROUNDDOWN(Data[[#This Row],[PGE Notified Time]],0)</f>
        <v>44623</v>
      </c>
      <c r="L854" s="4">
        <f>HOUR(Data[[#This Row],[PGE Notified Time]])</f>
        <v>9</v>
      </c>
      <c r="M854">
        <v>74355</v>
      </c>
      <c r="O854" t="s">
        <v>19</v>
      </c>
      <c r="P854" t="s">
        <v>183</v>
      </c>
      <c r="Q854" t="s">
        <v>19</v>
      </c>
      <c r="R854" t="s">
        <v>171</v>
      </c>
      <c r="S854" s="1" t="s">
        <v>159</v>
      </c>
      <c r="T854" s="1">
        <v>44623.413888888892</v>
      </c>
      <c r="U854" s="1">
        <v>44623.479166666664</v>
      </c>
      <c r="V854" t="s">
        <v>172</v>
      </c>
      <c r="W854" t="s">
        <v>78</v>
      </c>
      <c r="X854" t="s">
        <v>184</v>
      </c>
      <c r="Y854" t="s">
        <v>174</v>
      </c>
      <c r="Z854" t="s">
        <v>175</v>
      </c>
      <c r="AA854" s="32">
        <v>94</v>
      </c>
    </row>
    <row r="855" spans="1:27" x14ac:dyDescent="0.25">
      <c r="A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5" s="4" t="str">
        <f>VLOOKUP(P855,Lookup!$A$1:$D$19,4,0)</f>
        <v>Bay Area</v>
      </c>
      <c r="C855" s="4" t="str">
        <f>VLOOKUP(P855,Lookup!$A$1:$E$19,5,0)</f>
        <v>Region 3</v>
      </c>
      <c r="D855" s="4" t="str">
        <f>VLOOKUP(P855,Lookup!$A$1:$B$19,2,0)</f>
        <v>EB</v>
      </c>
      <c r="E855" s="4" t="str">
        <f>IF(AND((Data[[#This Row],[Min Notif Date]]&gt;$G$3),Data[[#This Row],[Min Notif Date]]&lt;$F$3),"Last Week","No")</f>
        <v>No</v>
      </c>
      <c r="F855" s="4" t="str">
        <f>VLOOKUP(MONTH(Data[[#This Row],[Min Notif Date]]),Lookup!$G$1:$H$12,2,0)</f>
        <v>3. Mar</v>
      </c>
      <c r="G855" s="4" t="str">
        <f t="shared" si="13"/>
        <v/>
      </c>
      <c r="H855" s="4" t="str">
        <f>IF(AND(Data[[#This Row],[Min Notif Time]]&gt;6,Data[[#This Row],[Min Notif Time]]&lt;17),"Business Hours","Non-Business Hours")</f>
        <v>Non-Business Hours</v>
      </c>
      <c r="I855" s="4" t="str" cm="1">
        <f t="array" ref="I855">IFERROR(VLOOKUP(Data[[#This Row],[Min Notif Date]],Lookup!$N$1:$P$11,2,0),_xlfn.IFS(VLOOKUP(WEEKDAY(Data[[#This Row],[Min Notif Date]]),Lookup!$J$1:$L$7,3,0)="Weekend","Weekend",VLOOKUP(WEEKDAY(Data[[#This Row],[Min Notif Date]]),Lookup!$J$1:$L$7,3,0)="Weekday","Weekday"))</f>
        <v>Weekday</v>
      </c>
      <c r="J855" s="4" t="str">
        <f>VLOOKUP(WEEKDAY(Data[[#This Row],[Min Notif Date]]),Lookup!$J$1:$K$7,2,0)</f>
        <v>5. Thu</v>
      </c>
      <c r="K855" s="105">
        <f>ROUNDDOWN(Data[[#This Row],[PGE Notified Time]],0)</f>
        <v>44623</v>
      </c>
      <c r="L855" s="4">
        <f>HOUR(Data[[#This Row],[PGE Notified Time]])</f>
        <v>19</v>
      </c>
      <c r="M855">
        <v>74390</v>
      </c>
      <c r="O855" t="s">
        <v>19</v>
      </c>
      <c r="P855" t="s">
        <v>170</v>
      </c>
      <c r="Q855" t="s">
        <v>19</v>
      </c>
      <c r="R855" t="s">
        <v>171</v>
      </c>
      <c r="S855" s="1" t="s">
        <v>159</v>
      </c>
      <c r="T855" s="1">
        <v>44623.8</v>
      </c>
      <c r="U855" s="1">
        <v>44623.854166666664</v>
      </c>
      <c r="V855" t="s">
        <v>172</v>
      </c>
      <c r="W855" t="s">
        <v>78</v>
      </c>
      <c r="X855" t="s">
        <v>321</v>
      </c>
      <c r="Y855" t="s">
        <v>174</v>
      </c>
      <c r="Z855" t="s">
        <v>175</v>
      </c>
      <c r="AA855" s="32">
        <v>78</v>
      </c>
    </row>
    <row r="856" spans="1:27" x14ac:dyDescent="0.25">
      <c r="A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6" s="4" t="str">
        <f>VLOOKUP(P856,Lookup!$A$1:$D$19,4,0)</f>
        <v>North Valley</v>
      </c>
      <c r="C856" s="4" t="str">
        <f>VLOOKUP(P856,Lookup!$A$1:$E$19,5,0)</f>
        <v>Region 2</v>
      </c>
      <c r="D856" s="4" t="str">
        <f>VLOOKUP(P856,Lookup!$A$1:$B$19,2,0)</f>
        <v>SA</v>
      </c>
      <c r="E856" s="4" t="str">
        <f>IF(AND((Data[[#This Row],[Min Notif Date]]&gt;$G$3),Data[[#This Row],[Min Notif Date]]&lt;$F$3),"Last Week","No")</f>
        <v>No</v>
      </c>
      <c r="F856" s="4" t="str">
        <f>VLOOKUP(MONTH(Data[[#This Row],[Min Notif Date]]),Lookup!$G$1:$H$12,2,0)</f>
        <v>3. Mar</v>
      </c>
      <c r="G856" s="4" t="str">
        <f t="shared" si="13"/>
        <v/>
      </c>
      <c r="H856" s="4" t="str">
        <f>IF(AND(Data[[#This Row],[Min Notif Time]]&gt;6,Data[[#This Row],[Min Notif Time]]&lt;17),"Business Hours","Non-Business Hours")</f>
        <v>Business Hours</v>
      </c>
      <c r="I856" s="4" t="str" cm="1">
        <f t="array" ref="I856">IFERROR(VLOOKUP(Data[[#This Row],[Min Notif Date]],Lookup!$N$1:$P$11,2,0),_xlfn.IFS(VLOOKUP(WEEKDAY(Data[[#This Row],[Min Notif Date]]),Lookup!$J$1:$L$7,3,0)="Weekend","Weekend",VLOOKUP(WEEKDAY(Data[[#This Row],[Min Notif Date]]),Lookup!$J$1:$L$7,3,0)="Weekday","Weekday"))</f>
        <v>Weekday</v>
      </c>
      <c r="J856" s="4" t="str">
        <f>VLOOKUP(WEEKDAY(Data[[#This Row],[Min Notif Date]]),Lookup!$J$1:$K$7,2,0)</f>
        <v>5. Thu</v>
      </c>
      <c r="K856" s="105">
        <f>ROUNDDOWN(Data[[#This Row],[PGE Notified Time]],0)</f>
        <v>44623</v>
      </c>
      <c r="L856" s="4">
        <f>HOUR(Data[[#This Row],[PGE Notified Time]])</f>
        <v>14</v>
      </c>
      <c r="M856">
        <v>74383</v>
      </c>
      <c r="O856" t="s">
        <v>19</v>
      </c>
      <c r="P856" t="s">
        <v>198</v>
      </c>
      <c r="Q856" t="s">
        <v>19</v>
      </c>
      <c r="R856" t="s">
        <v>179</v>
      </c>
      <c r="S856" s="1" t="s">
        <v>159</v>
      </c>
      <c r="T856" s="1">
        <v>44623.618750000001</v>
      </c>
      <c r="U856" s="1">
        <v>44623.666666666664</v>
      </c>
      <c r="V856" t="s">
        <v>172</v>
      </c>
      <c r="W856" t="s">
        <v>78</v>
      </c>
      <c r="X856" t="s">
        <v>226</v>
      </c>
      <c r="Y856" t="s">
        <v>174</v>
      </c>
      <c r="Z856" t="s">
        <v>175</v>
      </c>
      <c r="AA856" s="32">
        <v>69</v>
      </c>
    </row>
    <row r="857" spans="1:27" x14ac:dyDescent="0.25">
      <c r="A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7" s="4" t="str">
        <f>VLOOKUP(P857,Lookup!$A$1:$D$19,4,0)</f>
        <v>Bay Area</v>
      </c>
      <c r="C857" s="4" t="str">
        <f>VLOOKUP(P857,Lookup!$A$1:$E$19,5,0)</f>
        <v>Region 3</v>
      </c>
      <c r="D857" s="4" t="str">
        <f>VLOOKUP(P857,Lookup!$A$1:$B$19,2,0)</f>
        <v>PN</v>
      </c>
      <c r="E857" s="4" t="str">
        <f>IF(AND((Data[[#This Row],[Min Notif Date]]&gt;$G$3),Data[[#This Row],[Min Notif Date]]&lt;$F$3),"Last Week","No")</f>
        <v>No</v>
      </c>
      <c r="F857" s="4" t="str">
        <f>VLOOKUP(MONTH(Data[[#This Row],[Min Notif Date]]),Lookup!$G$1:$H$12,2,0)</f>
        <v>3. Mar</v>
      </c>
      <c r="G857" s="4" t="str">
        <f t="shared" si="13"/>
        <v/>
      </c>
      <c r="H857" s="4" t="str">
        <f>IF(AND(Data[[#This Row],[Min Notif Time]]&gt;6,Data[[#This Row],[Min Notif Time]]&lt;17),"Business Hours","Non-Business Hours")</f>
        <v>Business Hours</v>
      </c>
      <c r="I857" s="4" t="str" cm="1">
        <f t="array" ref="I857">IFERROR(VLOOKUP(Data[[#This Row],[Min Notif Date]],Lookup!$N$1:$P$11,2,0),_xlfn.IFS(VLOOKUP(WEEKDAY(Data[[#This Row],[Min Notif Date]]),Lookup!$J$1:$L$7,3,0)="Weekend","Weekend",VLOOKUP(WEEKDAY(Data[[#This Row],[Min Notif Date]]),Lookup!$J$1:$L$7,3,0)="Weekday","Weekday"))</f>
        <v>Weekday</v>
      </c>
      <c r="J857" s="4" t="str">
        <f>VLOOKUP(WEEKDAY(Data[[#This Row],[Min Notif Date]]),Lookup!$J$1:$K$7,2,0)</f>
        <v>5. Thu</v>
      </c>
      <c r="K857" s="105">
        <f>ROUNDDOWN(Data[[#This Row],[PGE Notified Time]],0)</f>
        <v>44623</v>
      </c>
      <c r="L857" s="4">
        <f>HOUR(Data[[#This Row],[PGE Notified Time]])</f>
        <v>13</v>
      </c>
      <c r="M857">
        <v>74374</v>
      </c>
      <c r="O857" t="s">
        <v>19</v>
      </c>
      <c r="P857" t="s">
        <v>185</v>
      </c>
      <c r="Q857" t="s">
        <v>19</v>
      </c>
      <c r="R857" t="s">
        <v>179</v>
      </c>
      <c r="S857" s="1" t="s">
        <v>159</v>
      </c>
      <c r="T857" s="1">
        <v>44623.54583333333</v>
      </c>
      <c r="U857" s="1">
        <v>44623.592361111114</v>
      </c>
      <c r="V857" t="s">
        <v>172</v>
      </c>
      <c r="W857" t="s">
        <v>78</v>
      </c>
      <c r="X857" t="s">
        <v>252</v>
      </c>
      <c r="Y857" t="s">
        <v>174</v>
      </c>
      <c r="Z857" t="s">
        <v>175</v>
      </c>
      <c r="AA857" s="32">
        <v>67</v>
      </c>
    </row>
    <row r="858" spans="1:27" x14ac:dyDescent="0.25">
      <c r="A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58" s="4" t="str">
        <f>VLOOKUP(P858,Lookup!$A$1:$D$19,4,0)</f>
        <v>Bay Area</v>
      </c>
      <c r="C858" s="4" t="str">
        <f>VLOOKUP(P858,Lookup!$A$1:$E$19,5,0)</f>
        <v>Region 3</v>
      </c>
      <c r="D858" s="4" t="str">
        <f>VLOOKUP(P858,Lookup!$A$1:$B$19,2,0)</f>
        <v>SF</v>
      </c>
      <c r="E858" s="4" t="str">
        <f>IF(AND((Data[[#This Row],[Min Notif Date]]&gt;$G$3),Data[[#This Row],[Min Notif Date]]&lt;$F$3),"Last Week","No")</f>
        <v>No</v>
      </c>
      <c r="F858" s="4" t="str">
        <f>VLOOKUP(MONTH(Data[[#This Row],[Min Notif Date]]),Lookup!$G$1:$H$12,2,0)</f>
        <v>3. Mar</v>
      </c>
      <c r="G858" s="4" t="str">
        <f t="shared" si="13"/>
        <v/>
      </c>
      <c r="H858" s="4" t="str">
        <f>IF(AND(Data[[#This Row],[Min Notif Time]]&gt;6,Data[[#This Row],[Min Notif Time]]&lt;17),"Business Hours","Non-Business Hours")</f>
        <v>Business Hours</v>
      </c>
      <c r="I858" s="4" t="str" cm="1">
        <f t="array" ref="I858">IFERROR(VLOOKUP(Data[[#This Row],[Min Notif Date]],Lookup!$N$1:$P$11,2,0),_xlfn.IFS(VLOOKUP(WEEKDAY(Data[[#This Row],[Min Notif Date]]),Lookup!$J$1:$L$7,3,0)="Weekend","Weekend",VLOOKUP(WEEKDAY(Data[[#This Row],[Min Notif Date]]),Lookup!$J$1:$L$7,3,0)="Weekday","Weekday"))</f>
        <v>Weekday</v>
      </c>
      <c r="J858" s="4" t="str">
        <f>VLOOKUP(WEEKDAY(Data[[#This Row],[Min Notif Date]]),Lookup!$J$1:$K$7,2,0)</f>
        <v>5. Thu</v>
      </c>
      <c r="K858" s="105">
        <f>ROUNDDOWN(Data[[#This Row],[PGE Notified Time]],0)</f>
        <v>44623</v>
      </c>
      <c r="L858" s="4">
        <f>HOUR(Data[[#This Row],[PGE Notified Time]])</f>
        <v>12</v>
      </c>
      <c r="M858">
        <v>74372</v>
      </c>
      <c r="N858">
        <v>5696376256</v>
      </c>
      <c r="O858" t="s">
        <v>24</v>
      </c>
      <c r="P858" t="s">
        <v>178</v>
      </c>
      <c r="Q858" t="s">
        <v>201</v>
      </c>
      <c r="R858" t="s">
        <v>171</v>
      </c>
      <c r="S858" s="1">
        <v>44623.507280092592</v>
      </c>
      <c r="T858" s="1">
        <v>44623.506944444445</v>
      </c>
      <c r="U858" s="1">
        <v>44623.536805555559</v>
      </c>
      <c r="V858" t="s">
        <v>172</v>
      </c>
      <c r="W858" t="s">
        <v>80</v>
      </c>
      <c r="X858" t="s">
        <v>180</v>
      </c>
      <c r="Y858" t="s">
        <v>174</v>
      </c>
      <c r="Z858" t="s">
        <v>175</v>
      </c>
      <c r="AA858" s="32">
        <v>43</v>
      </c>
    </row>
    <row r="859" spans="1:27" x14ac:dyDescent="0.25">
      <c r="A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9" s="4" t="str">
        <f>VLOOKUP(P859,Lookup!$A$1:$D$19,4,0)</f>
        <v>Bay Area</v>
      </c>
      <c r="C859" s="4" t="str">
        <f>VLOOKUP(P859,Lookup!$A$1:$E$19,5,0)</f>
        <v>Region 3</v>
      </c>
      <c r="D859" s="4" t="str">
        <f>VLOOKUP(P859,Lookup!$A$1:$B$19,2,0)</f>
        <v>PN</v>
      </c>
      <c r="E859" s="4" t="str">
        <f>IF(AND((Data[[#This Row],[Min Notif Date]]&gt;$G$3),Data[[#This Row],[Min Notif Date]]&lt;$F$3),"Last Week","No")</f>
        <v>No</v>
      </c>
      <c r="F859" s="4" t="str">
        <f>VLOOKUP(MONTH(Data[[#This Row],[Min Notif Date]]),Lookup!$G$1:$H$12,2,0)</f>
        <v>3. Mar</v>
      </c>
      <c r="G859" s="4" t="str">
        <f t="shared" si="13"/>
        <v/>
      </c>
      <c r="H859" s="4" t="str">
        <f>IF(AND(Data[[#This Row],[Min Notif Time]]&gt;6,Data[[#This Row],[Min Notif Time]]&lt;17),"Business Hours","Non-Business Hours")</f>
        <v>Business Hours</v>
      </c>
      <c r="I859" s="4" t="str" cm="1">
        <f t="array" ref="I859">IFERROR(VLOOKUP(Data[[#This Row],[Min Notif Date]],Lookup!$N$1:$P$11,2,0),_xlfn.IFS(VLOOKUP(WEEKDAY(Data[[#This Row],[Min Notif Date]]),Lookup!$J$1:$L$7,3,0)="Weekend","Weekend",VLOOKUP(WEEKDAY(Data[[#This Row],[Min Notif Date]]),Lookup!$J$1:$L$7,3,0)="Weekday","Weekday"))</f>
        <v>Weekday</v>
      </c>
      <c r="J859" s="4" t="str">
        <f>VLOOKUP(WEEKDAY(Data[[#This Row],[Min Notif Date]]),Lookup!$J$1:$K$7,2,0)</f>
        <v>5. Thu</v>
      </c>
      <c r="K859" s="105">
        <f>ROUNDDOWN(Data[[#This Row],[PGE Notified Time]],0)</f>
        <v>44623</v>
      </c>
      <c r="L859" s="4">
        <f>HOUR(Data[[#This Row],[PGE Notified Time]])</f>
        <v>11</v>
      </c>
      <c r="M859">
        <v>74369</v>
      </c>
      <c r="O859" t="s">
        <v>19</v>
      </c>
      <c r="P859" t="s">
        <v>185</v>
      </c>
      <c r="Q859" t="s">
        <v>19</v>
      </c>
      <c r="R859" t="s">
        <v>171</v>
      </c>
      <c r="S859" s="1" t="s">
        <v>159</v>
      </c>
      <c r="T859" s="1">
        <v>44623.495833333334</v>
      </c>
      <c r="U859" s="1">
        <v>44623.520833333336</v>
      </c>
      <c r="V859" t="s">
        <v>172</v>
      </c>
      <c r="W859" t="s">
        <v>78</v>
      </c>
      <c r="X859" t="s">
        <v>187</v>
      </c>
      <c r="Y859" t="s">
        <v>174</v>
      </c>
      <c r="Z859" t="s">
        <v>175</v>
      </c>
      <c r="AA859" s="32">
        <v>36</v>
      </c>
    </row>
    <row r="860" spans="1:27" x14ac:dyDescent="0.25">
      <c r="A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0" s="4" t="str">
        <f>VLOOKUP(P860,Lookup!$A$1:$D$19,4,0)</f>
        <v>Central Valley</v>
      </c>
      <c r="C860" s="4" t="str">
        <f>VLOOKUP(P860,Lookup!$A$1:$E$19,5,0)</f>
        <v>Region 5</v>
      </c>
      <c r="D860" s="4" t="str">
        <f>VLOOKUP(P860,Lookup!$A$1:$B$19,2,0)</f>
        <v>FR</v>
      </c>
      <c r="E860" s="4" t="str">
        <f>IF(AND((Data[[#This Row],[Min Notif Date]]&gt;$G$3),Data[[#This Row],[Min Notif Date]]&lt;$F$3),"Last Week","No")</f>
        <v>No</v>
      </c>
      <c r="F860" s="4" t="str">
        <f>VLOOKUP(MONTH(Data[[#This Row],[Min Notif Date]]),Lookup!$G$1:$H$12,2,0)</f>
        <v>3. Mar</v>
      </c>
      <c r="G860" s="4" t="str">
        <f t="shared" si="13"/>
        <v/>
      </c>
      <c r="H860" s="4" t="str">
        <f>IF(AND(Data[[#This Row],[Min Notif Time]]&gt;6,Data[[#This Row],[Min Notif Time]]&lt;17),"Business Hours","Non-Business Hours")</f>
        <v>Business Hours</v>
      </c>
      <c r="I860" s="4" t="str" cm="1">
        <f t="array" ref="I860">IFERROR(VLOOKUP(Data[[#This Row],[Min Notif Date]],Lookup!$N$1:$P$11,2,0),_xlfn.IFS(VLOOKUP(WEEKDAY(Data[[#This Row],[Min Notif Date]]),Lookup!$J$1:$L$7,3,0)="Weekend","Weekend",VLOOKUP(WEEKDAY(Data[[#This Row],[Min Notif Date]]),Lookup!$J$1:$L$7,3,0)="Weekday","Weekday"))</f>
        <v>Weekday</v>
      </c>
      <c r="J860" s="4" t="str">
        <f>VLOOKUP(WEEKDAY(Data[[#This Row],[Min Notif Date]]),Lookup!$J$1:$K$7,2,0)</f>
        <v>5. Thu</v>
      </c>
      <c r="K860" s="105">
        <f>ROUNDDOWN(Data[[#This Row],[PGE Notified Time]],0)</f>
        <v>44623</v>
      </c>
      <c r="L860" s="4">
        <f>HOUR(Data[[#This Row],[PGE Notified Time]])</f>
        <v>13</v>
      </c>
      <c r="M860">
        <v>74378</v>
      </c>
      <c r="N860">
        <v>7163906550</v>
      </c>
      <c r="O860" t="s">
        <v>19</v>
      </c>
      <c r="P860" t="s">
        <v>183</v>
      </c>
      <c r="Q860" t="s">
        <v>19</v>
      </c>
      <c r="R860" t="s">
        <v>171</v>
      </c>
      <c r="S860" s="1">
        <v>44623.580567129633</v>
      </c>
      <c r="T860" s="1">
        <v>44623.581458333334</v>
      </c>
      <c r="U860" s="1">
        <v>44623.604166666664</v>
      </c>
      <c r="V860" t="s">
        <v>172</v>
      </c>
      <c r="W860" t="s">
        <v>78</v>
      </c>
      <c r="X860" t="s">
        <v>184</v>
      </c>
      <c r="Y860" t="s">
        <v>174</v>
      </c>
      <c r="Z860" t="s">
        <v>175</v>
      </c>
      <c r="AA860" s="32">
        <v>33.983333332999997</v>
      </c>
    </row>
    <row r="861" spans="1:27" x14ac:dyDescent="0.25">
      <c r="A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1" s="4" t="str">
        <f>VLOOKUP(P861,Lookup!$A$1:$D$19,4,0)</f>
        <v>Bay Area</v>
      </c>
      <c r="C861" s="4" t="str">
        <f>VLOOKUP(P861,Lookup!$A$1:$E$19,5,0)</f>
        <v>Region 3</v>
      </c>
      <c r="D861" s="4" t="str">
        <f>VLOOKUP(P861,Lookup!$A$1:$B$19,2,0)</f>
        <v>EB</v>
      </c>
      <c r="E861" s="4" t="str">
        <f>IF(AND((Data[[#This Row],[Min Notif Date]]&gt;$G$3),Data[[#This Row],[Min Notif Date]]&lt;$F$3),"Last Week","No")</f>
        <v>No</v>
      </c>
      <c r="F861" s="4" t="str">
        <f>VLOOKUP(MONTH(Data[[#This Row],[Min Notif Date]]),Lookup!$G$1:$H$12,2,0)</f>
        <v>3. Mar</v>
      </c>
      <c r="G861" s="4" t="str">
        <f t="shared" si="13"/>
        <v/>
      </c>
      <c r="H861" s="4" t="str">
        <f>IF(AND(Data[[#This Row],[Min Notif Time]]&gt;6,Data[[#This Row],[Min Notif Time]]&lt;17),"Business Hours","Non-Business Hours")</f>
        <v>Business Hours</v>
      </c>
      <c r="I861" s="4" t="str" cm="1">
        <f t="array" ref="I861">IFERROR(VLOOKUP(Data[[#This Row],[Min Notif Date]],Lookup!$N$1:$P$11,2,0),_xlfn.IFS(VLOOKUP(WEEKDAY(Data[[#This Row],[Min Notif Date]]),Lookup!$J$1:$L$7,3,0)="Weekend","Weekend",VLOOKUP(WEEKDAY(Data[[#This Row],[Min Notif Date]]),Lookup!$J$1:$L$7,3,0)="Weekday","Weekday"))</f>
        <v>Weekday</v>
      </c>
      <c r="J861" s="4" t="str">
        <f>VLOOKUP(WEEKDAY(Data[[#This Row],[Min Notif Date]]),Lookup!$J$1:$K$7,2,0)</f>
        <v>5. Thu</v>
      </c>
      <c r="K861" s="105">
        <f>ROUNDDOWN(Data[[#This Row],[PGE Notified Time]],0)</f>
        <v>44623</v>
      </c>
      <c r="L861" s="4">
        <f>HOUR(Data[[#This Row],[PGE Notified Time]])</f>
        <v>15</v>
      </c>
      <c r="M861">
        <v>74385</v>
      </c>
      <c r="N861">
        <v>3242186330</v>
      </c>
      <c r="O861" t="s">
        <v>24</v>
      </c>
      <c r="P861" t="s">
        <v>170</v>
      </c>
      <c r="Q861" t="s">
        <v>201</v>
      </c>
      <c r="R861" t="s">
        <v>171</v>
      </c>
      <c r="S861" s="1">
        <v>44623.639351851853</v>
      </c>
      <c r="T861" s="1">
        <v>44623.640844907408</v>
      </c>
      <c r="U861" s="1">
        <v>44623.65625</v>
      </c>
      <c r="V861" t="s">
        <v>172</v>
      </c>
      <c r="W861" t="s">
        <v>78</v>
      </c>
      <c r="X861" t="s">
        <v>342</v>
      </c>
      <c r="Y861" t="s">
        <v>174</v>
      </c>
      <c r="Z861" t="s">
        <v>175</v>
      </c>
      <c r="AA861" s="32">
        <v>24.333333332999999</v>
      </c>
    </row>
    <row r="862" spans="1:27" x14ac:dyDescent="0.25">
      <c r="A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2" s="4" t="str">
        <f>VLOOKUP(P862,Lookup!$A$1:$D$19,4,0)</f>
        <v>South Bay</v>
      </c>
      <c r="C862" s="4" t="str">
        <f>VLOOKUP(P862,Lookup!$A$1:$E$19,5,0)</f>
        <v>Region 4</v>
      </c>
      <c r="D862" s="4" t="str">
        <f>VLOOKUP(P862,Lookup!$A$1:$B$19,2,0)</f>
        <v>CC</v>
      </c>
      <c r="E862" s="4" t="str">
        <f>IF(AND((Data[[#This Row],[Min Notif Date]]&gt;$G$3),Data[[#This Row],[Min Notif Date]]&lt;$F$3),"Last Week","No")</f>
        <v>No</v>
      </c>
      <c r="F862" s="4" t="str">
        <f>VLOOKUP(MONTH(Data[[#This Row],[Min Notif Date]]),Lookup!$G$1:$H$12,2,0)</f>
        <v>3. Mar</v>
      </c>
      <c r="G862" s="4" t="str">
        <f t="shared" si="13"/>
        <v/>
      </c>
      <c r="H862" s="4" t="str">
        <f>IF(AND(Data[[#This Row],[Min Notif Time]]&gt;6,Data[[#This Row],[Min Notif Time]]&lt;17),"Business Hours","Non-Business Hours")</f>
        <v>Business Hours</v>
      </c>
      <c r="I862" s="4" t="str" cm="1">
        <f t="array" ref="I862">IFERROR(VLOOKUP(Data[[#This Row],[Min Notif Date]],Lookup!$N$1:$P$11,2,0),_xlfn.IFS(VLOOKUP(WEEKDAY(Data[[#This Row],[Min Notif Date]]),Lookup!$J$1:$L$7,3,0)="Weekend","Weekend",VLOOKUP(WEEKDAY(Data[[#This Row],[Min Notif Date]]),Lookup!$J$1:$L$7,3,0)="Weekday","Weekday"))</f>
        <v>Weekday</v>
      </c>
      <c r="J862" s="4" t="str">
        <f>VLOOKUP(WEEKDAY(Data[[#This Row],[Min Notif Date]]),Lookup!$J$1:$K$7,2,0)</f>
        <v>5. Thu</v>
      </c>
      <c r="K862" s="105">
        <f>ROUNDDOWN(Data[[#This Row],[PGE Notified Time]],0)</f>
        <v>44623</v>
      </c>
      <c r="L862" s="4">
        <f>HOUR(Data[[#This Row],[PGE Notified Time]])</f>
        <v>14</v>
      </c>
      <c r="M862">
        <v>74384</v>
      </c>
      <c r="N862">
        <v>8764469122</v>
      </c>
      <c r="O862" t="s">
        <v>24</v>
      </c>
      <c r="P862" t="s">
        <v>213</v>
      </c>
      <c r="Q862" t="s">
        <v>201</v>
      </c>
      <c r="R862" t="s">
        <v>171</v>
      </c>
      <c r="S862" s="1">
        <v>44623.615405092591</v>
      </c>
      <c r="T862" s="1">
        <v>44623.621192129627</v>
      </c>
      <c r="U862" s="1">
        <v>44623.626388888886</v>
      </c>
      <c r="V862" t="s">
        <v>172</v>
      </c>
      <c r="W862" t="s">
        <v>78</v>
      </c>
      <c r="X862" t="s">
        <v>319</v>
      </c>
      <c r="Y862" t="s">
        <v>174</v>
      </c>
      <c r="Z862" t="s">
        <v>175</v>
      </c>
      <c r="AA862" s="32">
        <v>15.816666667</v>
      </c>
    </row>
    <row r="863" spans="1:27" x14ac:dyDescent="0.25">
      <c r="A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3" s="4" t="str">
        <f>VLOOKUP(P863,Lookup!$A$1:$D$19,4,0)</f>
        <v>North Valley</v>
      </c>
      <c r="C863" s="4" t="str">
        <f>VLOOKUP(P863,Lookup!$A$1:$E$19,5,0)</f>
        <v>Region 2</v>
      </c>
      <c r="D863" s="4" t="str">
        <f>VLOOKUP(P863,Lookup!$A$1:$B$19,2,0)</f>
        <v>SA</v>
      </c>
      <c r="E863" s="4" t="str">
        <f>IF(AND((Data[[#This Row],[Min Notif Date]]&gt;$G$3),Data[[#This Row],[Min Notif Date]]&lt;$F$3),"Last Week","No")</f>
        <v>No</v>
      </c>
      <c r="F863" s="4" t="str">
        <f>VLOOKUP(MONTH(Data[[#This Row],[Min Notif Date]]),Lookup!$G$1:$H$12,2,0)</f>
        <v>3. Mar</v>
      </c>
      <c r="G863" s="4" t="str">
        <f t="shared" si="13"/>
        <v/>
      </c>
      <c r="H863" s="4" t="str">
        <f>IF(AND(Data[[#This Row],[Min Notif Time]]&gt;6,Data[[#This Row],[Min Notif Time]]&lt;17),"Business Hours","Non-Business Hours")</f>
        <v>Business Hours</v>
      </c>
      <c r="I863" s="4" t="str" cm="1">
        <f t="array" ref="I863">IFERROR(VLOOKUP(Data[[#This Row],[Min Notif Date]],Lookup!$N$1:$P$11,2,0),_xlfn.IFS(VLOOKUP(WEEKDAY(Data[[#This Row],[Min Notif Date]]),Lookup!$J$1:$L$7,3,0)="Weekend","Weekend",VLOOKUP(WEEKDAY(Data[[#This Row],[Min Notif Date]]),Lookup!$J$1:$L$7,3,0)="Weekday","Weekday"))</f>
        <v>Weekday</v>
      </c>
      <c r="J863" s="4" t="str">
        <f>VLOOKUP(WEEKDAY(Data[[#This Row],[Min Notif Date]]),Lookup!$J$1:$K$7,2,0)</f>
        <v>6. Fri</v>
      </c>
      <c r="K863" s="105">
        <f>ROUNDDOWN(Data[[#This Row],[PGE Notified Time]],0)</f>
        <v>44624</v>
      </c>
      <c r="L863" s="4">
        <f>HOUR(Data[[#This Row],[PGE Notified Time]])</f>
        <v>11</v>
      </c>
      <c r="M863">
        <v>74411</v>
      </c>
      <c r="N863">
        <v>5126528857</v>
      </c>
      <c r="O863" t="s">
        <v>19</v>
      </c>
      <c r="P863" t="s">
        <v>198</v>
      </c>
      <c r="Q863" t="s">
        <v>19</v>
      </c>
      <c r="R863" t="s">
        <v>171</v>
      </c>
      <c r="S863" s="1">
        <v>44624.386620370373</v>
      </c>
      <c r="T863" s="1">
        <v>44624.460162037038</v>
      </c>
      <c r="U863" s="1">
        <v>44624.572916666664</v>
      </c>
      <c r="V863" t="s">
        <v>172</v>
      </c>
      <c r="W863" t="s">
        <v>80</v>
      </c>
      <c r="X863" t="s">
        <v>341</v>
      </c>
      <c r="Y863" t="s">
        <v>174</v>
      </c>
      <c r="Z863" t="s">
        <v>175</v>
      </c>
      <c r="AA863" s="32">
        <v>268.26666666699998</v>
      </c>
    </row>
    <row r="864" spans="1:27" x14ac:dyDescent="0.25">
      <c r="A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4" s="4" t="str">
        <f>VLOOKUP(P864,Lookup!$A$1:$D$19,4,0)</f>
        <v>North Valley</v>
      </c>
      <c r="C864" s="4" t="str">
        <f>VLOOKUP(P864,Lookup!$A$1:$E$19,5,0)</f>
        <v>Region 2</v>
      </c>
      <c r="D864" s="4" t="str">
        <f>VLOOKUP(P864,Lookup!$A$1:$B$19,2,0)</f>
        <v>SI</v>
      </c>
      <c r="E864" s="4" t="str">
        <f>IF(AND((Data[[#This Row],[Min Notif Date]]&gt;$G$3),Data[[#This Row],[Min Notif Date]]&lt;$F$3),"Last Week","No")</f>
        <v>No</v>
      </c>
      <c r="F864" s="4" t="str">
        <f>VLOOKUP(MONTH(Data[[#This Row],[Min Notif Date]]),Lookup!$G$1:$H$12,2,0)</f>
        <v>3. Mar</v>
      </c>
      <c r="G864" s="4" t="str">
        <f t="shared" si="13"/>
        <v/>
      </c>
      <c r="H864" s="4" t="str">
        <f>IF(AND(Data[[#This Row],[Min Notif Time]]&gt;6,Data[[#This Row],[Min Notif Time]]&lt;17),"Business Hours","Non-Business Hours")</f>
        <v>Business Hours</v>
      </c>
      <c r="I864" s="4" t="str" cm="1">
        <f t="array" ref="I864">IFERROR(VLOOKUP(Data[[#This Row],[Min Notif Date]],Lookup!$N$1:$P$11,2,0),_xlfn.IFS(VLOOKUP(WEEKDAY(Data[[#This Row],[Min Notif Date]]),Lookup!$J$1:$L$7,3,0)="Weekend","Weekend",VLOOKUP(WEEKDAY(Data[[#This Row],[Min Notif Date]]),Lookup!$J$1:$L$7,3,0)="Weekday","Weekday"))</f>
        <v>Weekday</v>
      </c>
      <c r="J864" s="4" t="str">
        <f>VLOOKUP(WEEKDAY(Data[[#This Row],[Min Notif Date]]),Lookup!$J$1:$K$7,2,0)</f>
        <v>6. Fri</v>
      </c>
      <c r="K864" s="105">
        <f>ROUNDDOWN(Data[[#This Row],[PGE Notified Time]],0)</f>
        <v>44624</v>
      </c>
      <c r="L864" s="4">
        <f>HOUR(Data[[#This Row],[PGE Notified Time]])</f>
        <v>8</v>
      </c>
      <c r="M864">
        <v>74394</v>
      </c>
      <c r="O864" t="s">
        <v>19</v>
      </c>
      <c r="P864" t="s">
        <v>189</v>
      </c>
      <c r="Q864" t="s">
        <v>19</v>
      </c>
      <c r="R864" t="s">
        <v>171</v>
      </c>
      <c r="S864" s="1" t="s">
        <v>159</v>
      </c>
      <c r="T864" s="1">
        <v>44624.363888888889</v>
      </c>
      <c r="U864" s="1">
        <v>44624.503472222219</v>
      </c>
      <c r="V864" t="s">
        <v>172</v>
      </c>
      <c r="W864" t="s">
        <v>80</v>
      </c>
      <c r="X864" t="s">
        <v>394</v>
      </c>
      <c r="Y864" t="s">
        <v>174</v>
      </c>
      <c r="Z864" t="s">
        <v>175</v>
      </c>
      <c r="AA864" s="32">
        <v>201</v>
      </c>
    </row>
    <row r="865" spans="1:27" x14ac:dyDescent="0.25">
      <c r="A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5" s="4" t="str">
        <f>VLOOKUP(P865,Lookup!$A$1:$D$19,4,0)</f>
        <v>North Valley</v>
      </c>
      <c r="C865" s="4" t="str">
        <f>VLOOKUP(P865,Lookup!$A$1:$E$19,5,0)</f>
        <v>Region 2</v>
      </c>
      <c r="D865" s="4" t="str">
        <f>VLOOKUP(P865,Lookup!$A$1:$B$19,2,0)</f>
        <v>SA</v>
      </c>
      <c r="E865" s="4" t="str">
        <f>IF(AND((Data[[#This Row],[Min Notif Date]]&gt;$G$3),Data[[#This Row],[Min Notif Date]]&lt;$F$3),"Last Week","No")</f>
        <v>No</v>
      </c>
      <c r="F865" s="4" t="str">
        <f>VLOOKUP(MONTH(Data[[#This Row],[Min Notif Date]]),Lookup!$G$1:$H$12,2,0)</f>
        <v>3. Mar</v>
      </c>
      <c r="G865" s="4" t="str">
        <f t="shared" si="13"/>
        <v/>
      </c>
      <c r="H865" s="4" t="str">
        <f>IF(AND(Data[[#This Row],[Min Notif Time]]&gt;6,Data[[#This Row],[Min Notif Time]]&lt;17),"Business Hours","Non-Business Hours")</f>
        <v>Business Hours</v>
      </c>
      <c r="I865" s="4" t="str" cm="1">
        <f t="array" ref="I865">IFERROR(VLOOKUP(Data[[#This Row],[Min Notif Date]],Lookup!$N$1:$P$11,2,0),_xlfn.IFS(VLOOKUP(WEEKDAY(Data[[#This Row],[Min Notif Date]]),Lookup!$J$1:$L$7,3,0)="Weekend","Weekend",VLOOKUP(WEEKDAY(Data[[#This Row],[Min Notif Date]]),Lookup!$J$1:$L$7,3,0)="Weekday","Weekday"))</f>
        <v>Weekday</v>
      </c>
      <c r="J865" s="4" t="str">
        <f>VLOOKUP(WEEKDAY(Data[[#This Row],[Min Notif Date]]),Lookup!$J$1:$K$7,2,0)</f>
        <v>6. Fri</v>
      </c>
      <c r="K865" s="105">
        <f>ROUNDDOWN(Data[[#This Row],[PGE Notified Time]],0)</f>
        <v>44624</v>
      </c>
      <c r="L865" s="4">
        <f>HOUR(Data[[#This Row],[PGE Notified Time]])</f>
        <v>11</v>
      </c>
      <c r="M865">
        <v>74413</v>
      </c>
      <c r="N865">
        <v>4282447051</v>
      </c>
      <c r="O865" t="s">
        <v>19</v>
      </c>
      <c r="P865" t="s">
        <v>198</v>
      </c>
      <c r="Q865" t="s">
        <v>19</v>
      </c>
      <c r="R865" t="s">
        <v>171</v>
      </c>
      <c r="S865" s="1">
        <v>44624.478993055556</v>
      </c>
      <c r="T865" s="1">
        <v>44624.481006944443</v>
      </c>
      <c r="U865" s="1">
        <v>44624.616666666669</v>
      </c>
      <c r="V865" t="s">
        <v>172</v>
      </c>
      <c r="W865" t="s">
        <v>80</v>
      </c>
      <c r="X865" t="s">
        <v>227</v>
      </c>
      <c r="Y865" t="s">
        <v>174</v>
      </c>
      <c r="Z865" t="s">
        <v>175</v>
      </c>
      <c r="AA865" s="32">
        <v>198.25</v>
      </c>
    </row>
    <row r="866" spans="1:27" x14ac:dyDescent="0.25">
      <c r="A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6" s="4" t="str">
        <f>VLOOKUP(P866,Lookup!$A$1:$D$19,4,0)</f>
        <v>North Valley</v>
      </c>
      <c r="C866" s="4" t="str">
        <f>VLOOKUP(P866,Lookup!$A$1:$E$19,5,0)</f>
        <v>Region 2</v>
      </c>
      <c r="D866" s="4" t="str">
        <f>VLOOKUP(P866,Lookup!$A$1:$B$19,2,0)</f>
        <v>SA</v>
      </c>
      <c r="E866" s="4" t="str">
        <f>IF(AND((Data[[#This Row],[Min Notif Date]]&gt;$G$3),Data[[#This Row],[Min Notif Date]]&lt;$F$3),"Last Week","No")</f>
        <v>No</v>
      </c>
      <c r="F866" s="4" t="str">
        <f>VLOOKUP(MONTH(Data[[#This Row],[Min Notif Date]]),Lookup!$G$1:$H$12,2,0)</f>
        <v>3. Mar</v>
      </c>
      <c r="G866" s="4" t="str">
        <f t="shared" si="13"/>
        <v/>
      </c>
      <c r="H866" s="4" t="str">
        <f>IF(AND(Data[[#This Row],[Min Notif Time]]&gt;6,Data[[#This Row],[Min Notif Time]]&lt;17),"Business Hours","Non-Business Hours")</f>
        <v>Business Hours</v>
      </c>
      <c r="I866" s="4" t="str" cm="1">
        <f t="array" ref="I866">IFERROR(VLOOKUP(Data[[#This Row],[Min Notif Date]],Lookup!$N$1:$P$11,2,0),_xlfn.IFS(VLOOKUP(WEEKDAY(Data[[#This Row],[Min Notif Date]]),Lookup!$J$1:$L$7,3,0)="Weekend","Weekend",VLOOKUP(WEEKDAY(Data[[#This Row],[Min Notif Date]]),Lookup!$J$1:$L$7,3,0)="Weekday","Weekday"))</f>
        <v>Weekday</v>
      </c>
      <c r="J866" s="4" t="str">
        <f>VLOOKUP(WEEKDAY(Data[[#This Row],[Min Notif Date]]),Lookup!$J$1:$K$7,2,0)</f>
        <v>6. Fri</v>
      </c>
      <c r="K866" s="105">
        <f>ROUNDDOWN(Data[[#This Row],[PGE Notified Time]],0)</f>
        <v>44624</v>
      </c>
      <c r="L866" s="4">
        <f>HOUR(Data[[#This Row],[PGE Notified Time]])</f>
        <v>10</v>
      </c>
      <c r="M866">
        <v>74408</v>
      </c>
      <c r="O866" t="s">
        <v>19</v>
      </c>
      <c r="P866" t="s">
        <v>198</v>
      </c>
      <c r="Q866" t="s">
        <v>19</v>
      </c>
      <c r="R866" t="s">
        <v>181</v>
      </c>
      <c r="S866" s="1" t="s">
        <v>159</v>
      </c>
      <c r="T866" s="1">
        <v>44624.436111111114</v>
      </c>
      <c r="U866" s="1">
        <v>44624.555555555555</v>
      </c>
      <c r="V866" t="s">
        <v>172</v>
      </c>
      <c r="W866" t="s">
        <v>79</v>
      </c>
      <c r="X866" t="s">
        <v>283</v>
      </c>
      <c r="Y866" t="s">
        <v>174</v>
      </c>
      <c r="Z866" t="s">
        <v>175</v>
      </c>
      <c r="AA866" s="32">
        <v>172</v>
      </c>
    </row>
    <row r="867" spans="1:27" x14ac:dyDescent="0.25">
      <c r="A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7" s="4" t="str">
        <f>VLOOKUP(P867,Lookup!$A$1:$D$19,4,0)</f>
        <v>Bay Area</v>
      </c>
      <c r="C867" s="4" t="str">
        <f>VLOOKUP(P867,Lookup!$A$1:$E$19,5,0)</f>
        <v>Region 3</v>
      </c>
      <c r="D867" s="4" t="str">
        <f>VLOOKUP(P867,Lookup!$A$1:$B$19,2,0)</f>
        <v>EB</v>
      </c>
      <c r="E867" s="4" t="str">
        <f>IF(AND((Data[[#This Row],[Min Notif Date]]&gt;$G$3),Data[[#This Row],[Min Notif Date]]&lt;$F$3),"Last Week","No")</f>
        <v>No</v>
      </c>
      <c r="F867" s="4" t="str">
        <f>VLOOKUP(MONTH(Data[[#This Row],[Min Notif Date]]),Lookup!$G$1:$H$12,2,0)</f>
        <v>3. Mar</v>
      </c>
      <c r="G867" s="4" t="str">
        <f t="shared" si="13"/>
        <v/>
      </c>
      <c r="H867" s="4" t="str">
        <f>IF(AND(Data[[#This Row],[Min Notif Time]]&gt;6,Data[[#This Row],[Min Notif Time]]&lt;17),"Business Hours","Non-Business Hours")</f>
        <v>Business Hours</v>
      </c>
      <c r="I867" s="4" t="str" cm="1">
        <f t="array" ref="I867">IFERROR(VLOOKUP(Data[[#This Row],[Min Notif Date]],Lookup!$N$1:$P$11,2,0),_xlfn.IFS(VLOOKUP(WEEKDAY(Data[[#This Row],[Min Notif Date]]),Lookup!$J$1:$L$7,3,0)="Weekend","Weekend",VLOOKUP(WEEKDAY(Data[[#This Row],[Min Notif Date]]),Lookup!$J$1:$L$7,3,0)="Weekday","Weekday"))</f>
        <v>Weekday</v>
      </c>
      <c r="J867" s="4" t="str">
        <f>VLOOKUP(WEEKDAY(Data[[#This Row],[Min Notif Date]]),Lookup!$J$1:$K$7,2,0)</f>
        <v>6. Fri</v>
      </c>
      <c r="K867" s="105">
        <f>ROUNDDOWN(Data[[#This Row],[PGE Notified Time]],0)</f>
        <v>44624</v>
      </c>
      <c r="L867" s="4">
        <f>HOUR(Data[[#This Row],[PGE Notified Time]])</f>
        <v>10</v>
      </c>
      <c r="M867">
        <v>74407</v>
      </c>
      <c r="O867" t="s">
        <v>19</v>
      </c>
      <c r="P867" t="s">
        <v>170</v>
      </c>
      <c r="Q867" t="s">
        <v>19</v>
      </c>
      <c r="R867" t="s">
        <v>171</v>
      </c>
      <c r="S867" s="1" t="s">
        <v>159</v>
      </c>
      <c r="T867" s="1">
        <v>44624.426388888889</v>
      </c>
      <c r="U867" s="1">
        <v>44624.524305555555</v>
      </c>
      <c r="V867" t="s">
        <v>172</v>
      </c>
      <c r="W867" t="s">
        <v>78</v>
      </c>
      <c r="X867" t="s">
        <v>200</v>
      </c>
      <c r="Y867" t="s">
        <v>174</v>
      </c>
      <c r="Z867" t="s">
        <v>175</v>
      </c>
      <c r="AA867" s="32">
        <v>141</v>
      </c>
    </row>
    <row r="868" spans="1:27" x14ac:dyDescent="0.25">
      <c r="A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8" s="4" t="str">
        <f>VLOOKUP(P868,Lookup!$A$1:$D$19,4,0)</f>
        <v>North Valley</v>
      </c>
      <c r="C868" s="4" t="str">
        <f>VLOOKUP(P868,Lookup!$A$1:$E$19,5,0)</f>
        <v>Region 2</v>
      </c>
      <c r="D868" s="4" t="str">
        <f>VLOOKUP(P868,Lookup!$A$1:$B$19,2,0)</f>
        <v>SA</v>
      </c>
      <c r="E868" s="4" t="str">
        <f>IF(AND((Data[[#This Row],[Min Notif Date]]&gt;$G$3),Data[[#This Row],[Min Notif Date]]&lt;$F$3),"Last Week","No")</f>
        <v>No</v>
      </c>
      <c r="F868" s="4" t="str">
        <f>VLOOKUP(MONTH(Data[[#This Row],[Min Notif Date]]),Lookup!$G$1:$H$12,2,0)</f>
        <v>3. Mar</v>
      </c>
      <c r="G868" s="4" t="str">
        <f t="shared" si="13"/>
        <v/>
      </c>
      <c r="H868" s="4" t="str">
        <f>IF(AND(Data[[#This Row],[Min Notif Time]]&gt;6,Data[[#This Row],[Min Notif Time]]&lt;17),"Business Hours","Non-Business Hours")</f>
        <v>Business Hours</v>
      </c>
      <c r="I868" s="4" t="str" cm="1">
        <f t="array" ref="I868">IFERROR(VLOOKUP(Data[[#This Row],[Min Notif Date]],Lookup!$N$1:$P$11,2,0),_xlfn.IFS(VLOOKUP(WEEKDAY(Data[[#This Row],[Min Notif Date]]),Lookup!$J$1:$L$7,3,0)="Weekend","Weekend",VLOOKUP(WEEKDAY(Data[[#This Row],[Min Notif Date]]),Lookup!$J$1:$L$7,3,0)="Weekday","Weekday"))</f>
        <v>Weekday</v>
      </c>
      <c r="J868" s="4" t="str">
        <f>VLOOKUP(WEEKDAY(Data[[#This Row],[Min Notif Date]]),Lookup!$J$1:$K$7,2,0)</f>
        <v>6. Fri</v>
      </c>
      <c r="K868" s="105">
        <f>ROUNDDOWN(Data[[#This Row],[PGE Notified Time]],0)</f>
        <v>44624</v>
      </c>
      <c r="L868" s="4">
        <f>HOUR(Data[[#This Row],[PGE Notified Time]])</f>
        <v>9</v>
      </c>
      <c r="M868">
        <v>74399</v>
      </c>
      <c r="O868" t="s">
        <v>19</v>
      </c>
      <c r="P868" t="s">
        <v>198</v>
      </c>
      <c r="Q868" t="s">
        <v>19</v>
      </c>
      <c r="R868" t="s">
        <v>171</v>
      </c>
      <c r="S868" s="1" t="s">
        <v>159</v>
      </c>
      <c r="T868" s="1">
        <v>44624.404166666667</v>
      </c>
      <c r="U868" s="1">
        <v>44624.5</v>
      </c>
      <c r="V868" t="s">
        <v>172</v>
      </c>
      <c r="W868" t="s">
        <v>78</v>
      </c>
      <c r="X868" t="s">
        <v>341</v>
      </c>
      <c r="Y868" t="s">
        <v>174</v>
      </c>
      <c r="Z868" t="s">
        <v>175</v>
      </c>
      <c r="AA868" s="32">
        <v>138</v>
      </c>
    </row>
    <row r="869" spans="1:27" x14ac:dyDescent="0.25">
      <c r="A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9" s="4" t="str">
        <f>VLOOKUP(P869,Lookup!$A$1:$D$19,4,0)</f>
        <v>South Bay</v>
      </c>
      <c r="C869" s="4" t="str">
        <f>VLOOKUP(P869,Lookup!$A$1:$E$19,5,0)</f>
        <v>Region 4</v>
      </c>
      <c r="D869" s="4" t="str">
        <f>VLOOKUP(P869,Lookup!$A$1:$B$19,2,0)</f>
        <v>SJ</v>
      </c>
      <c r="E869" s="4" t="str">
        <f>IF(AND((Data[[#This Row],[Min Notif Date]]&gt;$G$3),Data[[#This Row],[Min Notif Date]]&lt;$F$3),"Last Week","No")</f>
        <v>No</v>
      </c>
      <c r="F869" s="4" t="str">
        <f>VLOOKUP(MONTH(Data[[#This Row],[Min Notif Date]]),Lookup!$G$1:$H$12,2,0)</f>
        <v>3. Mar</v>
      </c>
      <c r="G869" s="4" t="str">
        <f t="shared" si="13"/>
        <v/>
      </c>
      <c r="H869" s="4" t="str">
        <f>IF(AND(Data[[#This Row],[Min Notif Time]]&gt;6,Data[[#This Row],[Min Notif Time]]&lt;17),"Business Hours","Non-Business Hours")</f>
        <v>Business Hours</v>
      </c>
      <c r="I869" s="4" t="str" cm="1">
        <f t="array" ref="I869">IFERROR(VLOOKUP(Data[[#This Row],[Min Notif Date]],Lookup!$N$1:$P$11,2,0),_xlfn.IFS(VLOOKUP(WEEKDAY(Data[[#This Row],[Min Notif Date]]),Lookup!$J$1:$L$7,3,0)="Weekend","Weekend",VLOOKUP(WEEKDAY(Data[[#This Row],[Min Notif Date]]),Lookup!$J$1:$L$7,3,0)="Weekday","Weekday"))</f>
        <v>Weekday</v>
      </c>
      <c r="J869" s="4" t="str">
        <f>VLOOKUP(WEEKDAY(Data[[#This Row],[Min Notif Date]]),Lookup!$J$1:$K$7,2,0)</f>
        <v>6. Fri</v>
      </c>
      <c r="K869" s="105">
        <f>ROUNDDOWN(Data[[#This Row],[PGE Notified Time]],0)</f>
        <v>44624</v>
      </c>
      <c r="L869" s="4">
        <f>HOUR(Data[[#This Row],[PGE Notified Time]])</f>
        <v>13</v>
      </c>
      <c r="M869">
        <v>74425</v>
      </c>
      <c r="N869">
        <v>8412861753</v>
      </c>
      <c r="O869" t="s">
        <v>19</v>
      </c>
      <c r="P869" t="s">
        <v>276</v>
      </c>
      <c r="Q869" t="s">
        <v>19</v>
      </c>
      <c r="R869" t="s">
        <v>171</v>
      </c>
      <c r="S869" s="1">
        <v>44624.543020833335</v>
      </c>
      <c r="T869" s="1">
        <v>44624.557233796295</v>
      </c>
      <c r="U869" s="1">
        <v>44624.635416666664</v>
      </c>
      <c r="V869" t="s">
        <v>172</v>
      </c>
      <c r="W869" t="s">
        <v>78</v>
      </c>
      <c r="X869" t="s">
        <v>281</v>
      </c>
      <c r="Y869" t="s">
        <v>174</v>
      </c>
      <c r="Z869" t="s">
        <v>175</v>
      </c>
      <c r="AA869" s="32">
        <v>133.05000000000001</v>
      </c>
    </row>
    <row r="870" spans="1:27" x14ac:dyDescent="0.25">
      <c r="A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0" s="4" t="str">
        <f>VLOOKUP(P870,Lookup!$A$1:$D$19,4,0)</f>
        <v>Bay Area</v>
      </c>
      <c r="C870" s="4" t="str">
        <f>VLOOKUP(P870,Lookup!$A$1:$E$19,5,0)</f>
        <v>Region 3</v>
      </c>
      <c r="D870" s="4" t="str">
        <f>VLOOKUP(P870,Lookup!$A$1:$B$19,2,0)</f>
        <v>PN</v>
      </c>
      <c r="E870" s="4" t="str">
        <f>IF(AND((Data[[#This Row],[Min Notif Date]]&gt;$G$3),Data[[#This Row],[Min Notif Date]]&lt;$F$3),"Last Week","No")</f>
        <v>No</v>
      </c>
      <c r="F870" s="4" t="str">
        <f>VLOOKUP(MONTH(Data[[#This Row],[Min Notif Date]]),Lookup!$G$1:$H$12,2,0)</f>
        <v>3. Mar</v>
      </c>
      <c r="G870" s="4" t="str">
        <f t="shared" si="13"/>
        <v/>
      </c>
      <c r="H870" s="4" t="str">
        <f>IF(AND(Data[[#This Row],[Min Notif Time]]&gt;6,Data[[#This Row],[Min Notif Time]]&lt;17),"Business Hours","Non-Business Hours")</f>
        <v>Business Hours</v>
      </c>
      <c r="I870" s="4" t="str" cm="1">
        <f t="array" ref="I870">IFERROR(VLOOKUP(Data[[#This Row],[Min Notif Date]],Lookup!$N$1:$P$11,2,0),_xlfn.IFS(VLOOKUP(WEEKDAY(Data[[#This Row],[Min Notif Date]]),Lookup!$J$1:$L$7,3,0)="Weekend","Weekend",VLOOKUP(WEEKDAY(Data[[#This Row],[Min Notif Date]]),Lookup!$J$1:$L$7,3,0)="Weekday","Weekday"))</f>
        <v>Weekday</v>
      </c>
      <c r="J870" s="4" t="str">
        <f>VLOOKUP(WEEKDAY(Data[[#This Row],[Min Notif Date]]),Lookup!$J$1:$K$7,2,0)</f>
        <v>6. Fri</v>
      </c>
      <c r="K870" s="105">
        <f>ROUNDDOWN(Data[[#This Row],[PGE Notified Time]],0)</f>
        <v>44624</v>
      </c>
      <c r="L870" s="4">
        <f>HOUR(Data[[#This Row],[PGE Notified Time]])</f>
        <v>13</v>
      </c>
      <c r="M870">
        <v>74428</v>
      </c>
      <c r="O870" t="s">
        <v>19</v>
      </c>
      <c r="P870" t="s">
        <v>185</v>
      </c>
      <c r="Q870" t="s">
        <v>19</v>
      </c>
      <c r="R870" t="s">
        <v>179</v>
      </c>
      <c r="S870" s="1" t="s">
        <v>159</v>
      </c>
      <c r="T870" s="1">
        <v>44624.574305555558</v>
      </c>
      <c r="U870" s="1">
        <v>44624.664583333331</v>
      </c>
      <c r="V870" t="s">
        <v>172</v>
      </c>
      <c r="W870" t="s">
        <v>78</v>
      </c>
      <c r="X870" t="s">
        <v>250</v>
      </c>
      <c r="Y870" t="s">
        <v>174</v>
      </c>
      <c r="Z870" t="s">
        <v>175</v>
      </c>
      <c r="AA870" s="32">
        <v>130</v>
      </c>
    </row>
    <row r="871" spans="1:27" x14ac:dyDescent="0.25">
      <c r="A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1" s="4" t="str">
        <f>VLOOKUP(P871,Lookup!$A$1:$D$19,4,0)</f>
        <v>Central Valley</v>
      </c>
      <c r="C871" s="4" t="str">
        <f>VLOOKUP(P871,Lookup!$A$1:$E$19,5,0)</f>
        <v>Region 5</v>
      </c>
      <c r="D871" s="4" t="str">
        <f>VLOOKUP(P871,Lookup!$A$1:$B$19,2,0)</f>
        <v>YO</v>
      </c>
      <c r="E871" s="4" t="str">
        <f>IF(AND((Data[[#This Row],[Min Notif Date]]&gt;$G$3),Data[[#This Row],[Min Notif Date]]&lt;$F$3),"Last Week","No")</f>
        <v>No</v>
      </c>
      <c r="F871" s="4" t="str">
        <f>VLOOKUP(MONTH(Data[[#This Row],[Min Notif Date]]),Lookup!$G$1:$H$12,2,0)</f>
        <v>3. Mar</v>
      </c>
      <c r="G871" s="4" t="str">
        <f t="shared" si="13"/>
        <v/>
      </c>
      <c r="H871" s="4" t="str">
        <f>IF(AND(Data[[#This Row],[Min Notif Time]]&gt;6,Data[[#This Row],[Min Notif Time]]&lt;17),"Business Hours","Non-Business Hours")</f>
        <v>Business Hours</v>
      </c>
      <c r="I871" s="4" t="str" cm="1">
        <f t="array" ref="I871">IFERROR(VLOOKUP(Data[[#This Row],[Min Notif Date]],Lookup!$N$1:$P$11,2,0),_xlfn.IFS(VLOOKUP(WEEKDAY(Data[[#This Row],[Min Notif Date]]),Lookup!$J$1:$L$7,3,0)="Weekend","Weekend",VLOOKUP(WEEKDAY(Data[[#This Row],[Min Notif Date]]),Lookup!$J$1:$L$7,3,0)="Weekday","Weekday"))</f>
        <v>Weekday</v>
      </c>
      <c r="J871" s="4" t="str">
        <f>VLOOKUP(WEEKDAY(Data[[#This Row],[Min Notif Date]]),Lookup!$J$1:$K$7,2,0)</f>
        <v>6. Fri</v>
      </c>
      <c r="K871" s="105">
        <f>ROUNDDOWN(Data[[#This Row],[PGE Notified Time]],0)</f>
        <v>44624</v>
      </c>
      <c r="L871" s="4">
        <f>HOUR(Data[[#This Row],[PGE Notified Time]])</f>
        <v>11</v>
      </c>
      <c r="M871">
        <v>74412</v>
      </c>
      <c r="O871" t="s">
        <v>19</v>
      </c>
      <c r="P871" t="s">
        <v>219</v>
      </c>
      <c r="Q871" t="s">
        <v>19</v>
      </c>
      <c r="R871" t="s">
        <v>171</v>
      </c>
      <c r="S871" s="1" t="s">
        <v>159</v>
      </c>
      <c r="T871" s="1">
        <v>44624.475694444445</v>
      </c>
      <c r="U871" s="1">
        <v>44624.5625</v>
      </c>
      <c r="V871" t="s">
        <v>172</v>
      </c>
      <c r="W871" t="s">
        <v>78</v>
      </c>
      <c r="X871" t="s">
        <v>327</v>
      </c>
      <c r="Y871" t="s">
        <v>174</v>
      </c>
      <c r="Z871" t="s">
        <v>175</v>
      </c>
      <c r="AA871" s="32">
        <v>125</v>
      </c>
    </row>
    <row r="872" spans="1:27" x14ac:dyDescent="0.25">
      <c r="A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2" s="4" t="str">
        <f>VLOOKUP(P872,Lookup!$A$1:$D$19,4,0)</f>
        <v>Bay Area</v>
      </c>
      <c r="C872" s="4" t="str">
        <f>VLOOKUP(P872,Lookup!$A$1:$E$19,5,0)</f>
        <v>Region 3</v>
      </c>
      <c r="D872" s="4" t="str">
        <f>VLOOKUP(P872,Lookup!$A$1:$B$19,2,0)</f>
        <v>MI</v>
      </c>
      <c r="E872" s="4" t="str">
        <f>IF(AND((Data[[#This Row],[Min Notif Date]]&gt;$G$3),Data[[#This Row],[Min Notif Date]]&lt;$F$3),"Last Week","No")</f>
        <v>No</v>
      </c>
      <c r="F872" s="4" t="str">
        <f>VLOOKUP(MONTH(Data[[#This Row],[Min Notif Date]]),Lookup!$G$1:$H$12,2,0)</f>
        <v>3. Mar</v>
      </c>
      <c r="G872" s="4" t="str">
        <f t="shared" si="13"/>
        <v/>
      </c>
      <c r="H872" s="4" t="str">
        <f>IF(AND(Data[[#This Row],[Min Notif Time]]&gt;6,Data[[#This Row],[Min Notif Time]]&lt;17),"Business Hours","Non-Business Hours")</f>
        <v>Business Hours</v>
      </c>
      <c r="I872" s="4" t="str" cm="1">
        <f t="array" ref="I872">IFERROR(VLOOKUP(Data[[#This Row],[Min Notif Date]],Lookup!$N$1:$P$11,2,0),_xlfn.IFS(VLOOKUP(WEEKDAY(Data[[#This Row],[Min Notif Date]]),Lookup!$J$1:$L$7,3,0)="Weekend","Weekend",VLOOKUP(WEEKDAY(Data[[#This Row],[Min Notif Date]]),Lookup!$J$1:$L$7,3,0)="Weekday","Weekday"))</f>
        <v>Weekday</v>
      </c>
      <c r="J872" s="4" t="str">
        <f>VLOOKUP(WEEKDAY(Data[[#This Row],[Min Notif Date]]),Lookup!$J$1:$K$7,2,0)</f>
        <v>6. Fri</v>
      </c>
      <c r="K872" s="105">
        <f>ROUNDDOWN(Data[[#This Row],[PGE Notified Time]],0)</f>
        <v>44624</v>
      </c>
      <c r="L872" s="4">
        <f>HOUR(Data[[#This Row],[PGE Notified Time]])</f>
        <v>9</v>
      </c>
      <c r="M872">
        <v>74395</v>
      </c>
      <c r="O872" t="s">
        <v>19</v>
      </c>
      <c r="P872" t="s">
        <v>232</v>
      </c>
      <c r="Q872" t="s">
        <v>19</v>
      </c>
      <c r="R872" t="s">
        <v>179</v>
      </c>
      <c r="S872" s="1" t="s">
        <v>159</v>
      </c>
      <c r="T872" s="1">
        <v>44624.37777777778</v>
      </c>
      <c r="U872" s="1">
        <v>44624.4375</v>
      </c>
      <c r="V872" t="s">
        <v>172</v>
      </c>
      <c r="W872" t="s">
        <v>78</v>
      </c>
      <c r="X872" t="s">
        <v>257</v>
      </c>
      <c r="Y872" t="s">
        <v>174</v>
      </c>
      <c r="Z872" t="s">
        <v>175</v>
      </c>
      <c r="AA872" s="32">
        <v>86</v>
      </c>
    </row>
    <row r="873" spans="1:27" x14ac:dyDescent="0.25">
      <c r="A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3" s="4" t="str">
        <f>VLOOKUP(P873,Lookup!$A$1:$D$19,4,0)</f>
        <v>North Coast</v>
      </c>
      <c r="C873" s="4" t="str">
        <f>VLOOKUP(P873,Lookup!$A$1:$E$19,5,0)</f>
        <v>Region 1</v>
      </c>
      <c r="D873" s="4" t="str">
        <f>VLOOKUP(P873,Lookup!$A$1:$B$19,2,0)</f>
        <v>NB</v>
      </c>
      <c r="E873" s="4" t="str">
        <f>IF(AND((Data[[#This Row],[Min Notif Date]]&gt;$G$3),Data[[#This Row],[Min Notif Date]]&lt;$F$3),"Last Week","No")</f>
        <v>No</v>
      </c>
      <c r="F873" s="4" t="str">
        <f>VLOOKUP(MONTH(Data[[#This Row],[Min Notif Date]]),Lookup!$G$1:$H$12,2,0)</f>
        <v>3. Mar</v>
      </c>
      <c r="G873" s="4" t="str">
        <f t="shared" si="13"/>
        <v/>
      </c>
      <c r="H873" s="4" t="str">
        <f>IF(AND(Data[[#This Row],[Min Notif Time]]&gt;6,Data[[#This Row],[Min Notif Time]]&lt;17),"Business Hours","Non-Business Hours")</f>
        <v>Business Hours</v>
      </c>
      <c r="I873" s="4" t="str" cm="1">
        <f t="array" ref="I873">IFERROR(VLOOKUP(Data[[#This Row],[Min Notif Date]],Lookup!$N$1:$P$11,2,0),_xlfn.IFS(VLOOKUP(WEEKDAY(Data[[#This Row],[Min Notif Date]]),Lookup!$J$1:$L$7,3,0)="Weekend","Weekend",VLOOKUP(WEEKDAY(Data[[#This Row],[Min Notif Date]]),Lookup!$J$1:$L$7,3,0)="Weekday","Weekday"))</f>
        <v>Weekday</v>
      </c>
      <c r="J873" s="4" t="str">
        <f>VLOOKUP(WEEKDAY(Data[[#This Row],[Min Notif Date]]),Lookup!$J$1:$K$7,2,0)</f>
        <v>6. Fri</v>
      </c>
      <c r="K873" s="105">
        <f>ROUNDDOWN(Data[[#This Row],[PGE Notified Time]],0)</f>
        <v>44624</v>
      </c>
      <c r="L873" s="4">
        <f>HOUR(Data[[#This Row],[PGE Notified Time]])</f>
        <v>12</v>
      </c>
      <c r="M873">
        <v>74423</v>
      </c>
      <c r="N873">
        <v>3619512608</v>
      </c>
      <c r="O873" t="s">
        <v>19</v>
      </c>
      <c r="P873" t="s">
        <v>207</v>
      </c>
      <c r="Q873" t="s">
        <v>19</v>
      </c>
      <c r="R873" t="s">
        <v>171</v>
      </c>
      <c r="S873" s="1">
        <v>44624.516805555555</v>
      </c>
      <c r="T873" s="1">
        <v>44624.52747685185</v>
      </c>
      <c r="U873" s="1">
        <v>44624.5625</v>
      </c>
      <c r="V873" t="s">
        <v>172</v>
      </c>
      <c r="W873" t="s">
        <v>78</v>
      </c>
      <c r="X873" t="s">
        <v>391</v>
      </c>
      <c r="Y873" t="s">
        <v>174</v>
      </c>
      <c r="Z873" t="s">
        <v>175</v>
      </c>
      <c r="AA873" s="32">
        <v>65.8</v>
      </c>
    </row>
    <row r="874" spans="1:27" x14ac:dyDescent="0.25">
      <c r="A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4" s="4" t="str">
        <f>VLOOKUP(P874,Lookup!$A$1:$D$19,4,0)</f>
        <v>Central Valley</v>
      </c>
      <c r="C874" s="4" t="str">
        <f>VLOOKUP(P874,Lookup!$A$1:$E$19,5,0)</f>
        <v>Region 5</v>
      </c>
      <c r="D874" s="4" t="str">
        <f>VLOOKUP(P874,Lookup!$A$1:$B$19,2,0)</f>
        <v>FR</v>
      </c>
      <c r="E874" s="4" t="str">
        <f>IF(AND((Data[[#This Row],[Min Notif Date]]&gt;$G$3),Data[[#This Row],[Min Notif Date]]&lt;$F$3),"Last Week","No")</f>
        <v>No</v>
      </c>
      <c r="F874" s="4" t="str">
        <f>VLOOKUP(MONTH(Data[[#This Row],[Min Notif Date]]),Lookup!$G$1:$H$12,2,0)</f>
        <v>3. Mar</v>
      </c>
      <c r="G874" s="4" t="str">
        <f t="shared" si="13"/>
        <v/>
      </c>
      <c r="H874" s="4" t="str">
        <f>IF(AND(Data[[#This Row],[Min Notif Time]]&gt;6,Data[[#This Row],[Min Notif Time]]&lt;17),"Business Hours","Non-Business Hours")</f>
        <v>Business Hours</v>
      </c>
      <c r="I874" s="4" t="str" cm="1">
        <f t="array" ref="I874">IFERROR(VLOOKUP(Data[[#This Row],[Min Notif Date]],Lookup!$N$1:$P$11,2,0),_xlfn.IFS(VLOOKUP(WEEKDAY(Data[[#This Row],[Min Notif Date]]),Lookup!$J$1:$L$7,3,0)="Weekend","Weekend",VLOOKUP(WEEKDAY(Data[[#This Row],[Min Notif Date]]),Lookup!$J$1:$L$7,3,0)="Weekday","Weekday"))</f>
        <v>Weekday</v>
      </c>
      <c r="J874" s="4" t="str">
        <f>VLOOKUP(WEEKDAY(Data[[#This Row],[Min Notif Date]]),Lookup!$J$1:$K$7,2,0)</f>
        <v>6. Fri</v>
      </c>
      <c r="K874" s="105">
        <f>ROUNDDOWN(Data[[#This Row],[PGE Notified Time]],0)</f>
        <v>44624</v>
      </c>
      <c r="L874" s="4">
        <f>HOUR(Data[[#This Row],[PGE Notified Time]])</f>
        <v>11</v>
      </c>
      <c r="M874">
        <v>74416</v>
      </c>
      <c r="N874">
        <v>7167440972</v>
      </c>
      <c r="O874" t="s">
        <v>19</v>
      </c>
      <c r="P874" t="s">
        <v>183</v>
      </c>
      <c r="Q874" t="s">
        <v>19</v>
      </c>
      <c r="R874" t="s">
        <v>171</v>
      </c>
      <c r="S874" s="1">
        <v>44624.466493055559</v>
      </c>
      <c r="T874" s="1">
        <v>44624.483263888891</v>
      </c>
      <c r="U874" s="1">
        <v>44624.510416666664</v>
      </c>
      <c r="V874" t="s">
        <v>172</v>
      </c>
      <c r="W874" t="s">
        <v>78</v>
      </c>
      <c r="X874" t="s">
        <v>184</v>
      </c>
      <c r="Y874" t="s">
        <v>174</v>
      </c>
      <c r="Z874" t="s">
        <v>175</v>
      </c>
      <c r="AA874" s="32">
        <v>63.25</v>
      </c>
    </row>
    <row r="875" spans="1:27" x14ac:dyDescent="0.25">
      <c r="A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5" s="4" t="str">
        <f>VLOOKUP(P875,Lookup!$A$1:$D$19,4,0)</f>
        <v>Bay Area</v>
      </c>
      <c r="C875" s="4" t="str">
        <f>VLOOKUP(P875,Lookup!$A$1:$E$19,5,0)</f>
        <v>Region 3</v>
      </c>
      <c r="D875" s="4" t="str">
        <f>VLOOKUP(P875,Lookup!$A$1:$B$19,2,0)</f>
        <v>DI</v>
      </c>
      <c r="E875" s="4" t="str">
        <f>IF(AND((Data[[#This Row],[Min Notif Date]]&gt;$G$3),Data[[#This Row],[Min Notif Date]]&lt;$F$3),"Last Week","No")</f>
        <v>No</v>
      </c>
      <c r="F875" s="4" t="str">
        <f>VLOOKUP(MONTH(Data[[#This Row],[Min Notif Date]]),Lookup!$G$1:$H$12,2,0)</f>
        <v>3. Mar</v>
      </c>
      <c r="G875" s="4" t="str">
        <f t="shared" si="13"/>
        <v/>
      </c>
      <c r="H875" s="4" t="str">
        <f>IF(AND(Data[[#This Row],[Min Notif Time]]&gt;6,Data[[#This Row],[Min Notif Time]]&lt;17),"Business Hours","Non-Business Hours")</f>
        <v>Business Hours</v>
      </c>
      <c r="I875" s="4" t="str" cm="1">
        <f t="array" ref="I875">IFERROR(VLOOKUP(Data[[#This Row],[Min Notif Date]],Lookup!$N$1:$P$11,2,0),_xlfn.IFS(VLOOKUP(WEEKDAY(Data[[#This Row],[Min Notif Date]]),Lookup!$J$1:$L$7,3,0)="Weekend","Weekend",VLOOKUP(WEEKDAY(Data[[#This Row],[Min Notif Date]]),Lookup!$J$1:$L$7,3,0)="Weekday","Weekday"))</f>
        <v>Weekday</v>
      </c>
      <c r="J875" s="4" t="str">
        <f>VLOOKUP(WEEKDAY(Data[[#This Row],[Min Notif Date]]),Lookup!$J$1:$K$7,2,0)</f>
        <v>6. Fri</v>
      </c>
      <c r="K875" s="105">
        <f>ROUNDDOWN(Data[[#This Row],[PGE Notified Time]],0)</f>
        <v>44624</v>
      </c>
      <c r="L875" s="4">
        <f>HOUR(Data[[#This Row],[PGE Notified Time]])</f>
        <v>9</v>
      </c>
      <c r="M875">
        <v>74396</v>
      </c>
      <c r="N875">
        <v>1752708241</v>
      </c>
      <c r="O875" t="s">
        <v>24</v>
      </c>
      <c r="P875" t="s">
        <v>196</v>
      </c>
      <c r="Q875" t="s">
        <v>201</v>
      </c>
      <c r="R875" t="s">
        <v>171</v>
      </c>
      <c r="S875" s="1">
        <v>44624.37704861111</v>
      </c>
      <c r="T875" s="1">
        <v>44624.379780092589</v>
      </c>
      <c r="U875" s="1">
        <v>44624.42083333333</v>
      </c>
      <c r="V875" t="s">
        <v>172</v>
      </c>
      <c r="W875" t="s">
        <v>80</v>
      </c>
      <c r="X875" t="s">
        <v>202</v>
      </c>
      <c r="Y875" t="s">
        <v>174</v>
      </c>
      <c r="Z875" t="s">
        <v>175</v>
      </c>
      <c r="AA875" s="32">
        <v>63.05</v>
      </c>
    </row>
    <row r="876" spans="1:27" x14ac:dyDescent="0.25">
      <c r="A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6" s="4" t="str">
        <f>VLOOKUP(P876,Lookup!$A$1:$D$19,4,0)</f>
        <v>Bay Area</v>
      </c>
      <c r="C876" s="4" t="str">
        <f>VLOOKUP(P876,Lookup!$A$1:$E$19,5,0)</f>
        <v>Region 3</v>
      </c>
      <c r="D876" s="4" t="str">
        <f>VLOOKUP(P876,Lookup!$A$1:$B$19,2,0)</f>
        <v>EB</v>
      </c>
      <c r="E876" s="4" t="str">
        <f>IF(AND((Data[[#This Row],[Min Notif Date]]&gt;$G$3),Data[[#This Row],[Min Notif Date]]&lt;$F$3),"Last Week","No")</f>
        <v>No</v>
      </c>
      <c r="F876" s="4" t="str">
        <f>VLOOKUP(MONTH(Data[[#This Row],[Min Notif Date]]),Lookup!$G$1:$H$12,2,0)</f>
        <v>3. Mar</v>
      </c>
      <c r="G876" s="4" t="str">
        <f t="shared" si="13"/>
        <v/>
      </c>
      <c r="H876" s="4" t="str">
        <f>IF(AND(Data[[#This Row],[Min Notif Time]]&gt;6,Data[[#This Row],[Min Notif Time]]&lt;17),"Business Hours","Non-Business Hours")</f>
        <v>Business Hours</v>
      </c>
      <c r="I876" s="4" t="str" cm="1">
        <f t="array" ref="I876">IFERROR(VLOOKUP(Data[[#This Row],[Min Notif Date]],Lookup!$N$1:$P$11,2,0),_xlfn.IFS(VLOOKUP(WEEKDAY(Data[[#This Row],[Min Notif Date]]),Lookup!$J$1:$L$7,3,0)="Weekend","Weekend",VLOOKUP(WEEKDAY(Data[[#This Row],[Min Notif Date]]),Lookup!$J$1:$L$7,3,0)="Weekday","Weekday"))</f>
        <v>Weekday</v>
      </c>
      <c r="J876" s="4" t="str">
        <f>VLOOKUP(WEEKDAY(Data[[#This Row],[Min Notif Date]]),Lookup!$J$1:$K$7,2,0)</f>
        <v>6. Fri</v>
      </c>
      <c r="K876" s="105">
        <f>ROUNDDOWN(Data[[#This Row],[PGE Notified Time]],0)</f>
        <v>44624</v>
      </c>
      <c r="L876" s="4">
        <f>HOUR(Data[[#This Row],[PGE Notified Time]])</f>
        <v>9</v>
      </c>
      <c r="M876">
        <v>74401</v>
      </c>
      <c r="O876" t="s">
        <v>19</v>
      </c>
      <c r="P876" t="s">
        <v>170</v>
      </c>
      <c r="Q876" t="s">
        <v>19</v>
      </c>
      <c r="R876" t="s">
        <v>171</v>
      </c>
      <c r="S876" s="1" t="s">
        <v>159</v>
      </c>
      <c r="T876" s="1">
        <v>44624.409722222219</v>
      </c>
      <c r="U876" s="1">
        <v>44624.447916666664</v>
      </c>
      <c r="V876" t="s">
        <v>172</v>
      </c>
      <c r="W876" t="s">
        <v>78</v>
      </c>
      <c r="X876" t="s">
        <v>200</v>
      </c>
      <c r="Y876" t="s">
        <v>174</v>
      </c>
      <c r="Z876" t="s">
        <v>175</v>
      </c>
      <c r="AA876" s="32">
        <v>55</v>
      </c>
    </row>
    <row r="877" spans="1:27" x14ac:dyDescent="0.25">
      <c r="A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7" s="4" t="str">
        <f>VLOOKUP(P877,Lookup!$A$1:$D$19,4,0)</f>
        <v>Central Valley</v>
      </c>
      <c r="C877" s="4" t="str">
        <f>VLOOKUP(P877,Lookup!$A$1:$E$19,5,0)</f>
        <v>Region 5</v>
      </c>
      <c r="D877" s="4" t="str">
        <f>VLOOKUP(P877,Lookup!$A$1:$B$19,2,0)</f>
        <v>FR</v>
      </c>
      <c r="E877" s="4" t="str">
        <f>IF(AND((Data[[#This Row],[Min Notif Date]]&gt;$G$3),Data[[#This Row],[Min Notif Date]]&lt;$F$3),"Last Week","No")</f>
        <v>No</v>
      </c>
      <c r="F877" s="4" t="str">
        <f>VLOOKUP(MONTH(Data[[#This Row],[Min Notif Date]]),Lookup!$G$1:$H$12,2,0)</f>
        <v>3. Mar</v>
      </c>
      <c r="G877" s="4" t="str">
        <f t="shared" si="13"/>
        <v/>
      </c>
      <c r="H877" s="4" t="str">
        <f>IF(AND(Data[[#This Row],[Min Notif Time]]&gt;6,Data[[#This Row],[Min Notif Time]]&lt;17),"Business Hours","Non-Business Hours")</f>
        <v>Business Hours</v>
      </c>
      <c r="I877" s="4" t="str" cm="1">
        <f t="array" ref="I877">IFERROR(VLOOKUP(Data[[#This Row],[Min Notif Date]],Lookup!$N$1:$P$11,2,0),_xlfn.IFS(VLOOKUP(WEEKDAY(Data[[#This Row],[Min Notif Date]]),Lookup!$J$1:$L$7,3,0)="Weekend","Weekend",VLOOKUP(WEEKDAY(Data[[#This Row],[Min Notif Date]]),Lookup!$J$1:$L$7,3,0)="Weekday","Weekday"))</f>
        <v>Weekday</v>
      </c>
      <c r="J877" s="4" t="str">
        <f>VLOOKUP(WEEKDAY(Data[[#This Row],[Min Notif Date]]),Lookup!$J$1:$K$7,2,0)</f>
        <v>6. Fri</v>
      </c>
      <c r="K877" s="105">
        <f>ROUNDDOWN(Data[[#This Row],[PGE Notified Time]],0)</f>
        <v>44624</v>
      </c>
      <c r="L877" s="4">
        <f>HOUR(Data[[#This Row],[PGE Notified Time]])</f>
        <v>14</v>
      </c>
      <c r="M877">
        <v>74430</v>
      </c>
      <c r="N877">
        <v>6988079578</v>
      </c>
      <c r="O877" t="s">
        <v>24</v>
      </c>
      <c r="P877" t="s">
        <v>183</v>
      </c>
      <c r="Q877" t="s">
        <v>201</v>
      </c>
      <c r="R877" t="s">
        <v>171</v>
      </c>
      <c r="S877" s="1">
        <v>44624.602326388886</v>
      </c>
      <c r="T877" s="1">
        <v>44624.603761574072</v>
      </c>
      <c r="U877" s="1">
        <v>44624.636805555558</v>
      </c>
      <c r="V877" t="s">
        <v>172</v>
      </c>
      <c r="W877" t="s">
        <v>80</v>
      </c>
      <c r="X877" t="s">
        <v>395</v>
      </c>
      <c r="Y877" t="s">
        <v>174</v>
      </c>
      <c r="Z877" t="s">
        <v>175</v>
      </c>
      <c r="AA877" s="32">
        <v>49.65</v>
      </c>
    </row>
    <row r="878" spans="1:27" x14ac:dyDescent="0.25">
      <c r="A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8" s="4" t="str">
        <f>VLOOKUP(P878,Lookup!$A$1:$D$19,4,0)</f>
        <v>Central Valley</v>
      </c>
      <c r="C878" s="4" t="str">
        <f>VLOOKUP(P878,Lookup!$A$1:$E$19,5,0)</f>
        <v>Region 5</v>
      </c>
      <c r="D878" s="4" t="str">
        <f>VLOOKUP(P878,Lookup!$A$1:$B$19,2,0)</f>
        <v>KE</v>
      </c>
      <c r="E878" s="4" t="str">
        <f>IF(AND((Data[[#This Row],[Min Notif Date]]&gt;$G$3),Data[[#This Row],[Min Notif Date]]&lt;$F$3),"Last Week","No")</f>
        <v>No</v>
      </c>
      <c r="F878" s="4" t="str">
        <f>VLOOKUP(MONTH(Data[[#This Row],[Min Notif Date]]),Lookup!$G$1:$H$12,2,0)</f>
        <v>3. Mar</v>
      </c>
      <c r="G878" s="4" t="str">
        <f t="shared" si="13"/>
        <v/>
      </c>
      <c r="H878" s="4" t="str">
        <f>IF(AND(Data[[#This Row],[Min Notif Time]]&gt;6,Data[[#This Row],[Min Notif Time]]&lt;17),"Business Hours","Non-Business Hours")</f>
        <v>Business Hours</v>
      </c>
      <c r="I878" s="4" t="str" cm="1">
        <f t="array" ref="I878">IFERROR(VLOOKUP(Data[[#This Row],[Min Notif Date]],Lookup!$N$1:$P$11,2,0),_xlfn.IFS(VLOOKUP(WEEKDAY(Data[[#This Row],[Min Notif Date]]),Lookup!$J$1:$L$7,3,0)="Weekend","Weekend",VLOOKUP(WEEKDAY(Data[[#This Row],[Min Notif Date]]),Lookup!$J$1:$L$7,3,0)="Weekday","Weekday"))</f>
        <v>Weekday</v>
      </c>
      <c r="J878" s="4" t="str">
        <f>VLOOKUP(WEEKDAY(Data[[#This Row],[Min Notif Date]]),Lookup!$J$1:$K$7,2,0)</f>
        <v>6. Fri</v>
      </c>
      <c r="K878" s="105">
        <f>ROUNDDOWN(Data[[#This Row],[PGE Notified Time]],0)</f>
        <v>44624</v>
      </c>
      <c r="L878" s="4">
        <f>HOUR(Data[[#This Row],[PGE Notified Time]])</f>
        <v>11</v>
      </c>
      <c r="M878">
        <v>74420</v>
      </c>
      <c r="O878" t="s">
        <v>19</v>
      </c>
      <c r="P878" t="s">
        <v>194</v>
      </c>
      <c r="Q878" t="s">
        <v>19</v>
      </c>
      <c r="R878" t="s">
        <v>171</v>
      </c>
      <c r="S878" s="1" t="s">
        <v>159</v>
      </c>
      <c r="T878" s="1">
        <v>44624.49722222222</v>
      </c>
      <c r="U878" s="1">
        <v>44624.53125</v>
      </c>
      <c r="V878" t="s">
        <v>172</v>
      </c>
      <c r="W878" t="s">
        <v>78</v>
      </c>
      <c r="X878" t="s">
        <v>209</v>
      </c>
      <c r="Y878" t="s">
        <v>174</v>
      </c>
      <c r="Z878" t="s">
        <v>175</v>
      </c>
      <c r="AA878" s="32">
        <v>49</v>
      </c>
    </row>
    <row r="879" spans="1:27" x14ac:dyDescent="0.25">
      <c r="A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9" s="4" t="str">
        <f>VLOOKUP(P879,Lookup!$A$1:$D$19,4,0)</f>
        <v>South Bay</v>
      </c>
      <c r="C879" s="4" t="str">
        <f>VLOOKUP(P879,Lookup!$A$1:$E$19,5,0)</f>
        <v>Region 4</v>
      </c>
      <c r="D879" s="4" t="str">
        <f>VLOOKUP(P879,Lookup!$A$1:$B$19,2,0)</f>
        <v>CC</v>
      </c>
      <c r="E879" s="4" t="str">
        <f>IF(AND((Data[[#This Row],[Min Notif Date]]&gt;$G$3),Data[[#This Row],[Min Notif Date]]&lt;$F$3),"Last Week","No")</f>
        <v>No</v>
      </c>
      <c r="F879" s="4" t="str">
        <f>VLOOKUP(MONTH(Data[[#This Row],[Min Notif Date]]),Lookup!$G$1:$H$12,2,0)</f>
        <v>3. Mar</v>
      </c>
      <c r="G879" s="4" t="str">
        <f t="shared" si="13"/>
        <v/>
      </c>
      <c r="H879" s="4" t="str">
        <f>IF(AND(Data[[#This Row],[Min Notif Time]]&gt;6,Data[[#This Row],[Min Notif Time]]&lt;17),"Business Hours","Non-Business Hours")</f>
        <v>Business Hours</v>
      </c>
      <c r="I879" s="4" t="str" cm="1">
        <f t="array" ref="I879">IFERROR(VLOOKUP(Data[[#This Row],[Min Notif Date]],Lookup!$N$1:$P$11,2,0),_xlfn.IFS(VLOOKUP(WEEKDAY(Data[[#This Row],[Min Notif Date]]),Lookup!$J$1:$L$7,3,0)="Weekend","Weekend",VLOOKUP(WEEKDAY(Data[[#This Row],[Min Notif Date]]),Lookup!$J$1:$L$7,3,0)="Weekday","Weekday"))</f>
        <v>Weekday</v>
      </c>
      <c r="J879" s="4" t="str">
        <f>VLOOKUP(WEEKDAY(Data[[#This Row],[Min Notif Date]]),Lookup!$J$1:$K$7,2,0)</f>
        <v>6. Fri</v>
      </c>
      <c r="K879" s="105">
        <f>ROUNDDOWN(Data[[#This Row],[PGE Notified Time]],0)</f>
        <v>44624</v>
      </c>
      <c r="L879" s="4">
        <f>HOUR(Data[[#This Row],[PGE Notified Time]])</f>
        <v>11</v>
      </c>
      <c r="M879">
        <v>74419</v>
      </c>
      <c r="N879">
        <v>8833716924</v>
      </c>
      <c r="O879" t="s">
        <v>24</v>
      </c>
      <c r="P879" t="s">
        <v>213</v>
      </c>
      <c r="Q879" t="s">
        <v>201</v>
      </c>
      <c r="R879" t="s">
        <v>171</v>
      </c>
      <c r="S879" s="1">
        <v>44624.496064814812</v>
      </c>
      <c r="T879" s="1">
        <v>44624.497291666667</v>
      </c>
      <c r="U879" s="1">
        <v>44624.520138888889</v>
      </c>
      <c r="V879" t="s">
        <v>172</v>
      </c>
      <c r="W879" t="s">
        <v>78</v>
      </c>
      <c r="X879" t="s">
        <v>319</v>
      </c>
      <c r="Y879" t="s">
        <v>174</v>
      </c>
      <c r="Z879" t="s">
        <v>175</v>
      </c>
      <c r="AA879" s="32">
        <v>34.666666667000001</v>
      </c>
    </row>
    <row r="880" spans="1:27" x14ac:dyDescent="0.25">
      <c r="A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0" s="4" t="str">
        <f>VLOOKUP(P880,Lookup!$A$1:$D$19,4,0)</f>
        <v>Bay Area</v>
      </c>
      <c r="C880" s="4" t="str">
        <f>VLOOKUP(P880,Lookup!$A$1:$E$19,5,0)</f>
        <v>Region 3</v>
      </c>
      <c r="D880" s="4" t="str">
        <f>VLOOKUP(P880,Lookup!$A$1:$B$19,2,0)</f>
        <v>MI</v>
      </c>
      <c r="E880" s="4" t="str">
        <f>IF(AND((Data[[#This Row],[Min Notif Date]]&gt;$G$3),Data[[#This Row],[Min Notif Date]]&lt;$F$3),"Last Week","No")</f>
        <v>No</v>
      </c>
      <c r="F880" s="4" t="str">
        <f>VLOOKUP(MONTH(Data[[#This Row],[Min Notif Date]]),Lookup!$G$1:$H$12,2,0)</f>
        <v>3. Mar</v>
      </c>
      <c r="G880" s="4" t="str">
        <f t="shared" si="13"/>
        <v/>
      </c>
      <c r="H880" s="4" t="str">
        <f>IF(AND(Data[[#This Row],[Min Notif Time]]&gt;6,Data[[#This Row],[Min Notif Time]]&lt;17),"Business Hours","Non-Business Hours")</f>
        <v>Business Hours</v>
      </c>
      <c r="I880" s="4" t="str" cm="1">
        <f t="array" ref="I880">IFERROR(VLOOKUP(Data[[#This Row],[Min Notif Date]],Lookup!$N$1:$P$11,2,0),_xlfn.IFS(VLOOKUP(WEEKDAY(Data[[#This Row],[Min Notif Date]]),Lookup!$J$1:$L$7,3,0)="Weekend","Weekend",VLOOKUP(WEEKDAY(Data[[#This Row],[Min Notif Date]]),Lookup!$J$1:$L$7,3,0)="Weekday","Weekday"))</f>
        <v>Weekday</v>
      </c>
      <c r="J880" s="4" t="str">
        <f>VLOOKUP(WEEKDAY(Data[[#This Row],[Min Notif Date]]),Lookup!$J$1:$K$7,2,0)</f>
        <v>6. Fri</v>
      </c>
      <c r="K880" s="105">
        <f>ROUNDDOWN(Data[[#This Row],[PGE Notified Time]],0)</f>
        <v>44624</v>
      </c>
      <c r="L880" s="4">
        <f>HOUR(Data[[#This Row],[PGE Notified Time]])</f>
        <v>13</v>
      </c>
      <c r="M880">
        <v>74427</v>
      </c>
      <c r="N880">
        <v>2290612150</v>
      </c>
      <c r="O880" t="s">
        <v>24</v>
      </c>
      <c r="P880" t="s">
        <v>232</v>
      </c>
      <c r="Q880" t="s">
        <v>201</v>
      </c>
      <c r="R880" t="s">
        <v>171</v>
      </c>
      <c r="S880" s="1">
        <v>44624.573148148149</v>
      </c>
      <c r="T880" s="1">
        <v>44624.574421296296</v>
      </c>
      <c r="U880" s="1">
        <v>44624.584722222222</v>
      </c>
      <c r="V880" t="s">
        <v>172</v>
      </c>
      <c r="W880" t="s">
        <v>78</v>
      </c>
      <c r="X880" t="s">
        <v>255</v>
      </c>
      <c r="Y880" t="s">
        <v>174</v>
      </c>
      <c r="Z880" t="s">
        <v>175</v>
      </c>
      <c r="AA880" s="32">
        <v>16.666666667000001</v>
      </c>
    </row>
    <row r="881" spans="1:27" x14ac:dyDescent="0.25">
      <c r="A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1" s="4" t="str">
        <f>VLOOKUP(P881,Lookup!$A$1:$D$19,4,0)</f>
        <v>Bay Area</v>
      </c>
      <c r="C881" s="4" t="str">
        <f>VLOOKUP(P881,Lookup!$A$1:$E$19,5,0)</f>
        <v>Region 3</v>
      </c>
      <c r="D881" s="4" t="str">
        <f>VLOOKUP(P881,Lookup!$A$1:$B$19,2,0)</f>
        <v>DI</v>
      </c>
      <c r="E881" s="4" t="str">
        <f>IF(AND((Data[[#This Row],[Min Notif Date]]&gt;$G$3),Data[[#This Row],[Min Notif Date]]&lt;$F$3),"Last Week","No")</f>
        <v>No</v>
      </c>
      <c r="F881" s="4" t="str">
        <f>VLOOKUP(MONTH(Data[[#This Row],[Min Notif Date]]),Lookup!$G$1:$H$12,2,0)</f>
        <v>3. Mar</v>
      </c>
      <c r="G881" s="4" t="str">
        <f t="shared" si="13"/>
        <v/>
      </c>
      <c r="H881" s="4" t="str">
        <f>IF(AND(Data[[#This Row],[Min Notif Time]]&gt;6,Data[[#This Row],[Min Notif Time]]&lt;17),"Business Hours","Non-Business Hours")</f>
        <v>Business Hours</v>
      </c>
      <c r="I881" s="4" t="str" cm="1">
        <f t="array" ref="I881">IFERROR(VLOOKUP(Data[[#This Row],[Min Notif Date]],Lookup!$N$1:$P$11,2,0),_xlfn.IFS(VLOOKUP(WEEKDAY(Data[[#This Row],[Min Notif Date]]),Lookup!$J$1:$L$7,3,0)="Weekend","Weekend",VLOOKUP(WEEKDAY(Data[[#This Row],[Min Notif Date]]),Lookup!$J$1:$L$7,3,0)="Weekday","Weekday"))</f>
        <v>Weekday</v>
      </c>
      <c r="J881" s="4" t="str">
        <f>VLOOKUP(WEEKDAY(Data[[#This Row],[Min Notif Date]]),Lookup!$J$1:$K$7,2,0)</f>
        <v>6. Fri</v>
      </c>
      <c r="K881" s="105">
        <f>ROUNDDOWN(Data[[#This Row],[PGE Notified Time]],0)</f>
        <v>44624</v>
      </c>
      <c r="L881" s="4">
        <f>HOUR(Data[[#This Row],[PGE Notified Time]])</f>
        <v>9</v>
      </c>
      <c r="M881">
        <v>74397</v>
      </c>
      <c r="N881">
        <v>1650171293</v>
      </c>
      <c r="O881" t="s">
        <v>24</v>
      </c>
      <c r="P881" t="s">
        <v>196</v>
      </c>
      <c r="Q881" t="s">
        <v>186</v>
      </c>
      <c r="R881" t="s">
        <v>254</v>
      </c>
      <c r="S881" s="1">
        <v>44624.388541666667</v>
      </c>
      <c r="T881" s="1">
        <v>44624.387499999997</v>
      </c>
      <c r="U881" s="1">
        <v>44624.393055555556</v>
      </c>
      <c r="V881" t="s">
        <v>172</v>
      </c>
      <c r="W881" t="s">
        <v>78</v>
      </c>
      <c r="X881" t="s">
        <v>231</v>
      </c>
      <c r="Y881" t="s">
        <v>174</v>
      </c>
      <c r="Z881" t="s">
        <v>175</v>
      </c>
      <c r="AA881" s="32">
        <v>8</v>
      </c>
    </row>
    <row r="882" spans="1:27" x14ac:dyDescent="0.25">
      <c r="A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2" s="4" t="str">
        <f>VLOOKUP(P882,Lookup!$A$1:$D$19,4,0)</f>
        <v>Bay Area</v>
      </c>
      <c r="C882" s="4" t="str">
        <f>VLOOKUP(P882,Lookup!$A$1:$E$19,5,0)</f>
        <v>Region 3</v>
      </c>
      <c r="D882" s="4" t="str">
        <f>VLOOKUP(P882,Lookup!$A$1:$B$19,2,0)</f>
        <v>PN</v>
      </c>
      <c r="E882" s="4" t="str">
        <f>IF(AND((Data[[#This Row],[Min Notif Date]]&gt;$G$3),Data[[#This Row],[Min Notif Date]]&lt;$F$3),"Last Week","No")</f>
        <v>No</v>
      </c>
      <c r="F882" s="4" t="str">
        <f>VLOOKUP(MONTH(Data[[#This Row],[Min Notif Date]]),Lookup!$G$1:$H$12,2,0)</f>
        <v>3. Mar</v>
      </c>
      <c r="G882" s="4" t="str">
        <f t="shared" si="13"/>
        <v/>
      </c>
      <c r="H882" s="4" t="str">
        <f>IF(AND(Data[[#This Row],[Min Notif Time]]&gt;6,Data[[#This Row],[Min Notif Time]]&lt;17),"Business Hours","Non-Business Hours")</f>
        <v>Business Hours</v>
      </c>
      <c r="I882" s="4" t="str" cm="1">
        <f t="array" ref="I882">IFERROR(VLOOKUP(Data[[#This Row],[Min Notif Date]],Lookup!$N$1:$P$11,2,0),_xlfn.IFS(VLOOKUP(WEEKDAY(Data[[#This Row],[Min Notif Date]]),Lookup!$J$1:$L$7,3,0)="Weekend","Weekend",VLOOKUP(WEEKDAY(Data[[#This Row],[Min Notif Date]]),Lookup!$J$1:$L$7,3,0)="Weekday","Weekday"))</f>
        <v>Weekend</v>
      </c>
      <c r="J882" s="4" t="str">
        <f>VLOOKUP(WEEKDAY(Data[[#This Row],[Min Notif Date]]),Lookup!$J$1:$K$7,2,0)</f>
        <v>7. Sat</v>
      </c>
      <c r="K882" s="105">
        <f>ROUNDDOWN(Data[[#This Row],[PGE Notified Time]],0)</f>
        <v>44625</v>
      </c>
      <c r="L882" s="4">
        <f>HOUR(Data[[#This Row],[PGE Notified Time]])</f>
        <v>16</v>
      </c>
      <c r="M882">
        <v>74457</v>
      </c>
      <c r="N882">
        <v>5759558496</v>
      </c>
      <c r="O882" t="s">
        <v>24</v>
      </c>
      <c r="P882" t="s">
        <v>185</v>
      </c>
      <c r="Q882" t="s">
        <v>201</v>
      </c>
      <c r="R882" t="s">
        <v>171</v>
      </c>
      <c r="S882" s="1">
        <v>44625.653263888889</v>
      </c>
      <c r="T882" s="1">
        <v>44625.674131944441</v>
      </c>
      <c r="U882" s="1">
        <v>44625.70208333333</v>
      </c>
      <c r="V882" t="s">
        <v>172</v>
      </c>
      <c r="W882" t="s">
        <v>80</v>
      </c>
      <c r="X882" t="s">
        <v>258</v>
      </c>
      <c r="Y882" t="s">
        <v>174</v>
      </c>
      <c r="Z882" t="s">
        <v>175</v>
      </c>
      <c r="AA882" s="32">
        <v>70.3</v>
      </c>
    </row>
    <row r="883" spans="1:27" x14ac:dyDescent="0.25">
      <c r="A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3" s="4" t="str">
        <f>VLOOKUP(P883,Lookup!$A$1:$D$19,4,0)</f>
        <v>South Bay</v>
      </c>
      <c r="C883" s="4" t="str">
        <f>VLOOKUP(P883,Lookup!$A$1:$E$19,5,0)</f>
        <v>Region 4</v>
      </c>
      <c r="D883" s="4" t="str">
        <f>VLOOKUP(P883,Lookup!$A$1:$B$19,2,0)</f>
        <v>CC</v>
      </c>
      <c r="E883" s="4" t="str">
        <f>IF(AND((Data[[#This Row],[Min Notif Date]]&gt;$G$3),Data[[#This Row],[Min Notif Date]]&lt;$F$3),"Last Week","No")</f>
        <v>No</v>
      </c>
      <c r="F883" s="4" t="str">
        <f>VLOOKUP(MONTH(Data[[#This Row],[Min Notif Date]]),Lookup!$G$1:$H$12,2,0)</f>
        <v>3. Mar</v>
      </c>
      <c r="G883" s="4" t="str">
        <f t="shared" si="13"/>
        <v/>
      </c>
      <c r="H883" s="4" t="str">
        <f>IF(AND(Data[[#This Row],[Min Notif Time]]&gt;6,Data[[#This Row],[Min Notif Time]]&lt;17),"Business Hours","Non-Business Hours")</f>
        <v>Business Hours</v>
      </c>
      <c r="I883" s="4" t="str" cm="1">
        <f t="array" ref="I883">IFERROR(VLOOKUP(Data[[#This Row],[Min Notif Date]],Lookup!$N$1:$P$11,2,0),_xlfn.IFS(VLOOKUP(WEEKDAY(Data[[#This Row],[Min Notif Date]]),Lookup!$J$1:$L$7,3,0)="Weekend","Weekend",VLOOKUP(WEEKDAY(Data[[#This Row],[Min Notif Date]]),Lookup!$J$1:$L$7,3,0)="Weekday","Weekday"))</f>
        <v>Weekend</v>
      </c>
      <c r="J883" s="4" t="str">
        <f>VLOOKUP(WEEKDAY(Data[[#This Row],[Min Notif Date]]),Lookup!$J$1:$K$7,2,0)</f>
        <v>7. Sat</v>
      </c>
      <c r="K883" s="105">
        <f>ROUNDDOWN(Data[[#This Row],[PGE Notified Time]],0)</f>
        <v>44625</v>
      </c>
      <c r="L883" s="4">
        <f>HOUR(Data[[#This Row],[PGE Notified Time]])</f>
        <v>15</v>
      </c>
      <c r="M883">
        <v>74455</v>
      </c>
      <c r="N883">
        <v>8760604667</v>
      </c>
      <c r="O883" t="s">
        <v>24</v>
      </c>
      <c r="P883" t="s">
        <v>213</v>
      </c>
      <c r="Q883" t="s">
        <v>201</v>
      </c>
      <c r="R883" t="s">
        <v>171</v>
      </c>
      <c r="S883" s="1">
        <v>44625.658275462964</v>
      </c>
      <c r="T883" s="1">
        <v>44625.658784722225</v>
      </c>
      <c r="U883" s="1">
        <v>44625.684027777781</v>
      </c>
      <c r="V883" t="s">
        <v>172</v>
      </c>
      <c r="W883" t="s">
        <v>79</v>
      </c>
      <c r="X883" t="s">
        <v>319</v>
      </c>
      <c r="Y883" t="s">
        <v>174</v>
      </c>
      <c r="Z883" t="s">
        <v>175</v>
      </c>
      <c r="AA883" s="32">
        <v>37.083333332999999</v>
      </c>
    </row>
    <row r="884" spans="1:27" x14ac:dyDescent="0.25">
      <c r="A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4" s="4" t="str">
        <f>VLOOKUP(P884,Lookup!$A$1:$D$19,4,0)</f>
        <v>Bay Area</v>
      </c>
      <c r="C884" s="4" t="str">
        <f>VLOOKUP(P884,Lookup!$A$1:$E$19,5,0)</f>
        <v>Region 3</v>
      </c>
      <c r="D884" s="4" t="str">
        <f>VLOOKUP(P884,Lookup!$A$1:$B$19,2,0)</f>
        <v>EB</v>
      </c>
      <c r="E884" s="4" t="str">
        <f>IF(AND((Data[[#This Row],[Min Notif Date]]&gt;$G$3),Data[[#This Row],[Min Notif Date]]&lt;$F$3),"Last Week","No")</f>
        <v>No</v>
      </c>
      <c r="F884" s="4" t="str">
        <f>VLOOKUP(MONTH(Data[[#This Row],[Min Notif Date]]),Lookup!$G$1:$H$12,2,0)</f>
        <v>3. Mar</v>
      </c>
      <c r="G884" s="4" t="str">
        <f t="shared" si="13"/>
        <v/>
      </c>
      <c r="H884" s="4" t="str">
        <f>IF(AND(Data[[#This Row],[Min Notif Time]]&gt;6,Data[[#This Row],[Min Notif Time]]&lt;17),"Business Hours","Non-Business Hours")</f>
        <v>Business Hours</v>
      </c>
      <c r="I884" s="4" t="str" cm="1">
        <f t="array" ref="I884">IFERROR(VLOOKUP(Data[[#This Row],[Min Notif Date]],Lookup!$N$1:$P$11,2,0),_xlfn.IFS(VLOOKUP(WEEKDAY(Data[[#This Row],[Min Notif Date]]),Lookup!$J$1:$L$7,3,0)="Weekend","Weekend",VLOOKUP(WEEKDAY(Data[[#This Row],[Min Notif Date]]),Lookup!$J$1:$L$7,3,0)="Weekday","Weekday"))</f>
        <v>Weekend</v>
      </c>
      <c r="J884" s="4" t="str">
        <f>VLOOKUP(WEEKDAY(Data[[#This Row],[Min Notif Date]]),Lookup!$J$1:$K$7,2,0)</f>
        <v>7. Sat</v>
      </c>
      <c r="K884" s="105">
        <f>ROUNDDOWN(Data[[#This Row],[PGE Notified Time]],0)</f>
        <v>44625</v>
      </c>
      <c r="L884" s="4">
        <f>HOUR(Data[[#This Row],[PGE Notified Time]])</f>
        <v>10</v>
      </c>
      <c r="M884">
        <v>74449</v>
      </c>
      <c r="N884">
        <v>2802384588</v>
      </c>
      <c r="O884" t="s">
        <v>24</v>
      </c>
      <c r="P884" t="s">
        <v>170</v>
      </c>
      <c r="Q884" t="s">
        <v>201</v>
      </c>
      <c r="R884" t="s">
        <v>171</v>
      </c>
      <c r="S884" s="1">
        <v>44625.445</v>
      </c>
      <c r="T884" s="1">
        <v>44625.445289351854</v>
      </c>
      <c r="U884" s="1">
        <v>44625.461111111108</v>
      </c>
      <c r="V884" t="s">
        <v>172</v>
      </c>
      <c r="W884" t="s">
        <v>78</v>
      </c>
      <c r="X884" t="s">
        <v>200</v>
      </c>
      <c r="Y884" t="s">
        <v>174</v>
      </c>
      <c r="Z884" t="s">
        <v>175</v>
      </c>
      <c r="AA884" s="32">
        <v>23.2</v>
      </c>
    </row>
    <row r="885" spans="1:27" x14ac:dyDescent="0.25">
      <c r="A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5" s="4" t="str">
        <f>VLOOKUP(P885,Lookup!$A$1:$D$19,4,0)</f>
        <v>North Valley</v>
      </c>
      <c r="C885" s="4" t="str">
        <f>VLOOKUP(P885,Lookup!$A$1:$E$19,5,0)</f>
        <v>Region 2</v>
      </c>
      <c r="D885" s="4" t="str">
        <f>VLOOKUP(P885,Lookup!$A$1:$B$19,2,0)</f>
        <v>SA</v>
      </c>
      <c r="E885" s="4" t="str">
        <f>IF(AND((Data[[#This Row],[Min Notif Date]]&gt;$G$3),Data[[#This Row],[Min Notif Date]]&lt;$F$3),"Last Week","No")</f>
        <v>No</v>
      </c>
      <c r="F885" s="4" t="str">
        <f>VLOOKUP(MONTH(Data[[#This Row],[Min Notif Date]]),Lookup!$G$1:$H$12,2,0)</f>
        <v>3. Mar</v>
      </c>
      <c r="G885" s="4" t="str">
        <f t="shared" si="13"/>
        <v/>
      </c>
      <c r="H885" s="4" t="str">
        <f>IF(AND(Data[[#This Row],[Min Notif Time]]&gt;6,Data[[#This Row],[Min Notif Time]]&lt;17),"Business Hours","Non-Business Hours")</f>
        <v>Business Hours</v>
      </c>
      <c r="I885" s="4" t="str" cm="1">
        <f t="array" ref="I885">IFERROR(VLOOKUP(Data[[#This Row],[Min Notif Date]],Lookup!$N$1:$P$11,2,0),_xlfn.IFS(VLOOKUP(WEEKDAY(Data[[#This Row],[Min Notif Date]]),Lookup!$J$1:$L$7,3,0)="Weekend","Weekend",VLOOKUP(WEEKDAY(Data[[#This Row],[Min Notif Date]]),Lookup!$J$1:$L$7,3,0)="Weekday","Weekday"))</f>
        <v>Weekend</v>
      </c>
      <c r="J885" s="4" t="str">
        <f>VLOOKUP(WEEKDAY(Data[[#This Row],[Min Notif Date]]),Lookup!$J$1:$K$7,2,0)</f>
        <v>7. Sat</v>
      </c>
      <c r="K885" s="105">
        <f>ROUNDDOWN(Data[[#This Row],[PGE Notified Time]],0)</f>
        <v>44625</v>
      </c>
      <c r="L885" s="4">
        <f>HOUR(Data[[#This Row],[PGE Notified Time]])</f>
        <v>11</v>
      </c>
      <c r="M885">
        <v>74450</v>
      </c>
      <c r="N885">
        <v>4865276819</v>
      </c>
      <c r="O885" t="s">
        <v>24</v>
      </c>
      <c r="P885" t="s">
        <v>198</v>
      </c>
      <c r="Q885" t="s">
        <v>201</v>
      </c>
      <c r="R885" t="s">
        <v>171</v>
      </c>
      <c r="S885" s="1">
        <v>44625.462245370371</v>
      </c>
      <c r="T885" s="1">
        <v>44625.465162037035</v>
      </c>
      <c r="U885" s="1">
        <v>44625.472222222219</v>
      </c>
      <c r="V885" t="s">
        <v>172</v>
      </c>
      <c r="W885" t="s">
        <v>78</v>
      </c>
      <c r="X885" t="s">
        <v>226</v>
      </c>
      <c r="Y885" t="s">
        <v>174</v>
      </c>
      <c r="Z885" t="s">
        <v>175</v>
      </c>
      <c r="AA885" s="32">
        <v>14.366666667000001</v>
      </c>
    </row>
    <row r="886" spans="1:27" x14ac:dyDescent="0.25">
      <c r="A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6" s="4" t="str">
        <f>VLOOKUP(P886,Lookup!$A$1:$D$19,4,0)</f>
        <v>North Coast</v>
      </c>
      <c r="C886" s="4" t="str">
        <f>VLOOKUP(P886,Lookup!$A$1:$E$19,5,0)</f>
        <v>Region 1</v>
      </c>
      <c r="D886" s="4" t="str">
        <f>VLOOKUP(P886,Lookup!$A$1:$B$19,2,0)</f>
        <v>HB</v>
      </c>
      <c r="E886" s="4" t="str">
        <f>IF(AND((Data[[#This Row],[Min Notif Date]]&gt;$G$3),Data[[#This Row],[Min Notif Date]]&lt;$F$3),"Last Week","No")</f>
        <v>No</v>
      </c>
      <c r="F886" s="4" t="str">
        <f>VLOOKUP(MONTH(Data[[#This Row],[Min Notif Date]]),Lookup!$G$1:$H$12,2,0)</f>
        <v>3. Mar</v>
      </c>
      <c r="G886" s="4" t="str">
        <f t="shared" si="13"/>
        <v/>
      </c>
      <c r="H886" s="4" t="str">
        <f>IF(AND(Data[[#This Row],[Min Notif Time]]&gt;6,Data[[#This Row],[Min Notif Time]]&lt;17),"Business Hours","Non-Business Hours")</f>
        <v>Business Hours</v>
      </c>
      <c r="I886" s="4" t="str" cm="1">
        <f t="array" ref="I886">IFERROR(VLOOKUP(Data[[#This Row],[Min Notif Date]],Lookup!$N$1:$P$11,2,0),_xlfn.IFS(VLOOKUP(WEEKDAY(Data[[#This Row],[Min Notif Date]]),Lookup!$J$1:$L$7,3,0)="Weekend","Weekend",VLOOKUP(WEEKDAY(Data[[#This Row],[Min Notif Date]]),Lookup!$J$1:$L$7,3,0)="Weekday","Weekday"))</f>
        <v>Weekend</v>
      </c>
      <c r="J886" s="4" t="str">
        <f>VLOOKUP(WEEKDAY(Data[[#This Row],[Min Notif Date]]),Lookup!$J$1:$K$7,2,0)</f>
        <v>1. Sun</v>
      </c>
      <c r="K886" s="105">
        <f>ROUNDDOWN(Data[[#This Row],[PGE Notified Time]],0)</f>
        <v>44626</v>
      </c>
      <c r="L886" s="4">
        <f>HOUR(Data[[#This Row],[PGE Notified Time]])</f>
        <v>10</v>
      </c>
      <c r="M886">
        <v>74468</v>
      </c>
      <c r="N886">
        <v>3956406233</v>
      </c>
      <c r="O886" t="s">
        <v>24</v>
      </c>
      <c r="P886" t="s">
        <v>286</v>
      </c>
      <c r="Q886" t="s">
        <v>201</v>
      </c>
      <c r="R886" t="s">
        <v>171</v>
      </c>
      <c r="S886" s="1">
        <v>44626.43445601852</v>
      </c>
      <c r="T886" s="1">
        <v>44626.434027777781</v>
      </c>
      <c r="U886" s="1">
        <v>44626.513888888891</v>
      </c>
      <c r="V886" t="s">
        <v>172</v>
      </c>
      <c r="W886" t="s">
        <v>80</v>
      </c>
      <c r="X886" t="s">
        <v>279</v>
      </c>
      <c r="Y886" t="s">
        <v>174</v>
      </c>
      <c r="Z886" t="s">
        <v>175</v>
      </c>
      <c r="AA886" s="32">
        <v>115</v>
      </c>
    </row>
    <row r="887" spans="1:27" x14ac:dyDescent="0.25">
      <c r="A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7" s="4" t="str">
        <f>VLOOKUP(P887,Lookup!$A$1:$D$19,4,0)</f>
        <v>North Coast</v>
      </c>
      <c r="C887" s="4" t="str">
        <f>VLOOKUP(P887,Lookup!$A$1:$E$19,5,0)</f>
        <v>Region 1</v>
      </c>
      <c r="D887" s="4" t="str">
        <f>VLOOKUP(P887,Lookup!$A$1:$B$19,2,0)</f>
        <v>NB</v>
      </c>
      <c r="E887" s="4" t="str">
        <f>IF(AND((Data[[#This Row],[Min Notif Date]]&gt;$G$3),Data[[#This Row],[Min Notif Date]]&lt;$F$3),"Last Week","No")</f>
        <v>No</v>
      </c>
      <c r="F887" s="4" t="str">
        <f>VLOOKUP(MONTH(Data[[#This Row],[Min Notif Date]]),Lookup!$G$1:$H$12,2,0)</f>
        <v>3. Mar</v>
      </c>
      <c r="G887" s="4" t="str">
        <f t="shared" si="13"/>
        <v/>
      </c>
      <c r="H887" s="4" t="str">
        <f>IF(AND(Data[[#This Row],[Min Notif Time]]&gt;6,Data[[#This Row],[Min Notif Time]]&lt;17),"Business Hours","Non-Business Hours")</f>
        <v>Business Hours</v>
      </c>
      <c r="I887" s="4" t="str" cm="1">
        <f t="array" ref="I887">IFERROR(VLOOKUP(Data[[#This Row],[Min Notif Date]],Lookup!$N$1:$P$11,2,0),_xlfn.IFS(VLOOKUP(WEEKDAY(Data[[#This Row],[Min Notif Date]]),Lookup!$J$1:$L$7,3,0)="Weekend","Weekend",VLOOKUP(WEEKDAY(Data[[#This Row],[Min Notif Date]]),Lookup!$J$1:$L$7,3,0)="Weekday","Weekday"))</f>
        <v>Weekday</v>
      </c>
      <c r="J887" s="4" t="str">
        <f>VLOOKUP(WEEKDAY(Data[[#This Row],[Min Notif Date]]),Lookup!$J$1:$K$7,2,0)</f>
        <v>2. Mon</v>
      </c>
      <c r="K887" s="105">
        <f>ROUNDDOWN(Data[[#This Row],[PGE Notified Time]],0)</f>
        <v>44627</v>
      </c>
      <c r="L887" s="4">
        <f>HOUR(Data[[#This Row],[PGE Notified Time]])</f>
        <v>10</v>
      </c>
      <c r="M887">
        <v>74493</v>
      </c>
      <c r="N887">
        <v>4461551239</v>
      </c>
      <c r="O887" t="s">
        <v>19</v>
      </c>
      <c r="P887" t="s">
        <v>207</v>
      </c>
      <c r="Q887" t="s">
        <v>19</v>
      </c>
      <c r="R887" t="s">
        <v>171</v>
      </c>
      <c r="S887" s="1">
        <v>44627.398842592593</v>
      </c>
      <c r="T887" s="1">
        <v>44627.4374537037</v>
      </c>
      <c r="U887" s="1">
        <v>44627.736111111109</v>
      </c>
      <c r="V887" t="s">
        <v>172</v>
      </c>
      <c r="W887" t="s">
        <v>80</v>
      </c>
      <c r="X887" t="s">
        <v>251</v>
      </c>
      <c r="Y887" t="s">
        <v>174</v>
      </c>
      <c r="Z887" t="s">
        <v>175</v>
      </c>
      <c r="AA887" s="32">
        <v>485.66666666700002</v>
      </c>
    </row>
    <row r="888" spans="1:27" x14ac:dyDescent="0.25">
      <c r="A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8" s="4" t="str">
        <f>VLOOKUP(P888,Lookup!$A$1:$D$19,4,0)</f>
        <v>Central Valley</v>
      </c>
      <c r="C888" s="4" t="str">
        <f>VLOOKUP(P888,Lookup!$A$1:$E$19,5,0)</f>
        <v>Region 5</v>
      </c>
      <c r="D888" s="4" t="str">
        <f>VLOOKUP(P888,Lookup!$A$1:$B$19,2,0)</f>
        <v>ST</v>
      </c>
      <c r="E888" s="4" t="str">
        <f>IF(AND((Data[[#This Row],[Min Notif Date]]&gt;$G$3),Data[[#This Row],[Min Notif Date]]&lt;$F$3),"Last Week","No")</f>
        <v>No</v>
      </c>
      <c r="F888" s="4" t="str">
        <f>VLOOKUP(MONTH(Data[[#This Row],[Min Notif Date]]),Lookup!$G$1:$H$12,2,0)</f>
        <v>3. Mar</v>
      </c>
      <c r="G888" s="4" t="str">
        <f t="shared" si="13"/>
        <v/>
      </c>
      <c r="H888" s="4" t="str">
        <f>IF(AND(Data[[#This Row],[Min Notif Time]]&gt;6,Data[[#This Row],[Min Notif Time]]&lt;17),"Business Hours","Non-Business Hours")</f>
        <v>Business Hours</v>
      </c>
      <c r="I888" s="4" t="str" cm="1">
        <f t="array" ref="I888">IFERROR(VLOOKUP(Data[[#This Row],[Min Notif Date]],Lookup!$N$1:$P$11,2,0),_xlfn.IFS(VLOOKUP(WEEKDAY(Data[[#This Row],[Min Notif Date]]),Lookup!$J$1:$L$7,3,0)="Weekend","Weekend",VLOOKUP(WEEKDAY(Data[[#This Row],[Min Notif Date]]),Lookup!$J$1:$L$7,3,0)="Weekday","Weekday"))</f>
        <v>Weekday</v>
      </c>
      <c r="J888" s="4" t="str">
        <f>VLOOKUP(WEEKDAY(Data[[#This Row],[Min Notif Date]]),Lookup!$J$1:$K$7,2,0)</f>
        <v>2. Mon</v>
      </c>
      <c r="K888" s="105">
        <f>ROUNDDOWN(Data[[#This Row],[PGE Notified Time]],0)</f>
        <v>44627</v>
      </c>
      <c r="L888" s="4">
        <f>HOUR(Data[[#This Row],[PGE Notified Time]])</f>
        <v>8</v>
      </c>
      <c r="M888">
        <v>74477</v>
      </c>
      <c r="O888" t="s">
        <v>19</v>
      </c>
      <c r="P888" t="s">
        <v>176</v>
      </c>
      <c r="Q888" t="s">
        <v>19</v>
      </c>
      <c r="R888" t="s">
        <v>171</v>
      </c>
      <c r="S888" s="1" t="s">
        <v>159</v>
      </c>
      <c r="T888" s="1">
        <v>44627.338888888888</v>
      </c>
      <c r="U888" s="1">
        <v>44627.5625</v>
      </c>
      <c r="V888" t="s">
        <v>172</v>
      </c>
      <c r="W888" t="s">
        <v>80</v>
      </c>
      <c r="X888" t="s">
        <v>396</v>
      </c>
      <c r="Y888" t="s">
        <v>174</v>
      </c>
      <c r="Z888" t="s">
        <v>175</v>
      </c>
      <c r="AA888" s="32">
        <v>322</v>
      </c>
    </row>
    <row r="889" spans="1:27" x14ac:dyDescent="0.25">
      <c r="A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9" s="4" t="str">
        <f>VLOOKUP(P889,Lookup!$A$1:$D$19,4,0)</f>
        <v>Bay Area</v>
      </c>
      <c r="C889" s="4" t="str">
        <f>VLOOKUP(P889,Lookup!$A$1:$E$19,5,0)</f>
        <v>Region 3</v>
      </c>
      <c r="D889" s="4" t="str">
        <f>VLOOKUP(P889,Lookup!$A$1:$B$19,2,0)</f>
        <v>EB</v>
      </c>
      <c r="E889" s="4" t="str">
        <f>IF(AND((Data[[#This Row],[Min Notif Date]]&gt;$G$3),Data[[#This Row],[Min Notif Date]]&lt;$F$3),"Last Week","No")</f>
        <v>No</v>
      </c>
      <c r="F889" s="4" t="str">
        <f>VLOOKUP(MONTH(Data[[#This Row],[Min Notif Date]]),Lookup!$G$1:$H$12,2,0)</f>
        <v>3. Mar</v>
      </c>
      <c r="G889" s="4" t="str">
        <f t="shared" si="13"/>
        <v/>
      </c>
      <c r="H889" s="4" t="str">
        <f>IF(AND(Data[[#This Row],[Min Notif Time]]&gt;6,Data[[#This Row],[Min Notif Time]]&lt;17),"Business Hours","Non-Business Hours")</f>
        <v>Business Hours</v>
      </c>
      <c r="I889" s="4" t="str" cm="1">
        <f t="array" ref="I889">IFERROR(VLOOKUP(Data[[#This Row],[Min Notif Date]],Lookup!$N$1:$P$11,2,0),_xlfn.IFS(VLOOKUP(WEEKDAY(Data[[#This Row],[Min Notif Date]]),Lookup!$J$1:$L$7,3,0)="Weekend","Weekend",VLOOKUP(WEEKDAY(Data[[#This Row],[Min Notif Date]]),Lookup!$J$1:$L$7,3,0)="Weekday","Weekday"))</f>
        <v>Weekday</v>
      </c>
      <c r="J889" s="4" t="str">
        <f>VLOOKUP(WEEKDAY(Data[[#This Row],[Min Notif Date]]),Lookup!$J$1:$K$7,2,0)</f>
        <v>2. Mon</v>
      </c>
      <c r="K889" s="105">
        <f>ROUNDDOWN(Data[[#This Row],[PGE Notified Time]],0)</f>
        <v>44627</v>
      </c>
      <c r="L889" s="4">
        <f>HOUR(Data[[#This Row],[PGE Notified Time]])</f>
        <v>11</v>
      </c>
      <c r="M889">
        <v>74496</v>
      </c>
      <c r="O889" t="s">
        <v>19</v>
      </c>
      <c r="P889" t="s">
        <v>170</v>
      </c>
      <c r="Q889" t="s">
        <v>19</v>
      </c>
      <c r="R889" t="s">
        <v>181</v>
      </c>
      <c r="S889" s="1" t="s">
        <v>159</v>
      </c>
      <c r="T889" s="1">
        <v>44627.460416666669</v>
      </c>
      <c r="U889" s="1">
        <v>44627.645833333336</v>
      </c>
      <c r="V889" t="s">
        <v>172</v>
      </c>
      <c r="W889" t="s">
        <v>80</v>
      </c>
      <c r="X889" t="s">
        <v>200</v>
      </c>
      <c r="Y889" t="s">
        <v>174</v>
      </c>
      <c r="Z889" t="s">
        <v>175</v>
      </c>
      <c r="AA889" s="32">
        <v>267</v>
      </c>
    </row>
    <row r="890" spans="1:27" x14ac:dyDescent="0.25">
      <c r="A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0" s="4" t="str">
        <f>VLOOKUP(P890,Lookup!$A$1:$D$19,4,0)</f>
        <v>Bay Area</v>
      </c>
      <c r="C890" s="4" t="str">
        <f>VLOOKUP(P890,Lookup!$A$1:$E$19,5,0)</f>
        <v>Region 3</v>
      </c>
      <c r="D890" s="4" t="str">
        <f>VLOOKUP(P890,Lookup!$A$1:$B$19,2,0)</f>
        <v>EB</v>
      </c>
      <c r="E890" s="4" t="str">
        <f>IF(AND((Data[[#This Row],[Min Notif Date]]&gt;$G$3),Data[[#This Row],[Min Notif Date]]&lt;$F$3),"Last Week","No")</f>
        <v>No</v>
      </c>
      <c r="F890" s="4" t="str">
        <f>VLOOKUP(MONTH(Data[[#This Row],[Min Notif Date]]),Lookup!$G$1:$H$12,2,0)</f>
        <v>3. Mar</v>
      </c>
      <c r="G890" s="4" t="str">
        <f t="shared" si="13"/>
        <v/>
      </c>
      <c r="H890" s="4" t="str">
        <f>IF(AND(Data[[#This Row],[Min Notif Time]]&gt;6,Data[[#This Row],[Min Notif Time]]&lt;17),"Business Hours","Non-Business Hours")</f>
        <v>Business Hours</v>
      </c>
      <c r="I890" s="4" t="str" cm="1">
        <f t="array" ref="I890">IFERROR(VLOOKUP(Data[[#This Row],[Min Notif Date]],Lookup!$N$1:$P$11,2,0),_xlfn.IFS(VLOOKUP(WEEKDAY(Data[[#This Row],[Min Notif Date]]),Lookup!$J$1:$L$7,3,0)="Weekend","Weekend",VLOOKUP(WEEKDAY(Data[[#This Row],[Min Notif Date]]),Lookup!$J$1:$L$7,3,0)="Weekday","Weekday"))</f>
        <v>Weekday</v>
      </c>
      <c r="J890" s="4" t="str">
        <f>VLOOKUP(WEEKDAY(Data[[#This Row],[Min Notif Date]]),Lookup!$J$1:$K$7,2,0)</f>
        <v>2. Mon</v>
      </c>
      <c r="K890" s="105">
        <f>ROUNDDOWN(Data[[#This Row],[PGE Notified Time]],0)</f>
        <v>44627</v>
      </c>
      <c r="L890" s="4">
        <f>HOUR(Data[[#This Row],[PGE Notified Time]])</f>
        <v>12</v>
      </c>
      <c r="M890">
        <v>74506</v>
      </c>
      <c r="O890" t="s">
        <v>19</v>
      </c>
      <c r="P890" t="s">
        <v>170</v>
      </c>
      <c r="Q890" t="s">
        <v>19</v>
      </c>
      <c r="R890" t="s">
        <v>171</v>
      </c>
      <c r="S890" s="1" t="s">
        <v>159</v>
      </c>
      <c r="T890" s="1">
        <v>44627.517361111109</v>
      </c>
      <c r="U890" s="1">
        <v>44627.698611111111</v>
      </c>
      <c r="V890" t="s">
        <v>172</v>
      </c>
      <c r="W890" t="s">
        <v>80</v>
      </c>
      <c r="X890" t="s">
        <v>237</v>
      </c>
      <c r="Y890" t="s">
        <v>174</v>
      </c>
      <c r="Z890" t="s">
        <v>175</v>
      </c>
      <c r="AA890" s="32">
        <v>261</v>
      </c>
    </row>
    <row r="891" spans="1:27" x14ac:dyDescent="0.25">
      <c r="A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1" s="4" t="str">
        <f>VLOOKUP(P891,Lookup!$A$1:$D$19,4,0)</f>
        <v>Central Valley</v>
      </c>
      <c r="C891" s="4" t="str">
        <f>VLOOKUP(P891,Lookup!$A$1:$E$19,5,0)</f>
        <v>Region 5</v>
      </c>
      <c r="D891" s="4" t="str">
        <f>VLOOKUP(P891,Lookup!$A$1:$B$19,2,0)</f>
        <v>FR</v>
      </c>
      <c r="E891" s="4" t="str">
        <f>IF(AND((Data[[#This Row],[Min Notif Date]]&gt;$G$3),Data[[#This Row],[Min Notif Date]]&lt;$F$3),"Last Week","No")</f>
        <v>No</v>
      </c>
      <c r="F891" s="4" t="str">
        <f>VLOOKUP(MONTH(Data[[#This Row],[Min Notif Date]]),Lookup!$G$1:$H$12,2,0)</f>
        <v>3. Mar</v>
      </c>
      <c r="G891" s="4" t="str">
        <f t="shared" si="13"/>
        <v/>
      </c>
      <c r="H891" s="4" t="str">
        <f>IF(AND(Data[[#This Row],[Min Notif Time]]&gt;6,Data[[#This Row],[Min Notif Time]]&lt;17),"Business Hours","Non-Business Hours")</f>
        <v>Business Hours</v>
      </c>
      <c r="I891" s="4" t="str" cm="1">
        <f t="array" ref="I891">IFERROR(VLOOKUP(Data[[#This Row],[Min Notif Date]],Lookup!$N$1:$P$11,2,0),_xlfn.IFS(VLOOKUP(WEEKDAY(Data[[#This Row],[Min Notif Date]]),Lookup!$J$1:$L$7,3,0)="Weekend","Weekend",VLOOKUP(WEEKDAY(Data[[#This Row],[Min Notif Date]]),Lookup!$J$1:$L$7,3,0)="Weekday","Weekday"))</f>
        <v>Weekday</v>
      </c>
      <c r="J891" s="4" t="str">
        <f>VLOOKUP(WEEKDAY(Data[[#This Row],[Min Notif Date]]),Lookup!$J$1:$K$7,2,0)</f>
        <v>2. Mon</v>
      </c>
      <c r="K891" s="105">
        <f>ROUNDDOWN(Data[[#This Row],[PGE Notified Time]],0)</f>
        <v>44627</v>
      </c>
      <c r="L891" s="4">
        <f>HOUR(Data[[#This Row],[PGE Notified Time]])</f>
        <v>12</v>
      </c>
      <c r="M891">
        <v>74507</v>
      </c>
      <c r="O891" t="s">
        <v>19</v>
      </c>
      <c r="P891" t="s">
        <v>183</v>
      </c>
      <c r="Q891" t="s">
        <v>19</v>
      </c>
      <c r="R891" t="s">
        <v>171</v>
      </c>
      <c r="S891" s="1" t="s">
        <v>159</v>
      </c>
      <c r="T891" s="1">
        <v>44627.518055555556</v>
      </c>
      <c r="U891" s="1">
        <v>44627.697916666664</v>
      </c>
      <c r="V891" t="s">
        <v>172</v>
      </c>
      <c r="W891" t="s">
        <v>80</v>
      </c>
      <c r="X891" t="s">
        <v>358</v>
      </c>
      <c r="Y891" t="s">
        <v>174</v>
      </c>
      <c r="Z891" t="s">
        <v>175</v>
      </c>
      <c r="AA891" s="32">
        <v>259</v>
      </c>
    </row>
    <row r="892" spans="1:27" x14ac:dyDescent="0.25">
      <c r="A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2" s="4" t="str">
        <f>VLOOKUP(P892,Lookup!$A$1:$D$19,4,0)</f>
        <v>Bay Area</v>
      </c>
      <c r="C892" s="4" t="str">
        <f>VLOOKUP(P892,Lookup!$A$1:$E$19,5,0)</f>
        <v>Region 3</v>
      </c>
      <c r="D892" s="4" t="str">
        <f>VLOOKUP(P892,Lookup!$A$1:$B$19,2,0)</f>
        <v>MI</v>
      </c>
      <c r="E892" s="4" t="str">
        <f>IF(AND((Data[[#This Row],[Min Notif Date]]&gt;$G$3),Data[[#This Row],[Min Notif Date]]&lt;$F$3),"Last Week","No")</f>
        <v>No</v>
      </c>
      <c r="F892" s="4" t="str">
        <f>VLOOKUP(MONTH(Data[[#This Row],[Min Notif Date]]),Lookup!$G$1:$H$12,2,0)</f>
        <v>3. Mar</v>
      </c>
      <c r="G892" s="4" t="str">
        <f t="shared" si="13"/>
        <v/>
      </c>
      <c r="H892" s="4" t="str">
        <f>IF(AND(Data[[#This Row],[Min Notif Time]]&gt;6,Data[[#This Row],[Min Notif Time]]&lt;17),"Business Hours","Non-Business Hours")</f>
        <v>Business Hours</v>
      </c>
      <c r="I892" s="4" t="str" cm="1">
        <f t="array" ref="I892">IFERROR(VLOOKUP(Data[[#This Row],[Min Notif Date]],Lookup!$N$1:$P$11,2,0),_xlfn.IFS(VLOOKUP(WEEKDAY(Data[[#This Row],[Min Notif Date]]),Lookup!$J$1:$L$7,3,0)="Weekend","Weekend",VLOOKUP(WEEKDAY(Data[[#This Row],[Min Notif Date]]),Lookup!$J$1:$L$7,3,0)="Weekday","Weekday"))</f>
        <v>Weekday</v>
      </c>
      <c r="J892" s="4" t="str">
        <f>VLOOKUP(WEEKDAY(Data[[#This Row],[Min Notif Date]]),Lookup!$J$1:$K$7,2,0)</f>
        <v>2. Mon</v>
      </c>
      <c r="K892" s="105">
        <f>ROUNDDOWN(Data[[#This Row],[PGE Notified Time]],0)</f>
        <v>44627</v>
      </c>
      <c r="L892" s="4">
        <f>HOUR(Data[[#This Row],[PGE Notified Time]])</f>
        <v>10</v>
      </c>
      <c r="M892">
        <v>74491</v>
      </c>
      <c r="O892" t="s">
        <v>19</v>
      </c>
      <c r="P892" t="s">
        <v>232</v>
      </c>
      <c r="Q892" t="s">
        <v>19</v>
      </c>
      <c r="R892" t="s">
        <v>171</v>
      </c>
      <c r="S892" s="1" t="s">
        <v>159</v>
      </c>
      <c r="T892" s="1">
        <v>44627.429861111108</v>
      </c>
      <c r="U892" s="1">
        <v>44627.604166666664</v>
      </c>
      <c r="V892" t="s">
        <v>172</v>
      </c>
      <c r="W892" t="s">
        <v>80</v>
      </c>
      <c r="X892" t="s">
        <v>288</v>
      </c>
      <c r="Y892" t="s">
        <v>174</v>
      </c>
      <c r="Z892" t="s">
        <v>175</v>
      </c>
      <c r="AA892" s="32">
        <v>251</v>
      </c>
    </row>
    <row r="893" spans="1:27" x14ac:dyDescent="0.25">
      <c r="A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3" s="4" t="str">
        <f>VLOOKUP(P893,Lookup!$A$1:$D$19,4,0)</f>
        <v>Bay Area</v>
      </c>
      <c r="C893" s="4" t="str">
        <f>VLOOKUP(P893,Lookup!$A$1:$E$19,5,0)</f>
        <v>Region 3</v>
      </c>
      <c r="D893" s="4" t="str">
        <f>VLOOKUP(P893,Lookup!$A$1:$B$19,2,0)</f>
        <v>EB</v>
      </c>
      <c r="E893" s="4" t="str">
        <f>IF(AND((Data[[#This Row],[Min Notif Date]]&gt;$G$3),Data[[#This Row],[Min Notif Date]]&lt;$F$3),"Last Week","No")</f>
        <v>No</v>
      </c>
      <c r="F893" s="4" t="str">
        <f>VLOOKUP(MONTH(Data[[#This Row],[Min Notif Date]]),Lookup!$G$1:$H$12,2,0)</f>
        <v>3. Mar</v>
      </c>
      <c r="G893" s="4" t="str">
        <f t="shared" si="13"/>
        <v/>
      </c>
      <c r="H893" s="4" t="str">
        <f>IF(AND(Data[[#This Row],[Min Notif Time]]&gt;6,Data[[#This Row],[Min Notif Time]]&lt;17),"Business Hours","Non-Business Hours")</f>
        <v>Business Hours</v>
      </c>
      <c r="I893" s="4" t="str" cm="1">
        <f t="array" ref="I893">IFERROR(VLOOKUP(Data[[#This Row],[Min Notif Date]],Lookup!$N$1:$P$11,2,0),_xlfn.IFS(VLOOKUP(WEEKDAY(Data[[#This Row],[Min Notif Date]]),Lookup!$J$1:$L$7,3,0)="Weekend","Weekend",VLOOKUP(WEEKDAY(Data[[#This Row],[Min Notif Date]]),Lookup!$J$1:$L$7,3,0)="Weekday","Weekday"))</f>
        <v>Weekday</v>
      </c>
      <c r="J893" s="4" t="str">
        <f>VLOOKUP(WEEKDAY(Data[[#This Row],[Min Notif Date]]),Lookup!$J$1:$K$7,2,0)</f>
        <v>2. Mon</v>
      </c>
      <c r="K893" s="105">
        <f>ROUNDDOWN(Data[[#This Row],[PGE Notified Time]],0)</f>
        <v>44627</v>
      </c>
      <c r="L893" s="4">
        <f>HOUR(Data[[#This Row],[PGE Notified Time]])</f>
        <v>12</v>
      </c>
      <c r="M893">
        <v>74513</v>
      </c>
      <c r="O893" t="s">
        <v>19</v>
      </c>
      <c r="P893" t="s">
        <v>170</v>
      </c>
      <c r="Q893" t="s">
        <v>19</v>
      </c>
      <c r="R893" t="s">
        <v>211</v>
      </c>
      <c r="S893" s="1" t="s">
        <v>159</v>
      </c>
      <c r="T893" s="1">
        <v>44627.539583333331</v>
      </c>
      <c r="U893" s="1">
        <v>44627.708333333336</v>
      </c>
      <c r="V893" t="s">
        <v>172</v>
      </c>
      <c r="W893" t="s">
        <v>80</v>
      </c>
      <c r="X893" t="s">
        <v>200</v>
      </c>
      <c r="Y893" t="s">
        <v>174</v>
      </c>
      <c r="Z893" t="s">
        <v>175</v>
      </c>
      <c r="AA893" s="32">
        <v>243</v>
      </c>
    </row>
    <row r="894" spans="1:27" x14ac:dyDescent="0.25">
      <c r="A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4" s="4" t="str">
        <f>VLOOKUP(P894,Lookup!$A$1:$D$19,4,0)</f>
        <v>Central Valley</v>
      </c>
      <c r="C894" s="4" t="str">
        <f>VLOOKUP(P894,Lookup!$A$1:$E$19,5,0)</f>
        <v>Region 5</v>
      </c>
      <c r="D894" s="4" t="str">
        <f>VLOOKUP(P894,Lookup!$A$1:$B$19,2,0)</f>
        <v>FR</v>
      </c>
      <c r="E894" s="4" t="str">
        <f>IF(AND((Data[[#This Row],[Min Notif Date]]&gt;$G$3),Data[[#This Row],[Min Notif Date]]&lt;$F$3),"Last Week","No")</f>
        <v>No</v>
      </c>
      <c r="F894" s="4" t="str">
        <f>VLOOKUP(MONTH(Data[[#This Row],[Min Notif Date]]),Lookup!$G$1:$H$12,2,0)</f>
        <v>3. Mar</v>
      </c>
      <c r="G894" s="4" t="str">
        <f t="shared" si="13"/>
        <v/>
      </c>
      <c r="H894" s="4" t="str">
        <f>IF(AND(Data[[#This Row],[Min Notif Time]]&gt;6,Data[[#This Row],[Min Notif Time]]&lt;17),"Business Hours","Non-Business Hours")</f>
        <v>Business Hours</v>
      </c>
      <c r="I894" s="4" t="str" cm="1">
        <f t="array" ref="I894">IFERROR(VLOOKUP(Data[[#This Row],[Min Notif Date]],Lookup!$N$1:$P$11,2,0),_xlfn.IFS(VLOOKUP(WEEKDAY(Data[[#This Row],[Min Notif Date]]),Lookup!$J$1:$L$7,3,0)="Weekend","Weekend",VLOOKUP(WEEKDAY(Data[[#This Row],[Min Notif Date]]),Lookup!$J$1:$L$7,3,0)="Weekday","Weekday"))</f>
        <v>Weekday</v>
      </c>
      <c r="J894" s="4" t="str">
        <f>VLOOKUP(WEEKDAY(Data[[#This Row],[Min Notif Date]]),Lookup!$J$1:$K$7,2,0)</f>
        <v>2. Mon</v>
      </c>
      <c r="K894" s="105">
        <f>ROUNDDOWN(Data[[#This Row],[PGE Notified Time]],0)</f>
        <v>44627</v>
      </c>
      <c r="L894" s="4">
        <f>HOUR(Data[[#This Row],[PGE Notified Time]])</f>
        <v>8</v>
      </c>
      <c r="M894">
        <v>74478</v>
      </c>
      <c r="O894" t="s">
        <v>19</v>
      </c>
      <c r="P894" t="s">
        <v>183</v>
      </c>
      <c r="Q894" t="s">
        <v>19</v>
      </c>
      <c r="R894" t="s">
        <v>179</v>
      </c>
      <c r="S894" s="1" t="s">
        <v>159</v>
      </c>
      <c r="T894" s="1">
        <v>44627.35</v>
      </c>
      <c r="U894" s="1">
        <v>44627.517361111109</v>
      </c>
      <c r="V894" t="s">
        <v>172</v>
      </c>
      <c r="W894" t="s">
        <v>80</v>
      </c>
      <c r="X894" t="s">
        <v>184</v>
      </c>
      <c r="Y894" t="s">
        <v>174</v>
      </c>
      <c r="Z894" t="s">
        <v>175</v>
      </c>
      <c r="AA894" s="32">
        <v>241</v>
      </c>
    </row>
    <row r="895" spans="1:27" x14ac:dyDescent="0.25">
      <c r="A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5" s="4" t="str">
        <f>VLOOKUP(P895,Lookup!$A$1:$D$19,4,0)</f>
        <v>North Coast</v>
      </c>
      <c r="C895" s="4" t="str">
        <f>VLOOKUP(P895,Lookup!$A$1:$E$19,5,0)</f>
        <v>Region 1</v>
      </c>
      <c r="D895" s="4" t="str">
        <f>VLOOKUP(P895,Lookup!$A$1:$B$19,2,0)</f>
        <v>NB</v>
      </c>
      <c r="E895" s="4" t="str">
        <f>IF(AND((Data[[#This Row],[Min Notif Date]]&gt;$G$3),Data[[#This Row],[Min Notif Date]]&lt;$F$3),"Last Week","No")</f>
        <v>No</v>
      </c>
      <c r="F895" s="4" t="str">
        <f>VLOOKUP(MONTH(Data[[#This Row],[Min Notif Date]]),Lookup!$G$1:$H$12,2,0)</f>
        <v>3. Mar</v>
      </c>
      <c r="G895" s="4" t="str">
        <f t="shared" si="13"/>
        <v/>
      </c>
      <c r="H895" s="4" t="str">
        <f>IF(AND(Data[[#This Row],[Min Notif Time]]&gt;6,Data[[#This Row],[Min Notif Time]]&lt;17),"Business Hours","Non-Business Hours")</f>
        <v>Business Hours</v>
      </c>
      <c r="I895" s="4" t="str" cm="1">
        <f t="array" ref="I895">IFERROR(VLOOKUP(Data[[#This Row],[Min Notif Date]],Lookup!$N$1:$P$11,2,0),_xlfn.IFS(VLOOKUP(WEEKDAY(Data[[#This Row],[Min Notif Date]]),Lookup!$J$1:$L$7,3,0)="Weekend","Weekend",VLOOKUP(WEEKDAY(Data[[#This Row],[Min Notif Date]]),Lookup!$J$1:$L$7,3,0)="Weekday","Weekday"))</f>
        <v>Weekday</v>
      </c>
      <c r="J895" s="4" t="str">
        <f>VLOOKUP(WEEKDAY(Data[[#This Row],[Min Notif Date]]),Lookup!$J$1:$K$7,2,0)</f>
        <v>2. Mon</v>
      </c>
      <c r="K895" s="105">
        <f>ROUNDDOWN(Data[[#This Row],[PGE Notified Time]],0)</f>
        <v>44627</v>
      </c>
      <c r="L895" s="4">
        <f>HOUR(Data[[#This Row],[PGE Notified Time]])</f>
        <v>10</v>
      </c>
      <c r="M895">
        <v>74494</v>
      </c>
      <c r="O895" t="s">
        <v>19</v>
      </c>
      <c r="P895" t="s">
        <v>207</v>
      </c>
      <c r="Q895" t="s">
        <v>19</v>
      </c>
      <c r="R895" t="s">
        <v>171</v>
      </c>
      <c r="S895" s="1" t="s">
        <v>159</v>
      </c>
      <c r="T895" s="1">
        <v>44627.441666666666</v>
      </c>
      <c r="U895" s="1">
        <v>44627.604166666664</v>
      </c>
      <c r="V895" t="s">
        <v>172</v>
      </c>
      <c r="W895" t="s">
        <v>80</v>
      </c>
      <c r="X895" t="s">
        <v>301</v>
      </c>
      <c r="Y895" t="s">
        <v>174</v>
      </c>
      <c r="Z895" t="s">
        <v>175</v>
      </c>
      <c r="AA895" s="32">
        <v>234</v>
      </c>
    </row>
    <row r="896" spans="1:27" x14ac:dyDescent="0.25">
      <c r="A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6" s="4" t="str">
        <f>VLOOKUP(P896,Lookup!$A$1:$D$19,4,0)</f>
        <v>North Coast</v>
      </c>
      <c r="C896" s="4" t="str">
        <f>VLOOKUP(P896,Lookup!$A$1:$E$19,5,0)</f>
        <v>Region 1</v>
      </c>
      <c r="D896" s="4" t="str">
        <f>VLOOKUP(P896,Lookup!$A$1:$B$19,2,0)</f>
        <v>NB</v>
      </c>
      <c r="E896" s="4" t="str">
        <f>IF(AND((Data[[#This Row],[Min Notif Date]]&gt;$G$3),Data[[#This Row],[Min Notif Date]]&lt;$F$3),"Last Week","No")</f>
        <v>No</v>
      </c>
      <c r="F896" s="4" t="str">
        <f>VLOOKUP(MONTH(Data[[#This Row],[Min Notif Date]]),Lookup!$G$1:$H$12,2,0)</f>
        <v>3. Mar</v>
      </c>
      <c r="G896" s="4" t="str">
        <f t="shared" si="13"/>
        <v/>
      </c>
      <c r="H896" s="4" t="str">
        <f>IF(AND(Data[[#This Row],[Min Notif Time]]&gt;6,Data[[#This Row],[Min Notif Time]]&lt;17),"Business Hours","Non-Business Hours")</f>
        <v>Business Hours</v>
      </c>
      <c r="I896" s="4" t="str" cm="1">
        <f t="array" ref="I896">IFERROR(VLOOKUP(Data[[#This Row],[Min Notif Date]],Lookup!$N$1:$P$11,2,0),_xlfn.IFS(VLOOKUP(WEEKDAY(Data[[#This Row],[Min Notif Date]]),Lookup!$J$1:$L$7,3,0)="Weekend","Weekend",VLOOKUP(WEEKDAY(Data[[#This Row],[Min Notif Date]]),Lookup!$J$1:$L$7,3,0)="Weekday","Weekday"))</f>
        <v>Weekday</v>
      </c>
      <c r="J896" s="4" t="str">
        <f>VLOOKUP(WEEKDAY(Data[[#This Row],[Min Notif Date]]),Lookup!$J$1:$K$7,2,0)</f>
        <v>2. Mon</v>
      </c>
      <c r="K896" s="105">
        <f>ROUNDDOWN(Data[[#This Row],[PGE Notified Time]],0)</f>
        <v>44627</v>
      </c>
      <c r="L896" s="4">
        <f>HOUR(Data[[#This Row],[PGE Notified Time]])</f>
        <v>12</v>
      </c>
      <c r="M896">
        <v>74510</v>
      </c>
      <c r="O896" t="s">
        <v>19</v>
      </c>
      <c r="P896" t="s">
        <v>207</v>
      </c>
      <c r="Q896" t="s">
        <v>19</v>
      </c>
      <c r="R896" t="s">
        <v>171</v>
      </c>
      <c r="S896" s="1" t="s">
        <v>159</v>
      </c>
      <c r="T896" s="1">
        <v>44627.536805555559</v>
      </c>
      <c r="U896" s="1">
        <v>44627.694444444445</v>
      </c>
      <c r="V896" t="s">
        <v>172</v>
      </c>
      <c r="W896" t="s">
        <v>80</v>
      </c>
      <c r="X896" t="s">
        <v>301</v>
      </c>
      <c r="Y896" t="s">
        <v>174</v>
      </c>
      <c r="Z896" t="s">
        <v>175</v>
      </c>
      <c r="AA896" s="32">
        <v>227</v>
      </c>
    </row>
    <row r="897" spans="1:27" x14ac:dyDescent="0.25">
      <c r="A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7" s="4" t="str">
        <f>VLOOKUP(P897,Lookup!$A$1:$D$19,4,0)</f>
        <v>Bay Area</v>
      </c>
      <c r="C897" s="4" t="str">
        <f>VLOOKUP(P897,Lookup!$A$1:$E$19,5,0)</f>
        <v>Region 3</v>
      </c>
      <c r="D897" s="4" t="str">
        <f>VLOOKUP(P897,Lookup!$A$1:$B$19,2,0)</f>
        <v>MI</v>
      </c>
      <c r="E897" s="4" t="str">
        <f>IF(AND((Data[[#This Row],[Min Notif Date]]&gt;$G$3),Data[[#This Row],[Min Notif Date]]&lt;$F$3),"Last Week","No")</f>
        <v>No</v>
      </c>
      <c r="F897" s="4" t="str">
        <f>VLOOKUP(MONTH(Data[[#This Row],[Min Notif Date]]),Lookup!$G$1:$H$12,2,0)</f>
        <v>3. Mar</v>
      </c>
      <c r="G897" s="4" t="str">
        <f t="shared" si="13"/>
        <v/>
      </c>
      <c r="H897" s="4" t="str">
        <f>IF(AND(Data[[#This Row],[Min Notif Time]]&gt;6,Data[[#This Row],[Min Notif Time]]&lt;17),"Business Hours","Non-Business Hours")</f>
        <v>Business Hours</v>
      </c>
      <c r="I897" s="4" t="str" cm="1">
        <f t="array" ref="I897">IFERROR(VLOOKUP(Data[[#This Row],[Min Notif Date]],Lookup!$N$1:$P$11,2,0),_xlfn.IFS(VLOOKUP(WEEKDAY(Data[[#This Row],[Min Notif Date]]),Lookup!$J$1:$L$7,3,0)="Weekend","Weekend",VLOOKUP(WEEKDAY(Data[[#This Row],[Min Notif Date]]),Lookup!$J$1:$L$7,3,0)="Weekday","Weekday"))</f>
        <v>Weekday</v>
      </c>
      <c r="J897" s="4" t="str">
        <f>VLOOKUP(WEEKDAY(Data[[#This Row],[Min Notif Date]]),Lookup!$J$1:$K$7,2,0)</f>
        <v>2. Mon</v>
      </c>
      <c r="K897" s="105">
        <f>ROUNDDOWN(Data[[#This Row],[PGE Notified Time]],0)</f>
        <v>44627</v>
      </c>
      <c r="L897" s="4">
        <f>HOUR(Data[[#This Row],[PGE Notified Time]])</f>
        <v>13</v>
      </c>
      <c r="M897">
        <v>74520</v>
      </c>
      <c r="O897" t="s">
        <v>19</v>
      </c>
      <c r="P897" t="s">
        <v>232</v>
      </c>
      <c r="Q897" t="s">
        <v>19</v>
      </c>
      <c r="R897" t="s">
        <v>171</v>
      </c>
      <c r="S897" s="1" t="s">
        <v>159</v>
      </c>
      <c r="T897" s="1">
        <v>44627.577777777777</v>
      </c>
      <c r="U897" s="1">
        <v>44627.729166666664</v>
      </c>
      <c r="V897" t="s">
        <v>172</v>
      </c>
      <c r="W897" t="s">
        <v>80</v>
      </c>
      <c r="X897" t="s">
        <v>257</v>
      </c>
      <c r="Y897" t="s">
        <v>174</v>
      </c>
      <c r="Z897" t="s">
        <v>175</v>
      </c>
      <c r="AA897" s="32">
        <v>218</v>
      </c>
    </row>
    <row r="898" spans="1:27" x14ac:dyDescent="0.25">
      <c r="A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8" s="4" t="str">
        <f>VLOOKUP(P898,Lookup!$A$1:$D$19,4,0)</f>
        <v>North Valley</v>
      </c>
      <c r="C898" s="4" t="str">
        <f>VLOOKUP(P898,Lookup!$A$1:$E$19,5,0)</f>
        <v>Region 2</v>
      </c>
      <c r="D898" s="4" t="str">
        <f>VLOOKUP(P898,Lookup!$A$1:$B$19,2,0)</f>
        <v>SA</v>
      </c>
      <c r="E898" s="4" t="str">
        <f>IF(AND((Data[[#This Row],[Min Notif Date]]&gt;$G$3),Data[[#This Row],[Min Notif Date]]&lt;$F$3),"Last Week","No")</f>
        <v>No</v>
      </c>
      <c r="F898" s="4" t="str">
        <f>VLOOKUP(MONTH(Data[[#This Row],[Min Notif Date]]),Lookup!$G$1:$H$12,2,0)</f>
        <v>3. Mar</v>
      </c>
      <c r="G898" s="4" t="str">
        <f t="shared" si="13"/>
        <v/>
      </c>
      <c r="H898" s="4" t="str">
        <f>IF(AND(Data[[#This Row],[Min Notif Time]]&gt;6,Data[[#This Row],[Min Notif Time]]&lt;17),"Business Hours","Non-Business Hours")</f>
        <v>Business Hours</v>
      </c>
      <c r="I898" s="4" t="str" cm="1">
        <f t="array" ref="I898">IFERROR(VLOOKUP(Data[[#This Row],[Min Notif Date]],Lookup!$N$1:$P$11,2,0),_xlfn.IFS(VLOOKUP(WEEKDAY(Data[[#This Row],[Min Notif Date]]),Lookup!$J$1:$L$7,3,0)="Weekend","Weekend",VLOOKUP(WEEKDAY(Data[[#This Row],[Min Notif Date]]),Lookup!$J$1:$L$7,3,0)="Weekday","Weekday"))</f>
        <v>Weekday</v>
      </c>
      <c r="J898" s="4" t="str">
        <f>VLOOKUP(WEEKDAY(Data[[#This Row],[Min Notif Date]]),Lookup!$J$1:$K$7,2,0)</f>
        <v>2. Mon</v>
      </c>
      <c r="K898" s="105">
        <f>ROUNDDOWN(Data[[#This Row],[PGE Notified Time]],0)</f>
        <v>44627</v>
      </c>
      <c r="L898" s="4">
        <f>HOUR(Data[[#This Row],[PGE Notified Time]])</f>
        <v>10</v>
      </c>
      <c r="M898">
        <v>74495</v>
      </c>
      <c r="N898">
        <v>5150460029</v>
      </c>
      <c r="O898" t="s">
        <v>19</v>
      </c>
      <c r="P898" t="s">
        <v>198</v>
      </c>
      <c r="Q898" t="s">
        <v>19</v>
      </c>
      <c r="R898" t="s">
        <v>171</v>
      </c>
      <c r="S898" s="1">
        <v>44627.392071759263</v>
      </c>
      <c r="T898" s="1">
        <v>44627.452916666669</v>
      </c>
      <c r="U898" s="1">
        <v>44627.534722222219</v>
      </c>
      <c r="V898" t="s">
        <v>172</v>
      </c>
      <c r="W898" t="s">
        <v>80</v>
      </c>
      <c r="X898" t="s">
        <v>226</v>
      </c>
      <c r="Y898" t="s">
        <v>174</v>
      </c>
      <c r="Z898" t="s">
        <v>175</v>
      </c>
      <c r="AA898" s="32">
        <v>205.41666666699999</v>
      </c>
    </row>
    <row r="899" spans="1:27" x14ac:dyDescent="0.25">
      <c r="A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9" s="4" t="str">
        <f>VLOOKUP(P899,Lookup!$A$1:$D$19,4,0)</f>
        <v>Central Valley</v>
      </c>
      <c r="C899" s="4" t="str">
        <f>VLOOKUP(P899,Lookup!$A$1:$E$19,5,0)</f>
        <v>Region 5</v>
      </c>
      <c r="D899" s="4" t="str">
        <f>VLOOKUP(P899,Lookup!$A$1:$B$19,2,0)</f>
        <v>FR</v>
      </c>
      <c r="E899" s="4" t="str">
        <f>IF(AND((Data[[#This Row],[Min Notif Date]]&gt;$G$3),Data[[#This Row],[Min Notif Date]]&lt;$F$3),"Last Week","No")</f>
        <v>No</v>
      </c>
      <c r="F899" s="4" t="str">
        <f>VLOOKUP(MONTH(Data[[#This Row],[Min Notif Date]]),Lookup!$G$1:$H$12,2,0)</f>
        <v>3. Mar</v>
      </c>
      <c r="G899" s="4" t="str">
        <f t="shared" si="13"/>
        <v/>
      </c>
      <c r="H899" s="4" t="str">
        <f>IF(AND(Data[[#This Row],[Min Notif Time]]&gt;6,Data[[#This Row],[Min Notif Time]]&lt;17),"Business Hours","Non-Business Hours")</f>
        <v>Business Hours</v>
      </c>
      <c r="I899" s="4" t="str" cm="1">
        <f t="array" ref="I899">IFERROR(VLOOKUP(Data[[#This Row],[Min Notif Date]],Lookup!$N$1:$P$11,2,0),_xlfn.IFS(VLOOKUP(WEEKDAY(Data[[#This Row],[Min Notif Date]]),Lookup!$J$1:$L$7,3,0)="Weekend","Weekend",VLOOKUP(WEEKDAY(Data[[#This Row],[Min Notif Date]]),Lookup!$J$1:$L$7,3,0)="Weekday","Weekday"))</f>
        <v>Weekday</v>
      </c>
      <c r="J899" s="4" t="str">
        <f>VLOOKUP(WEEKDAY(Data[[#This Row],[Min Notif Date]]),Lookup!$J$1:$K$7,2,0)</f>
        <v>2. Mon</v>
      </c>
      <c r="K899" s="105">
        <f>ROUNDDOWN(Data[[#This Row],[PGE Notified Time]],0)</f>
        <v>44627</v>
      </c>
      <c r="L899" s="4">
        <f>HOUR(Data[[#This Row],[PGE Notified Time]])</f>
        <v>12</v>
      </c>
      <c r="M899">
        <v>74512</v>
      </c>
      <c r="N899">
        <v>7745795486</v>
      </c>
      <c r="O899" t="s">
        <v>19</v>
      </c>
      <c r="P899" t="s">
        <v>183</v>
      </c>
      <c r="Q899" t="s">
        <v>19</v>
      </c>
      <c r="R899" t="s">
        <v>171</v>
      </c>
      <c r="S899" s="1">
        <v>44627.497037037036</v>
      </c>
      <c r="T899" s="1">
        <v>44627.53800925926</v>
      </c>
      <c r="U899" s="1">
        <v>44627.635416666664</v>
      </c>
      <c r="V899" t="s">
        <v>172</v>
      </c>
      <c r="W899" t="s">
        <v>80</v>
      </c>
      <c r="X899" t="s">
        <v>184</v>
      </c>
      <c r="Y899" t="s">
        <v>174</v>
      </c>
      <c r="Z899" t="s">
        <v>175</v>
      </c>
      <c r="AA899" s="32">
        <v>199.26666666700001</v>
      </c>
    </row>
    <row r="900" spans="1:27" x14ac:dyDescent="0.25">
      <c r="A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0" s="4" t="str">
        <f>VLOOKUP(P900,Lookup!$A$1:$D$19,4,0)</f>
        <v>North Coast</v>
      </c>
      <c r="C900" s="4" t="str">
        <f>VLOOKUP(P900,Lookup!$A$1:$E$19,5,0)</f>
        <v>Region 1</v>
      </c>
      <c r="D900" s="4" t="str">
        <f>VLOOKUP(P900,Lookup!$A$1:$B$19,2,0)</f>
        <v>SO</v>
      </c>
      <c r="E900" s="4" t="str">
        <f>IF(AND((Data[[#This Row],[Min Notif Date]]&gt;$G$3),Data[[#This Row],[Min Notif Date]]&lt;$F$3),"Last Week","No")</f>
        <v>No</v>
      </c>
      <c r="F900" s="4" t="str">
        <f>VLOOKUP(MONTH(Data[[#This Row],[Min Notif Date]]),Lookup!$G$1:$H$12,2,0)</f>
        <v>3. Mar</v>
      </c>
      <c r="G900" s="4" t="str">
        <f t="shared" si="13"/>
        <v/>
      </c>
      <c r="H900" s="4" t="str">
        <f>IF(AND(Data[[#This Row],[Min Notif Time]]&gt;6,Data[[#This Row],[Min Notif Time]]&lt;17),"Business Hours","Non-Business Hours")</f>
        <v>Non-Business Hours</v>
      </c>
      <c r="I900" s="4" t="str" cm="1">
        <f t="array" ref="I900">IFERROR(VLOOKUP(Data[[#This Row],[Min Notif Date]],Lookup!$N$1:$P$11,2,0),_xlfn.IFS(VLOOKUP(WEEKDAY(Data[[#This Row],[Min Notif Date]]),Lookup!$J$1:$L$7,3,0)="Weekend","Weekend",VLOOKUP(WEEKDAY(Data[[#This Row],[Min Notif Date]]),Lookup!$J$1:$L$7,3,0)="Weekday","Weekday"))</f>
        <v>Weekday</v>
      </c>
      <c r="J900" s="4" t="str">
        <f>VLOOKUP(WEEKDAY(Data[[#This Row],[Min Notif Date]]),Lookup!$J$1:$K$7,2,0)</f>
        <v>2. Mon</v>
      </c>
      <c r="K900" s="105">
        <f>ROUNDDOWN(Data[[#This Row],[PGE Notified Time]],0)</f>
        <v>44627</v>
      </c>
      <c r="L900" s="4">
        <f>HOUR(Data[[#This Row],[PGE Notified Time]])</f>
        <v>21</v>
      </c>
      <c r="M900">
        <v>74533</v>
      </c>
      <c r="O900" t="s">
        <v>19</v>
      </c>
      <c r="P900" t="s">
        <v>191</v>
      </c>
      <c r="Q900" t="s">
        <v>19</v>
      </c>
      <c r="R900" t="s">
        <v>171</v>
      </c>
      <c r="S900" s="1" t="s">
        <v>159</v>
      </c>
      <c r="T900" s="1">
        <v>44627.890277777777</v>
      </c>
      <c r="U900" s="1">
        <v>44628.020833333336</v>
      </c>
      <c r="V900" t="s">
        <v>172</v>
      </c>
      <c r="W900" t="s">
        <v>80</v>
      </c>
      <c r="X900" t="s">
        <v>192</v>
      </c>
      <c r="Y900" t="s">
        <v>174</v>
      </c>
      <c r="Z900" t="s">
        <v>175</v>
      </c>
      <c r="AA900" s="32">
        <v>188</v>
      </c>
    </row>
    <row r="901" spans="1:27" x14ac:dyDescent="0.25">
      <c r="A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1" s="4" t="str">
        <f>VLOOKUP(P901,Lookup!$A$1:$D$19,4,0)</f>
        <v>Central Valley</v>
      </c>
      <c r="C901" s="4" t="str">
        <f>VLOOKUP(P901,Lookup!$A$1:$E$19,5,0)</f>
        <v>Region 5</v>
      </c>
      <c r="D901" s="4" t="str">
        <f>VLOOKUP(P901,Lookup!$A$1:$B$19,2,0)</f>
        <v>FR</v>
      </c>
      <c r="E901" s="4" t="str">
        <f>IF(AND((Data[[#This Row],[Min Notif Date]]&gt;$G$3),Data[[#This Row],[Min Notif Date]]&lt;$F$3),"Last Week","No")</f>
        <v>No</v>
      </c>
      <c r="F901" s="4" t="str">
        <f>VLOOKUP(MONTH(Data[[#This Row],[Min Notif Date]]),Lookup!$G$1:$H$12,2,0)</f>
        <v>3. Mar</v>
      </c>
      <c r="G901" s="4" t="str">
        <f t="shared" ref="G901:G964" si="14">IF(AA901&lt;0,"Negative","")</f>
        <v/>
      </c>
      <c r="H901" s="4" t="str">
        <f>IF(AND(Data[[#This Row],[Min Notif Time]]&gt;6,Data[[#This Row],[Min Notif Time]]&lt;17),"Business Hours","Non-Business Hours")</f>
        <v>Business Hours</v>
      </c>
      <c r="I901" s="4" t="str" cm="1">
        <f t="array" ref="I901">IFERROR(VLOOKUP(Data[[#This Row],[Min Notif Date]],Lookup!$N$1:$P$11,2,0),_xlfn.IFS(VLOOKUP(WEEKDAY(Data[[#This Row],[Min Notif Date]]),Lookup!$J$1:$L$7,3,0)="Weekend","Weekend",VLOOKUP(WEEKDAY(Data[[#This Row],[Min Notif Date]]),Lookup!$J$1:$L$7,3,0)="Weekday","Weekday"))</f>
        <v>Weekday</v>
      </c>
      <c r="J901" s="4" t="str">
        <f>VLOOKUP(WEEKDAY(Data[[#This Row],[Min Notif Date]]),Lookup!$J$1:$K$7,2,0)</f>
        <v>2. Mon</v>
      </c>
      <c r="K901" s="105">
        <f>ROUNDDOWN(Data[[#This Row],[PGE Notified Time]],0)</f>
        <v>44627</v>
      </c>
      <c r="L901" s="4">
        <f>HOUR(Data[[#This Row],[PGE Notified Time]])</f>
        <v>9</v>
      </c>
      <c r="M901">
        <v>74486</v>
      </c>
      <c r="O901" t="s">
        <v>19</v>
      </c>
      <c r="P901" t="s">
        <v>183</v>
      </c>
      <c r="Q901" t="s">
        <v>19</v>
      </c>
      <c r="R901" t="s">
        <v>179</v>
      </c>
      <c r="S901" s="1" t="s">
        <v>159</v>
      </c>
      <c r="T901" s="1">
        <v>44627.413194444445</v>
      </c>
      <c r="U901" s="1">
        <v>44627.53125</v>
      </c>
      <c r="V901" t="s">
        <v>172</v>
      </c>
      <c r="W901" t="s">
        <v>79</v>
      </c>
      <c r="X901" t="s">
        <v>184</v>
      </c>
      <c r="Y901" t="s">
        <v>174</v>
      </c>
      <c r="Z901" t="s">
        <v>175</v>
      </c>
      <c r="AA901" s="32">
        <v>170</v>
      </c>
    </row>
    <row r="902" spans="1:27" x14ac:dyDescent="0.25">
      <c r="A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2" s="4" t="str">
        <f>VLOOKUP(P902,Lookup!$A$1:$D$19,4,0)</f>
        <v>Bay Area</v>
      </c>
      <c r="C902" s="4" t="str">
        <f>VLOOKUP(P902,Lookup!$A$1:$E$19,5,0)</f>
        <v>Region 3</v>
      </c>
      <c r="D902" s="4" t="str">
        <f>VLOOKUP(P902,Lookup!$A$1:$B$19,2,0)</f>
        <v>EB</v>
      </c>
      <c r="E902" s="4" t="str">
        <f>IF(AND((Data[[#This Row],[Min Notif Date]]&gt;$G$3),Data[[#This Row],[Min Notif Date]]&lt;$F$3),"Last Week","No")</f>
        <v>No</v>
      </c>
      <c r="F902" s="4" t="str">
        <f>VLOOKUP(MONTH(Data[[#This Row],[Min Notif Date]]),Lookup!$G$1:$H$12,2,0)</f>
        <v>3. Mar</v>
      </c>
      <c r="G902" s="4" t="str">
        <f t="shared" si="14"/>
        <v/>
      </c>
      <c r="H902" s="4" t="str">
        <f>IF(AND(Data[[#This Row],[Min Notif Time]]&gt;6,Data[[#This Row],[Min Notif Time]]&lt;17),"Business Hours","Non-Business Hours")</f>
        <v>Business Hours</v>
      </c>
      <c r="I902" s="4" t="str" cm="1">
        <f t="array" ref="I902">IFERROR(VLOOKUP(Data[[#This Row],[Min Notif Date]],Lookup!$N$1:$P$11,2,0),_xlfn.IFS(VLOOKUP(WEEKDAY(Data[[#This Row],[Min Notif Date]]),Lookup!$J$1:$L$7,3,0)="Weekend","Weekend",VLOOKUP(WEEKDAY(Data[[#This Row],[Min Notif Date]]),Lookup!$J$1:$L$7,3,0)="Weekday","Weekday"))</f>
        <v>Weekday</v>
      </c>
      <c r="J902" s="4" t="str">
        <f>VLOOKUP(WEEKDAY(Data[[#This Row],[Min Notif Date]]),Lookup!$J$1:$K$7,2,0)</f>
        <v>2. Mon</v>
      </c>
      <c r="K902" s="105">
        <f>ROUNDDOWN(Data[[#This Row],[PGE Notified Time]],0)</f>
        <v>44627</v>
      </c>
      <c r="L902" s="4">
        <f>HOUR(Data[[#This Row],[PGE Notified Time]])</f>
        <v>11</v>
      </c>
      <c r="M902">
        <v>74501</v>
      </c>
      <c r="N902">
        <v>2617627993</v>
      </c>
      <c r="O902" t="s">
        <v>19</v>
      </c>
      <c r="P902" t="s">
        <v>170</v>
      </c>
      <c r="Q902" t="s">
        <v>19</v>
      </c>
      <c r="R902" t="s">
        <v>171</v>
      </c>
      <c r="S902" s="1">
        <v>44627.438101851854</v>
      </c>
      <c r="T902" s="1">
        <v>44627.489155092589</v>
      </c>
      <c r="U902" s="1">
        <v>44627.541666666664</v>
      </c>
      <c r="V902" t="s">
        <v>172</v>
      </c>
      <c r="W902" t="s">
        <v>78</v>
      </c>
      <c r="X902" t="s">
        <v>200</v>
      </c>
      <c r="Y902" t="s">
        <v>174</v>
      </c>
      <c r="Z902" t="s">
        <v>175</v>
      </c>
      <c r="AA902" s="32">
        <v>149.133333333</v>
      </c>
    </row>
    <row r="903" spans="1:27" x14ac:dyDescent="0.25">
      <c r="A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03" s="4" t="str">
        <f>VLOOKUP(P903,Lookup!$A$1:$D$19,4,0)</f>
        <v>South Bay</v>
      </c>
      <c r="C903" s="4" t="str">
        <f>VLOOKUP(P903,Lookup!$A$1:$E$19,5,0)</f>
        <v>Region 4</v>
      </c>
      <c r="D903" s="4" t="str">
        <f>VLOOKUP(P903,Lookup!$A$1:$B$19,2,0)</f>
        <v>SJ</v>
      </c>
      <c r="E903" s="4" t="str">
        <f>IF(AND((Data[[#This Row],[Min Notif Date]]&gt;$G$3),Data[[#This Row],[Min Notif Date]]&lt;$F$3),"Last Week","No")</f>
        <v>No</v>
      </c>
      <c r="F903" s="4" t="str">
        <f>VLOOKUP(MONTH(Data[[#This Row],[Min Notif Date]]),Lookup!$G$1:$H$12,2,0)</f>
        <v>3. Mar</v>
      </c>
      <c r="G903" s="4" t="str">
        <f t="shared" si="14"/>
        <v/>
      </c>
      <c r="H903" s="4" t="str">
        <f>IF(AND(Data[[#This Row],[Min Notif Time]]&gt;6,Data[[#This Row],[Min Notif Time]]&lt;17),"Business Hours","Non-Business Hours")</f>
        <v>Business Hours</v>
      </c>
      <c r="I903" s="4" t="str" cm="1">
        <f t="array" ref="I903">IFERROR(VLOOKUP(Data[[#This Row],[Min Notif Date]],Lookup!$N$1:$P$11,2,0),_xlfn.IFS(VLOOKUP(WEEKDAY(Data[[#This Row],[Min Notif Date]]),Lookup!$J$1:$L$7,3,0)="Weekend","Weekend",VLOOKUP(WEEKDAY(Data[[#This Row],[Min Notif Date]]),Lookup!$J$1:$L$7,3,0)="Weekday","Weekday"))</f>
        <v>Weekday</v>
      </c>
      <c r="J903" s="4" t="str">
        <f>VLOOKUP(WEEKDAY(Data[[#This Row],[Min Notif Date]]),Lookup!$J$1:$K$7,2,0)</f>
        <v>2. Mon</v>
      </c>
      <c r="K903" s="105">
        <f>ROUNDDOWN(Data[[#This Row],[PGE Notified Time]],0)</f>
        <v>44627</v>
      </c>
      <c r="L903" s="4">
        <f>HOUR(Data[[#This Row],[PGE Notified Time]])</f>
        <v>13</v>
      </c>
      <c r="M903">
        <v>74517</v>
      </c>
      <c r="N903">
        <v>6529537</v>
      </c>
      <c r="O903" t="s">
        <v>22</v>
      </c>
      <c r="P903" t="s">
        <v>276</v>
      </c>
      <c r="Q903" t="s">
        <v>201</v>
      </c>
      <c r="R903" t="s">
        <v>181</v>
      </c>
      <c r="S903" s="1">
        <v>44627.552789351852</v>
      </c>
      <c r="T903" s="1">
        <v>44627.552083333336</v>
      </c>
      <c r="U903" s="1">
        <v>44627.64166666667</v>
      </c>
      <c r="V903" t="s">
        <v>172</v>
      </c>
      <c r="W903" t="s">
        <v>80</v>
      </c>
      <c r="X903" t="s">
        <v>281</v>
      </c>
      <c r="Y903" t="s">
        <v>174</v>
      </c>
      <c r="Z903" t="s">
        <v>175</v>
      </c>
      <c r="AA903" s="32">
        <v>129</v>
      </c>
    </row>
    <row r="904" spans="1:27" x14ac:dyDescent="0.25">
      <c r="A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4" s="4" t="str">
        <f>VLOOKUP(P904,Lookup!$A$1:$D$19,4,0)</f>
        <v>Bay Area</v>
      </c>
      <c r="C904" s="4" t="str">
        <f>VLOOKUP(P904,Lookup!$A$1:$E$19,5,0)</f>
        <v>Region 3</v>
      </c>
      <c r="D904" s="4" t="str">
        <f>VLOOKUP(P904,Lookup!$A$1:$B$19,2,0)</f>
        <v>DI</v>
      </c>
      <c r="E904" s="4" t="str">
        <f>IF(AND((Data[[#This Row],[Min Notif Date]]&gt;$G$3),Data[[#This Row],[Min Notif Date]]&lt;$F$3),"Last Week","No")</f>
        <v>No</v>
      </c>
      <c r="F904" s="4" t="str">
        <f>VLOOKUP(MONTH(Data[[#This Row],[Min Notif Date]]),Lookup!$G$1:$H$12,2,0)</f>
        <v>3. Mar</v>
      </c>
      <c r="G904" s="4" t="str">
        <f t="shared" si="14"/>
        <v/>
      </c>
      <c r="H904" s="4" t="str">
        <f>IF(AND(Data[[#This Row],[Min Notif Time]]&gt;6,Data[[#This Row],[Min Notif Time]]&lt;17),"Business Hours","Non-Business Hours")</f>
        <v>Business Hours</v>
      </c>
      <c r="I904" s="4" t="str" cm="1">
        <f t="array" ref="I904">IFERROR(VLOOKUP(Data[[#This Row],[Min Notif Date]],Lookup!$N$1:$P$11,2,0),_xlfn.IFS(VLOOKUP(WEEKDAY(Data[[#This Row],[Min Notif Date]]),Lookup!$J$1:$L$7,3,0)="Weekend","Weekend",VLOOKUP(WEEKDAY(Data[[#This Row],[Min Notif Date]]),Lookup!$J$1:$L$7,3,0)="Weekday","Weekday"))</f>
        <v>Weekday</v>
      </c>
      <c r="J904" s="4" t="str">
        <f>VLOOKUP(WEEKDAY(Data[[#This Row],[Min Notif Date]]),Lookup!$J$1:$K$7,2,0)</f>
        <v>2. Mon</v>
      </c>
      <c r="K904" s="105">
        <f>ROUNDDOWN(Data[[#This Row],[PGE Notified Time]],0)</f>
        <v>44627</v>
      </c>
      <c r="L904" s="4">
        <f>HOUR(Data[[#This Row],[PGE Notified Time]])</f>
        <v>12</v>
      </c>
      <c r="M904">
        <v>74505</v>
      </c>
      <c r="O904" t="s">
        <v>19</v>
      </c>
      <c r="P904" t="s">
        <v>196</v>
      </c>
      <c r="Q904" t="s">
        <v>19</v>
      </c>
      <c r="R904" t="s">
        <v>171</v>
      </c>
      <c r="S904" s="1" t="s">
        <v>159</v>
      </c>
      <c r="T904" s="1">
        <v>44627.51458333333</v>
      </c>
      <c r="U904" s="1">
        <v>44627.604166666664</v>
      </c>
      <c r="V904" t="s">
        <v>172</v>
      </c>
      <c r="W904" t="s">
        <v>78</v>
      </c>
      <c r="X904" t="s">
        <v>206</v>
      </c>
      <c r="Y904" t="s">
        <v>174</v>
      </c>
      <c r="Z904" t="s">
        <v>175</v>
      </c>
      <c r="AA904" s="32">
        <v>129</v>
      </c>
    </row>
    <row r="905" spans="1:27" x14ac:dyDescent="0.25">
      <c r="A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5" s="4" t="str">
        <f>VLOOKUP(P905,Lookup!$A$1:$D$19,4,0)</f>
        <v>South Bay</v>
      </c>
      <c r="C905" s="4" t="str">
        <f>VLOOKUP(P905,Lookup!$A$1:$E$19,5,0)</f>
        <v>Region 4</v>
      </c>
      <c r="D905" s="4" t="str">
        <f>VLOOKUP(P905,Lookup!$A$1:$B$19,2,0)</f>
        <v>SJ</v>
      </c>
      <c r="E905" s="4" t="str">
        <f>IF(AND((Data[[#This Row],[Min Notif Date]]&gt;$G$3),Data[[#This Row],[Min Notif Date]]&lt;$F$3),"Last Week","No")</f>
        <v>No</v>
      </c>
      <c r="F905" s="4" t="str">
        <f>VLOOKUP(MONTH(Data[[#This Row],[Min Notif Date]]),Lookup!$G$1:$H$12,2,0)</f>
        <v>3. Mar</v>
      </c>
      <c r="G905" s="4" t="str">
        <f t="shared" si="14"/>
        <v/>
      </c>
      <c r="H905" s="4" t="str">
        <f>IF(AND(Data[[#This Row],[Min Notif Time]]&gt;6,Data[[#This Row],[Min Notif Time]]&lt;17),"Business Hours","Non-Business Hours")</f>
        <v>Business Hours</v>
      </c>
      <c r="I905" s="4" t="str" cm="1">
        <f t="array" ref="I905">IFERROR(VLOOKUP(Data[[#This Row],[Min Notif Date]],Lookup!$N$1:$P$11,2,0),_xlfn.IFS(VLOOKUP(WEEKDAY(Data[[#This Row],[Min Notif Date]]),Lookup!$J$1:$L$7,3,0)="Weekend","Weekend",VLOOKUP(WEEKDAY(Data[[#This Row],[Min Notif Date]]),Lookup!$J$1:$L$7,3,0)="Weekday","Weekday"))</f>
        <v>Weekday</v>
      </c>
      <c r="J905" s="4" t="str">
        <f>VLOOKUP(WEEKDAY(Data[[#This Row],[Min Notif Date]]),Lookup!$J$1:$K$7,2,0)</f>
        <v>2. Mon</v>
      </c>
      <c r="K905" s="105">
        <f>ROUNDDOWN(Data[[#This Row],[PGE Notified Time]],0)</f>
        <v>44627</v>
      </c>
      <c r="L905" s="4">
        <f>HOUR(Data[[#This Row],[PGE Notified Time]])</f>
        <v>14</v>
      </c>
      <c r="M905">
        <v>74522</v>
      </c>
      <c r="O905" t="s">
        <v>19</v>
      </c>
      <c r="P905" t="s">
        <v>276</v>
      </c>
      <c r="Q905" t="s">
        <v>19</v>
      </c>
      <c r="R905" t="s">
        <v>179</v>
      </c>
      <c r="S905" s="1" t="s">
        <v>159</v>
      </c>
      <c r="T905" s="1">
        <v>44627.592361111114</v>
      </c>
      <c r="U905" s="1">
        <v>44627.677083333336</v>
      </c>
      <c r="V905" t="s">
        <v>172</v>
      </c>
      <c r="W905" t="s">
        <v>78</v>
      </c>
      <c r="X905" t="s">
        <v>281</v>
      </c>
      <c r="Y905" t="s">
        <v>174</v>
      </c>
      <c r="Z905" t="s">
        <v>175</v>
      </c>
      <c r="AA905" s="32">
        <v>122</v>
      </c>
    </row>
    <row r="906" spans="1:27" x14ac:dyDescent="0.25">
      <c r="A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6" s="4" t="str">
        <f>VLOOKUP(P906,Lookup!$A$1:$D$19,4,0)</f>
        <v>Bay Area</v>
      </c>
      <c r="C906" s="4" t="str">
        <f>VLOOKUP(P906,Lookup!$A$1:$E$19,5,0)</f>
        <v>Region 3</v>
      </c>
      <c r="D906" s="4" t="str">
        <f>VLOOKUP(P906,Lookup!$A$1:$B$19,2,0)</f>
        <v>DI</v>
      </c>
      <c r="E906" s="4" t="str">
        <f>IF(AND((Data[[#This Row],[Min Notif Date]]&gt;$G$3),Data[[#This Row],[Min Notif Date]]&lt;$F$3),"Last Week","No")</f>
        <v>No</v>
      </c>
      <c r="F906" s="4" t="str">
        <f>VLOOKUP(MONTH(Data[[#This Row],[Min Notif Date]]),Lookup!$G$1:$H$12,2,0)</f>
        <v>3. Mar</v>
      </c>
      <c r="G906" s="4" t="str">
        <f t="shared" si="14"/>
        <v/>
      </c>
      <c r="H906" s="4" t="str">
        <f>IF(AND(Data[[#This Row],[Min Notif Time]]&gt;6,Data[[#This Row],[Min Notif Time]]&lt;17),"Business Hours","Non-Business Hours")</f>
        <v>Business Hours</v>
      </c>
      <c r="I906" s="4" t="str" cm="1">
        <f t="array" ref="I906">IFERROR(VLOOKUP(Data[[#This Row],[Min Notif Date]],Lookup!$N$1:$P$11,2,0),_xlfn.IFS(VLOOKUP(WEEKDAY(Data[[#This Row],[Min Notif Date]]),Lookup!$J$1:$L$7,3,0)="Weekend","Weekend",VLOOKUP(WEEKDAY(Data[[#This Row],[Min Notif Date]]),Lookup!$J$1:$L$7,3,0)="Weekday","Weekday"))</f>
        <v>Weekday</v>
      </c>
      <c r="J906" s="4" t="str">
        <f>VLOOKUP(WEEKDAY(Data[[#This Row],[Min Notif Date]]),Lookup!$J$1:$K$7,2,0)</f>
        <v>2. Mon</v>
      </c>
      <c r="K906" s="105">
        <f>ROUNDDOWN(Data[[#This Row],[PGE Notified Time]],0)</f>
        <v>44627</v>
      </c>
      <c r="L906" s="4">
        <f>HOUR(Data[[#This Row],[PGE Notified Time]])</f>
        <v>14</v>
      </c>
      <c r="M906">
        <v>74521</v>
      </c>
      <c r="O906" t="s">
        <v>19</v>
      </c>
      <c r="P906" t="s">
        <v>196</v>
      </c>
      <c r="Q906" t="s">
        <v>19</v>
      </c>
      <c r="R906" t="s">
        <v>171</v>
      </c>
      <c r="S906" s="1" t="s">
        <v>159</v>
      </c>
      <c r="T906" s="1">
        <v>44627.588194444441</v>
      </c>
      <c r="U906" s="1">
        <v>44627.666666666664</v>
      </c>
      <c r="V906" t="s">
        <v>172</v>
      </c>
      <c r="W906" t="s">
        <v>78</v>
      </c>
      <c r="X906" t="s">
        <v>206</v>
      </c>
      <c r="Y906" t="s">
        <v>174</v>
      </c>
      <c r="Z906" t="s">
        <v>175</v>
      </c>
      <c r="AA906" s="32">
        <v>113</v>
      </c>
    </row>
    <row r="907" spans="1:27" x14ac:dyDescent="0.25">
      <c r="A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7" s="4" t="str">
        <f>VLOOKUP(P907,Lookup!$A$1:$D$19,4,0)</f>
        <v>Bay Area</v>
      </c>
      <c r="C907" s="4" t="str">
        <f>VLOOKUP(P907,Lookup!$A$1:$E$19,5,0)</f>
        <v>Region 3</v>
      </c>
      <c r="D907" s="4" t="str">
        <f>VLOOKUP(P907,Lookup!$A$1:$B$19,2,0)</f>
        <v>EB</v>
      </c>
      <c r="E907" s="4" t="str">
        <f>IF(AND((Data[[#This Row],[Min Notif Date]]&gt;$G$3),Data[[#This Row],[Min Notif Date]]&lt;$F$3),"Last Week","No")</f>
        <v>No</v>
      </c>
      <c r="F907" s="4" t="str">
        <f>VLOOKUP(MONTH(Data[[#This Row],[Min Notif Date]]),Lookup!$G$1:$H$12,2,0)</f>
        <v>3. Mar</v>
      </c>
      <c r="G907" s="4" t="str">
        <f t="shared" si="14"/>
        <v/>
      </c>
      <c r="H907" s="4" t="str">
        <f>IF(AND(Data[[#This Row],[Min Notif Time]]&gt;6,Data[[#This Row],[Min Notif Time]]&lt;17),"Business Hours","Non-Business Hours")</f>
        <v>Business Hours</v>
      </c>
      <c r="I907" s="4" t="str" cm="1">
        <f t="array" ref="I907">IFERROR(VLOOKUP(Data[[#This Row],[Min Notif Date]],Lookup!$N$1:$P$11,2,0),_xlfn.IFS(VLOOKUP(WEEKDAY(Data[[#This Row],[Min Notif Date]]),Lookup!$J$1:$L$7,3,0)="Weekend","Weekend",VLOOKUP(WEEKDAY(Data[[#This Row],[Min Notif Date]]),Lookup!$J$1:$L$7,3,0)="Weekday","Weekday"))</f>
        <v>Weekday</v>
      </c>
      <c r="J907" s="4" t="str">
        <f>VLOOKUP(WEEKDAY(Data[[#This Row],[Min Notif Date]]),Lookup!$J$1:$K$7,2,0)</f>
        <v>2. Mon</v>
      </c>
      <c r="K907" s="105">
        <f>ROUNDDOWN(Data[[#This Row],[PGE Notified Time]],0)</f>
        <v>44627</v>
      </c>
      <c r="L907" s="4">
        <f>HOUR(Data[[#This Row],[PGE Notified Time]])</f>
        <v>11</v>
      </c>
      <c r="M907">
        <v>74500</v>
      </c>
      <c r="O907" t="s">
        <v>19</v>
      </c>
      <c r="P907" t="s">
        <v>170</v>
      </c>
      <c r="Q907" t="s">
        <v>19</v>
      </c>
      <c r="R907" t="s">
        <v>171</v>
      </c>
      <c r="S907" s="1" t="s">
        <v>159</v>
      </c>
      <c r="T907" s="1">
        <v>44627.486111111109</v>
      </c>
      <c r="U907" s="1">
        <v>44627.5625</v>
      </c>
      <c r="V907" t="s">
        <v>172</v>
      </c>
      <c r="W907" t="s">
        <v>78</v>
      </c>
      <c r="X907" t="s">
        <v>237</v>
      </c>
      <c r="Y907" t="s">
        <v>174</v>
      </c>
      <c r="Z907" t="s">
        <v>175</v>
      </c>
      <c r="AA907" s="32">
        <v>110</v>
      </c>
    </row>
    <row r="908" spans="1:27" x14ac:dyDescent="0.25">
      <c r="A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08" s="4" t="str">
        <f>VLOOKUP(P908,Lookup!$A$1:$D$19,4,0)</f>
        <v>Central Valley</v>
      </c>
      <c r="C908" s="4" t="str">
        <f>VLOOKUP(P908,Lookup!$A$1:$E$19,5,0)</f>
        <v>Region 5</v>
      </c>
      <c r="D908" s="4" t="str">
        <f>VLOOKUP(P908,Lookup!$A$1:$B$19,2,0)</f>
        <v>ST</v>
      </c>
      <c r="E908" s="4" t="str">
        <f>IF(AND((Data[[#This Row],[Min Notif Date]]&gt;$G$3),Data[[#This Row],[Min Notif Date]]&lt;$F$3),"Last Week","No")</f>
        <v>No</v>
      </c>
      <c r="F908" s="4" t="str">
        <f>VLOOKUP(MONTH(Data[[#This Row],[Min Notif Date]]),Lookup!$G$1:$H$12,2,0)</f>
        <v>3. Mar</v>
      </c>
      <c r="G908" s="4" t="str">
        <f t="shared" si="14"/>
        <v/>
      </c>
      <c r="H908" s="4" t="str">
        <f>IF(AND(Data[[#This Row],[Min Notif Time]]&gt;6,Data[[#This Row],[Min Notif Time]]&lt;17),"Business Hours","Non-Business Hours")</f>
        <v>Non-Business Hours</v>
      </c>
      <c r="I908" s="4" t="str" cm="1">
        <f t="array" ref="I908">IFERROR(VLOOKUP(Data[[#This Row],[Min Notif Date]],Lookup!$N$1:$P$11,2,0),_xlfn.IFS(VLOOKUP(WEEKDAY(Data[[#This Row],[Min Notif Date]]),Lookup!$J$1:$L$7,3,0)="Weekend","Weekend",VLOOKUP(WEEKDAY(Data[[#This Row],[Min Notif Date]]),Lookup!$J$1:$L$7,3,0)="Weekday","Weekday"))</f>
        <v>Weekday</v>
      </c>
      <c r="J908" s="4" t="str">
        <f>VLOOKUP(WEEKDAY(Data[[#This Row],[Min Notif Date]]),Lookup!$J$1:$K$7,2,0)</f>
        <v>2. Mon</v>
      </c>
      <c r="K908" s="105">
        <f>ROUNDDOWN(Data[[#This Row],[PGE Notified Time]],0)</f>
        <v>44627</v>
      </c>
      <c r="L908" s="4">
        <f>HOUR(Data[[#This Row],[PGE Notified Time]])</f>
        <v>23</v>
      </c>
      <c r="M908">
        <v>74536</v>
      </c>
      <c r="O908" t="s">
        <v>22</v>
      </c>
      <c r="P908" t="s">
        <v>176</v>
      </c>
      <c r="Q908" t="s">
        <v>201</v>
      </c>
      <c r="R908" t="s">
        <v>181</v>
      </c>
      <c r="S908" s="1" t="s">
        <v>159</v>
      </c>
      <c r="T908" s="1">
        <v>44627.996527777781</v>
      </c>
      <c r="U908" s="1">
        <v>44628.06527777778</v>
      </c>
      <c r="V908" t="s">
        <v>172</v>
      </c>
      <c r="W908" t="s">
        <v>80</v>
      </c>
      <c r="X908" t="s">
        <v>362</v>
      </c>
      <c r="Y908" t="s">
        <v>174</v>
      </c>
      <c r="Z908" t="s">
        <v>175</v>
      </c>
      <c r="AA908" s="32">
        <v>99</v>
      </c>
    </row>
    <row r="909" spans="1:27" x14ac:dyDescent="0.25">
      <c r="A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9" s="4" t="str">
        <f>VLOOKUP(P909,Lookup!$A$1:$D$19,4,0)</f>
        <v>Bay Area</v>
      </c>
      <c r="C909" s="4" t="str">
        <f>VLOOKUP(P909,Lookup!$A$1:$E$19,5,0)</f>
        <v>Region 3</v>
      </c>
      <c r="D909" s="4" t="str">
        <f>VLOOKUP(P909,Lookup!$A$1:$B$19,2,0)</f>
        <v>PN</v>
      </c>
      <c r="E909" s="4" t="str">
        <f>IF(AND((Data[[#This Row],[Min Notif Date]]&gt;$G$3),Data[[#This Row],[Min Notif Date]]&lt;$F$3),"Last Week","No")</f>
        <v>No</v>
      </c>
      <c r="F909" s="4" t="str">
        <f>VLOOKUP(MONTH(Data[[#This Row],[Min Notif Date]]),Lookup!$G$1:$H$12,2,0)</f>
        <v>3. Mar</v>
      </c>
      <c r="G909" s="4" t="str">
        <f t="shared" si="14"/>
        <v/>
      </c>
      <c r="H909" s="4" t="str">
        <f>IF(AND(Data[[#This Row],[Min Notif Time]]&gt;6,Data[[#This Row],[Min Notif Time]]&lt;17),"Business Hours","Non-Business Hours")</f>
        <v>Business Hours</v>
      </c>
      <c r="I909" s="4" t="str" cm="1">
        <f t="array" ref="I909">IFERROR(VLOOKUP(Data[[#This Row],[Min Notif Date]],Lookup!$N$1:$P$11,2,0),_xlfn.IFS(VLOOKUP(WEEKDAY(Data[[#This Row],[Min Notif Date]]),Lookup!$J$1:$L$7,3,0)="Weekend","Weekend",VLOOKUP(WEEKDAY(Data[[#This Row],[Min Notif Date]]),Lookup!$J$1:$L$7,3,0)="Weekday","Weekday"))</f>
        <v>Weekday</v>
      </c>
      <c r="J909" s="4" t="str">
        <f>VLOOKUP(WEEKDAY(Data[[#This Row],[Min Notif Date]]),Lookup!$J$1:$K$7,2,0)</f>
        <v>2. Mon</v>
      </c>
      <c r="K909" s="105">
        <f>ROUNDDOWN(Data[[#This Row],[PGE Notified Time]],0)</f>
        <v>44627</v>
      </c>
      <c r="L909" s="4">
        <f>HOUR(Data[[#This Row],[PGE Notified Time]])</f>
        <v>10</v>
      </c>
      <c r="M909">
        <v>74489</v>
      </c>
      <c r="O909" t="s">
        <v>19</v>
      </c>
      <c r="P909" t="s">
        <v>185</v>
      </c>
      <c r="Q909" t="s">
        <v>19</v>
      </c>
      <c r="R909" t="s">
        <v>171</v>
      </c>
      <c r="S909" s="1" t="s">
        <v>159</v>
      </c>
      <c r="T909" s="1">
        <v>44627.425694444442</v>
      </c>
      <c r="U909" s="1">
        <v>44627.489583333336</v>
      </c>
      <c r="V909" t="s">
        <v>172</v>
      </c>
      <c r="W909" t="s">
        <v>78</v>
      </c>
      <c r="X909" t="s">
        <v>187</v>
      </c>
      <c r="Y909" t="s">
        <v>174</v>
      </c>
      <c r="Z909" t="s">
        <v>175</v>
      </c>
      <c r="AA909" s="32">
        <v>92</v>
      </c>
    </row>
    <row r="910" spans="1:27" x14ac:dyDescent="0.25">
      <c r="A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0" s="4" t="str">
        <f>VLOOKUP(P910,Lookup!$A$1:$D$19,4,0)</f>
        <v>Central Valley</v>
      </c>
      <c r="C910" s="4" t="str">
        <f>VLOOKUP(P910,Lookup!$A$1:$E$19,5,0)</f>
        <v>Region 5</v>
      </c>
      <c r="D910" s="4" t="str">
        <f>VLOOKUP(P910,Lookup!$A$1:$B$19,2,0)</f>
        <v>KE</v>
      </c>
      <c r="E910" s="4" t="str">
        <f>IF(AND((Data[[#This Row],[Min Notif Date]]&gt;$G$3),Data[[#This Row],[Min Notif Date]]&lt;$F$3),"Last Week","No")</f>
        <v>No</v>
      </c>
      <c r="F910" s="4" t="str">
        <f>VLOOKUP(MONTH(Data[[#This Row],[Min Notif Date]]),Lookup!$G$1:$H$12,2,0)</f>
        <v>3. Mar</v>
      </c>
      <c r="G910" s="4" t="str">
        <f t="shared" si="14"/>
        <v/>
      </c>
      <c r="H910" s="4" t="str">
        <f>IF(AND(Data[[#This Row],[Min Notif Time]]&gt;6,Data[[#This Row],[Min Notif Time]]&lt;17),"Business Hours","Non-Business Hours")</f>
        <v>Business Hours</v>
      </c>
      <c r="I910" s="4" t="str" cm="1">
        <f t="array" ref="I910">IFERROR(VLOOKUP(Data[[#This Row],[Min Notif Date]],Lookup!$N$1:$P$11,2,0),_xlfn.IFS(VLOOKUP(WEEKDAY(Data[[#This Row],[Min Notif Date]]),Lookup!$J$1:$L$7,3,0)="Weekend","Weekend",VLOOKUP(WEEKDAY(Data[[#This Row],[Min Notif Date]]),Lookup!$J$1:$L$7,3,0)="Weekday","Weekday"))</f>
        <v>Weekday</v>
      </c>
      <c r="J910" s="4" t="str">
        <f>VLOOKUP(WEEKDAY(Data[[#This Row],[Min Notif Date]]),Lookup!$J$1:$K$7,2,0)</f>
        <v>2. Mon</v>
      </c>
      <c r="K910" s="105">
        <f>ROUNDDOWN(Data[[#This Row],[PGE Notified Time]],0)</f>
        <v>44627</v>
      </c>
      <c r="L910" s="4">
        <f>HOUR(Data[[#This Row],[PGE Notified Time]])</f>
        <v>8</v>
      </c>
      <c r="M910">
        <v>74483</v>
      </c>
      <c r="O910" t="s">
        <v>19</v>
      </c>
      <c r="P910" t="s">
        <v>194</v>
      </c>
      <c r="Q910" t="s">
        <v>19</v>
      </c>
      <c r="R910" t="s">
        <v>179</v>
      </c>
      <c r="S910" s="1" t="s">
        <v>159</v>
      </c>
      <c r="T910" s="1">
        <v>44627.373611111114</v>
      </c>
      <c r="U910" s="1">
        <v>44627.4375</v>
      </c>
      <c r="V910" t="s">
        <v>172</v>
      </c>
      <c r="W910" t="s">
        <v>78</v>
      </c>
      <c r="X910" t="s">
        <v>195</v>
      </c>
      <c r="Y910" t="s">
        <v>174</v>
      </c>
      <c r="Z910" t="s">
        <v>175</v>
      </c>
      <c r="AA910" s="32">
        <v>92</v>
      </c>
    </row>
    <row r="911" spans="1:27" x14ac:dyDescent="0.25">
      <c r="A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1" s="4" t="str">
        <f>VLOOKUP(P911,Lookup!$A$1:$D$19,4,0)</f>
        <v>Bay Area</v>
      </c>
      <c r="C911" s="4" t="str">
        <f>VLOOKUP(P911,Lookup!$A$1:$E$19,5,0)</f>
        <v>Region 3</v>
      </c>
      <c r="D911" s="4" t="str">
        <f>VLOOKUP(P911,Lookup!$A$1:$B$19,2,0)</f>
        <v>EB</v>
      </c>
      <c r="E911" s="4" t="str">
        <f>IF(AND((Data[[#This Row],[Min Notif Date]]&gt;$G$3),Data[[#This Row],[Min Notif Date]]&lt;$F$3),"Last Week","No")</f>
        <v>No</v>
      </c>
      <c r="F911" s="4" t="str">
        <f>VLOOKUP(MONTH(Data[[#This Row],[Min Notif Date]]),Lookup!$G$1:$H$12,2,0)</f>
        <v>3. Mar</v>
      </c>
      <c r="G911" s="4" t="str">
        <f t="shared" si="14"/>
        <v/>
      </c>
      <c r="H911" s="4" t="str">
        <f>IF(AND(Data[[#This Row],[Min Notif Time]]&gt;6,Data[[#This Row],[Min Notif Time]]&lt;17),"Business Hours","Non-Business Hours")</f>
        <v>Business Hours</v>
      </c>
      <c r="I911" s="4" t="str" cm="1">
        <f t="array" ref="I911">IFERROR(VLOOKUP(Data[[#This Row],[Min Notif Date]],Lookup!$N$1:$P$11,2,0),_xlfn.IFS(VLOOKUP(WEEKDAY(Data[[#This Row],[Min Notif Date]]),Lookup!$J$1:$L$7,3,0)="Weekend","Weekend",VLOOKUP(WEEKDAY(Data[[#This Row],[Min Notif Date]]),Lookup!$J$1:$L$7,3,0)="Weekday","Weekday"))</f>
        <v>Weekday</v>
      </c>
      <c r="J911" s="4" t="str">
        <f>VLOOKUP(WEEKDAY(Data[[#This Row],[Min Notif Date]]),Lookup!$J$1:$K$7,2,0)</f>
        <v>2. Mon</v>
      </c>
      <c r="K911" s="105">
        <f>ROUNDDOWN(Data[[#This Row],[PGE Notified Time]],0)</f>
        <v>44627</v>
      </c>
      <c r="L911" s="4">
        <f>HOUR(Data[[#This Row],[PGE Notified Time]])</f>
        <v>12</v>
      </c>
      <c r="M911">
        <v>74511</v>
      </c>
      <c r="O911" t="s">
        <v>19</v>
      </c>
      <c r="P911" t="s">
        <v>170</v>
      </c>
      <c r="Q911" t="s">
        <v>19</v>
      </c>
      <c r="R911" t="s">
        <v>171</v>
      </c>
      <c r="S911" s="1" t="s">
        <v>159</v>
      </c>
      <c r="T911" s="1">
        <v>44627.537499999999</v>
      </c>
      <c r="U911" s="1">
        <v>44627.597222222219</v>
      </c>
      <c r="V911" t="s">
        <v>172</v>
      </c>
      <c r="W911" t="s">
        <v>78</v>
      </c>
      <c r="X911" t="s">
        <v>237</v>
      </c>
      <c r="Y911" t="s">
        <v>174</v>
      </c>
      <c r="Z911" t="s">
        <v>175</v>
      </c>
      <c r="AA911" s="32">
        <v>86</v>
      </c>
    </row>
    <row r="912" spans="1:27" x14ac:dyDescent="0.25">
      <c r="A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2" s="4" t="str">
        <f>VLOOKUP(P912,Lookup!$A$1:$D$19,4,0)</f>
        <v>Bay Area</v>
      </c>
      <c r="C912" s="4" t="str">
        <f>VLOOKUP(P912,Lookup!$A$1:$E$19,5,0)</f>
        <v>Region 3</v>
      </c>
      <c r="D912" s="4" t="str">
        <f>VLOOKUP(P912,Lookup!$A$1:$B$19,2,0)</f>
        <v>DI</v>
      </c>
      <c r="E912" s="4" t="str">
        <f>IF(AND((Data[[#This Row],[Min Notif Date]]&gt;$G$3),Data[[#This Row],[Min Notif Date]]&lt;$F$3),"Last Week","No")</f>
        <v>No</v>
      </c>
      <c r="F912" s="4" t="str">
        <f>VLOOKUP(MONTH(Data[[#This Row],[Min Notif Date]]),Lookup!$G$1:$H$12,2,0)</f>
        <v>3. Mar</v>
      </c>
      <c r="G912" s="4" t="str">
        <f t="shared" si="14"/>
        <v/>
      </c>
      <c r="H912" s="4" t="str">
        <f>IF(AND(Data[[#This Row],[Min Notif Time]]&gt;6,Data[[#This Row],[Min Notif Time]]&lt;17),"Business Hours","Non-Business Hours")</f>
        <v>Business Hours</v>
      </c>
      <c r="I912" s="4" t="str" cm="1">
        <f t="array" ref="I912">IFERROR(VLOOKUP(Data[[#This Row],[Min Notif Date]],Lookup!$N$1:$P$11,2,0),_xlfn.IFS(VLOOKUP(WEEKDAY(Data[[#This Row],[Min Notif Date]]),Lookup!$J$1:$L$7,3,0)="Weekend","Weekend",VLOOKUP(WEEKDAY(Data[[#This Row],[Min Notif Date]]),Lookup!$J$1:$L$7,3,0)="Weekday","Weekday"))</f>
        <v>Weekday</v>
      </c>
      <c r="J912" s="4" t="str">
        <f>VLOOKUP(WEEKDAY(Data[[#This Row],[Min Notif Date]]),Lookup!$J$1:$K$7,2,0)</f>
        <v>2. Mon</v>
      </c>
      <c r="K912" s="105">
        <f>ROUNDDOWN(Data[[#This Row],[PGE Notified Time]],0)</f>
        <v>44627</v>
      </c>
      <c r="L912" s="4">
        <f>HOUR(Data[[#This Row],[PGE Notified Time]])</f>
        <v>10</v>
      </c>
      <c r="M912">
        <v>74488</v>
      </c>
      <c r="O912" t="s">
        <v>19</v>
      </c>
      <c r="P912" t="s">
        <v>196</v>
      </c>
      <c r="Q912" t="s">
        <v>19</v>
      </c>
      <c r="R912" t="s">
        <v>181</v>
      </c>
      <c r="S912" s="1" t="s">
        <v>159</v>
      </c>
      <c r="T912" s="1">
        <v>44627.425000000003</v>
      </c>
      <c r="U912" s="1">
        <v>44627.46875</v>
      </c>
      <c r="V912" t="s">
        <v>172</v>
      </c>
      <c r="W912" t="s">
        <v>78</v>
      </c>
      <c r="X912" t="s">
        <v>206</v>
      </c>
      <c r="Y912" t="s">
        <v>174</v>
      </c>
      <c r="Z912" t="s">
        <v>175</v>
      </c>
      <c r="AA912" s="32">
        <v>63</v>
      </c>
    </row>
    <row r="913" spans="1:27" x14ac:dyDescent="0.25">
      <c r="A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3" s="4" t="str">
        <f>VLOOKUP(P913,Lookup!$A$1:$D$19,4,0)</f>
        <v>Bay Area</v>
      </c>
      <c r="C913" s="4" t="str">
        <f>VLOOKUP(P913,Lookup!$A$1:$E$19,5,0)</f>
        <v>Region 3</v>
      </c>
      <c r="D913" s="4" t="str">
        <f>VLOOKUP(P913,Lookup!$A$1:$B$19,2,0)</f>
        <v>DI</v>
      </c>
      <c r="E913" s="4" t="str">
        <f>IF(AND((Data[[#This Row],[Min Notif Date]]&gt;$G$3),Data[[#This Row],[Min Notif Date]]&lt;$F$3),"Last Week","No")</f>
        <v>No</v>
      </c>
      <c r="F913" s="4" t="str">
        <f>VLOOKUP(MONTH(Data[[#This Row],[Min Notif Date]]),Lookup!$G$1:$H$12,2,0)</f>
        <v>3. Mar</v>
      </c>
      <c r="G913" s="4" t="str">
        <f t="shared" si="14"/>
        <v/>
      </c>
      <c r="H913" s="4" t="str">
        <f>IF(AND(Data[[#This Row],[Min Notif Time]]&gt;6,Data[[#This Row],[Min Notif Time]]&lt;17),"Business Hours","Non-Business Hours")</f>
        <v>Business Hours</v>
      </c>
      <c r="I913" s="4" t="str" cm="1">
        <f t="array" ref="I913">IFERROR(VLOOKUP(Data[[#This Row],[Min Notif Date]],Lookup!$N$1:$P$11,2,0),_xlfn.IFS(VLOOKUP(WEEKDAY(Data[[#This Row],[Min Notif Date]]),Lookup!$J$1:$L$7,3,0)="Weekend","Weekend",VLOOKUP(WEEKDAY(Data[[#This Row],[Min Notif Date]]),Lookup!$J$1:$L$7,3,0)="Weekday","Weekday"))</f>
        <v>Weekday</v>
      </c>
      <c r="J913" s="4" t="str">
        <f>VLOOKUP(WEEKDAY(Data[[#This Row],[Min Notif Date]]),Lookup!$J$1:$K$7,2,0)</f>
        <v>2. Mon</v>
      </c>
      <c r="K913" s="105">
        <f>ROUNDDOWN(Data[[#This Row],[PGE Notified Time]],0)</f>
        <v>44627</v>
      </c>
      <c r="L913" s="4">
        <f>HOUR(Data[[#This Row],[PGE Notified Time]])</f>
        <v>9</v>
      </c>
      <c r="M913">
        <v>74484</v>
      </c>
      <c r="N913">
        <v>1779138755</v>
      </c>
      <c r="O913" t="s">
        <v>24</v>
      </c>
      <c r="P913" t="s">
        <v>196</v>
      </c>
      <c r="Q913" t="s">
        <v>201</v>
      </c>
      <c r="R913" t="s">
        <v>171</v>
      </c>
      <c r="S913" s="1">
        <v>44627.393206018518</v>
      </c>
      <c r="T913" s="1">
        <v>44627.394236111111</v>
      </c>
      <c r="U913" s="1">
        <v>44627.413194444445</v>
      </c>
      <c r="V913" t="s">
        <v>172</v>
      </c>
      <c r="W913" t="s">
        <v>78</v>
      </c>
      <c r="X913" t="s">
        <v>202</v>
      </c>
      <c r="Y913" t="s">
        <v>174</v>
      </c>
      <c r="Z913" t="s">
        <v>175</v>
      </c>
      <c r="AA913" s="32">
        <v>28.783333333000002</v>
      </c>
    </row>
    <row r="914" spans="1:27" x14ac:dyDescent="0.25">
      <c r="A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4" s="4" t="str">
        <f>VLOOKUP(P914,Lookup!$A$1:$D$19,4,0)</f>
        <v>North Valley</v>
      </c>
      <c r="C914" s="4" t="str">
        <f>VLOOKUP(P914,Lookup!$A$1:$E$19,5,0)</f>
        <v>Region 2</v>
      </c>
      <c r="D914" s="4" t="str">
        <f>VLOOKUP(P914,Lookup!$A$1:$B$19,2,0)</f>
        <v>SA</v>
      </c>
      <c r="E914" s="4" t="str">
        <f>IF(AND((Data[[#This Row],[Min Notif Date]]&gt;$G$3),Data[[#This Row],[Min Notif Date]]&lt;$F$3),"Last Week","No")</f>
        <v>No</v>
      </c>
      <c r="F914" s="4" t="str">
        <f>VLOOKUP(MONTH(Data[[#This Row],[Min Notif Date]]),Lookup!$G$1:$H$12,2,0)</f>
        <v>3. Mar</v>
      </c>
      <c r="G914" s="4" t="str">
        <f t="shared" si="14"/>
        <v/>
      </c>
      <c r="H914" s="4" t="str">
        <f>IF(AND(Data[[#This Row],[Min Notif Time]]&gt;6,Data[[#This Row],[Min Notif Time]]&lt;17),"Business Hours","Non-Business Hours")</f>
        <v>Business Hours</v>
      </c>
      <c r="I914" s="4" t="str" cm="1">
        <f t="array" ref="I914">IFERROR(VLOOKUP(Data[[#This Row],[Min Notif Date]],Lookup!$N$1:$P$11,2,0),_xlfn.IFS(VLOOKUP(WEEKDAY(Data[[#This Row],[Min Notif Date]]),Lookup!$J$1:$L$7,3,0)="Weekend","Weekend",VLOOKUP(WEEKDAY(Data[[#This Row],[Min Notif Date]]),Lookup!$J$1:$L$7,3,0)="Weekday","Weekday"))</f>
        <v>Weekday</v>
      </c>
      <c r="J914" s="4" t="str">
        <f>VLOOKUP(WEEKDAY(Data[[#This Row],[Min Notif Date]]),Lookup!$J$1:$K$7,2,0)</f>
        <v>2. Mon</v>
      </c>
      <c r="K914" s="105">
        <f>ROUNDDOWN(Data[[#This Row],[PGE Notified Time]],0)</f>
        <v>44627</v>
      </c>
      <c r="L914" s="4">
        <f>HOUR(Data[[#This Row],[PGE Notified Time]])</f>
        <v>13</v>
      </c>
      <c r="M914">
        <v>74518</v>
      </c>
      <c r="N914">
        <v>4936122480</v>
      </c>
      <c r="O914" t="s">
        <v>24</v>
      </c>
      <c r="P914" t="s">
        <v>198</v>
      </c>
      <c r="Q914" t="s">
        <v>201</v>
      </c>
      <c r="R914" t="s">
        <v>171</v>
      </c>
      <c r="S914" s="1">
        <v>44627.577291666668</v>
      </c>
      <c r="T914" s="1">
        <v>44627.578101851854</v>
      </c>
      <c r="U914" s="1">
        <v>44627.59652777778</v>
      </c>
      <c r="V914" t="s">
        <v>172</v>
      </c>
      <c r="W914" t="s">
        <v>78</v>
      </c>
      <c r="X914" t="s">
        <v>226</v>
      </c>
      <c r="Y914" t="s">
        <v>174</v>
      </c>
      <c r="Z914" t="s">
        <v>175</v>
      </c>
      <c r="AA914" s="32">
        <v>27.7</v>
      </c>
    </row>
    <row r="915" spans="1:27" x14ac:dyDescent="0.25">
      <c r="A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5" s="4" t="str">
        <f>VLOOKUP(P915,Lookup!$A$1:$D$19,4,0)</f>
        <v>Bay Area</v>
      </c>
      <c r="C915" s="4" t="str">
        <f>VLOOKUP(P915,Lookup!$A$1:$E$19,5,0)</f>
        <v>Region 3</v>
      </c>
      <c r="D915" s="4" t="str">
        <f>VLOOKUP(P915,Lookup!$A$1:$B$19,2,0)</f>
        <v>EB</v>
      </c>
      <c r="E915" s="4" t="str">
        <f>IF(AND((Data[[#This Row],[Min Notif Date]]&gt;$G$3),Data[[#This Row],[Min Notif Date]]&lt;$F$3),"Last Week","No")</f>
        <v>No</v>
      </c>
      <c r="F915" s="4" t="str">
        <f>VLOOKUP(MONTH(Data[[#This Row],[Min Notif Date]]),Lookup!$G$1:$H$12,2,0)</f>
        <v>3. Mar</v>
      </c>
      <c r="G915" s="4" t="str">
        <f t="shared" si="14"/>
        <v/>
      </c>
      <c r="H915" s="4" t="str">
        <f>IF(AND(Data[[#This Row],[Min Notif Time]]&gt;6,Data[[#This Row],[Min Notif Time]]&lt;17),"Business Hours","Non-Business Hours")</f>
        <v>Business Hours</v>
      </c>
      <c r="I915" s="4" t="str" cm="1">
        <f t="array" ref="I915">IFERROR(VLOOKUP(Data[[#This Row],[Min Notif Date]],Lookup!$N$1:$P$11,2,0),_xlfn.IFS(VLOOKUP(WEEKDAY(Data[[#This Row],[Min Notif Date]]),Lookup!$J$1:$L$7,3,0)="Weekend","Weekend",VLOOKUP(WEEKDAY(Data[[#This Row],[Min Notif Date]]),Lookup!$J$1:$L$7,3,0)="Weekday","Weekday"))</f>
        <v>Weekday</v>
      </c>
      <c r="J915" s="4" t="str">
        <f>VLOOKUP(WEEKDAY(Data[[#This Row],[Min Notif Date]]),Lookup!$J$1:$K$7,2,0)</f>
        <v>2. Mon</v>
      </c>
      <c r="K915" s="105">
        <f>ROUNDDOWN(Data[[#This Row],[PGE Notified Time]],0)</f>
        <v>44627</v>
      </c>
      <c r="L915" s="4">
        <f>HOUR(Data[[#This Row],[PGE Notified Time]])</f>
        <v>10</v>
      </c>
      <c r="M915">
        <v>74490</v>
      </c>
      <c r="N915">
        <v>2925248379</v>
      </c>
      <c r="O915" t="s">
        <v>24</v>
      </c>
      <c r="P915" t="s">
        <v>170</v>
      </c>
      <c r="Q915" t="s">
        <v>201</v>
      </c>
      <c r="R915" t="s">
        <v>171</v>
      </c>
      <c r="S915" s="1">
        <v>44627.423472222225</v>
      </c>
      <c r="T915" s="1">
        <v>44627.42291666667</v>
      </c>
      <c r="U915" s="1">
        <v>44627.440972222219</v>
      </c>
      <c r="V915" t="s">
        <v>172</v>
      </c>
      <c r="W915" t="s">
        <v>78</v>
      </c>
      <c r="X915" t="s">
        <v>200</v>
      </c>
      <c r="Y915" t="s">
        <v>174</v>
      </c>
      <c r="Z915" t="s">
        <v>175</v>
      </c>
      <c r="AA915" s="32">
        <v>26</v>
      </c>
    </row>
    <row r="916" spans="1:27" x14ac:dyDescent="0.25">
      <c r="A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6" s="4" t="str">
        <f>VLOOKUP(P916,Lookup!$A$1:$D$19,4,0)</f>
        <v>North Valley</v>
      </c>
      <c r="C916" s="4" t="str">
        <f>VLOOKUP(P916,Lookup!$A$1:$E$19,5,0)</f>
        <v>Region 2</v>
      </c>
      <c r="D916" s="4" t="str">
        <f>VLOOKUP(P916,Lookup!$A$1:$B$19,2,0)</f>
        <v>SA</v>
      </c>
      <c r="E916" s="4" t="str">
        <f>IF(AND((Data[[#This Row],[Min Notif Date]]&gt;$G$3),Data[[#This Row],[Min Notif Date]]&lt;$F$3),"Last Week","No")</f>
        <v>No</v>
      </c>
      <c r="F916" s="4" t="str">
        <f>VLOOKUP(MONTH(Data[[#This Row],[Min Notif Date]]),Lookup!$G$1:$H$12,2,0)</f>
        <v>3. Mar</v>
      </c>
      <c r="G916" s="4" t="str">
        <f t="shared" si="14"/>
        <v/>
      </c>
      <c r="H916" s="4" t="str">
        <f>IF(AND(Data[[#This Row],[Min Notif Time]]&gt;6,Data[[#This Row],[Min Notif Time]]&lt;17),"Business Hours","Non-Business Hours")</f>
        <v>Business Hours</v>
      </c>
      <c r="I916" s="4" t="str" cm="1">
        <f t="array" ref="I916">IFERROR(VLOOKUP(Data[[#This Row],[Min Notif Date]],Lookup!$N$1:$P$11,2,0),_xlfn.IFS(VLOOKUP(WEEKDAY(Data[[#This Row],[Min Notif Date]]),Lookup!$J$1:$L$7,3,0)="Weekend","Weekend",VLOOKUP(WEEKDAY(Data[[#This Row],[Min Notif Date]]),Lookup!$J$1:$L$7,3,0)="Weekday","Weekday"))</f>
        <v>Weekday</v>
      </c>
      <c r="J916" s="4" t="str">
        <f>VLOOKUP(WEEKDAY(Data[[#This Row],[Min Notif Date]]),Lookup!$J$1:$K$7,2,0)</f>
        <v>2. Mon</v>
      </c>
      <c r="K916" s="105">
        <f>ROUNDDOWN(Data[[#This Row],[PGE Notified Time]],0)</f>
        <v>44627</v>
      </c>
      <c r="L916" s="4">
        <f>HOUR(Data[[#This Row],[PGE Notified Time]])</f>
        <v>9</v>
      </c>
      <c r="M916">
        <v>74485</v>
      </c>
      <c r="N916">
        <v>4612135236</v>
      </c>
      <c r="O916" t="s">
        <v>24</v>
      </c>
      <c r="P916" t="s">
        <v>198</v>
      </c>
      <c r="Q916" t="s">
        <v>201</v>
      </c>
      <c r="R916" t="s">
        <v>171</v>
      </c>
      <c r="S916" s="1">
        <v>44627.407638888886</v>
      </c>
      <c r="T916" s="1">
        <v>44627.408587962964</v>
      </c>
      <c r="U916" s="1">
        <v>44627.423611111109</v>
      </c>
      <c r="V916" t="s">
        <v>172</v>
      </c>
      <c r="W916" t="s">
        <v>78</v>
      </c>
      <c r="X916" t="s">
        <v>397</v>
      </c>
      <c r="Y916" t="s">
        <v>174</v>
      </c>
      <c r="Z916" t="s">
        <v>175</v>
      </c>
      <c r="AA916" s="32">
        <v>23</v>
      </c>
    </row>
    <row r="917" spans="1:27" x14ac:dyDescent="0.25">
      <c r="A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7" s="4" t="str">
        <f>VLOOKUP(P917,Lookup!$A$1:$D$19,4,0)</f>
        <v>North Coast</v>
      </c>
      <c r="C917" s="4" t="str">
        <f>VLOOKUP(P917,Lookup!$A$1:$E$19,5,0)</f>
        <v>Region 1</v>
      </c>
      <c r="D917" s="4" t="str">
        <f>VLOOKUP(P917,Lookup!$A$1:$B$19,2,0)</f>
        <v>SO</v>
      </c>
      <c r="E917" s="4" t="str">
        <f>IF(AND((Data[[#This Row],[Min Notif Date]]&gt;$G$3),Data[[#This Row],[Min Notif Date]]&lt;$F$3),"Last Week","No")</f>
        <v>No</v>
      </c>
      <c r="F917" s="4" t="str">
        <f>VLOOKUP(MONTH(Data[[#This Row],[Min Notif Date]]),Lookup!$G$1:$H$12,2,0)</f>
        <v>3. Mar</v>
      </c>
      <c r="G917" s="4" t="str">
        <f t="shared" si="14"/>
        <v/>
      </c>
      <c r="H917" s="4" t="str">
        <f>IF(AND(Data[[#This Row],[Min Notif Time]]&gt;6,Data[[#This Row],[Min Notif Time]]&lt;17),"Business Hours","Non-Business Hours")</f>
        <v>Non-Business Hours</v>
      </c>
      <c r="I917" s="4" t="str" cm="1">
        <f t="array" ref="I917">IFERROR(VLOOKUP(Data[[#This Row],[Min Notif Date]],Lookup!$N$1:$P$11,2,0),_xlfn.IFS(VLOOKUP(WEEKDAY(Data[[#This Row],[Min Notif Date]]),Lookup!$J$1:$L$7,3,0)="Weekend","Weekend",VLOOKUP(WEEKDAY(Data[[#This Row],[Min Notif Date]]),Lookup!$J$1:$L$7,3,0)="Weekday","Weekday"))</f>
        <v>Weekday</v>
      </c>
      <c r="J917" s="4" t="str">
        <f>VLOOKUP(WEEKDAY(Data[[#This Row],[Min Notif Date]]),Lookup!$J$1:$K$7,2,0)</f>
        <v>3. Tue</v>
      </c>
      <c r="K917" s="105">
        <f>ROUNDDOWN(Data[[#This Row],[PGE Notified Time]],0)</f>
        <v>44628</v>
      </c>
      <c r="L917" s="4">
        <f>HOUR(Data[[#This Row],[PGE Notified Time]])</f>
        <v>23</v>
      </c>
      <c r="M917">
        <v>74599</v>
      </c>
      <c r="O917" t="s">
        <v>19</v>
      </c>
      <c r="P917" t="s">
        <v>191</v>
      </c>
      <c r="Q917" t="s">
        <v>19</v>
      </c>
      <c r="R917" t="s">
        <v>181</v>
      </c>
      <c r="S917" s="1" t="s">
        <v>159</v>
      </c>
      <c r="T917" s="1">
        <v>44628.977083333331</v>
      </c>
      <c r="U917" s="1">
        <v>44629.325694444444</v>
      </c>
      <c r="V917" t="s">
        <v>172</v>
      </c>
      <c r="W917" t="s">
        <v>80</v>
      </c>
      <c r="X917" t="s">
        <v>253</v>
      </c>
      <c r="Y917" t="s">
        <v>174</v>
      </c>
      <c r="Z917" t="s">
        <v>175</v>
      </c>
      <c r="AA917" s="32">
        <v>502</v>
      </c>
    </row>
    <row r="918" spans="1:27" x14ac:dyDescent="0.25">
      <c r="A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8" s="4" t="str">
        <f>VLOOKUP(P918,Lookup!$A$1:$D$19,4,0)</f>
        <v>Bay Area</v>
      </c>
      <c r="C918" s="4" t="str">
        <f>VLOOKUP(P918,Lookup!$A$1:$E$19,5,0)</f>
        <v>Region 3</v>
      </c>
      <c r="D918" s="4" t="str">
        <f>VLOOKUP(P918,Lookup!$A$1:$B$19,2,0)</f>
        <v>EB</v>
      </c>
      <c r="E918" s="4" t="str">
        <f>IF(AND((Data[[#This Row],[Min Notif Date]]&gt;$G$3),Data[[#This Row],[Min Notif Date]]&lt;$F$3),"Last Week","No")</f>
        <v>No</v>
      </c>
      <c r="F918" s="4" t="str">
        <f>VLOOKUP(MONTH(Data[[#This Row],[Min Notif Date]]),Lookup!$G$1:$H$12,2,0)</f>
        <v>3. Mar</v>
      </c>
      <c r="G918" s="4" t="str">
        <f t="shared" si="14"/>
        <v/>
      </c>
      <c r="H918" s="4" t="str">
        <f>IF(AND(Data[[#This Row],[Min Notif Time]]&gt;6,Data[[#This Row],[Min Notif Time]]&lt;17),"Business Hours","Non-Business Hours")</f>
        <v>Business Hours</v>
      </c>
      <c r="I918" s="4" t="str" cm="1">
        <f t="array" ref="I918">IFERROR(VLOOKUP(Data[[#This Row],[Min Notif Date]],Lookup!$N$1:$P$11,2,0),_xlfn.IFS(VLOOKUP(WEEKDAY(Data[[#This Row],[Min Notif Date]]),Lookup!$J$1:$L$7,3,0)="Weekend","Weekend",VLOOKUP(WEEKDAY(Data[[#This Row],[Min Notif Date]]),Lookup!$J$1:$L$7,3,0)="Weekday","Weekday"))</f>
        <v>Weekday</v>
      </c>
      <c r="J918" s="4" t="str">
        <f>VLOOKUP(WEEKDAY(Data[[#This Row],[Min Notif Date]]),Lookup!$J$1:$K$7,2,0)</f>
        <v>3. Tue</v>
      </c>
      <c r="K918" s="105">
        <f>ROUNDDOWN(Data[[#This Row],[PGE Notified Time]],0)</f>
        <v>44628</v>
      </c>
      <c r="L918" s="4">
        <f>HOUR(Data[[#This Row],[PGE Notified Time]])</f>
        <v>13</v>
      </c>
      <c r="M918">
        <v>74582</v>
      </c>
      <c r="O918" t="s">
        <v>19</v>
      </c>
      <c r="P918" t="s">
        <v>170</v>
      </c>
      <c r="Q918" t="s">
        <v>19</v>
      </c>
      <c r="R918" t="s">
        <v>171</v>
      </c>
      <c r="S918" s="1" t="s">
        <v>159</v>
      </c>
      <c r="T918" s="1">
        <v>44628.560416666667</v>
      </c>
      <c r="U918" s="1">
        <v>44628.837500000001</v>
      </c>
      <c r="V918" t="s">
        <v>172</v>
      </c>
      <c r="W918" t="s">
        <v>80</v>
      </c>
      <c r="X918" t="s">
        <v>237</v>
      </c>
      <c r="Y918" t="s">
        <v>174</v>
      </c>
      <c r="Z918" t="s">
        <v>175</v>
      </c>
      <c r="AA918" s="32">
        <v>399</v>
      </c>
    </row>
    <row r="919" spans="1:27" x14ac:dyDescent="0.25">
      <c r="A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9" s="4" t="str">
        <f>VLOOKUP(P919,Lookup!$A$1:$D$19,4,0)</f>
        <v>North Valley</v>
      </c>
      <c r="C919" s="4" t="str">
        <f>VLOOKUP(P919,Lookup!$A$1:$E$19,5,0)</f>
        <v>Region 2</v>
      </c>
      <c r="D919" s="4" t="str">
        <f>VLOOKUP(P919,Lookup!$A$1:$B$19,2,0)</f>
        <v>SA</v>
      </c>
      <c r="E919" s="4" t="str">
        <f>IF(AND((Data[[#This Row],[Min Notif Date]]&gt;$G$3),Data[[#This Row],[Min Notif Date]]&lt;$F$3),"Last Week","No")</f>
        <v>No</v>
      </c>
      <c r="F919" s="4" t="str">
        <f>VLOOKUP(MONTH(Data[[#This Row],[Min Notif Date]]),Lookup!$G$1:$H$12,2,0)</f>
        <v>3. Mar</v>
      </c>
      <c r="G919" s="4" t="str">
        <f t="shared" si="14"/>
        <v/>
      </c>
      <c r="H919" s="4" t="str">
        <f>IF(AND(Data[[#This Row],[Min Notif Time]]&gt;6,Data[[#This Row],[Min Notif Time]]&lt;17),"Business Hours","Non-Business Hours")</f>
        <v>Business Hours</v>
      </c>
      <c r="I919" s="4" t="str" cm="1">
        <f t="array" ref="I919">IFERROR(VLOOKUP(Data[[#This Row],[Min Notif Date]],Lookup!$N$1:$P$11,2,0),_xlfn.IFS(VLOOKUP(WEEKDAY(Data[[#This Row],[Min Notif Date]]),Lookup!$J$1:$L$7,3,0)="Weekend","Weekend",VLOOKUP(WEEKDAY(Data[[#This Row],[Min Notif Date]]),Lookup!$J$1:$L$7,3,0)="Weekday","Weekday"))</f>
        <v>Weekday</v>
      </c>
      <c r="J919" s="4" t="str">
        <f>VLOOKUP(WEEKDAY(Data[[#This Row],[Min Notif Date]]),Lookup!$J$1:$K$7,2,0)</f>
        <v>3. Tue</v>
      </c>
      <c r="K919" s="105">
        <f>ROUNDDOWN(Data[[#This Row],[PGE Notified Time]],0)</f>
        <v>44628</v>
      </c>
      <c r="L919" s="4">
        <f>HOUR(Data[[#This Row],[PGE Notified Time]])</f>
        <v>9</v>
      </c>
      <c r="M919">
        <v>74548</v>
      </c>
      <c r="O919" t="s">
        <v>19</v>
      </c>
      <c r="P919" t="s">
        <v>198</v>
      </c>
      <c r="Q919" t="s">
        <v>19</v>
      </c>
      <c r="R919" t="s">
        <v>171</v>
      </c>
      <c r="S919" s="1" t="s">
        <v>159</v>
      </c>
      <c r="T919" s="1">
        <v>44628.40347222222</v>
      </c>
      <c r="U919" s="1">
        <v>44628.645833333336</v>
      </c>
      <c r="V919" t="s">
        <v>172</v>
      </c>
      <c r="W919" t="s">
        <v>80</v>
      </c>
      <c r="X919" t="s">
        <v>256</v>
      </c>
      <c r="Y919" t="s">
        <v>174</v>
      </c>
      <c r="Z919" t="s">
        <v>175</v>
      </c>
      <c r="AA919" s="32">
        <v>349</v>
      </c>
    </row>
    <row r="920" spans="1:27" x14ac:dyDescent="0.25">
      <c r="A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0" s="4" t="str">
        <f>VLOOKUP(P920,Lookup!$A$1:$D$19,4,0)</f>
        <v>North Valley</v>
      </c>
      <c r="C920" s="4" t="str">
        <f>VLOOKUP(P920,Lookup!$A$1:$E$19,5,0)</f>
        <v>Region 2</v>
      </c>
      <c r="D920" s="4" t="str">
        <f>VLOOKUP(P920,Lookup!$A$1:$B$19,2,0)</f>
        <v>SA</v>
      </c>
      <c r="E920" s="4" t="str">
        <f>IF(AND((Data[[#This Row],[Min Notif Date]]&gt;$G$3),Data[[#This Row],[Min Notif Date]]&lt;$F$3),"Last Week","No")</f>
        <v>No</v>
      </c>
      <c r="F920" s="4" t="str">
        <f>VLOOKUP(MONTH(Data[[#This Row],[Min Notif Date]]),Lookup!$G$1:$H$12,2,0)</f>
        <v>3. Mar</v>
      </c>
      <c r="G920" s="4" t="str">
        <f t="shared" si="14"/>
        <v/>
      </c>
      <c r="H920" s="4" t="str">
        <f>IF(AND(Data[[#This Row],[Min Notif Time]]&gt;6,Data[[#This Row],[Min Notif Time]]&lt;17),"Business Hours","Non-Business Hours")</f>
        <v>Business Hours</v>
      </c>
      <c r="I920" s="4" t="str" cm="1">
        <f t="array" ref="I920">IFERROR(VLOOKUP(Data[[#This Row],[Min Notif Date]],Lookup!$N$1:$P$11,2,0),_xlfn.IFS(VLOOKUP(WEEKDAY(Data[[#This Row],[Min Notif Date]]),Lookup!$J$1:$L$7,3,0)="Weekend","Weekend",VLOOKUP(WEEKDAY(Data[[#This Row],[Min Notif Date]]),Lookup!$J$1:$L$7,3,0)="Weekday","Weekday"))</f>
        <v>Weekday</v>
      </c>
      <c r="J920" s="4" t="str">
        <f>VLOOKUP(WEEKDAY(Data[[#This Row],[Min Notif Date]]),Lookup!$J$1:$K$7,2,0)</f>
        <v>3. Tue</v>
      </c>
      <c r="K920" s="105">
        <f>ROUNDDOWN(Data[[#This Row],[PGE Notified Time]],0)</f>
        <v>44628</v>
      </c>
      <c r="L920" s="4">
        <f>HOUR(Data[[#This Row],[PGE Notified Time]])</f>
        <v>11</v>
      </c>
      <c r="M920">
        <v>74565</v>
      </c>
      <c r="O920" t="s">
        <v>19</v>
      </c>
      <c r="P920" t="s">
        <v>198</v>
      </c>
      <c r="Q920" t="s">
        <v>19</v>
      </c>
      <c r="R920" t="s">
        <v>171</v>
      </c>
      <c r="S920" s="1" t="s">
        <v>159</v>
      </c>
      <c r="T920" s="1">
        <v>44628.479861111111</v>
      </c>
      <c r="U920" s="1">
        <v>44628.708333333336</v>
      </c>
      <c r="V920" t="s">
        <v>172</v>
      </c>
      <c r="W920" t="s">
        <v>80</v>
      </c>
      <c r="X920" t="s">
        <v>226</v>
      </c>
      <c r="Y920" t="s">
        <v>174</v>
      </c>
      <c r="Z920" t="s">
        <v>175</v>
      </c>
      <c r="AA920" s="32">
        <v>329</v>
      </c>
    </row>
    <row r="921" spans="1:27" x14ac:dyDescent="0.25">
      <c r="A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1" s="4" t="str">
        <f>VLOOKUP(P921,Lookup!$A$1:$D$19,4,0)</f>
        <v>North Valley</v>
      </c>
      <c r="C921" s="4" t="str">
        <f>VLOOKUP(P921,Lookup!$A$1:$E$19,5,0)</f>
        <v>Region 2</v>
      </c>
      <c r="D921" s="4" t="str">
        <f>VLOOKUP(P921,Lookup!$A$1:$B$19,2,0)</f>
        <v>SA</v>
      </c>
      <c r="E921" s="4" t="str">
        <f>IF(AND((Data[[#This Row],[Min Notif Date]]&gt;$G$3),Data[[#This Row],[Min Notif Date]]&lt;$F$3),"Last Week","No")</f>
        <v>No</v>
      </c>
      <c r="F921" s="4" t="str">
        <f>VLOOKUP(MONTH(Data[[#This Row],[Min Notif Date]]),Lookup!$G$1:$H$12,2,0)</f>
        <v>3. Mar</v>
      </c>
      <c r="G921" s="4" t="str">
        <f t="shared" si="14"/>
        <v/>
      </c>
      <c r="H921" s="4" t="str">
        <f>IF(AND(Data[[#This Row],[Min Notif Time]]&gt;6,Data[[#This Row],[Min Notif Time]]&lt;17),"Business Hours","Non-Business Hours")</f>
        <v>Business Hours</v>
      </c>
      <c r="I921" s="4" t="str" cm="1">
        <f t="array" ref="I921">IFERROR(VLOOKUP(Data[[#This Row],[Min Notif Date]],Lookup!$N$1:$P$11,2,0),_xlfn.IFS(VLOOKUP(WEEKDAY(Data[[#This Row],[Min Notif Date]]),Lookup!$J$1:$L$7,3,0)="Weekend","Weekend",VLOOKUP(WEEKDAY(Data[[#This Row],[Min Notif Date]]),Lookup!$J$1:$L$7,3,0)="Weekday","Weekday"))</f>
        <v>Weekday</v>
      </c>
      <c r="J921" s="4" t="str">
        <f>VLOOKUP(WEEKDAY(Data[[#This Row],[Min Notif Date]]),Lookup!$J$1:$K$7,2,0)</f>
        <v>3. Tue</v>
      </c>
      <c r="K921" s="105">
        <f>ROUNDDOWN(Data[[#This Row],[PGE Notified Time]],0)</f>
        <v>44628</v>
      </c>
      <c r="L921" s="4">
        <f>HOUR(Data[[#This Row],[PGE Notified Time]])</f>
        <v>8</v>
      </c>
      <c r="M921">
        <v>74539</v>
      </c>
      <c r="O921" t="s">
        <v>19</v>
      </c>
      <c r="P921" t="s">
        <v>198</v>
      </c>
      <c r="Q921" t="s">
        <v>19</v>
      </c>
      <c r="R921" t="s">
        <v>171</v>
      </c>
      <c r="S921" s="1" t="s">
        <v>159</v>
      </c>
      <c r="T921" s="1">
        <v>44628.352083333331</v>
      </c>
      <c r="U921" s="1">
        <v>44628.565972222219</v>
      </c>
      <c r="V921" t="s">
        <v>172</v>
      </c>
      <c r="W921" t="s">
        <v>80</v>
      </c>
      <c r="X921" t="s">
        <v>226</v>
      </c>
      <c r="Y921" t="s">
        <v>174</v>
      </c>
      <c r="Z921" t="s">
        <v>175</v>
      </c>
      <c r="AA921" s="32">
        <v>308</v>
      </c>
    </row>
    <row r="922" spans="1:27" x14ac:dyDescent="0.25">
      <c r="A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2" s="4" t="str">
        <f>VLOOKUP(P922,Lookup!$A$1:$D$19,4,0)</f>
        <v>Bay Area</v>
      </c>
      <c r="C922" s="4" t="str">
        <f>VLOOKUP(P922,Lookup!$A$1:$E$19,5,0)</f>
        <v>Region 3</v>
      </c>
      <c r="D922" s="4" t="str">
        <f>VLOOKUP(P922,Lookup!$A$1:$B$19,2,0)</f>
        <v>PN</v>
      </c>
      <c r="E922" s="4" t="str">
        <f>IF(AND((Data[[#This Row],[Min Notif Date]]&gt;$G$3),Data[[#This Row],[Min Notif Date]]&lt;$F$3),"Last Week","No")</f>
        <v>No</v>
      </c>
      <c r="F922" s="4" t="str">
        <f>VLOOKUP(MONTH(Data[[#This Row],[Min Notif Date]]),Lookup!$G$1:$H$12,2,0)</f>
        <v>3. Mar</v>
      </c>
      <c r="G922" s="4" t="str">
        <f t="shared" si="14"/>
        <v/>
      </c>
      <c r="H922" s="4" t="str">
        <f>IF(AND(Data[[#This Row],[Min Notif Time]]&gt;6,Data[[#This Row],[Min Notif Time]]&lt;17),"Business Hours","Non-Business Hours")</f>
        <v>Business Hours</v>
      </c>
      <c r="I922" s="4" t="str" cm="1">
        <f t="array" ref="I922">IFERROR(VLOOKUP(Data[[#This Row],[Min Notif Date]],Lookup!$N$1:$P$11,2,0),_xlfn.IFS(VLOOKUP(WEEKDAY(Data[[#This Row],[Min Notif Date]]),Lookup!$J$1:$L$7,3,0)="Weekend","Weekend",VLOOKUP(WEEKDAY(Data[[#This Row],[Min Notif Date]]),Lookup!$J$1:$L$7,3,0)="Weekday","Weekday"))</f>
        <v>Weekday</v>
      </c>
      <c r="J922" s="4" t="str">
        <f>VLOOKUP(WEEKDAY(Data[[#This Row],[Min Notif Date]]),Lookup!$J$1:$K$7,2,0)</f>
        <v>3. Tue</v>
      </c>
      <c r="K922" s="105">
        <f>ROUNDDOWN(Data[[#This Row],[PGE Notified Time]],0)</f>
        <v>44628</v>
      </c>
      <c r="L922" s="4">
        <f>HOUR(Data[[#This Row],[PGE Notified Time]])</f>
        <v>10</v>
      </c>
      <c r="M922">
        <v>74554</v>
      </c>
      <c r="O922" t="s">
        <v>19</v>
      </c>
      <c r="P922" t="s">
        <v>185</v>
      </c>
      <c r="Q922" t="s">
        <v>19</v>
      </c>
      <c r="R922" t="s">
        <v>171</v>
      </c>
      <c r="S922" s="1" t="s">
        <v>159</v>
      </c>
      <c r="T922" s="1">
        <v>44628.418055555558</v>
      </c>
      <c r="U922" s="1">
        <v>44628.59375</v>
      </c>
      <c r="V922" t="s">
        <v>172</v>
      </c>
      <c r="W922" t="s">
        <v>80</v>
      </c>
      <c r="X922" t="s">
        <v>187</v>
      </c>
      <c r="Y922" t="s">
        <v>174</v>
      </c>
      <c r="Z922" t="s">
        <v>175</v>
      </c>
      <c r="AA922" s="32">
        <v>253</v>
      </c>
    </row>
    <row r="923" spans="1:27" x14ac:dyDescent="0.25">
      <c r="A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3" s="4" t="str">
        <f>VLOOKUP(P923,Lookup!$A$1:$D$19,4,0)</f>
        <v>North Valley</v>
      </c>
      <c r="C923" s="4" t="str">
        <f>VLOOKUP(P923,Lookup!$A$1:$E$19,5,0)</f>
        <v>Region 2</v>
      </c>
      <c r="D923" s="4" t="str">
        <f>VLOOKUP(P923,Lookup!$A$1:$B$19,2,0)</f>
        <v>SI</v>
      </c>
      <c r="E923" s="4" t="str">
        <f>IF(AND((Data[[#This Row],[Min Notif Date]]&gt;$G$3),Data[[#This Row],[Min Notif Date]]&lt;$F$3),"Last Week","No")</f>
        <v>No</v>
      </c>
      <c r="F923" s="4" t="str">
        <f>VLOOKUP(MONTH(Data[[#This Row],[Min Notif Date]]),Lookup!$G$1:$H$12,2,0)</f>
        <v>3. Mar</v>
      </c>
      <c r="G923" s="4" t="str">
        <f t="shared" si="14"/>
        <v/>
      </c>
      <c r="H923" s="4" t="str">
        <f>IF(AND(Data[[#This Row],[Min Notif Time]]&gt;6,Data[[#This Row],[Min Notif Time]]&lt;17),"Business Hours","Non-Business Hours")</f>
        <v>Business Hours</v>
      </c>
      <c r="I923" s="4" t="str" cm="1">
        <f t="array" ref="I923">IFERROR(VLOOKUP(Data[[#This Row],[Min Notif Date]],Lookup!$N$1:$P$11,2,0),_xlfn.IFS(VLOOKUP(WEEKDAY(Data[[#This Row],[Min Notif Date]]),Lookup!$J$1:$L$7,3,0)="Weekend","Weekend",VLOOKUP(WEEKDAY(Data[[#This Row],[Min Notif Date]]),Lookup!$J$1:$L$7,3,0)="Weekday","Weekday"))</f>
        <v>Weekday</v>
      </c>
      <c r="J923" s="4" t="str">
        <f>VLOOKUP(WEEKDAY(Data[[#This Row],[Min Notif Date]]),Lookup!$J$1:$K$7,2,0)</f>
        <v>3. Tue</v>
      </c>
      <c r="K923" s="105">
        <f>ROUNDDOWN(Data[[#This Row],[PGE Notified Time]],0)</f>
        <v>44628</v>
      </c>
      <c r="L923" s="4">
        <f>HOUR(Data[[#This Row],[PGE Notified Time]])</f>
        <v>9</v>
      </c>
      <c r="M923">
        <v>74550</v>
      </c>
      <c r="N923">
        <v>1426047411</v>
      </c>
      <c r="O923" t="s">
        <v>19</v>
      </c>
      <c r="P923" t="s">
        <v>189</v>
      </c>
      <c r="Q923" t="s">
        <v>19</v>
      </c>
      <c r="R923" t="s">
        <v>171</v>
      </c>
      <c r="S923" s="1">
        <v>44628.36959490741</v>
      </c>
      <c r="T923" s="1">
        <v>44628.408599537041</v>
      </c>
      <c r="U923" s="1">
        <v>44628.520833333336</v>
      </c>
      <c r="V923" t="s">
        <v>172</v>
      </c>
      <c r="W923" t="s">
        <v>80</v>
      </c>
      <c r="X923" t="s">
        <v>241</v>
      </c>
      <c r="Y923" t="s">
        <v>174</v>
      </c>
      <c r="Z923" t="s">
        <v>175</v>
      </c>
      <c r="AA923" s="32">
        <v>217.783333333</v>
      </c>
    </row>
    <row r="924" spans="1:27" x14ac:dyDescent="0.25">
      <c r="A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4" s="4" t="str">
        <f>VLOOKUP(P924,Lookup!$A$1:$D$19,4,0)</f>
        <v>Bay Area</v>
      </c>
      <c r="C924" s="4" t="str">
        <f>VLOOKUP(P924,Lookup!$A$1:$E$19,5,0)</f>
        <v>Region 3</v>
      </c>
      <c r="D924" s="4" t="str">
        <f>VLOOKUP(P924,Lookup!$A$1:$B$19,2,0)</f>
        <v>DI</v>
      </c>
      <c r="E924" s="4" t="str">
        <f>IF(AND((Data[[#This Row],[Min Notif Date]]&gt;$G$3),Data[[#This Row],[Min Notif Date]]&lt;$F$3),"Last Week","No")</f>
        <v>No</v>
      </c>
      <c r="F924" s="4" t="str">
        <f>VLOOKUP(MONTH(Data[[#This Row],[Min Notif Date]]),Lookup!$G$1:$H$12,2,0)</f>
        <v>3. Mar</v>
      </c>
      <c r="G924" s="4" t="str">
        <f t="shared" si="14"/>
        <v/>
      </c>
      <c r="H924" s="4" t="str">
        <f>IF(AND(Data[[#This Row],[Min Notif Time]]&gt;6,Data[[#This Row],[Min Notif Time]]&lt;17),"Business Hours","Non-Business Hours")</f>
        <v>Business Hours</v>
      </c>
      <c r="I924" s="4" t="str" cm="1">
        <f t="array" ref="I924">IFERROR(VLOOKUP(Data[[#This Row],[Min Notif Date]],Lookup!$N$1:$P$11,2,0),_xlfn.IFS(VLOOKUP(WEEKDAY(Data[[#This Row],[Min Notif Date]]),Lookup!$J$1:$L$7,3,0)="Weekend","Weekend",VLOOKUP(WEEKDAY(Data[[#This Row],[Min Notif Date]]),Lookup!$J$1:$L$7,3,0)="Weekday","Weekday"))</f>
        <v>Weekday</v>
      </c>
      <c r="J924" s="4" t="str">
        <f>VLOOKUP(WEEKDAY(Data[[#This Row],[Min Notif Date]]),Lookup!$J$1:$K$7,2,0)</f>
        <v>3. Tue</v>
      </c>
      <c r="K924" s="105">
        <f>ROUNDDOWN(Data[[#This Row],[PGE Notified Time]],0)</f>
        <v>44628</v>
      </c>
      <c r="L924" s="4">
        <f>HOUR(Data[[#This Row],[PGE Notified Time]])</f>
        <v>15</v>
      </c>
      <c r="M924">
        <v>74589</v>
      </c>
      <c r="N924">
        <v>1715985969</v>
      </c>
      <c r="O924" t="s">
        <v>19</v>
      </c>
      <c r="P924" t="s">
        <v>196</v>
      </c>
      <c r="Q924" t="s">
        <v>19</v>
      </c>
      <c r="R924" t="s">
        <v>179</v>
      </c>
      <c r="S924" s="1">
        <v>44628.620034722226</v>
      </c>
      <c r="T924" s="1">
        <v>44628.635416666664</v>
      </c>
      <c r="U924" s="1">
        <v>44628.770833333336</v>
      </c>
      <c r="V924" t="s">
        <v>172</v>
      </c>
      <c r="W924" t="s">
        <v>80</v>
      </c>
      <c r="X924" t="s">
        <v>202</v>
      </c>
      <c r="Y924" t="s">
        <v>174</v>
      </c>
      <c r="Z924" t="s">
        <v>175</v>
      </c>
      <c r="AA924" s="32">
        <v>217.15</v>
      </c>
    </row>
    <row r="925" spans="1:27" x14ac:dyDescent="0.25">
      <c r="A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5" s="4" t="str">
        <f>VLOOKUP(P925,Lookup!$A$1:$D$19,4,0)</f>
        <v>South Bay</v>
      </c>
      <c r="C925" s="4" t="str">
        <f>VLOOKUP(P925,Lookup!$A$1:$E$19,5,0)</f>
        <v>Region 4</v>
      </c>
      <c r="D925" s="4" t="str">
        <f>VLOOKUP(P925,Lookup!$A$1:$B$19,2,0)</f>
        <v>SJ</v>
      </c>
      <c r="E925" s="4" t="str">
        <f>IF(AND((Data[[#This Row],[Min Notif Date]]&gt;$G$3),Data[[#This Row],[Min Notif Date]]&lt;$F$3),"Last Week","No")</f>
        <v>No</v>
      </c>
      <c r="F925" s="4" t="str">
        <f>VLOOKUP(MONTH(Data[[#This Row],[Min Notif Date]]),Lookup!$G$1:$H$12,2,0)</f>
        <v>3. Mar</v>
      </c>
      <c r="G925" s="4" t="str">
        <f t="shared" si="14"/>
        <v/>
      </c>
      <c r="H925" s="4" t="str">
        <f>IF(AND(Data[[#This Row],[Min Notif Time]]&gt;6,Data[[#This Row],[Min Notif Time]]&lt;17),"Business Hours","Non-Business Hours")</f>
        <v>Business Hours</v>
      </c>
      <c r="I925" s="4" t="str" cm="1">
        <f t="array" ref="I925">IFERROR(VLOOKUP(Data[[#This Row],[Min Notif Date]],Lookup!$N$1:$P$11,2,0),_xlfn.IFS(VLOOKUP(WEEKDAY(Data[[#This Row],[Min Notif Date]]),Lookup!$J$1:$L$7,3,0)="Weekend","Weekend",VLOOKUP(WEEKDAY(Data[[#This Row],[Min Notif Date]]),Lookup!$J$1:$L$7,3,0)="Weekday","Weekday"))</f>
        <v>Weekday</v>
      </c>
      <c r="J925" s="4" t="str">
        <f>VLOOKUP(WEEKDAY(Data[[#This Row],[Min Notif Date]]),Lookup!$J$1:$K$7,2,0)</f>
        <v>3. Tue</v>
      </c>
      <c r="K925" s="105">
        <f>ROUNDDOWN(Data[[#This Row],[PGE Notified Time]],0)</f>
        <v>44628</v>
      </c>
      <c r="L925" s="4">
        <f>HOUR(Data[[#This Row],[PGE Notified Time]])</f>
        <v>10</v>
      </c>
      <c r="M925">
        <v>74553</v>
      </c>
      <c r="O925" t="s">
        <v>19</v>
      </c>
      <c r="P925" t="s">
        <v>276</v>
      </c>
      <c r="Q925" t="s">
        <v>19</v>
      </c>
      <c r="R925" t="s">
        <v>171</v>
      </c>
      <c r="S925" s="1" t="s">
        <v>159</v>
      </c>
      <c r="T925" s="1">
        <v>44628.416666666664</v>
      </c>
      <c r="U925" s="1">
        <v>44628.5625</v>
      </c>
      <c r="V925" t="s">
        <v>172</v>
      </c>
      <c r="W925" t="s">
        <v>80</v>
      </c>
      <c r="X925" t="s">
        <v>281</v>
      </c>
      <c r="Y925" t="s">
        <v>174</v>
      </c>
      <c r="Z925" t="s">
        <v>175</v>
      </c>
      <c r="AA925" s="32">
        <v>210</v>
      </c>
    </row>
    <row r="926" spans="1:27" x14ac:dyDescent="0.25">
      <c r="A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6" s="4" t="str">
        <f>VLOOKUP(P926,Lookup!$A$1:$D$19,4,0)</f>
        <v>Central Valley</v>
      </c>
      <c r="C926" s="4" t="str">
        <f>VLOOKUP(P926,Lookup!$A$1:$E$19,5,0)</f>
        <v>Region 5</v>
      </c>
      <c r="D926" s="4" t="str">
        <f>VLOOKUP(P926,Lookup!$A$1:$B$19,2,0)</f>
        <v>FR</v>
      </c>
      <c r="E926" s="4" t="str">
        <f>IF(AND((Data[[#This Row],[Min Notif Date]]&gt;$G$3),Data[[#This Row],[Min Notif Date]]&lt;$F$3),"Last Week","No")</f>
        <v>No</v>
      </c>
      <c r="F926" s="4" t="str">
        <f>VLOOKUP(MONTH(Data[[#This Row],[Min Notif Date]]),Lookup!$G$1:$H$12,2,0)</f>
        <v>3. Mar</v>
      </c>
      <c r="G926" s="4" t="str">
        <f t="shared" si="14"/>
        <v/>
      </c>
      <c r="H926" s="4" t="str">
        <f>IF(AND(Data[[#This Row],[Min Notif Time]]&gt;6,Data[[#This Row],[Min Notif Time]]&lt;17),"Business Hours","Non-Business Hours")</f>
        <v>Business Hours</v>
      </c>
      <c r="I926" s="4" t="str" cm="1">
        <f t="array" ref="I926">IFERROR(VLOOKUP(Data[[#This Row],[Min Notif Date]],Lookup!$N$1:$P$11,2,0),_xlfn.IFS(VLOOKUP(WEEKDAY(Data[[#This Row],[Min Notif Date]]),Lookup!$J$1:$L$7,3,0)="Weekend","Weekend",VLOOKUP(WEEKDAY(Data[[#This Row],[Min Notif Date]]),Lookup!$J$1:$L$7,3,0)="Weekday","Weekday"))</f>
        <v>Weekday</v>
      </c>
      <c r="J926" s="4" t="str">
        <f>VLOOKUP(WEEKDAY(Data[[#This Row],[Min Notif Date]]),Lookup!$J$1:$K$7,2,0)</f>
        <v>3. Tue</v>
      </c>
      <c r="K926" s="105">
        <f>ROUNDDOWN(Data[[#This Row],[PGE Notified Time]],0)</f>
        <v>44628</v>
      </c>
      <c r="L926" s="4">
        <f>HOUR(Data[[#This Row],[PGE Notified Time]])</f>
        <v>12</v>
      </c>
      <c r="M926">
        <v>74573</v>
      </c>
      <c r="O926" t="s">
        <v>19</v>
      </c>
      <c r="P926" t="s">
        <v>183</v>
      </c>
      <c r="Q926" t="s">
        <v>19</v>
      </c>
      <c r="R926" t="s">
        <v>179</v>
      </c>
      <c r="S926" s="1" t="s">
        <v>159</v>
      </c>
      <c r="T926" s="1">
        <v>44628.526388888888</v>
      </c>
      <c r="U926" s="1">
        <v>44628.666666666664</v>
      </c>
      <c r="V926" t="s">
        <v>172</v>
      </c>
      <c r="W926" t="s">
        <v>80</v>
      </c>
      <c r="X926" t="s">
        <v>358</v>
      </c>
      <c r="Y926" t="s">
        <v>174</v>
      </c>
      <c r="Z926" t="s">
        <v>175</v>
      </c>
      <c r="AA926" s="32">
        <v>202</v>
      </c>
    </row>
    <row r="927" spans="1:27" x14ac:dyDescent="0.25">
      <c r="A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7" s="4" t="str">
        <f>VLOOKUP(P927,Lookup!$A$1:$D$19,4,0)</f>
        <v>Bay Area</v>
      </c>
      <c r="C927" s="4" t="str">
        <f>VLOOKUP(P927,Lookup!$A$1:$E$19,5,0)</f>
        <v>Region 3</v>
      </c>
      <c r="D927" s="4" t="str">
        <f>VLOOKUP(P927,Lookup!$A$1:$B$19,2,0)</f>
        <v>MI</v>
      </c>
      <c r="E927" s="4" t="str">
        <f>IF(AND((Data[[#This Row],[Min Notif Date]]&gt;$G$3),Data[[#This Row],[Min Notif Date]]&lt;$F$3),"Last Week","No")</f>
        <v>No</v>
      </c>
      <c r="F927" s="4" t="str">
        <f>VLOOKUP(MONTH(Data[[#This Row],[Min Notif Date]]),Lookup!$G$1:$H$12,2,0)</f>
        <v>3. Mar</v>
      </c>
      <c r="G927" s="4" t="str">
        <f t="shared" si="14"/>
        <v/>
      </c>
      <c r="H927" s="4" t="str">
        <f>IF(AND(Data[[#This Row],[Min Notif Time]]&gt;6,Data[[#This Row],[Min Notif Time]]&lt;17),"Business Hours","Non-Business Hours")</f>
        <v>Business Hours</v>
      </c>
      <c r="I927" s="4" t="str" cm="1">
        <f t="array" ref="I927">IFERROR(VLOOKUP(Data[[#This Row],[Min Notif Date]],Lookup!$N$1:$P$11,2,0),_xlfn.IFS(VLOOKUP(WEEKDAY(Data[[#This Row],[Min Notif Date]]),Lookup!$J$1:$L$7,3,0)="Weekend","Weekend",VLOOKUP(WEEKDAY(Data[[#This Row],[Min Notif Date]]),Lookup!$J$1:$L$7,3,0)="Weekday","Weekday"))</f>
        <v>Weekday</v>
      </c>
      <c r="J927" s="4" t="str">
        <f>VLOOKUP(WEEKDAY(Data[[#This Row],[Min Notif Date]]),Lookup!$J$1:$K$7,2,0)</f>
        <v>3. Tue</v>
      </c>
      <c r="K927" s="105">
        <f>ROUNDDOWN(Data[[#This Row],[PGE Notified Time]],0)</f>
        <v>44628</v>
      </c>
      <c r="L927" s="4">
        <f>HOUR(Data[[#This Row],[PGE Notified Time]])</f>
        <v>11</v>
      </c>
      <c r="M927">
        <v>74564</v>
      </c>
      <c r="O927" t="s">
        <v>19</v>
      </c>
      <c r="P927" t="s">
        <v>232</v>
      </c>
      <c r="Q927" t="s">
        <v>19</v>
      </c>
      <c r="R927" t="s">
        <v>181</v>
      </c>
      <c r="S927" s="1" t="s">
        <v>159</v>
      </c>
      <c r="T927" s="1">
        <v>44628.463888888888</v>
      </c>
      <c r="U927" s="1">
        <v>44628.604166666664</v>
      </c>
      <c r="V927" t="s">
        <v>172</v>
      </c>
      <c r="W927" t="s">
        <v>80</v>
      </c>
      <c r="X927" t="s">
        <v>257</v>
      </c>
      <c r="Y927" t="s">
        <v>174</v>
      </c>
      <c r="Z927" t="s">
        <v>175</v>
      </c>
      <c r="AA927" s="32">
        <v>202</v>
      </c>
    </row>
    <row r="928" spans="1:27" x14ac:dyDescent="0.25">
      <c r="A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8" s="4" t="str">
        <f>VLOOKUP(P928,Lookup!$A$1:$D$19,4,0)</f>
        <v>Bay Area</v>
      </c>
      <c r="C928" s="4" t="str">
        <f>VLOOKUP(P928,Lookup!$A$1:$E$19,5,0)</f>
        <v>Region 3</v>
      </c>
      <c r="D928" s="4" t="str">
        <f>VLOOKUP(P928,Lookup!$A$1:$B$19,2,0)</f>
        <v>PN</v>
      </c>
      <c r="E928" s="4" t="str">
        <f>IF(AND((Data[[#This Row],[Min Notif Date]]&gt;$G$3),Data[[#This Row],[Min Notif Date]]&lt;$F$3),"Last Week","No")</f>
        <v>No</v>
      </c>
      <c r="F928" s="4" t="str">
        <f>VLOOKUP(MONTH(Data[[#This Row],[Min Notif Date]]),Lookup!$G$1:$H$12,2,0)</f>
        <v>3. Mar</v>
      </c>
      <c r="G928" s="4" t="str">
        <f t="shared" si="14"/>
        <v/>
      </c>
      <c r="H928" s="4" t="str">
        <f>IF(AND(Data[[#This Row],[Min Notif Time]]&gt;6,Data[[#This Row],[Min Notif Time]]&lt;17),"Business Hours","Non-Business Hours")</f>
        <v>Business Hours</v>
      </c>
      <c r="I928" s="4" t="str" cm="1">
        <f t="array" ref="I928">IFERROR(VLOOKUP(Data[[#This Row],[Min Notif Date]],Lookup!$N$1:$P$11,2,0),_xlfn.IFS(VLOOKUP(WEEKDAY(Data[[#This Row],[Min Notif Date]]),Lookup!$J$1:$L$7,3,0)="Weekend","Weekend",VLOOKUP(WEEKDAY(Data[[#This Row],[Min Notif Date]]),Lookup!$J$1:$L$7,3,0)="Weekday","Weekday"))</f>
        <v>Weekday</v>
      </c>
      <c r="J928" s="4" t="str">
        <f>VLOOKUP(WEEKDAY(Data[[#This Row],[Min Notif Date]]),Lookup!$J$1:$K$7,2,0)</f>
        <v>3. Tue</v>
      </c>
      <c r="K928" s="105">
        <f>ROUNDDOWN(Data[[#This Row],[PGE Notified Time]],0)</f>
        <v>44628</v>
      </c>
      <c r="L928" s="4">
        <f>HOUR(Data[[#This Row],[PGE Notified Time]])</f>
        <v>10</v>
      </c>
      <c r="M928">
        <v>74559</v>
      </c>
      <c r="O928" t="s">
        <v>19</v>
      </c>
      <c r="P928" t="s">
        <v>185</v>
      </c>
      <c r="Q928" t="s">
        <v>19</v>
      </c>
      <c r="R928" t="s">
        <v>171</v>
      </c>
      <c r="S928" s="1" t="s">
        <v>159</v>
      </c>
      <c r="T928" s="1">
        <v>44628.444444444445</v>
      </c>
      <c r="U928" s="1">
        <v>44628.583333333336</v>
      </c>
      <c r="V928" t="s">
        <v>172</v>
      </c>
      <c r="W928" t="s">
        <v>80</v>
      </c>
      <c r="X928" t="s">
        <v>236</v>
      </c>
      <c r="Y928" t="s">
        <v>174</v>
      </c>
      <c r="Z928" t="s">
        <v>175</v>
      </c>
      <c r="AA928" s="32">
        <v>200</v>
      </c>
    </row>
    <row r="929" spans="1:27" x14ac:dyDescent="0.25">
      <c r="A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9" s="4" t="str">
        <f>VLOOKUP(P929,Lookup!$A$1:$D$19,4,0)</f>
        <v>North Valley</v>
      </c>
      <c r="C929" s="4" t="str">
        <f>VLOOKUP(P929,Lookup!$A$1:$E$19,5,0)</f>
        <v>Region 2</v>
      </c>
      <c r="D929" s="4" t="str">
        <f>VLOOKUP(P929,Lookup!$A$1:$B$19,2,0)</f>
        <v>SA</v>
      </c>
      <c r="E929" s="4" t="str">
        <f>IF(AND((Data[[#This Row],[Min Notif Date]]&gt;$G$3),Data[[#This Row],[Min Notif Date]]&lt;$F$3),"Last Week","No")</f>
        <v>No</v>
      </c>
      <c r="F929" s="4" t="str">
        <f>VLOOKUP(MONTH(Data[[#This Row],[Min Notif Date]]),Lookup!$G$1:$H$12,2,0)</f>
        <v>3. Mar</v>
      </c>
      <c r="G929" s="4" t="str">
        <f t="shared" si="14"/>
        <v/>
      </c>
      <c r="H929" s="4" t="str">
        <f>IF(AND(Data[[#This Row],[Min Notif Time]]&gt;6,Data[[#This Row],[Min Notif Time]]&lt;17),"Business Hours","Non-Business Hours")</f>
        <v>Business Hours</v>
      </c>
      <c r="I929" s="4" t="str" cm="1">
        <f t="array" ref="I929">IFERROR(VLOOKUP(Data[[#This Row],[Min Notif Date]],Lookup!$N$1:$P$11,2,0),_xlfn.IFS(VLOOKUP(WEEKDAY(Data[[#This Row],[Min Notif Date]]),Lookup!$J$1:$L$7,3,0)="Weekend","Weekend",VLOOKUP(WEEKDAY(Data[[#This Row],[Min Notif Date]]),Lookup!$J$1:$L$7,3,0)="Weekday","Weekday"))</f>
        <v>Weekday</v>
      </c>
      <c r="J929" s="4" t="str">
        <f>VLOOKUP(WEEKDAY(Data[[#This Row],[Min Notif Date]]),Lookup!$J$1:$K$7,2,0)</f>
        <v>3. Tue</v>
      </c>
      <c r="K929" s="105">
        <f>ROUNDDOWN(Data[[#This Row],[PGE Notified Time]],0)</f>
        <v>44628</v>
      </c>
      <c r="L929" s="4">
        <f>HOUR(Data[[#This Row],[PGE Notified Time]])</f>
        <v>8</v>
      </c>
      <c r="M929">
        <v>74540</v>
      </c>
      <c r="O929" t="s">
        <v>19</v>
      </c>
      <c r="P929" t="s">
        <v>198</v>
      </c>
      <c r="Q929" t="s">
        <v>19</v>
      </c>
      <c r="R929" t="s">
        <v>171</v>
      </c>
      <c r="S929" s="1" t="s">
        <v>159</v>
      </c>
      <c r="T929" s="1">
        <v>44628.356249999997</v>
      </c>
      <c r="U929" s="1">
        <v>44628.493055555555</v>
      </c>
      <c r="V929" t="s">
        <v>172</v>
      </c>
      <c r="W929" t="s">
        <v>80</v>
      </c>
      <c r="X929" t="s">
        <v>226</v>
      </c>
      <c r="Y929" t="s">
        <v>174</v>
      </c>
      <c r="Z929" t="s">
        <v>175</v>
      </c>
      <c r="AA929" s="32">
        <v>197</v>
      </c>
    </row>
    <row r="930" spans="1:27" x14ac:dyDescent="0.25">
      <c r="A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0" s="4" t="str">
        <f>VLOOKUP(P930,Lookup!$A$1:$D$19,4,0)</f>
        <v>North Coast</v>
      </c>
      <c r="C930" s="4" t="str">
        <f>VLOOKUP(P930,Lookup!$A$1:$E$19,5,0)</f>
        <v>Region 1</v>
      </c>
      <c r="D930" s="4" t="str">
        <f>VLOOKUP(P930,Lookup!$A$1:$B$19,2,0)</f>
        <v>NB</v>
      </c>
      <c r="E930" s="4" t="str">
        <f>IF(AND((Data[[#This Row],[Min Notif Date]]&gt;$G$3),Data[[#This Row],[Min Notif Date]]&lt;$F$3),"Last Week","No")</f>
        <v>No</v>
      </c>
      <c r="F930" s="4" t="str">
        <f>VLOOKUP(MONTH(Data[[#This Row],[Min Notif Date]]),Lookup!$G$1:$H$12,2,0)</f>
        <v>3. Mar</v>
      </c>
      <c r="G930" s="4" t="str">
        <f t="shared" si="14"/>
        <v/>
      </c>
      <c r="H930" s="4" t="str">
        <f>IF(AND(Data[[#This Row],[Min Notif Time]]&gt;6,Data[[#This Row],[Min Notif Time]]&lt;17),"Business Hours","Non-Business Hours")</f>
        <v>Business Hours</v>
      </c>
      <c r="I930" s="4" t="str" cm="1">
        <f t="array" ref="I930">IFERROR(VLOOKUP(Data[[#This Row],[Min Notif Date]],Lookup!$N$1:$P$11,2,0),_xlfn.IFS(VLOOKUP(WEEKDAY(Data[[#This Row],[Min Notif Date]]),Lookup!$J$1:$L$7,3,0)="Weekend","Weekend",VLOOKUP(WEEKDAY(Data[[#This Row],[Min Notif Date]]),Lookup!$J$1:$L$7,3,0)="Weekday","Weekday"))</f>
        <v>Weekday</v>
      </c>
      <c r="J930" s="4" t="str">
        <f>VLOOKUP(WEEKDAY(Data[[#This Row],[Min Notif Date]]),Lookup!$J$1:$K$7,2,0)</f>
        <v>3. Tue</v>
      </c>
      <c r="K930" s="105">
        <f>ROUNDDOWN(Data[[#This Row],[PGE Notified Time]],0)</f>
        <v>44628</v>
      </c>
      <c r="L930" s="4">
        <f>HOUR(Data[[#This Row],[PGE Notified Time]])</f>
        <v>8</v>
      </c>
      <c r="M930">
        <v>74541</v>
      </c>
      <c r="O930" t="s">
        <v>19</v>
      </c>
      <c r="P930" t="s">
        <v>207</v>
      </c>
      <c r="Q930" t="s">
        <v>19</v>
      </c>
      <c r="R930" t="s">
        <v>171</v>
      </c>
      <c r="S930" s="1" t="s">
        <v>159</v>
      </c>
      <c r="T930" s="1">
        <v>44628.363888888889</v>
      </c>
      <c r="U930" s="1">
        <v>44628.496527777781</v>
      </c>
      <c r="V930" t="s">
        <v>172</v>
      </c>
      <c r="W930" t="s">
        <v>80</v>
      </c>
      <c r="X930" t="s">
        <v>301</v>
      </c>
      <c r="Y930" t="s">
        <v>174</v>
      </c>
      <c r="Z930" t="s">
        <v>175</v>
      </c>
      <c r="AA930" s="32">
        <v>191</v>
      </c>
    </row>
    <row r="931" spans="1:27" x14ac:dyDescent="0.25">
      <c r="A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31" s="4" t="str">
        <f>VLOOKUP(P931,Lookup!$A$1:$D$19,4,0)</f>
        <v>Bay Area</v>
      </c>
      <c r="C931" s="4" t="str">
        <f>VLOOKUP(P931,Lookup!$A$1:$E$19,5,0)</f>
        <v>Region 3</v>
      </c>
      <c r="D931" s="4" t="str">
        <f>VLOOKUP(P931,Lookup!$A$1:$B$19,2,0)</f>
        <v>DI</v>
      </c>
      <c r="E931" s="4" t="str">
        <f>IF(AND((Data[[#This Row],[Min Notif Date]]&gt;$G$3),Data[[#This Row],[Min Notif Date]]&lt;$F$3),"Last Week","No")</f>
        <v>No</v>
      </c>
      <c r="F931" s="4" t="str">
        <f>VLOOKUP(MONTH(Data[[#This Row],[Min Notif Date]]),Lookup!$G$1:$H$12,2,0)</f>
        <v>3. Mar</v>
      </c>
      <c r="G931" s="4" t="str">
        <f t="shared" si="14"/>
        <v/>
      </c>
      <c r="H931" s="4" t="str">
        <f>IF(AND(Data[[#This Row],[Min Notif Time]]&gt;6,Data[[#This Row],[Min Notif Time]]&lt;17),"Business Hours","Non-Business Hours")</f>
        <v>Business Hours</v>
      </c>
      <c r="I931" s="4" t="str" cm="1">
        <f t="array" ref="I931">IFERROR(VLOOKUP(Data[[#This Row],[Min Notif Date]],Lookup!$N$1:$P$11,2,0),_xlfn.IFS(VLOOKUP(WEEKDAY(Data[[#This Row],[Min Notif Date]]),Lookup!$J$1:$L$7,3,0)="Weekend","Weekend",VLOOKUP(WEEKDAY(Data[[#This Row],[Min Notif Date]]),Lookup!$J$1:$L$7,3,0)="Weekday","Weekday"))</f>
        <v>Weekday</v>
      </c>
      <c r="J931" s="4" t="str">
        <f>VLOOKUP(WEEKDAY(Data[[#This Row],[Min Notif Date]]),Lookup!$J$1:$K$7,2,0)</f>
        <v>3. Tue</v>
      </c>
      <c r="K931" s="105">
        <f>ROUNDDOWN(Data[[#This Row],[PGE Notified Time]],0)</f>
        <v>44628</v>
      </c>
      <c r="L931" s="4">
        <f>HOUR(Data[[#This Row],[PGE Notified Time]])</f>
        <v>11</v>
      </c>
      <c r="M931">
        <v>74568</v>
      </c>
      <c r="N931">
        <v>1796952865</v>
      </c>
      <c r="O931" t="s">
        <v>24</v>
      </c>
      <c r="P931" t="s">
        <v>196</v>
      </c>
      <c r="Q931" t="s">
        <v>201</v>
      </c>
      <c r="R931" t="s">
        <v>171</v>
      </c>
      <c r="S931" s="1">
        <v>44628.494027777779</v>
      </c>
      <c r="T931" s="1">
        <v>44628.493750000001</v>
      </c>
      <c r="U931" s="1">
        <v>44628.614583333336</v>
      </c>
      <c r="V931" t="s">
        <v>172</v>
      </c>
      <c r="W931" t="s">
        <v>80</v>
      </c>
      <c r="X931" t="s">
        <v>202</v>
      </c>
      <c r="Y931" t="s">
        <v>174</v>
      </c>
      <c r="Z931" t="s">
        <v>175</v>
      </c>
      <c r="AA931" s="32">
        <v>174</v>
      </c>
    </row>
    <row r="932" spans="1:27" x14ac:dyDescent="0.25">
      <c r="A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2" s="4" t="str">
        <f>VLOOKUP(P932,Lookup!$A$1:$D$19,4,0)</f>
        <v>North Coast</v>
      </c>
      <c r="C932" s="4" t="str">
        <f>VLOOKUP(P932,Lookup!$A$1:$E$19,5,0)</f>
        <v>Region 1</v>
      </c>
      <c r="D932" s="4" t="str">
        <f>VLOOKUP(P932,Lookup!$A$1:$B$19,2,0)</f>
        <v>NB</v>
      </c>
      <c r="E932" s="4" t="str">
        <f>IF(AND((Data[[#This Row],[Min Notif Date]]&gt;$G$3),Data[[#This Row],[Min Notif Date]]&lt;$F$3),"Last Week","No")</f>
        <v>No</v>
      </c>
      <c r="F932" s="4" t="str">
        <f>VLOOKUP(MONTH(Data[[#This Row],[Min Notif Date]]),Lookup!$G$1:$H$12,2,0)</f>
        <v>3. Mar</v>
      </c>
      <c r="G932" s="4" t="str">
        <f t="shared" si="14"/>
        <v/>
      </c>
      <c r="H932" s="4" t="str">
        <f>IF(AND(Data[[#This Row],[Min Notif Time]]&gt;6,Data[[#This Row],[Min Notif Time]]&lt;17),"Business Hours","Non-Business Hours")</f>
        <v>Business Hours</v>
      </c>
      <c r="I932" s="4" t="str" cm="1">
        <f t="array" ref="I932">IFERROR(VLOOKUP(Data[[#This Row],[Min Notif Date]],Lookup!$N$1:$P$11,2,0),_xlfn.IFS(VLOOKUP(WEEKDAY(Data[[#This Row],[Min Notif Date]]),Lookup!$J$1:$L$7,3,0)="Weekend","Weekend",VLOOKUP(WEEKDAY(Data[[#This Row],[Min Notif Date]]),Lookup!$J$1:$L$7,3,0)="Weekday","Weekday"))</f>
        <v>Weekday</v>
      </c>
      <c r="J932" s="4" t="str">
        <f>VLOOKUP(WEEKDAY(Data[[#This Row],[Min Notif Date]]),Lookup!$J$1:$K$7,2,0)</f>
        <v>3. Tue</v>
      </c>
      <c r="K932" s="105">
        <f>ROUNDDOWN(Data[[#This Row],[PGE Notified Time]],0)</f>
        <v>44628</v>
      </c>
      <c r="L932" s="4">
        <f>HOUR(Data[[#This Row],[PGE Notified Time]])</f>
        <v>13</v>
      </c>
      <c r="M932">
        <v>74576</v>
      </c>
      <c r="N932">
        <v>4369114924</v>
      </c>
      <c r="O932" t="s">
        <v>19</v>
      </c>
      <c r="P932" t="s">
        <v>207</v>
      </c>
      <c r="Q932" t="s">
        <v>19</v>
      </c>
      <c r="R932" t="s">
        <v>171</v>
      </c>
      <c r="S932" s="1">
        <v>44628.529178240744</v>
      </c>
      <c r="T932" s="1">
        <v>44628.546111111114</v>
      </c>
      <c r="U932" s="1">
        <v>44628.645833333336</v>
      </c>
      <c r="V932" t="s">
        <v>172</v>
      </c>
      <c r="W932" t="s">
        <v>79</v>
      </c>
      <c r="X932" t="s">
        <v>398</v>
      </c>
      <c r="Y932" t="s">
        <v>174</v>
      </c>
      <c r="Z932" t="s">
        <v>175</v>
      </c>
      <c r="AA932" s="32">
        <v>167.98333333299999</v>
      </c>
    </row>
    <row r="933" spans="1:27" x14ac:dyDescent="0.25">
      <c r="A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3" s="4" t="str">
        <f>VLOOKUP(P933,Lookup!$A$1:$D$19,4,0)</f>
        <v>Bay Area</v>
      </c>
      <c r="C933" s="4" t="str">
        <f>VLOOKUP(P933,Lookup!$A$1:$E$19,5,0)</f>
        <v>Region 3</v>
      </c>
      <c r="D933" s="4" t="str">
        <f>VLOOKUP(P933,Lookup!$A$1:$B$19,2,0)</f>
        <v>MI</v>
      </c>
      <c r="E933" s="4" t="str">
        <f>IF(AND((Data[[#This Row],[Min Notif Date]]&gt;$G$3),Data[[#This Row],[Min Notif Date]]&lt;$F$3),"Last Week","No")</f>
        <v>No</v>
      </c>
      <c r="F933" s="4" t="str">
        <f>VLOOKUP(MONTH(Data[[#This Row],[Min Notif Date]]),Lookup!$G$1:$H$12,2,0)</f>
        <v>3. Mar</v>
      </c>
      <c r="G933" s="4" t="str">
        <f t="shared" si="14"/>
        <v/>
      </c>
      <c r="H933" s="4" t="str">
        <f>IF(AND(Data[[#This Row],[Min Notif Time]]&gt;6,Data[[#This Row],[Min Notif Time]]&lt;17),"Business Hours","Non-Business Hours")</f>
        <v>Business Hours</v>
      </c>
      <c r="I933" s="4" t="str" cm="1">
        <f t="array" ref="I933">IFERROR(VLOOKUP(Data[[#This Row],[Min Notif Date]],Lookup!$N$1:$P$11,2,0),_xlfn.IFS(VLOOKUP(WEEKDAY(Data[[#This Row],[Min Notif Date]]),Lookup!$J$1:$L$7,3,0)="Weekend","Weekend",VLOOKUP(WEEKDAY(Data[[#This Row],[Min Notif Date]]),Lookup!$J$1:$L$7,3,0)="Weekday","Weekday"))</f>
        <v>Weekday</v>
      </c>
      <c r="J933" s="4" t="str">
        <f>VLOOKUP(WEEKDAY(Data[[#This Row],[Min Notif Date]]),Lookup!$J$1:$K$7,2,0)</f>
        <v>3. Tue</v>
      </c>
      <c r="K933" s="105">
        <f>ROUNDDOWN(Data[[#This Row],[PGE Notified Time]],0)</f>
        <v>44628</v>
      </c>
      <c r="L933" s="4">
        <f>HOUR(Data[[#This Row],[PGE Notified Time]])</f>
        <v>10</v>
      </c>
      <c r="M933">
        <v>74555</v>
      </c>
      <c r="O933" t="s">
        <v>19</v>
      </c>
      <c r="P933" t="s">
        <v>232</v>
      </c>
      <c r="Q933" t="s">
        <v>19</v>
      </c>
      <c r="R933" t="s">
        <v>179</v>
      </c>
      <c r="S933" s="1" t="s">
        <v>159</v>
      </c>
      <c r="T933" s="1">
        <v>44628.42291666667</v>
      </c>
      <c r="U933" s="1">
        <v>44628.520833333336</v>
      </c>
      <c r="V933" t="s">
        <v>172</v>
      </c>
      <c r="W933" t="s">
        <v>78</v>
      </c>
      <c r="X933" t="s">
        <v>255</v>
      </c>
      <c r="Y933" t="s">
        <v>174</v>
      </c>
      <c r="Z933" t="s">
        <v>175</v>
      </c>
      <c r="AA933" s="32">
        <v>141</v>
      </c>
    </row>
    <row r="934" spans="1:27" x14ac:dyDescent="0.25">
      <c r="A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4" s="4" t="str">
        <f>VLOOKUP(P934,Lookup!$A$1:$D$19,4,0)</f>
        <v>Central Valley</v>
      </c>
      <c r="C934" s="4" t="str">
        <f>VLOOKUP(P934,Lookup!$A$1:$E$19,5,0)</f>
        <v>Region 5</v>
      </c>
      <c r="D934" s="4" t="str">
        <f>VLOOKUP(P934,Lookup!$A$1:$B$19,2,0)</f>
        <v>ST</v>
      </c>
      <c r="E934" s="4" t="str">
        <f>IF(AND((Data[[#This Row],[Min Notif Date]]&gt;$G$3),Data[[#This Row],[Min Notif Date]]&lt;$F$3),"Last Week","No")</f>
        <v>No</v>
      </c>
      <c r="F934" s="4" t="str">
        <f>VLOOKUP(MONTH(Data[[#This Row],[Min Notif Date]]),Lookup!$G$1:$H$12,2,0)</f>
        <v>3. Mar</v>
      </c>
      <c r="G934" s="4" t="str">
        <f t="shared" si="14"/>
        <v/>
      </c>
      <c r="H934" s="4" t="str">
        <f>IF(AND(Data[[#This Row],[Min Notif Time]]&gt;6,Data[[#This Row],[Min Notif Time]]&lt;17),"Business Hours","Non-Business Hours")</f>
        <v>Business Hours</v>
      </c>
      <c r="I934" s="4" t="str" cm="1">
        <f t="array" ref="I934">IFERROR(VLOOKUP(Data[[#This Row],[Min Notif Date]],Lookup!$N$1:$P$11,2,0),_xlfn.IFS(VLOOKUP(WEEKDAY(Data[[#This Row],[Min Notif Date]]),Lookup!$J$1:$L$7,3,0)="Weekend","Weekend",VLOOKUP(WEEKDAY(Data[[#This Row],[Min Notif Date]]),Lookup!$J$1:$L$7,3,0)="Weekday","Weekday"))</f>
        <v>Weekday</v>
      </c>
      <c r="J934" s="4" t="str">
        <f>VLOOKUP(WEEKDAY(Data[[#This Row],[Min Notif Date]]),Lookup!$J$1:$K$7,2,0)</f>
        <v>3. Tue</v>
      </c>
      <c r="K934" s="105">
        <f>ROUNDDOWN(Data[[#This Row],[PGE Notified Time]],0)</f>
        <v>44628</v>
      </c>
      <c r="L934" s="4">
        <f>HOUR(Data[[#This Row],[PGE Notified Time]])</f>
        <v>12</v>
      </c>
      <c r="M934">
        <v>74575</v>
      </c>
      <c r="O934" t="s">
        <v>19</v>
      </c>
      <c r="P934" t="s">
        <v>176</v>
      </c>
      <c r="Q934" t="s">
        <v>19</v>
      </c>
      <c r="R934" t="s">
        <v>171</v>
      </c>
      <c r="S934" s="1" t="s">
        <v>159</v>
      </c>
      <c r="T934" s="1">
        <v>44628.538888888892</v>
      </c>
      <c r="U934" s="1">
        <v>44628.635416666664</v>
      </c>
      <c r="V934" t="s">
        <v>172</v>
      </c>
      <c r="W934" t="s">
        <v>78</v>
      </c>
      <c r="X934" t="s">
        <v>177</v>
      </c>
      <c r="Y934" t="s">
        <v>174</v>
      </c>
      <c r="Z934" t="s">
        <v>175</v>
      </c>
      <c r="AA934" s="32">
        <v>139</v>
      </c>
    </row>
    <row r="935" spans="1:27" x14ac:dyDescent="0.25">
      <c r="A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5" s="4" t="str">
        <f>VLOOKUP(P935,Lookup!$A$1:$D$19,4,0)</f>
        <v>Bay Area</v>
      </c>
      <c r="C935" s="4" t="str">
        <f>VLOOKUP(P935,Lookup!$A$1:$E$19,5,0)</f>
        <v>Region 3</v>
      </c>
      <c r="D935" s="4" t="str">
        <f>VLOOKUP(P935,Lookup!$A$1:$B$19,2,0)</f>
        <v>MI</v>
      </c>
      <c r="E935" s="4" t="str">
        <f>IF(AND((Data[[#This Row],[Min Notif Date]]&gt;$G$3),Data[[#This Row],[Min Notif Date]]&lt;$F$3),"Last Week","No")</f>
        <v>No</v>
      </c>
      <c r="F935" s="4" t="str">
        <f>VLOOKUP(MONTH(Data[[#This Row],[Min Notif Date]]),Lookup!$G$1:$H$12,2,0)</f>
        <v>3. Mar</v>
      </c>
      <c r="G935" s="4" t="str">
        <f t="shared" si="14"/>
        <v/>
      </c>
      <c r="H935" s="4" t="str">
        <f>IF(AND(Data[[#This Row],[Min Notif Time]]&gt;6,Data[[#This Row],[Min Notif Time]]&lt;17),"Business Hours","Non-Business Hours")</f>
        <v>Business Hours</v>
      </c>
      <c r="I935" s="4" t="str" cm="1">
        <f t="array" ref="I935">IFERROR(VLOOKUP(Data[[#This Row],[Min Notif Date]],Lookup!$N$1:$P$11,2,0),_xlfn.IFS(VLOOKUP(WEEKDAY(Data[[#This Row],[Min Notif Date]]),Lookup!$J$1:$L$7,3,0)="Weekend","Weekend",VLOOKUP(WEEKDAY(Data[[#This Row],[Min Notif Date]]),Lookup!$J$1:$L$7,3,0)="Weekday","Weekday"))</f>
        <v>Weekday</v>
      </c>
      <c r="J935" s="4" t="str">
        <f>VLOOKUP(WEEKDAY(Data[[#This Row],[Min Notif Date]]),Lookup!$J$1:$K$7,2,0)</f>
        <v>3. Tue</v>
      </c>
      <c r="K935" s="105">
        <f>ROUNDDOWN(Data[[#This Row],[PGE Notified Time]],0)</f>
        <v>44628</v>
      </c>
      <c r="L935" s="4">
        <f>HOUR(Data[[#This Row],[PGE Notified Time]])</f>
        <v>12</v>
      </c>
      <c r="M935">
        <v>74572</v>
      </c>
      <c r="O935" t="s">
        <v>19</v>
      </c>
      <c r="P935" t="s">
        <v>232</v>
      </c>
      <c r="Q935" t="s">
        <v>19</v>
      </c>
      <c r="R935" t="s">
        <v>171</v>
      </c>
      <c r="S935" s="1" t="s">
        <v>159</v>
      </c>
      <c r="T935" s="1">
        <v>44628.508333333331</v>
      </c>
      <c r="U935" s="1">
        <v>44628.604166666664</v>
      </c>
      <c r="V935" t="s">
        <v>172</v>
      </c>
      <c r="W935" t="s">
        <v>78</v>
      </c>
      <c r="X935" t="s">
        <v>257</v>
      </c>
      <c r="Y935" t="s">
        <v>174</v>
      </c>
      <c r="Z935" t="s">
        <v>175</v>
      </c>
      <c r="AA935" s="32">
        <v>138</v>
      </c>
    </row>
    <row r="936" spans="1:27" x14ac:dyDescent="0.25">
      <c r="A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6" s="4" t="str">
        <f>VLOOKUP(P936,Lookup!$A$1:$D$19,4,0)</f>
        <v>North Valley</v>
      </c>
      <c r="C936" s="4" t="str">
        <f>VLOOKUP(P936,Lookup!$A$1:$E$19,5,0)</f>
        <v>Region 2</v>
      </c>
      <c r="D936" s="4" t="str">
        <f>VLOOKUP(P936,Lookup!$A$1:$B$19,2,0)</f>
        <v>SA</v>
      </c>
      <c r="E936" s="4" t="str">
        <f>IF(AND((Data[[#This Row],[Min Notif Date]]&gt;$G$3),Data[[#This Row],[Min Notif Date]]&lt;$F$3),"Last Week","No")</f>
        <v>No</v>
      </c>
      <c r="F936" s="4" t="str">
        <f>VLOOKUP(MONTH(Data[[#This Row],[Min Notif Date]]),Lookup!$G$1:$H$12,2,0)</f>
        <v>3. Mar</v>
      </c>
      <c r="G936" s="4" t="str">
        <f t="shared" si="14"/>
        <v/>
      </c>
      <c r="H936" s="4" t="str">
        <f>IF(AND(Data[[#This Row],[Min Notif Time]]&gt;6,Data[[#This Row],[Min Notif Time]]&lt;17),"Business Hours","Non-Business Hours")</f>
        <v>Business Hours</v>
      </c>
      <c r="I936" s="4" t="str" cm="1">
        <f t="array" ref="I936">IFERROR(VLOOKUP(Data[[#This Row],[Min Notif Date]],Lookup!$N$1:$P$11,2,0),_xlfn.IFS(VLOOKUP(WEEKDAY(Data[[#This Row],[Min Notif Date]]),Lookup!$J$1:$L$7,3,0)="Weekend","Weekend",VLOOKUP(WEEKDAY(Data[[#This Row],[Min Notif Date]]),Lookup!$J$1:$L$7,3,0)="Weekday","Weekday"))</f>
        <v>Weekday</v>
      </c>
      <c r="J936" s="4" t="str">
        <f>VLOOKUP(WEEKDAY(Data[[#This Row],[Min Notif Date]]),Lookup!$J$1:$K$7,2,0)</f>
        <v>3. Tue</v>
      </c>
      <c r="K936" s="105">
        <f>ROUNDDOWN(Data[[#This Row],[PGE Notified Time]],0)</f>
        <v>44628</v>
      </c>
      <c r="L936" s="4">
        <f>HOUR(Data[[#This Row],[PGE Notified Time]])</f>
        <v>9</v>
      </c>
      <c r="M936">
        <v>74552</v>
      </c>
      <c r="O936" t="s">
        <v>19</v>
      </c>
      <c r="P936" t="s">
        <v>198</v>
      </c>
      <c r="Q936" t="s">
        <v>19</v>
      </c>
      <c r="R936" t="s">
        <v>171</v>
      </c>
      <c r="S936" s="1" t="s">
        <v>159</v>
      </c>
      <c r="T936" s="1">
        <v>44628.414583333331</v>
      </c>
      <c r="U936" s="1">
        <v>44628.5</v>
      </c>
      <c r="V936" t="s">
        <v>172</v>
      </c>
      <c r="W936" t="s">
        <v>78</v>
      </c>
      <c r="X936" t="s">
        <v>226</v>
      </c>
      <c r="Y936" t="s">
        <v>174</v>
      </c>
      <c r="Z936" t="s">
        <v>175</v>
      </c>
      <c r="AA936" s="32">
        <v>123</v>
      </c>
    </row>
    <row r="937" spans="1:27" x14ac:dyDescent="0.25">
      <c r="A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7" s="4" t="str">
        <f>VLOOKUP(P937,Lookup!$A$1:$D$19,4,0)</f>
        <v>Central Valley</v>
      </c>
      <c r="C937" s="4" t="str">
        <f>VLOOKUP(P937,Lookup!$A$1:$E$19,5,0)</f>
        <v>Region 5</v>
      </c>
      <c r="D937" s="4" t="str">
        <f>VLOOKUP(P937,Lookup!$A$1:$B$19,2,0)</f>
        <v>FR</v>
      </c>
      <c r="E937" s="4" t="str">
        <f>IF(AND((Data[[#This Row],[Min Notif Date]]&gt;$G$3),Data[[#This Row],[Min Notif Date]]&lt;$F$3),"Last Week","No")</f>
        <v>No</v>
      </c>
      <c r="F937" s="4" t="str">
        <f>VLOOKUP(MONTH(Data[[#This Row],[Min Notif Date]]),Lookup!$G$1:$H$12,2,0)</f>
        <v>3. Mar</v>
      </c>
      <c r="G937" s="4" t="str">
        <f t="shared" si="14"/>
        <v/>
      </c>
      <c r="H937" s="4" t="str">
        <f>IF(AND(Data[[#This Row],[Min Notif Time]]&gt;6,Data[[#This Row],[Min Notif Time]]&lt;17),"Business Hours","Non-Business Hours")</f>
        <v>Business Hours</v>
      </c>
      <c r="I937" s="4" t="str" cm="1">
        <f t="array" ref="I937">IFERROR(VLOOKUP(Data[[#This Row],[Min Notif Date]],Lookup!$N$1:$P$11,2,0),_xlfn.IFS(VLOOKUP(WEEKDAY(Data[[#This Row],[Min Notif Date]]),Lookup!$J$1:$L$7,3,0)="Weekend","Weekend",VLOOKUP(WEEKDAY(Data[[#This Row],[Min Notif Date]]),Lookup!$J$1:$L$7,3,0)="Weekday","Weekday"))</f>
        <v>Weekday</v>
      </c>
      <c r="J937" s="4" t="str">
        <f>VLOOKUP(WEEKDAY(Data[[#This Row],[Min Notif Date]]),Lookup!$J$1:$K$7,2,0)</f>
        <v>3. Tue</v>
      </c>
      <c r="K937" s="105">
        <f>ROUNDDOWN(Data[[#This Row],[PGE Notified Time]],0)</f>
        <v>44628</v>
      </c>
      <c r="L937" s="4">
        <f>HOUR(Data[[#This Row],[PGE Notified Time]])</f>
        <v>11</v>
      </c>
      <c r="M937">
        <v>74566</v>
      </c>
      <c r="O937" t="s">
        <v>19</v>
      </c>
      <c r="P937" t="s">
        <v>183</v>
      </c>
      <c r="Q937" t="s">
        <v>19</v>
      </c>
      <c r="R937" t="s">
        <v>171</v>
      </c>
      <c r="S937" s="1" t="s">
        <v>159</v>
      </c>
      <c r="T937" s="1">
        <v>44628.484027777777</v>
      </c>
      <c r="U937" s="1">
        <v>44628.565972222219</v>
      </c>
      <c r="V937" t="s">
        <v>172</v>
      </c>
      <c r="W937" t="s">
        <v>78</v>
      </c>
      <c r="X937" t="s">
        <v>184</v>
      </c>
      <c r="Y937" t="s">
        <v>174</v>
      </c>
      <c r="Z937" t="s">
        <v>175</v>
      </c>
      <c r="AA937" s="32">
        <v>118</v>
      </c>
    </row>
    <row r="938" spans="1:27" x14ac:dyDescent="0.25">
      <c r="A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8" s="4" t="str">
        <f>VLOOKUP(P938,Lookup!$A$1:$D$19,4,0)</f>
        <v>Bay Area</v>
      </c>
      <c r="C938" s="4" t="str">
        <f>VLOOKUP(P938,Lookup!$A$1:$E$19,5,0)</f>
        <v>Region 3</v>
      </c>
      <c r="D938" s="4" t="str">
        <f>VLOOKUP(P938,Lookup!$A$1:$B$19,2,0)</f>
        <v>DI</v>
      </c>
      <c r="E938" s="4" t="str">
        <f>IF(AND((Data[[#This Row],[Min Notif Date]]&gt;$G$3),Data[[#This Row],[Min Notif Date]]&lt;$F$3),"Last Week","No")</f>
        <v>No</v>
      </c>
      <c r="F938" s="4" t="str">
        <f>VLOOKUP(MONTH(Data[[#This Row],[Min Notif Date]]),Lookup!$G$1:$H$12,2,0)</f>
        <v>3. Mar</v>
      </c>
      <c r="G938" s="4" t="str">
        <f t="shared" si="14"/>
        <v/>
      </c>
      <c r="H938" s="4" t="str">
        <f>IF(AND(Data[[#This Row],[Min Notif Time]]&gt;6,Data[[#This Row],[Min Notif Time]]&lt;17),"Business Hours","Non-Business Hours")</f>
        <v>Business Hours</v>
      </c>
      <c r="I938" s="4" t="str" cm="1">
        <f t="array" ref="I938">IFERROR(VLOOKUP(Data[[#This Row],[Min Notif Date]],Lookup!$N$1:$P$11,2,0),_xlfn.IFS(VLOOKUP(WEEKDAY(Data[[#This Row],[Min Notif Date]]),Lookup!$J$1:$L$7,3,0)="Weekend","Weekend",VLOOKUP(WEEKDAY(Data[[#This Row],[Min Notif Date]]),Lookup!$J$1:$L$7,3,0)="Weekday","Weekday"))</f>
        <v>Weekday</v>
      </c>
      <c r="J938" s="4" t="str">
        <f>VLOOKUP(WEEKDAY(Data[[#This Row],[Min Notif Date]]),Lookup!$J$1:$K$7,2,0)</f>
        <v>3. Tue</v>
      </c>
      <c r="K938" s="105">
        <f>ROUNDDOWN(Data[[#This Row],[PGE Notified Time]],0)</f>
        <v>44628</v>
      </c>
      <c r="L938" s="4">
        <f>HOUR(Data[[#This Row],[PGE Notified Time]])</f>
        <v>9</v>
      </c>
      <c r="M938">
        <v>74549</v>
      </c>
      <c r="O938" t="s">
        <v>19</v>
      </c>
      <c r="P938" t="s">
        <v>196</v>
      </c>
      <c r="Q938" t="s">
        <v>19</v>
      </c>
      <c r="R938" t="s">
        <v>179</v>
      </c>
      <c r="S938" s="1" t="s">
        <v>159</v>
      </c>
      <c r="T938" s="1">
        <v>44628.407638888886</v>
      </c>
      <c r="U938" s="1">
        <v>44628.479166666664</v>
      </c>
      <c r="V938" t="s">
        <v>172</v>
      </c>
      <c r="W938" t="s">
        <v>78</v>
      </c>
      <c r="X938" t="s">
        <v>206</v>
      </c>
      <c r="Y938" t="s">
        <v>174</v>
      </c>
      <c r="Z938" t="s">
        <v>175</v>
      </c>
      <c r="AA938" s="32">
        <v>103</v>
      </c>
    </row>
    <row r="939" spans="1:27" x14ac:dyDescent="0.25">
      <c r="A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9" s="4" t="str">
        <f>VLOOKUP(P939,Lookup!$A$1:$D$19,4,0)</f>
        <v>North Valley</v>
      </c>
      <c r="C939" s="4" t="str">
        <f>VLOOKUP(P939,Lookup!$A$1:$E$19,5,0)</f>
        <v>Region 2</v>
      </c>
      <c r="D939" s="4" t="str">
        <f>VLOOKUP(P939,Lookup!$A$1:$B$19,2,0)</f>
        <v>SA</v>
      </c>
      <c r="E939" s="4" t="str">
        <f>IF(AND((Data[[#This Row],[Min Notif Date]]&gt;$G$3),Data[[#This Row],[Min Notif Date]]&lt;$F$3),"Last Week","No")</f>
        <v>No</v>
      </c>
      <c r="F939" s="4" t="str">
        <f>VLOOKUP(MONTH(Data[[#This Row],[Min Notif Date]]),Lookup!$G$1:$H$12,2,0)</f>
        <v>3. Mar</v>
      </c>
      <c r="G939" s="4" t="str">
        <f t="shared" si="14"/>
        <v/>
      </c>
      <c r="H939" s="4" t="str">
        <f>IF(AND(Data[[#This Row],[Min Notif Time]]&gt;6,Data[[#This Row],[Min Notif Time]]&lt;17),"Business Hours","Non-Business Hours")</f>
        <v>Business Hours</v>
      </c>
      <c r="I939" s="4" t="str" cm="1">
        <f t="array" ref="I939">IFERROR(VLOOKUP(Data[[#This Row],[Min Notif Date]],Lookup!$N$1:$P$11,2,0),_xlfn.IFS(VLOOKUP(WEEKDAY(Data[[#This Row],[Min Notif Date]]),Lookup!$J$1:$L$7,3,0)="Weekend","Weekend",VLOOKUP(WEEKDAY(Data[[#This Row],[Min Notif Date]]),Lookup!$J$1:$L$7,3,0)="Weekday","Weekday"))</f>
        <v>Weekday</v>
      </c>
      <c r="J939" s="4" t="str">
        <f>VLOOKUP(WEEKDAY(Data[[#This Row],[Min Notif Date]]),Lookup!$J$1:$K$7,2,0)</f>
        <v>3. Tue</v>
      </c>
      <c r="K939" s="105">
        <f>ROUNDDOWN(Data[[#This Row],[PGE Notified Time]],0)</f>
        <v>44628</v>
      </c>
      <c r="L939" s="4">
        <f>HOUR(Data[[#This Row],[PGE Notified Time]])</f>
        <v>14</v>
      </c>
      <c r="M939">
        <v>74584</v>
      </c>
      <c r="O939" t="s">
        <v>19</v>
      </c>
      <c r="P939" t="s">
        <v>198</v>
      </c>
      <c r="Q939" t="s">
        <v>19</v>
      </c>
      <c r="R939" t="s">
        <v>171</v>
      </c>
      <c r="S939" s="1" t="s">
        <v>159</v>
      </c>
      <c r="T939" s="1">
        <v>44628.59097222222</v>
      </c>
      <c r="U939" s="1">
        <v>44628.659722222219</v>
      </c>
      <c r="V939" t="s">
        <v>172</v>
      </c>
      <c r="W939" t="s">
        <v>78</v>
      </c>
      <c r="X939" t="s">
        <v>227</v>
      </c>
      <c r="Y939" t="s">
        <v>174</v>
      </c>
      <c r="Z939" t="s">
        <v>175</v>
      </c>
      <c r="AA939" s="32">
        <v>99</v>
      </c>
    </row>
    <row r="940" spans="1:27" x14ac:dyDescent="0.25">
      <c r="A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0" s="4" t="str">
        <f>VLOOKUP(P940,Lookup!$A$1:$D$19,4,0)</f>
        <v>Central Valley</v>
      </c>
      <c r="C940" s="4" t="str">
        <f>VLOOKUP(P940,Lookup!$A$1:$E$19,5,0)</f>
        <v>Region 5</v>
      </c>
      <c r="D940" s="4" t="str">
        <f>VLOOKUP(P940,Lookup!$A$1:$B$19,2,0)</f>
        <v>KE</v>
      </c>
      <c r="E940" s="4" t="str">
        <f>IF(AND((Data[[#This Row],[Min Notif Date]]&gt;$G$3),Data[[#This Row],[Min Notif Date]]&lt;$F$3),"Last Week","No")</f>
        <v>No</v>
      </c>
      <c r="F940" s="4" t="str">
        <f>VLOOKUP(MONTH(Data[[#This Row],[Min Notif Date]]),Lookup!$G$1:$H$12,2,0)</f>
        <v>3. Mar</v>
      </c>
      <c r="G940" s="4" t="str">
        <f t="shared" si="14"/>
        <v/>
      </c>
      <c r="H940" s="4" t="str">
        <f>IF(AND(Data[[#This Row],[Min Notif Time]]&gt;6,Data[[#This Row],[Min Notif Time]]&lt;17),"Business Hours","Non-Business Hours")</f>
        <v>Business Hours</v>
      </c>
      <c r="I940" s="4" t="str" cm="1">
        <f t="array" ref="I940">IFERROR(VLOOKUP(Data[[#This Row],[Min Notif Date]],Lookup!$N$1:$P$11,2,0),_xlfn.IFS(VLOOKUP(WEEKDAY(Data[[#This Row],[Min Notif Date]]),Lookup!$J$1:$L$7,3,0)="Weekend","Weekend",VLOOKUP(WEEKDAY(Data[[#This Row],[Min Notif Date]]),Lookup!$J$1:$L$7,3,0)="Weekday","Weekday"))</f>
        <v>Weekday</v>
      </c>
      <c r="J940" s="4" t="str">
        <f>VLOOKUP(WEEKDAY(Data[[#This Row],[Min Notif Date]]),Lookup!$J$1:$K$7,2,0)</f>
        <v>3. Tue</v>
      </c>
      <c r="K940" s="105">
        <f>ROUNDDOWN(Data[[#This Row],[PGE Notified Time]],0)</f>
        <v>44628</v>
      </c>
      <c r="L940" s="4">
        <f>HOUR(Data[[#This Row],[PGE Notified Time]])</f>
        <v>13</v>
      </c>
      <c r="M940">
        <v>74580</v>
      </c>
      <c r="N940">
        <v>6494236849</v>
      </c>
      <c r="O940" t="s">
        <v>19</v>
      </c>
      <c r="P940" t="s">
        <v>194</v>
      </c>
      <c r="Q940" t="s">
        <v>19</v>
      </c>
      <c r="R940" t="s">
        <v>179</v>
      </c>
      <c r="S940" s="1">
        <v>44628.536168981482</v>
      </c>
      <c r="T940" s="1">
        <v>44628.555381944447</v>
      </c>
      <c r="U940" s="1">
        <v>44628.604166666664</v>
      </c>
      <c r="V940" t="s">
        <v>172</v>
      </c>
      <c r="W940" t="s">
        <v>78</v>
      </c>
      <c r="X940" t="s">
        <v>209</v>
      </c>
      <c r="Y940" t="s">
        <v>174</v>
      </c>
      <c r="Z940" t="s">
        <v>175</v>
      </c>
      <c r="AA940" s="32">
        <v>97.916666667000001</v>
      </c>
    </row>
    <row r="941" spans="1:27" x14ac:dyDescent="0.25">
      <c r="A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1" s="4" t="str">
        <f>VLOOKUP(P941,Lookup!$A$1:$D$19,4,0)</f>
        <v>South Bay</v>
      </c>
      <c r="C941" s="4" t="str">
        <f>VLOOKUP(P941,Lookup!$A$1:$E$19,5,0)</f>
        <v>Region 4</v>
      </c>
      <c r="D941" s="4" t="str">
        <f>VLOOKUP(P941,Lookup!$A$1:$B$19,2,0)</f>
        <v>CC</v>
      </c>
      <c r="E941" s="4" t="str">
        <f>IF(AND((Data[[#This Row],[Min Notif Date]]&gt;$G$3),Data[[#This Row],[Min Notif Date]]&lt;$F$3),"Last Week","No")</f>
        <v>No</v>
      </c>
      <c r="F941" s="4" t="str">
        <f>VLOOKUP(MONTH(Data[[#This Row],[Min Notif Date]]),Lookup!$G$1:$H$12,2,0)</f>
        <v>3. Mar</v>
      </c>
      <c r="G941" s="4" t="str">
        <f t="shared" si="14"/>
        <v/>
      </c>
      <c r="H941" s="4" t="str">
        <f>IF(AND(Data[[#This Row],[Min Notif Time]]&gt;6,Data[[#This Row],[Min Notif Time]]&lt;17),"Business Hours","Non-Business Hours")</f>
        <v>Business Hours</v>
      </c>
      <c r="I941" s="4" t="str" cm="1">
        <f t="array" ref="I941">IFERROR(VLOOKUP(Data[[#This Row],[Min Notif Date]],Lookup!$N$1:$P$11,2,0),_xlfn.IFS(VLOOKUP(WEEKDAY(Data[[#This Row],[Min Notif Date]]),Lookup!$J$1:$L$7,3,0)="Weekend","Weekend",VLOOKUP(WEEKDAY(Data[[#This Row],[Min Notif Date]]),Lookup!$J$1:$L$7,3,0)="Weekday","Weekday"))</f>
        <v>Weekday</v>
      </c>
      <c r="J941" s="4" t="str">
        <f>VLOOKUP(WEEKDAY(Data[[#This Row],[Min Notif Date]]),Lookup!$J$1:$K$7,2,0)</f>
        <v>3. Tue</v>
      </c>
      <c r="K941" s="105">
        <f>ROUNDDOWN(Data[[#This Row],[PGE Notified Time]],0)</f>
        <v>44628</v>
      </c>
      <c r="L941" s="4">
        <f>HOUR(Data[[#This Row],[PGE Notified Time]])</f>
        <v>9</v>
      </c>
      <c r="M941">
        <v>74544</v>
      </c>
      <c r="O941" t="s">
        <v>19</v>
      </c>
      <c r="P941" t="s">
        <v>213</v>
      </c>
      <c r="Q941" t="s">
        <v>19</v>
      </c>
      <c r="R941" t="s">
        <v>171</v>
      </c>
      <c r="S941" s="1" t="s">
        <v>159</v>
      </c>
      <c r="T941" s="1">
        <v>44628.375694444447</v>
      </c>
      <c r="U941" s="1">
        <v>44628.4375</v>
      </c>
      <c r="V941" t="s">
        <v>172</v>
      </c>
      <c r="W941" t="s">
        <v>78</v>
      </c>
      <c r="X941" t="s">
        <v>399</v>
      </c>
      <c r="Y941" t="s">
        <v>174</v>
      </c>
      <c r="Z941" t="s">
        <v>175</v>
      </c>
      <c r="AA941" s="32">
        <v>89</v>
      </c>
    </row>
    <row r="942" spans="1:27" x14ac:dyDescent="0.25">
      <c r="A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2" s="4" t="str">
        <f>VLOOKUP(P942,Lookup!$A$1:$D$19,4,0)</f>
        <v>North Valley</v>
      </c>
      <c r="C942" s="4" t="str">
        <f>VLOOKUP(P942,Lookup!$A$1:$E$19,5,0)</f>
        <v>Region 2</v>
      </c>
      <c r="D942" s="4" t="str">
        <f>VLOOKUP(P942,Lookup!$A$1:$B$19,2,0)</f>
        <v>NV</v>
      </c>
      <c r="E942" s="4" t="str">
        <f>IF(AND((Data[[#This Row],[Min Notif Date]]&gt;$G$3),Data[[#This Row],[Min Notif Date]]&lt;$F$3),"Last Week","No")</f>
        <v>No</v>
      </c>
      <c r="F942" s="4" t="str">
        <f>VLOOKUP(MONTH(Data[[#This Row],[Min Notif Date]]),Lookup!$G$1:$H$12,2,0)</f>
        <v>3. Mar</v>
      </c>
      <c r="G942" s="4" t="str">
        <f t="shared" si="14"/>
        <v/>
      </c>
      <c r="H942" s="4" t="str">
        <f>IF(AND(Data[[#This Row],[Min Notif Time]]&gt;6,Data[[#This Row],[Min Notif Time]]&lt;17),"Business Hours","Non-Business Hours")</f>
        <v>Business Hours</v>
      </c>
      <c r="I942" s="4" t="str" cm="1">
        <f t="array" ref="I942">IFERROR(VLOOKUP(Data[[#This Row],[Min Notif Date]],Lookup!$N$1:$P$11,2,0),_xlfn.IFS(VLOOKUP(WEEKDAY(Data[[#This Row],[Min Notif Date]]),Lookup!$J$1:$L$7,3,0)="Weekend","Weekend",VLOOKUP(WEEKDAY(Data[[#This Row],[Min Notif Date]]),Lookup!$J$1:$L$7,3,0)="Weekday","Weekday"))</f>
        <v>Weekday</v>
      </c>
      <c r="J942" s="4" t="str">
        <f>VLOOKUP(WEEKDAY(Data[[#This Row],[Min Notif Date]]),Lookup!$J$1:$K$7,2,0)</f>
        <v>3. Tue</v>
      </c>
      <c r="K942" s="105">
        <f>ROUNDDOWN(Data[[#This Row],[PGE Notified Time]],0)</f>
        <v>44628</v>
      </c>
      <c r="L942" s="4">
        <f>HOUR(Data[[#This Row],[PGE Notified Time]])</f>
        <v>12</v>
      </c>
      <c r="M942">
        <v>74570</v>
      </c>
      <c r="O942" t="s">
        <v>22</v>
      </c>
      <c r="P942" t="s">
        <v>244</v>
      </c>
      <c r="Q942" t="s">
        <v>201</v>
      </c>
      <c r="R942" t="s">
        <v>181</v>
      </c>
      <c r="S942" s="1" t="s">
        <v>159</v>
      </c>
      <c r="T942" s="1">
        <v>44628.501388888886</v>
      </c>
      <c r="U942" s="1">
        <v>44628.553472222222</v>
      </c>
      <c r="V942" t="s">
        <v>172</v>
      </c>
      <c r="W942" t="s">
        <v>78</v>
      </c>
      <c r="X942" t="s">
        <v>400</v>
      </c>
      <c r="Y942" t="s">
        <v>174</v>
      </c>
      <c r="Z942" t="s">
        <v>175</v>
      </c>
      <c r="AA942" s="32">
        <v>75</v>
      </c>
    </row>
    <row r="943" spans="1:27" x14ac:dyDescent="0.25">
      <c r="A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3" s="4" t="str">
        <f>VLOOKUP(P943,Lookup!$A$1:$D$19,4,0)</f>
        <v>Bay Area</v>
      </c>
      <c r="C943" s="4" t="str">
        <f>VLOOKUP(P943,Lookup!$A$1:$E$19,5,0)</f>
        <v>Region 3</v>
      </c>
      <c r="D943" s="4" t="str">
        <f>VLOOKUP(P943,Lookup!$A$1:$B$19,2,0)</f>
        <v>MI</v>
      </c>
      <c r="E943" s="4" t="str">
        <f>IF(AND((Data[[#This Row],[Min Notif Date]]&gt;$G$3),Data[[#This Row],[Min Notif Date]]&lt;$F$3),"Last Week","No")</f>
        <v>No</v>
      </c>
      <c r="F943" s="4" t="str">
        <f>VLOOKUP(MONTH(Data[[#This Row],[Min Notif Date]]),Lookup!$G$1:$H$12,2,0)</f>
        <v>3. Mar</v>
      </c>
      <c r="G943" s="4" t="str">
        <f t="shared" si="14"/>
        <v/>
      </c>
      <c r="H943" s="4" t="str">
        <f>IF(AND(Data[[#This Row],[Min Notif Time]]&gt;6,Data[[#This Row],[Min Notif Time]]&lt;17),"Business Hours","Non-Business Hours")</f>
        <v>Business Hours</v>
      </c>
      <c r="I943" s="4" t="str" cm="1">
        <f t="array" ref="I943">IFERROR(VLOOKUP(Data[[#This Row],[Min Notif Date]],Lookup!$N$1:$P$11,2,0),_xlfn.IFS(VLOOKUP(WEEKDAY(Data[[#This Row],[Min Notif Date]]),Lookup!$J$1:$L$7,3,0)="Weekend","Weekend",VLOOKUP(WEEKDAY(Data[[#This Row],[Min Notif Date]]),Lookup!$J$1:$L$7,3,0)="Weekday","Weekday"))</f>
        <v>Weekday</v>
      </c>
      <c r="J943" s="4" t="str">
        <f>VLOOKUP(WEEKDAY(Data[[#This Row],[Min Notif Date]]),Lookup!$J$1:$K$7,2,0)</f>
        <v>3. Tue</v>
      </c>
      <c r="K943" s="105">
        <f>ROUNDDOWN(Data[[#This Row],[PGE Notified Time]],0)</f>
        <v>44628</v>
      </c>
      <c r="L943" s="4">
        <f>HOUR(Data[[#This Row],[PGE Notified Time]])</f>
        <v>16</v>
      </c>
      <c r="M943">
        <v>74591</v>
      </c>
      <c r="O943" t="s">
        <v>19</v>
      </c>
      <c r="P943" t="s">
        <v>232</v>
      </c>
      <c r="Q943" t="s">
        <v>19</v>
      </c>
      <c r="R943" t="s">
        <v>179</v>
      </c>
      <c r="S943" s="1" t="s">
        <v>159</v>
      </c>
      <c r="T943" s="1">
        <v>44628.690972222219</v>
      </c>
      <c r="U943" s="1">
        <v>44628.739583333336</v>
      </c>
      <c r="V943" t="s">
        <v>172</v>
      </c>
      <c r="W943" t="s">
        <v>78</v>
      </c>
      <c r="X943" t="s">
        <v>239</v>
      </c>
      <c r="Y943" t="s">
        <v>174</v>
      </c>
      <c r="Z943" t="s">
        <v>175</v>
      </c>
      <c r="AA943" s="32">
        <v>70</v>
      </c>
    </row>
    <row r="944" spans="1:27" x14ac:dyDescent="0.25">
      <c r="A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4" s="4" t="str">
        <f>VLOOKUP(P944,Lookup!$A$1:$D$19,4,0)</f>
        <v>Bay Area</v>
      </c>
      <c r="C944" s="4" t="str">
        <f>VLOOKUP(P944,Lookup!$A$1:$E$19,5,0)</f>
        <v>Region 3</v>
      </c>
      <c r="D944" s="4" t="str">
        <f>VLOOKUP(P944,Lookup!$A$1:$B$19,2,0)</f>
        <v>MI</v>
      </c>
      <c r="E944" s="4" t="str">
        <f>IF(AND((Data[[#This Row],[Min Notif Date]]&gt;$G$3),Data[[#This Row],[Min Notif Date]]&lt;$F$3),"Last Week","No")</f>
        <v>No</v>
      </c>
      <c r="F944" s="4" t="str">
        <f>VLOOKUP(MONTH(Data[[#This Row],[Min Notif Date]]),Lookup!$G$1:$H$12,2,0)</f>
        <v>3. Mar</v>
      </c>
      <c r="G944" s="4" t="str">
        <f t="shared" si="14"/>
        <v/>
      </c>
      <c r="H944" s="4" t="str">
        <f>IF(AND(Data[[#This Row],[Min Notif Time]]&gt;6,Data[[#This Row],[Min Notif Time]]&lt;17),"Business Hours","Non-Business Hours")</f>
        <v>Business Hours</v>
      </c>
      <c r="I944" s="4" t="str" cm="1">
        <f t="array" ref="I944">IFERROR(VLOOKUP(Data[[#This Row],[Min Notif Date]],Lookup!$N$1:$P$11,2,0),_xlfn.IFS(VLOOKUP(WEEKDAY(Data[[#This Row],[Min Notif Date]]),Lookup!$J$1:$L$7,3,0)="Weekend","Weekend",VLOOKUP(WEEKDAY(Data[[#This Row],[Min Notif Date]]),Lookup!$J$1:$L$7,3,0)="Weekday","Weekday"))</f>
        <v>Weekday</v>
      </c>
      <c r="J944" s="4" t="str">
        <f>VLOOKUP(WEEKDAY(Data[[#This Row],[Min Notif Date]]),Lookup!$J$1:$K$7,2,0)</f>
        <v>3. Tue</v>
      </c>
      <c r="K944" s="105">
        <f>ROUNDDOWN(Data[[#This Row],[PGE Notified Time]],0)</f>
        <v>44628</v>
      </c>
      <c r="L944" s="4">
        <f>HOUR(Data[[#This Row],[PGE Notified Time]])</f>
        <v>9</v>
      </c>
      <c r="M944">
        <v>74546</v>
      </c>
      <c r="O944" t="s">
        <v>19</v>
      </c>
      <c r="P944" t="s">
        <v>232</v>
      </c>
      <c r="Q944" t="s">
        <v>19</v>
      </c>
      <c r="R944" t="s">
        <v>171</v>
      </c>
      <c r="S944" s="1" t="s">
        <v>159</v>
      </c>
      <c r="T944" s="1">
        <v>44628.393750000003</v>
      </c>
      <c r="U944" s="1">
        <v>44628.441666666666</v>
      </c>
      <c r="V944" t="s">
        <v>172</v>
      </c>
      <c r="W944" t="s">
        <v>78</v>
      </c>
      <c r="X944" t="s">
        <v>257</v>
      </c>
      <c r="Y944" t="s">
        <v>174</v>
      </c>
      <c r="Z944" t="s">
        <v>175</v>
      </c>
      <c r="AA944" s="32">
        <v>69</v>
      </c>
    </row>
    <row r="945" spans="1:27" x14ac:dyDescent="0.25">
      <c r="A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5" s="4" t="str">
        <f>VLOOKUP(P945,Lookup!$A$1:$D$19,4,0)</f>
        <v>Bay Area</v>
      </c>
      <c r="C945" s="4" t="str">
        <f>VLOOKUP(P945,Lookup!$A$1:$E$19,5,0)</f>
        <v>Region 3</v>
      </c>
      <c r="D945" s="4" t="str">
        <f>VLOOKUP(P945,Lookup!$A$1:$B$19,2,0)</f>
        <v>SF</v>
      </c>
      <c r="E945" s="4" t="str">
        <f>IF(AND((Data[[#This Row],[Min Notif Date]]&gt;$G$3),Data[[#This Row],[Min Notif Date]]&lt;$F$3),"Last Week","No")</f>
        <v>No</v>
      </c>
      <c r="F945" s="4" t="str">
        <f>VLOOKUP(MONTH(Data[[#This Row],[Min Notif Date]]),Lookup!$G$1:$H$12,2,0)</f>
        <v>3. Mar</v>
      </c>
      <c r="G945" s="4" t="str">
        <f t="shared" si="14"/>
        <v/>
      </c>
      <c r="H945" s="4" t="str">
        <f>IF(AND(Data[[#This Row],[Min Notif Time]]&gt;6,Data[[#This Row],[Min Notif Time]]&lt;17),"Business Hours","Non-Business Hours")</f>
        <v>Business Hours</v>
      </c>
      <c r="I945" s="4" t="str" cm="1">
        <f t="array" ref="I945">IFERROR(VLOOKUP(Data[[#This Row],[Min Notif Date]],Lookup!$N$1:$P$11,2,0),_xlfn.IFS(VLOOKUP(WEEKDAY(Data[[#This Row],[Min Notif Date]]),Lookup!$J$1:$L$7,3,0)="Weekend","Weekend",VLOOKUP(WEEKDAY(Data[[#This Row],[Min Notif Date]]),Lookup!$J$1:$L$7,3,0)="Weekday","Weekday"))</f>
        <v>Weekday</v>
      </c>
      <c r="J945" s="4" t="str">
        <f>VLOOKUP(WEEKDAY(Data[[#This Row],[Min Notif Date]]),Lookup!$J$1:$K$7,2,0)</f>
        <v>3. Tue</v>
      </c>
      <c r="K945" s="105">
        <f>ROUNDDOWN(Data[[#This Row],[PGE Notified Time]],0)</f>
        <v>44628</v>
      </c>
      <c r="L945" s="4">
        <f>HOUR(Data[[#This Row],[PGE Notified Time]])</f>
        <v>16</v>
      </c>
      <c r="M945">
        <v>74592</v>
      </c>
      <c r="N945">
        <v>6603510</v>
      </c>
      <c r="O945" t="s">
        <v>22</v>
      </c>
      <c r="P945" t="s">
        <v>178</v>
      </c>
      <c r="Q945" t="s">
        <v>201</v>
      </c>
      <c r="R945" t="s">
        <v>181</v>
      </c>
      <c r="S945" s="1">
        <v>44628.699699074074</v>
      </c>
      <c r="T945" s="1">
        <v>44628.700868055559</v>
      </c>
      <c r="U945" s="1">
        <v>44628.745833333334</v>
      </c>
      <c r="V945" t="s">
        <v>172</v>
      </c>
      <c r="W945" t="s">
        <v>78</v>
      </c>
      <c r="X945" t="s">
        <v>180</v>
      </c>
      <c r="Y945" t="s">
        <v>174</v>
      </c>
      <c r="Z945" t="s">
        <v>175</v>
      </c>
      <c r="AA945" s="32">
        <v>66.433333332999993</v>
      </c>
    </row>
    <row r="946" spans="1:27" x14ac:dyDescent="0.25">
      <c r="A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6" s="4" t="str">
        <f>VLOOKUP(P946,Lookup!$A$1:$D$19,4,0)</f>
        <v>Bay Area</v>
      </c>
      <c r="C946" s="4" t="str">
        <f>VLOOKUP(P946,Lookup!$A$1:$E$19,5,0)</f>
        <v>Region 3</v>
      </c>
      <c r="D946" s="4" t="str">
        <f>VLOOKUP(P946,Lookup!$A$1:$B$19,2,0)</f>
        <v>MI</v>
      </c>
      <c r="E946" s="4" t="str">
        <f>IF(AND((Data[[#This Row],[Min Notif Date]]&gt;$G$3),Data[[#This Row],[Min Notif Date]]&lt;$F$3),"Last Week","No")</f>
        <v>No</v>
      </c>
      <c r="F946" s="4" t="str">
        <f>VLOOKUP(MONTH(Data[[#This Row],[Min Notif Date]]),Lookup!$G$1:$H$12,2,0)</f>
        <v>3. Mar</v>
      </c>
      <c r="G946" s="4" t="str">
        <f t="shared" si="14"/>
        <v/>
      </c>
      <c r="H946" s="4" t="str">
        <f>IF(AND(Data[[#This Row],[Min Notif Time]]&gt;6,Data[[#This Row],[Min Notif Time]]&lt;17),"Business Hours","Non-Business Hours")</f>
        <v>Business Hours</v>
      </c>
      <c r="I946" s="4" t="str" cm="1">
        <f t="array" ref="I946">IFERROR(VLOOKUP(Data[[#This Row],[Min Notif Date]],Lookup!$N$1:$P$11,2,0),_xlfn.IFS(VLOOKUP(WEEKDAY(Data[[#This Row],[Min Notif Date]]),Lookup!$J$1:$L$7,3,0)="Weekend","Weekend",VLOOKUP(WEEKDAY(Data[[#This Row],[Min Notif Date]]),Lookup!$J$1:$L$7,3,0)="Weekday","Weekday"))</f>
        <v>Weekday</v>
      </c>
      <c r="J946" s="4" t="str">
        <f>VLOOKUP(WEEKDAY(Data[[#This Row],[Min Notif Date]]),Lookup!$J$1:$K$7,2,0)</f>
        <v>3. Tue</v>
      </c>
      <c r="K946" s="105">
        <f>ROUNDDOWN(Data[[#This Row],[PGE Notified Time]],0)</f>
        <v>44628</v>
      </c>
      <c r="L946" s="4">
        <f>HOUR(Data[[#This Row],[PGE Notified Time]])</f>
        <v>10</v>
      </c>
      <c r="M946">
        <v>74562</v>
      </c>
      <c r="O946" t="s">
        <v>19</v>
      </c>
      <c r="P946" t="s">
        <v>232</v>
      </c>
      <c r="Q946" t="s">
        <v>19</v>
      </c>
      <c r="R946" t="s">
        <v>179</v>
      </c>
      <c r="S946" s="1" t="s">
        <v>159</v>
      </c>
      <c r="T946" s="1">
        <v>44628.455555555556</v>
      </c>
      <c r="U946" s="1">
        <v>44628.5</v>
      </c>
      <c r="V946" t="s">
        <v>172</v>
      </c>
      <c r="W946" t="s">
        <v>78</v>
      </c>
      <c r="X946" t="s">
        <v>257</v>
      </c>
      <c r="Y946" t="s">
        <v>174</v>
      </c>
      <c r="Z946" t="s">
        <v>175</v>
      </c>
      <c r="AA946" s="32">
        <v>64</v>
      </c>
    </row>
    <row r="947" spans="1:27" x14ac:dyDescent="0.25">
      <c r="A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7" s="4" t="str">
        <f>VLOOKUP(P947,Lookup!$A$1:$D$19,4,0)</f>
        <v>North Coast</v>
      </c>
      <c r="C947" s="4" t="str">
        <f>VLOOKUP(P947,Lookup!$A$1:$E$19,5,0)</f>
        <v>Region 1</v>
      </c>
      <c r="D947" s="4" t="str">
        <f>VLOOKUP(P947,Lookup!$A$1:$B$19,2,0)</f>
        <v>NB</v>
      </c>
      <c r="E947" s="4" t="str">
        <f>IF(AND((Data[[#This Row],[Min Notif Date]]&gt;$G$3),Data[[#This Row],[Min Notif Date]]&lt;$F$3),"Last Week","No")</f>
        <v>No</v>
      </c>
      <c r="F947" s="4" t="str">
        <f>VLOOKUP(MONTH(Data[[#This Row],[Min Notif Date]]),Lookup!$G$1:$H$12,2,0)</f>
        <v>3. Mar</v>
      </c>
      <c r="G947" s="4" t="str">
        <f t="shared" si="14"/>
        <v/>
      </c>
      <c r="H947" s="4" t="str">
        <f>IF(AND(Data[[#This Row],[Min Notif Time]]&gt;6,Data[[#This Row],[Min Notif Time]]&lt;17),"Business Hours","Non-Business Hours")</f>
        <v>Business Hours</v>
      </c>
      <c r="I947" s="4" t="str" cm="1">
        <f t="array" ref="I947">IFERROR(VLOOKUP(Data[[#This Row],[Min Notif Date]],Lookup!$N$1:$P$11,2,0),_xlfn.IFS(VLOOKUP(WEEKDAY(Data[[#This Row],[Min Notif Date]]),Lookup!$J$1:$L$7,3,0)="Weekend","Weekend",VLOOKUP(WEEKDAY(Data[[#This Row],[Min Notif Date]]),Lookup!$J$1:$L$7,3,0)="Weekday","Weekday"))</f>
        <v>Weekday</v>
      </c>
      <c r="J947" s="4" t="str">
        <f>VLOOKUP(WEEKDAY(Data[[#This Row],[Min Notif Date]]),Lookup!$J$1:$K$7,2,0)</f>
        <v>3. Tue</v>
      </c>
      <c r="K947" s="105">
        <f>ROUNDDOWN(Data[[#This Row],[PGE Notified Time]],0)</f>
        <v>44628</v>
      </c>
      <c r="L947" s="4">
        <f>HOUR(Data[[#This Row],[PGE Notified Time]])</f>
        <v>14</v>
      </c>
      <c r="M947">
        <v>74585</v>
      </c>
      <c r="N947">
        <v>7093446</v>
      </c>
      <c r="O947" t="s">
        <v>22</v>
      </c>
      <c r="P947" t="s">
        <v>207</v>
      </c>
      <c r="Q947" t="s">
        <v>201</v>
      </c>
      <c r="R947" t="s">
        <v>181</v>
      </c>
      <c r="S947" s="1">
        <v>44628.591493055559</v>
      </c>
      <c r="T947" s="1">
        <v>44628.592581018522</v>
      </c>
      <c r="U947" s="1">
        <v>44628.633333333331</v>
      </c>
      <c r="V947" t="s">
        <v>172</v>
      </c>
      <c r="W947" t="s">
        <v>78</v>
      </c>
      <c r="X947" t="s">
        <v>269</v>
      </c>
      <c r="Y947" t="s">
        <v>174</v>
      </c>
      <c r="Z947" t="s">
        <v>175</v>
      </c>
      <c r="AA947" s="32">
        <v>60.25</v>
      </c>
    </row>
    <row r="948" spans="1:27" x14ac:dyDescent="0.25">
      <c r="A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48" s="4" t="str">
        <f>VLOOKUP(P948,Lookup!$A$1:$D$19,4,0)</f>
        <v>North Valley</v>
      </c>
      <c r="C948" s="4" t="str">
        <f>VLOOKUP(P948,Lookup!$A$1:$E$19,5,0)</f>
        <v>Region 2</v>
      </c>
      <c r="D948" s="4" t="str">
        <f>VLOOKUP(P948,Lookup!$A$1:$B$19,2,0)</f>
        <v>SA</v>
      </c>
      <c r="E948" s="4" t="str">
        <f>IF(AND((Data[[#This Row],[Min Notif Date]]&gt;$G$3),Data[[#This Row],[Min Notif Date]]&lt;$F$3),"Last Week","No")</f>
        <v>No</v>
      </c>
      <c r="F948" s="4" t="str">
        <f>VLOOKUP(MONTH(Data[[#This Row],[Min Notif Date]]),Lookup!$G$1:$H$12,2,0)</f>
        <v>3. Mar</v>
      </c>
      <c r="G948" s="4" t="str">
        <f t="shared" si="14"/>
        <v/>
      </c>
      <c r="H948" s="4" t="str">
        <f>IF(AND(Data[[#This Row],[Min Notif Time]]&gt;6,Data[[#This Row],[Min Notif Time]]&lt;17),"Business Hours","Non-Business Hours")</f>
        <v>Business Hours</v>
      </c>
      <c r="I948" s="4" t="str" cm="1">
        <f t="array" ref="I948">IFERROR(VLOOKUP(Data[[#This Row],[Min Notif Date]],Lookup!$N$1:$P$11,2,0),_xlfn.IFS(VLOOKUP(WEEKDAY(Data[[#This Row],[Min Notif Date]]),Lookup!$J$1:$L$7,3,0)="Weekend","Weekend",VLOOKUP(WEEKDAY(Data[[#This Row],[Min Notif Date]]),Lookup!$J$1:$L$7,3,0)="Weekday","Weekday"))</f>
        <v>Weekday</v>
      </c>
      <c r="J948" s="4" t="str">
        <f>VLOOKUP(WEEKDAY(Data[[#This Row],[Min Notif Date]]),Lookup!$J$1:$K$7,2,0)</f>
        <v>3. Tue</v>
      </c>
      <c r="K948" s="105">
        <f>ROUNDDOWN(Data[[#This Row],[PGE Notified Time]],0)</f>
        <v>44628</v>
      </c>
      <c r="L948" s="4">
        <f>HOUR(Data[[#This Row],[PGE Notified Time]])</f>
        <v>12</v>
      </c>
      <c r="M948">
        <v>74574</v>
      </c>
      <c r="N948">
        <v>4835513894</v>
      </c>
      <c r="O948" t="s">
        <v>24</v>
      </c>
      <c r="P948" t="s">
        <v>198</v>
      </c>
      <c r="Q948" t="s">
        <v>201</v>
      </c>
      <c r="R948" t="s">
        <v>171</v>
      </c>
      <c r="S948" s="1">
        <v>44628.5309837963</v>
      </c>
      <c r="T948" s="1">
        <v>44628.532569444447</v>
      </c>
      <c r="U948" s="1">
        <v>44628.567361111112</v>
      </c>
      <c r="V948" t="s">
        <v>172</v>
      </c>
      <c r="W948" t="s">
        <v>80</v>
      </c>
      <c r="X948" t="s">
        <v>226</v>
      </c>
      <c r="Y948" t="s">
        <v>174</v>
      </c>
      <c r="Z948" t="s">
        <v>175</v>
      </c>
      <c r="AA948" s="32">
        <v>52.383333333000003</v>
      </c>
    </row>
    <row r="949" spans="1:27" x14ac:dyDescent="0.25">
      <c r="A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9" s="4" t="str">
        <f>VLOOKUP(P949,Lookup!$A$1:$D$19,4,0)</f>
        <v>Bay Area</v>
      </c>
      <c r="C949" s="4" t="str">
        <f>VLOOKUP(P949,Lookup!$A$1:$E$19,5,0)</f>
        <v>Region 3</v>
      </c>
      <c r="D949" s="4" t="str">
        <f>VLOOKUP(P949,Lookup!$A$1:$B$19,2,0)</f>
        <v>EB</v>
      </c>
      <c r="E949" s="4" t="str">
        <f>IF(AND((Data[[#This Row],[Min Notif Date]]&gt;$G$3),Data[[#This Row],[Min Notif Date]]&lt;$F$3),"Last Week","No")</f>
        <v>No</v>
      </c>
      <c r="F949" s="4" t="str">
        <f>VLOOKUP(MONTH(Data[[#This Row],[Min Notif Date]]),Lookup!$G$1:$H$12,2,0)</f>
        <v>3. Mar</v>
      </c>
      <c r="G949" s="4" t="str">
        <f t="shared" si="14"/>
        <v/>
      </c>
      <c r="H949" s="4" t="str">
        <f>IF(AND(Data[[#This Row],[Min Notif Time]]&gt;6,Data[[#This Row],[Min Notif Time]]&lt;17),"Business Hours","Non-Business Hours")</f>
        <v>Business Hours</v>
      </c>
      <c r="I949" s="4" t="str" cm="1">
        <f t="array" ref="I949">IFERROR(VLOOKUP(Data[[#This Row],[Min Notif Date]],Lookup!$N$1:$P$11,2,0),_xlfn.IFS(VLOOKUP(WEEKDAY(Data[[#This Row],[Min Notif Date]]),Lookup!$J$1:$L$7,3,0)="Weekend","Weekend",VLOOKUP(WEEKDAY(Data[[#This Row],[Min Notif Date]]),Lookup!$J$1:$L$7,3,0)="Weekday","Weekday"))</f>
        <v>Weekday</v>
      </c>
      <c r="J949" s="4" t="str">
        <f>VLOOKUP(WEEKDAY(Data[[#This Row],[Min Notif Date]]),Lookup!$J$1:$K$7,2,0)</f>
        <v>3. Tue</v>
      </c>
      <c r="K949" s="105">
        <f>ROUNDDOWN(Data[[#This Row],[PGE Notified Time]],0)</f>
        <v>44628</v>
      </c>
      <c r="L949" s="4">
        <f>HOUR(Data[[#This Row],[PGE Notified Time]])</f>
        <v>8</v>
      </c>
      <c r="M949">
        <v>74542</v>
      </c>
      <c r="N949">
        <v>2819397892</v>
      </c>
      <c r="O949" t="s">
        <v>22</v>
      </c>
      <c r="P949" t="s">
        <v>170</v>
      </c>
      <c r="Q949" t="s">
        <v>201</v>
      </c>
      <c r="R949" t="s">
        <v>181</v>
      </c>
      <c r="S949" s="1">
        <v>44628.370891203704</v>
      </c>
      <c r="T949" s="1">
        <v>44628.37158564815</v>
      </c>
      <c r="U949" s="1">
        <v>44628.4</v>
      </c>
      <c r="V949" t="s">
        <v>172</v>
      </c>
      <c r="W949" t="s">
        <v>78</v>
      </c>
      <c r="X949" t="s">
        <v>188</v>
      </c>
      <c r="Y949" t="s">
        <v>174</v>
      </c>
      <c r="Z949" t="s">
        <v>175</v>
      </c>
      <c r="AA949" s="32">
        <v>41.916666667000001</v>
      </c>
    </row>
    <row r="950" spans="1:27" x14ac:dyDescent="0.25">
      <c r="A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0" s="4" t="str">
        <f>VLOOKUP(P950,Lookup!$A$1:$D$19,4,0)</f>
        <v>Bay Area</v>
      </c>
      <c r="C950" s="4" t="str">
        <f>VLOOKUP(P950,Lookup!$A$1:$E$19,5,0)</f>
        <v>Region 3</v>
      </c>
      <c r="D950" s="4" t="str">
        <f>VLOOKUP(P950,Lookup!$A$1:$B$19,2,0)</f>
        <v>DI</v>
      </c>
      <c r="E950" s="4" t="str">
        <f>IF(AND((Data[[#This Row],[Min Notif Date]]&gt;$G$3),Data[[#This Row],[Min Notif Date]]&lt;$F$3),"Last Week","No")</f>
        <v>No</v>
      </c>
      <c r="F950" s="4" t="str">
        <f>VLOOKUP(MONTH(Data[[#This Row],[Min Notif Date]]),Lookup!$G$1:$H$12,2,0)</f>
        <v>3. Mar</v>
      </c>
      <c r="G950" s="4" t="str">
        <f t="shared" si="14"/>
        <v/>
      </c>
      <c r="H950" s="4" t="str">
        <f>IF(AND(Data[[#This Row],[Min Notif Time]]&gt;6,Data[[#This Row],[Min Notif Time]]&lt;17),"Business Hours","Non-Business Hours")</f>
        <v>Business Hours</v>
      </c>
      <c r="I950" s="4" t="str" cm="1">
        <f t="array" ref="I950">IFERROR(VLOOKUP(Data[[#This Row],[Min Notif Date]],Lookup!$N$1:$P$11,2,0),_xlfn.IFS(VLOOKUP(WEEKDAY(Data[[#This Row],[Min Notif Date]]),Lookup!$J$1:$L$7,3,0)="Weekend","Weekend",VLOOKUP(WEEKDAY(Data[[#This Row],[Min Notif Date]]),Lookup!$J$1:$L$7,3,0)="Weekday","Weekday"))</f>
        <v>Weekday</v>
      </c>
      <c r="J950" s="4" t="str">
        <f>VLOOKUP(WEEKDAY(Data[[#This Row],[Min Notif Date]]),Lookup!$J$1:$K$7,2,0)</f>
        <v>3. Tue</v>
      </c>
      <c r="K950" s="105">
        <f>ROUNDDOWN(Data[[#This Row],[PGE Notified Time]],0)</f>
        <v>44628</v>
      </c>
      <c r="L950" s="4">
        <f>HOUR(Data[[#This Row],[PGE Notified Time]])</f>
        <v>10</v>
      </c>
      <c r="M950">
        <v>74557</v>
      </c>
      <c r="N950">
        <v>7581418</v>
      </c>
      <c r="O950" t="s">
        <v>24</v>
      </c>
      <c r="P950" t="s">
        <v>196</v>
      </c>
      <c r="Q950" t="s">
        <v>201</v>
      </c>
      <c r="R950" t="s">
        <v>171</v>
      </c>
      <c r="S950" s="1">
        <v>44628.435381944444</v>
      </c>
      <c r="T950" s="1">
        <v>44628.436724537038</v>
      </c>
      <c r="U950" s="1">
        <v>44628.458333333336</v>
      </c>
      <c r="V950" t="s">
        <v>172</v>
      </c>
      <c r="W950" t="s">
        <v>78</v>
      </c>
      <c r="X950" t="s">
        <v>282</v>
      </c>
      <c r="Y950" t="s">
        <v>174</v>
      </c>
      <c r="Z950" t="s">
        <v>175</v>
      </c>
      <c r="AA950" s="32">
        <v>33.049999999999997</v>
      </c>
    </row>
    <row r="951" spans="1:27" x14ac:dyDescent="0.25">
      <c r="A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1" s="4" t="str">
        <f>VLOOKUP(P951,Lookup!$A$1:$D$19,4,0)</f>
        <v>South Bay</v>
      </c>
      <c r="C951" s="4" t="str">
        <f>VLOOKUP(P951,Lookup!$A$1:$E$19,5,0)</f>
        <v>Region 4</v>
      </c>
      <c r="D951" s="4" t="str">
        <f>VLOOKUP(P951,Lookup!$A$1:$B$19,2,0)</f>
        <v>CC</v>
      </c>
      <c r="E951" s="4" t="str">
        <f>IF(AND((Data[[#This Row],[Min Notif Date]]&gt;$G$3),Data[[#This Row],[Min Notif Date]]&lt;$F$3),"Last Week","No")</f>
        <v>No</v>
      </c>
      <c r="F951" s="4" t="str">
        <f>VLOOKUP(MONTH(Data[[#This Row],[Min Notif Date]]),Lookup!$G$1:$H$12,2,0)</f>
        <v>3. Mar</v>
      </c>
      <c r="G951" s="4" t="str">
        <f t="shared" si="14"/>
        <v/>
      </c>
      <c r="H951" s="4" t="str">
        <f>IF(AND(Data[[#This Row],[Min Notif Time]]&gt;6,Data[[#This Row],[Min Notif Time]]&lt;17),"Business Hours","Non-Business Hours")</f>
        <v>Business Hours</v>
      </c>
      <c r="I951" s="4" t="str" cm="1">
        <f t="array" ref="I951">IFERROR(VLOOKUP(Data[[#This Row],[Min Notif Date]],Lookup!$N$1:$P$11,2,0),_xlfn.IFS(VLOOKUP(WEEKDAY(Data[[#This Row],[Min Notif Date]]),Lookup!$J$1:$L$7,3,0)="Weekend","Weekend",VLOOKUP(WEEKDAY(Data[[#This Row],[Min Notif Date]]),Lookup!$J$1:$L$7,3,0)="Weekday","Weekday"))</f>
        <v>Weekday</v>
      </c>
      <c r="J951" s="4" t="str">
        <f>VLOOKUP(WEEKDAY(Data[[#This Row],[Min Notif Date]]),Lookup!$J$1:$K$7,2,0)</f>
        <v>3. Tue</v>
      </c>
      <c r="K951" s="105">
        <f>ROUNDDOWN(Data[[#This Row],[PGE Notified Time]],0)</f>
        <v>44628</v>
      </c>
      <c r="L951" s="4">
        <f>HOUR(Data[[#This Row],[PGE Notified Time]])</f>
        <v>11</v>
      </c>
      <c r="M951">
        <v>74567</v>
      </c>
      <c r="O951" t="s">
        <v>19</v>
      </c>
      <c r="P951" t="s">
        <v>213</v>
      </c>
      <c r="Q951" t="s">
        <v>19</v>
      </c>
      <c r="R951" t="s">
        <v>171</v>
      </c>
      <c r="S951" s="1" t="s">
        <v>159</v>
      </c>
      <c r="T951" s="1">
        <v>44628.487500000003</v>
      </c>
      <c r="U951" s="1">
        <v>44628.510416666664</v>
      </c>
      <c r="V951" t="s">
        <v>172</v>
      </c>
      <c r="W951" t="s">
        <v>78</v>
      </c>
      <c r="X951" t="s">
        <v>399</v>
      </c>
      <c r="Y951" t="s">
        <v>174</v>
      </c>
      <c r="Z951" t="s">
        <v>175</v>
      </c>
      <c r="AA951" s="32">
        <v>33</v>
      </c>
    </row>
    <row r="952" spans="1:27" x14ac:dyDescent="0.25">
      <c r="A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2" s="4" t="str">
        <f>VLOOKUP(P952,Lookup!$A$1:$D$19,4,0)</f>
        <v>Central Valley</v>
      </c>
      <c r="C952" s="4" t="str">
        <f>VLOOKUP(P952,Lookup!$A$1:$E$19,5,0)</f>
        <v>Region 5</v>
      </c>
      <c r="D952" s="4" t="str">
        <f>VLOOKUP(P952,Lookup!$A$1:$B$19,2,0)</f>
        <v>YO</v>
      </c>
      <c r="E952" s="4" t="str">
        <f>IF(AND((Data[[#This Row],[Min Notif Date]]&gt;$G$3),Data[[#This Row],[Min Notif Date]]&lt;$F$3),"Last Week","No")</f>
        <v>No</v>
      </c>
      <c r="F952" s="4" t="str">
        <f>VLOOKUP(MONTH(Data[[#This Row],[Min Notif Date]]),Lookup!$G$1:$H$12,2,0)</f>
        <v>3. Mar</v>
      </c>
      <c r="G952" s="4" t="str">
        <f t="shared" si="14"/>
        <v/>
      </c>
      <c r="H952" s="4" t="str">
        <f>IF(AND(Data[[#This Row],[Min Notif Time]]&gt;6,Data[[#This Row],[Min Notif Time]]&lt;17),"Business Hours","Non-Business Hours")</f>
        <v>Business Hours</v>
      </c>
      <c r="I952" s="4" t="str" cm="1">
        <f t="array" ref="I952">IFERROR(VLOOKUP(Data[[#This Row],[Min Notif Date]],Lookup!$N$1:$P$11,2,0),_xlfn.IFS(VLOOKUP(WEEKDAY(Data[[#This Row],[Min Notif Date]]),Lookup!$J$1:$L$7,3,0)="Weekend","Weekend",VLOOKUP(WEEKDAY(Data[[#This Row],[Min Notif Date]]),Lookup!$J$1:$L$7,3,0)="Weekday","Weekday"))</f>
        <v>Weekday</v>
      </c>
      <c r="J952" s="4" t="str">
        <f>VLOOKUP(WEEKDAY(Data[[#This Row],[Min Notif Date]]),Lookup!$J$1:$K$7,2,0)</f>
        <v>3. Tue</v>
      </c>
      <c r="K952" s="105">
        <f>ROUNDDOWN(Data[[#This Row],[PGE Notified Time]],0)</f>
        <v>44628</v>
      </c>
      <c r="L952" s="4">
        <f>HOUR(Data[[#This Row],[PGE Notified Time]])</f>
        <v>13</v>
      </c>
      <c r="M952">
        <v>74577</v>
      </c>
      <c r="N952">
        <v>9970371438</v>
      </c>
      <c r="O952" t="s">
        <v>24</v>
      </c>
      <c r="P952" t="s">
        <v>219</v>
      </c>
      <c r="Q952" t="s">
        <v>201</v>
      </c>
      <c r="R952" t="s">
        <v>171</v>
      </c>
      <c r="S952" s="1">
        <v>44628.54420138889</v>
      </c>
      <c r="T952" s="1">
        <v>44628.546319444446</v>
      </c>
      <c r="U952" s="1">
        <v>44628.55972222222</v>
      </c>
      <c r="V952" t="s">
        <v>172</v>
      </c>
      <c r="W952" t="s">
        <v>78</v>
      </c>
      <c r="X952" t="s">
        <v>222</v>
      </c>
      <c r="Y952" t="s">
        <v>174</v>
      </c>
      <c r="Z952" t="s">
        <v>175</v>
      </c>
      <c r="AA952" s="32">
        <v>22.35</v>
      </c>
    </row>
    <row r="953" spans="1:27" x14ac:dyDescent="0.25">
      <c r="A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3" s="4" t="str">
        <f>VLOOKUP(P953,Lookup!$A$1:$D$19,4,0)</f>
        <v>Bay Area</v>
      </c>
      <c r="C953" s="4" t="str">
        <f>VLOOKUP(P953,Lookup!$A$1:$E$19,5,0)</f>
        <v>Region 3</v>
      </c>
      <c r="D953" s="4" t="str">
        <f>VLOOKUP(P953,Lookup!$A$1:$B$19,2,0)</f>
        <v>MI</v>
      </c>
      <c r="E953" s="4" t="str">
        <f>IF(AND((Data[[#This Row],[Min Notif Date]]&gt;$G$3),Data[[#This Row],[Min Notif Date]]&lt;$F$3),"Last Week","No")</f>
        <v>No</v>
      </c>
      <c r="F953" s="4" t="str">
        <f>VLOOKUP(MONTH(Data[[#This Row],[Min Notif Date]]),Lookup!$G$1:$H$12,2,0)</f>
        <v>3. Mar</v>
      </c>
      <c r="G953" s="4" t="str">
        <f t="shared" si="14"/>
        <v/>
      </c>
      <c r="H953" s="4" t="str">
        <f>IF(AND(Data[[#This Row],[Min Notif Time]]&gt;6,Data[[#This Row],[Min Notif Time]]&lt;17),"Business Hours","Non-Business Hours")</f>
        <v>Business Hours</v>
      </c>
      <c r="I953" s="4" t="str" cm="1">
        <f t="array" ref="I953">IFERROR(VLOOKUP(Data[[#This Row],[Min Notif Date]],Lookup!$N$1:$P$11,2,0),_xlfn.IFS(VLOOKUP(WEEKDAY(Data[[#This Row],[Min Notif Date]]),Lookup!$J$1:$L$7,3,0)="Weekend","Weekend",VLOOKUP(WEEKDAY(Data[[#This Row],[Min Notif Date]]),Lookup!$J$1:$L$7,3,0)="Weekday","Weekday"))</f>
        <v>Weekday</v>
      </c>
      <c r="J953" s="4" t="str">
        <f>VLOOKUP(WEEKDAY(Data[[#This Row],[Min Notif Date]]),Lookup!$J$1:$K$7,2,0)</f>
        <v>3. Tue</v>
      </c>
      <c r="K953" s="105">
        <f>ROUNDDOWN(Data[[#This Row],[PGE Notified Time]],0)</f>
        <v>44628</v>
      </c>
      <c r="L953" s="4">
        <f>HOUR(Data[[#This Row],[PGE Notified Time]])</f>
        <v>11</v>
      </c>
      <c r="M953">
        <v>74569</v>
      </c>
      <c r="O953" t="s">
        <v>24</v>
      </c>
      <c r="P953" t="s">
        <v>232</v>
      </c>
      <c r="Q953" t="s">
        <v>201</v>
      </c>
      <c r="R953" t="s">
        <v>171</v>
      </c>
      <c r="S953" s="1" t="s">
        <v>159</v>
      </c>
      <c r="T953" s="1">
        <v>44628.495138888888</v>
      </c>
      <c r="U953" s="1">
        <v>44628.504861111112</v>
      </c>
      <c r="V953" t="s">
        <v>172</v>
      </c>
      <c r="W953" t="s">
        <v>78</v>
      </c>
      <c r="X953" t="s">
        <v>386</v>
      </c>
      <c r="Y953" t="s">
        <v>174</v>
      </c>
      <c r="Z953" t="s">
        <v>175</v>
      </c>
      <c r="AA953" s="32">
        <v>14</v>
      </c>
    </row>
    <row r="954" spans="1:27" x14ac:dyDescent="0.25">
      <c r="A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4" s="4" t="str">
        <f>VLOOKUP(P954,Lookup!$A$1:$D$19,4,0)</f>
        <v>South Bay</v>
      </c>
      <c r="C954" s="4" t="str">
        <f>VLOOKUP(P954,Lookup!$A$1:$E$19,5,0)</f>
        <v>Region 4</v>
      </c>
      <c r="D954" s="4" t="str">
        <f>VLOOKUP(P954,Lookup!$A$1:$B$19,2,0)</f>
        <v>CC</v>
      </c>
      <c r="E954" s="4" t="str">
        <f>IF(AND((Data[[#This Row],[Min Notif Date]]&gt;$G$3),Data[[#This Row],[Min Notif Date]]&lt;$F$3),"Last Week","No")</f>
        <v>No</v>
      </c>
      <c r="F954" s="4" t="str">
        <f>VLOOKUP(MONTH(Data[[#This Row],[Min Notif Date]]),Lookup!$G$1:$H$12,2,0)</f>
        <v>3. Mar</v>
      </c>
      <c r="G954" s="4" t="str">
        <f t="shared" si="14"/>
        <v/>
      </c>
      <c r="H954" s="4" t="str">
        <f>IF(AND(Data[[#This Row],[Min Notif Time]]&gt;6,Data[[#This Row],[Min Notif Time]]&lt;17),"Business Hours","Non-Business Hours")</f>
        <v>Business Hours</v>
      </c>
      <c r="I954" s="4" t="str" cm="1">
        <f t="array" ref="I954">IFERROR(VLOOKUP(Data[[#This Row],[Min Notif Date]],Lookup!$N$1:$P$11,2,0),_xlfn.IFS(VLOOKUP(WEEKDAY(Data[[#This Row],[Min Notif Date]]),Lookup!$J$1:$L$7,3,0)="Weekend","Weekend",VLOOKUP(WEEKDAY(Data[[#This Row],[Min Notif Date]]),Lookup!$J$1:$L$7,3,0)="Weekday","Weekday"))</f>
        <v>Weekday</v>
      </c>
      <c r="J954" s="4" t="str">
        <f>VLOOKUP(WEEKDAY(Data[[#This Row],[Min Notif Date]]),Lookup!$J$1:$K$7,2,0)</f>
        <v>3. Tue</v>
      </c>
      <c r="K954" s="105">
        <f>ROUNDDOWN(Data[[#This Row],[PGE Notified Time]],0)</f>
        <v>44628</v>
      </c>
      <c r="L954" s="4">
        <f>HOUR(Data[[#This Row],[PGE Notified Time]])</f>
        <v>14</v>
      </c>
      <c r="M954">
        <v>74587</v>
      </c>
      <c r="N954">
        <v>8798207110</v>
      </c>
      <c r="O954" t="s">
        <v>24</v>
      </c>
      <c r="P954" t="s">
        <v>213</v>
      </c>
      <c r="Q954" t="s">
        <v>201</v>
      </c>
      <c r="R954" t="s">
        <v>171</v>
      </c>
      <c r="S954" s="1">
        <v>44628.61209490741</v>
      </c>
      <c r="T954" s="1">
        <v>44628.61414351852</v>
      </c>
      <c r="U954" s="1">
        <v>44628.619444444441</v>
      </c>
      <c r="V954" t="s">
        <v>172</v>
      </c>
      <c r="W954" t="s">
        <v>78</v>
      </c>
      <c r="X954" t="s">
        <v>319</v>
      </c>
      <c r="Y954" t="s">
        <v>174</v>
      </c>
      <c r="Z954" t="s">
        <v>175</v>
      </c>
      <c r="AA954" s="32">
        <v>10.583333333000001</v>
      </c>
    </row>
    <row r="955" spans="1:27" x14ac:dyDescent="0.25">
      <c r="A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5" s="4" t="str">
        <f>VLOOKUP(P955,Lookup!$A$1:$D$19,4,0)</f>
        <v>North Valley</v>
      </c>
      <c r="C955" s="4" t="str">
        <f>VLOOKUP(P955,Lookup!$A$1:$E$19,5,0)</f>
        <v>Region 2</v>
      </c>
      <c r="D955" s="4" t="str">
        <f>VLOOKUP(P955,Lookup!$A$1:$B$19,2,0)</f>
        <v>SA</v>
      </c>
      <c r="E955" s="4" t="str">
        <f>IF(AND((Data[[#This Row],[Min Notif Date]]&gt;$G$3),Data[[#This Row],[Min Notif Date]]&lt;$F$3),"Last Week","No")</f>
        <v>No</v>
      </c>
      <c r="F955" s="4" t="str">
        <f>VLOOKUP(MONTH(Data[[#This Row],[Min Notif Date]]),Lookup!$G$1:$H$12,2,0)</f>
        <v>3. Mar</v>
      </c>
      <c r="G955" s="4" t="str">
        <f t="shared" si="14"/>
        <v/>
      </c>
      <c r="H955" s="4" t="str">
        <f>IF(AND(Data[[#This Row],[Min Notif Time]]&gt;6,Data[[#This Row],[Min Notif Time]]&lt;17),"Business Hours","Non-Business Hours")</f>
        <v>Business Hours</v>
      </c>
      <c r="I955" s="4" t="str" cm="1">
        <f t="array" ref="I955">IFERROR(VLOOKUP(Data[[#This Row],[Min Notif Date]],Lookup!$N$1:$P$11,2,0),_xlfn.IFS(VLOOKUP(WEEKDAY(Data[[#This Row],[Min Notif Date]]),Lookup!$J$1:$L$7,3,0)="Weekend","Weekend",VLOOKUP(WEEKDAY(Data[[#This Row],[Min Notif Date]]),Lookup!$J$1:$L$7,3,0)="Weekday","Weekday"))</f>
        <v>Weekday</v>
      </c>
      <c r="J955" s="4" t="str">
        <f>VLOOKUP(WEEKDAY(Data[[#This Row],[Min Notif Date]]),Lookup!$J$1:$K$7,2,0)</f>
        <v>4. Wed</v>
      </c>
      <c r="K955" s="105">
        <f>ROUNDDOWN(Data[[#This Row],[PGE Notified Time]],0)</f>
        <v>44629</v>
      </c>
      <c r="L955" s="4">
        <f>HOUR(Data[[#This Row],[PGE Notified Time]])</f>
        <v>8</v>
      </c>
      <c r="M955">
        <v>74604</v>
      </c>
      <c r="O955" t="s">
        <v>19</v>
      </c>
      <c r="P955" t="s">
        <v>198</v>
      </c>
      <c r="Q955" t="s">
        <v>19</v>
      </c>
      <c r="R955" t="s">
        <v>181</v>
      </c>
      <c r="S955" s="1" t="s">
        <v>159</v>
      </c>
      <c r="T955" s="1">
        <v>44629.341666666667</v>
      </c>
      <c r="U955" s="1">
        <v>44630.041666666664</v>
      </c>
      <c r="V955" t="s">
        <v>172</v>
      </c>
      <c r="W955" t="s">
        <v>80</v>
      </c>
      <c r="X955" t="s">
        <v>226</v>
      </c>
      <c r="Y955" t="s">
        <v>174</v>
      </c>
      <c r="Z955" t="s">
        <v>175</v>
      </c>
      <c r="AA955" s="32">
        <v>1008</v>
      </c>
    </row>
    <row r="956" spans="1:27" x14ac:dyDescent="0.25">
      <c r="A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6" s="4" t="str">
        <f>VLOOKUP(P956,Lookup!$A$1:$D$19,4,0)</f>
        <v>Bay Area</v>
      </c>
      <c r="C956" s="4" t="str">
        <f>VLOOKUP(P956,Lookup!$A$1:$E$19,5,0)</f>
        <v>Region 3</v>
      </c>
      <c r="D956" s="4" t="str">
        <f>VLOOKUP(P956,Lookup!$A$1:$B$19,2,0)</f>
        <v>DI</v>
      </c>
      <c r="E956" s="4" t="str">
        <f>IF(AND((Data[[#This Row],[Min Notif Date]]&gt;$G$3),Data[[#This Row],[Min Notif Date]]&lt;$F$3),"Last Week","No")</f>
        <v>No</v>
      </c>
      <c r="F956" s="4" t="str">
        <f>VLOOKUP(MONTH(Data[[#This Row],[Min Notif Date]]),Lookup!$G$1:$H$12,2,0)</f>
        <v>3. Mar</v>
      </c>
      <c r="G956" s="4" t="str">
        <f t="shared" si="14"/>
        <v/>
      </c>
      <c r="H956" s="4" t="str">
        <f>IF(AND(Data[[#This Row],[Min Notif Time]]&gt;6,Data[[#This Row],[Min Notif Time]]&lt;17),"Business Hours","Non-Business Hours")</f>
        <v>Business Hours</v>
      </c>
      <c r="I956" s="4" t="str" cm="1">
        <f t="array" ref="I956">IFERROR(VLOOKUP(Data[[#This Row],[Min Notif Date]],Lookup!$N$1:$P$11,2,0),_xlfn.IFS(VLOOKUP(WEEKDAY(Data[[#This Row],[Min Notif Date]]),Lookup!$J$1:$L$7,3,0)="Weekend","Weekend",VLOOKUP(WEEKDAY(Data[[#This Row],[Min Notif Date]]),Lookup!$J$1:$L$7,3,0)="Weekday","Weekday"))</f>
        <v>Weekday</v>
      </c>
      <c r="J956" s="4" t="str">
        <f>VLOOKUP(WEEKDAY(Data[[#This Row],[Min Notif Date]]),Lookup!$J$1:$K$7,2,0)</f>
        <v>4. Wed</v>
      </c>
      <c r="K956" s="105">
        <f>ROUNDDOWN(Data[[#This Row],[PGE Notified Time]],0)</f>
        <v>44629</v>
      </c>
      <c r="L956" s="4">
        <f>HOUR(Data[[#This Row],[PGE Notified Time]])</f>
        <v>13</v>
      </c>
      <c r="M956">
        <v>74631</v>
      </c>
      <c r="O956" t="s">
        <v>19</v>
      </c>
      <c r="P956" t="s">
        <v>196</v>
      </c>
      <c r="Q956" t="s">
        <v>19</v>
      </c>
      <c r="R956" t="s">
        <v>171</v>
      </c>
      <c r="S956" s="1" t="s">
        <v>159</v>
      </c>
      <c r="T956" s="1">
        <v>44629.55972222222</v>
      </c>
      <c r="U956" s="1">
        <v>44629.979166666664</v>
      </c>
      <c r="V956" t="s">
        <v>172</v>
      </c>
      <c r="W956" t="s">
        <v>80</v>
      </c>
      <c r="X956" t="s">
        <v>206</v>
      </c>
      <c r="Y956" t="s">
        <v>174</v>
      </c>
      <c r="Z956" t="s">
        <v>175</v>
      </c>
      <c r="AA956" s="32">
        <v>604</v>
      </c>
    </row>
    <row r="957" spans="1:27" x14ac:dyDescent="0.25">
      <c r="A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7" s="4" t="str">
        <f>VLOOKUP(P957,Lookup!$A$1:$D$19,4,0)</f>
        <v>Central Valley</v>
      </c>
      <c r="C957" s="4" t="str">
        <f>VLOOKUP(P957,Lookup!$A$1:$E$19,5,0)</f>
        <v>Region 5</v>
      </c>
      <c r="D957" s="4" t="str">
        <f>VLOOKUP(P957,Lookup!$A$1:$B$19,2,0)</f>
        <v>ST</v>
      </c>
      <c r="E957" s="4" t="str">
        <f>IF(AND((Data[[#This Row],[Min Notif Date]]&gt;$G$3),Data[[#This Row],[Min Notif Date]]&lt;$F$3),"Last Week","No")</f>
        <v>No</v>
      </c>
      <c r="F957" s="4" t="str">
        <f>VLOOKUP(MONTH(Data[[#This Row],[Min Notif Date]]),Lookup!$G$1:$H$12,2,0)</f>
        <v>3. Mar</v>
      </c>
      <c r="G957" s="4" t="str">
        <f t="shared" si="14"/>
        <v/>
      </c>
      <c r="H957" s="4" t="str">
        <f>IF(AND(Data[[#This Row],[Min Notif Time]]&gt;6,Data[[#This Row],[Min Notif Time]]&lt;17),"Business Hours","Non-Business Hours")</f>
        <v>Business Hours</v>
      </c>
      <c r="I957" s="4" t="str" cm="1">
        <f t="array" ref="I957">IFERROR(VLOOKUP(Data[[#This Row],[Min Notif Date]],Lookup!$N$1:$P$11,2,0),_xlfn.IFS(VLOOKUP(WEEKDAY(Data[[#This Row],[Min Notif Date]]),Lookup!$J$1:$L$7,3,0)="Weekend","Weekend",VLOOKUP(WEEKDAY(Data[[#This Row],[Min Notif Date]]),Lookup!$J$1:$L$7,3,0)="Weekday","Weekday"))</f>
        <v>Weekday</v>
      </c>
      <c r="J957" s="4" t="str">
        <f>VLOOKUP(WEEKDAY(Data[[#This Row],[Min Notif Date]]),Lookup!$J$1:$K$7,2,0)</f>
        <v>4. Wed</v>
      </c>
      <c r="K957" s="105">
        <f>ROUNDDOWN(Data[[#This Row],[PGE Notified Time]],0)</f>
        <v>44629</v>
      </c>
      <c r="L957" s="4">
        <f>HOUR(Data[[#This Row],[PGE Notified Time]])</f>
        <v>9</v>
      </c>
      <c r="M957">
        <v>74610</v>
      </c>
      <c r="O957" t="s">
        <v>19</v>
      </c>
      <c r="P957" t="s">
        <v>176</v>
      </c>
      <c r="Q957" t="s">
        <v>19</v>
      </c>
      <c r="R957" t="s">
        <v>171</v>
      </c>
      <c r="S957" s="1" t="s">
        <v>159</v>
      </c>
      <c r="T957" s="1">
        <v>44629.386111111111</v>
      </c>
      <c r="U957" s="1">
        <v>44629.663194444445</v>
      </c>
      <c r="V957" t="s">
        <v>172</v>
      </c>
      <c r="W957" t="s">
        <v>80</v>
      </c>
      <c r="X957" t="s">
        <v>177</v>
      </c>
      <c r="Y957" t="s">
        <v>174</v>
      </c>
      <c r="Z957" t="s">
        <v>175</v>
      </c>
      <c r="AA957" s="32">
        <v>399</v>
      </c>
    </row>
    <row r="958" spans="1:27" x14ac:dyDescent="0.25">
      <c r="A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8" s="4" t="str">
        <f>VLOOKUP(P958,Lookup!$A$1:$D$19,4,0)</f>
        <v>Bay Area</v>
      </c>
      <c r="C958" s="4" t="str">
        <f>VLOOKUP(P958,Lookup!$A$1:$E$19,5,0)</f>
        <v>Region 3</v>
      </c>
      <c r="D958" s="4" t="str">
        <f>VLOOKUP(P958,Lookup!$A$1:$B$19,2,0)</f>
        <v>MI</v>
      </c>
      <c r="E958" s="4" t="str">
        <f>IF(AND((Data[[#This Row],[Min Notif Date]]&gt;$G$3),Data[[#This Row],[Min Notif Date]]&lt;$F$3),"Last Week","No")</f>
        <v>No</v>
      </c>
      <c r="F958" s="4" t="str">
        <f>VLOOKUP(MONTH(Data[[#This Row],[Min Notif Date]]),Lookup!$G$1:$H$12,2,0)</f>
        <v>3. Mar</v>
      </c>
      <c r="G958" s="4" t="str">
        <f t="shared" si="14"/>
        <v/>
      </c>
      <c r="H958" s="4" t="str">
        <f>IF(AND(Data[[#This Row],[Min Notif Time]]&gt;6,Data[[#This Row],[Min Notif Time]]&lt;17),"Business Hours","Non-Business Hours")</f>
        <v>Non-Business Hours</v>
      </c>
      <c r="I958" s="4" t="str" cm="1">
        <f t="array" ref="I958">IFERROR(VLOOKUP(Data[[#This Row],[Min Notif Date]],Lookup!$N$1:$P$11,2,0),_xlfn.IFS(VLOOKUP(WEEKDAY(Data[[#This Row],[Min Notif Date]]),Lookup!$J$1:$L$7,3,0)="Weekend","Weekend",VLOOKUP(WEEKDAY(Data[[#This Row],[Min Notif Date]]),Lookup!$J$1:$L$7,3,0)="Weekday","Weekday"))</f>
        <v>Weekday</v>
      </c>
      <c r="J958" s="4" t="str">
        <f>VLOOKUP(WEEKDAY(Data[[#This Row],[Min Notif Date]]),Lookup!$J$1:$K$7,2,0)</f>
        <v>4. Wed</v>
      </c>
      <c r="K958" s="105">
        <f>ROUNDDOWN(Data[[#This Row],[PGE Notified Time]],0)</f>
        <v>44629</v>
      </c>
      <c r="L958" s="4">
        <f>HOUR(Data[[#This Row],[PGE Notified Time]])</f>
        <v>18</v>
      </c>
      <c r="M958">
        <v>74645</v>
      </c>
      <c r="N958">
        <v>2706716896</v>
      </c>
      <c r="O958" t="s">
        <v>19</v>
      </c>
      <c r="P958" t="s">
        <v>232</v>
      </c>
      <c r="Q958" t="s">
        <v>19</v>
      </c>
      <c r="R958" t="s">
        <v>171</v>
      </c>
      <c r="S958" s="1">
        <v>44629.748599537037</v>
      </c>
      <c r="T958" s="1">
        <v>44629.767175925925</v>
      </c>
      <c r="U958" s="1">
        <v>44629.979166666664</v>
      </c>
      <c r="V958" t="s">
        <v>172</v>
      </c>
      <c r="W958" t="s">
        <v>80</v>
      </c>
      <c r="X958" t="s">
        <v>264</v>
      </c>
      <c r="Y958" t="s">
        <v>174</v>
      </c>
      <c r="Z958" t="s">
        <v>175</v>
      </c>
      <c r="AA958" s="32">
        <v>332.01666666699998</v>
      </c>
    </row>
    <row r="959" spans="1:27" x14ac:dyDescent="0.25">
      <c r="A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9" s="4" t="str">
        <f>VLOOKUP(P959,Lookup!$A$1:$D$19,4,0)</f>
        <v>Bay Area</v>
      </c>
      <c r="C959" s="4" t="str">
        <f>VLOOKUP(P959,Lookup!$A$1:$E$19,5,0)</f>
        <v>Region 3</v>
      </c>
      <c r="D959" s="4" t="str">
        <f>VLOOKUP(P959,Lookup!$A$1:$B$19,2,0)</f>
        <v>EB</v>
      </c>
      <c r="E959" s="4" t="str">
        <f>IF(AND((Data[[#This Row],[Min Notif Date]]&gt;$G$3),Data[[#This Row],[Min Notif Date]]&lt;$F$3),"Last Week","No")</f>
        <v>No</v>
      </c>
      <c r="F959" s="4" t="str">
        <f>VLOOKUP(MONTH(Data[[#This Row],[Min Notif Date]]),Lookup!$G$1:$H$12,2,0)</f>
        <v>3. Mar</v>
      </c>
      <c r="G959" s="4" t="str">
        <f t="shared" si="14"/>
        <v/>
      </c>
      <c r="H959" s="4" t="str">
        <f>IF(AND(Data[[#This Row],[Min Notif Time]]&gt;6,Data[[#This Row],[Min Notif Time]]&lt;17),"Business Hours","Non-Business Hours")</f>
        <v>Business Hours</v>
      </c>
      <c r="I959" s="4" t="str" cm="1">
        <f t="array" ref="I959">IFERROR(VLOOKUP(Data[[#This Row],[Min Notif Date]],Lookup!$N$1:$P$11,2,0),_xlfn.IFS(VLOOKUP(WEEKDAY(Data[[#This Row],[Min Notif Date]]),Lookup!$J$1:$L$7,3,0)="Weekend","Weekend",VLOOKUP(WEEKDAY(Data[[#This Row],[Min Notif Date]]),Lookup!$J$1:$L$7,3,0)="Weekday","Weekday"))</f>
        <v>Weekday</v>
      </c>
      <c r="J959" s="4" t="str">
        <f>VLOOKUP(WEEKDAY(Data[[#This Row],[Min Notif Date]]),Lookup!$J$1:$K$7,2,0)</f>
        <v>4. Wed</v>
      </c>
      <c r="K959" s="105">
        <f>ROUNDDOWN(Data[[#This Row],[PGE Notified Time]],0)</f>
        <v>44629</v>
      </c>
      <c r="L959" s="4">
        <f>HOUR(Data[[#This Row],[PGE Notified Time]])</f>
        <v>11</v>
      </c>
      <c r="M959">
        <v>74615</v>
      </c>
      <c r="O959" t="s">
        <v>19</v>
      </c>
      <c r="P959" t="s">
        <v>170</v>
      </c>
      <c r="Q959" t="s">
        <v>19</v>
      </c>
      <c r="R959" t="s">
        <v>171</v>
      </c>
      <c r="S959" s="1" t="s">
        <v>159</v>
      </c>
      <c r="T959" s="1">
        <v>44629.468055555553</v>
      </c>
      <c r="U959" s="1">
        <v>44629.6875</v>
      </c>
      <c r="V959" t="s">
        <v>172</v>
      </c>
      <c r="W959" t="s">
        <v>80</v>
      </c>
      <c r="X959" t="s">
        <v>237</v>
      </c>
      <c r="Y959" t="s">
        <v>174</v>
      </c>
      <c r="Z959" t="s">
        <v>175</v>
      </c>
      <c r="AA959" s="32">
        <v>316</v>
      </c>
    </row>
    <row r="960" spans="1:27" x14ac:dyDescent="0.25">
      <c r="A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0" s="4" t="str">
        <f>VLOOKUP(P960,Lookup!$A$1:$D$19,4,0)</f>
        <v>Central Valley</v>
      </c>
      <c r="C960" s="4" t="str">
        <f>VLOOKUP(P960,Lookup!$A$1:$E$19,5,0)</f>
        <v>Region 5</v>
      </c>
      <c r="D960" s="4" t="str">
        <f>VLOOKUP(P960,Lookup!$A$1:$B$19,2,0)</f>
        <v>FR</v>
      </c>
      <c r="E960" s="4" t="str">
        <f>IF(AND((Data[[#This Row],[Min Notif Date]]&gt;$G$3),Data[[#This Row],[Min Notif Date]]&lt;$F$3),"Last Week","No")</f>
        <v>No</v>
      </c>
      <c r="F960" s="4" t="str">
        <f>VLOOKUP(MONTH(Data[[#This Row],[Min Notif Date]]),Lookup!$G$1:$H$12,2,0)</f>
        <v>3. Mar</v>
      </c>
      <c r="G960" s="4" t="str">
        <f t="shared" si="14"/>
        <v/>
      </c>
      <c r="H960" s="4" t="str">
        <f>IF(AND(Data[[#This Row],[Min Notif Time]]&gt;6,Data[[#This Row],[Min Notif Time]]&lt;17),"Business Hours","Non-Business Hours")</f>
        <v>Non-Business Hours</v>
      </c>
      <c r="I960" s="4" t="str" cm="1">
        <f t="array" ref="I960">IFERROR(VLOOKUP(Data[[#This Row],[Min Notif Date]],Lookup!$N$1:$P$11,2,0),_xlfn.IFS(VLOOKUP(WEEKDAY(Data[[#This Row],[Min Notif Date]]),Lookup!$J$1:$L$7,3,0)="Weekend","Weekend",VLOOKUP(WEEKDAY(Data[[#This Row],[Min Notif Date]]),Lookup!$J$1:$L$7,3,0)="Weekday","Weekday"))</f>
        <v>Weekday</v>
      </c>
      <c r="J960" s="4" t="str">
        <f>VLOOKUP(WEEKDAY(Data[[#This Row],[Min Notif Date]]),Lookup!$J$1:$K$7,2,0)</f>
        <v>4. Wed</v>
      </c>
      <c r="K960" s="105">
        <f>ROUNDDOWN(Data[[#This Row],[PGE Notified Time]],0)</f>
        <v>44629</v>
      </c>
      <c r="L960" s="4">
        <f>HOUR(Data[[#This Row],[PGE Notified Time]])</f>
        <v>20</v>
      </c>
      <c r="M960">
        <v>74646</v>
      </c>
      <c r="N960">
        <v>6965976047</v>
      </c>
      <c r="O960" t="s">
        <v>19</v>
      </c>
      <c r="P960" t="s">
        <v>183</v>
      </c>
      <c r="Q960" t="s">
        <v>19</v>
      </c>
      <c r="R960" t="s">
        <v>171</v>
      </c>
      <c r="S960" s="1">
        <v>44629.828541666669</v>
      </c>
      <c r="T960" s="1">
        <v>44629.863958333335</v>
      </c>
      <c r="U960" s="1">
        <v>44630.010416666664</v>
      </c>
      <c r="V960" t="s">
        <v>172</v>
      </c>
      <c r="W960" t="s">
        <v>80</v>
      </c>
      <c r="X960" t="s">
        <v>184</v>
      </c>
      <c r="Y960" t="s">
        <v>174</v>
      </c>
      <c r="Z960" t="s">
        <v>175</v>
      </c>
      <c r="AA960" s="32">
        <v>261.89999999999998</v>
      </c>
    </row>
    <row r="961" spans="1:27" x14ac:dyDescent="0.25">
      <c r="A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1" s="4" t="str">
        <f>VLOOKUP(P961,Lookup!$A$1:$D$19,4,0)</f>
        <v>North Valley</v>
      </c>
      <c r="C961" s="4" t="str">
        <f>VLOOKUP(P961,Lookup!$A$1:$E$19,5,0)</f>
        <v>Region 2</v>
      </c>
      <c r="D961" s="4" t="str">
        <f>VLOOKUP(P961,Lookup!$A$1:$B$19,2,0)</f>
        <v>SA</v>
      </c>
      <c r="E961" s="4" t="str">
        <f>IF(AND((Data[[#This Row],[Min Notif Date]]&gt;$G$3),Data[[#This Row],[Min Notif Date]]&lt;$F$3),"Last Week","No")</f>
        <v>No</v>
      </c>
      <c r="F961" s="4" t="str">
        <f>VLOOKUP(MONTH(Data[[#This Row],[Min Notif Date]]),Lookup!$G$1:$H$12,2,0)</f>
        <v>3. Mar</v>
      </c>
      <c r="G961" s="4" t="str">
        <f t="shared" si="14"/>
        <v/>
      </c>
      <c r="H961" s="4" t="str">
        <f>IF(AND(Data[[#This Row],[Min Notif Time]]&gt;6,Data[[#This Row],[Min Notif Time]]&lt;17),"Business Hours","Non-Business Hours")</f>
        <v>Business Hours</v>
      </c>
      <c r="I961" s="4" t="str" cm="1">
        <f t="array" ref="I961">IFERROR(VLOOKUP(Data[[#This Row],[Min Notif Date]],Lookup!$N$1:$P$11,2,0),_xlfn.IFS(VLOOKUP(WEEKDAY(Data[[#This Row],[Min Notif Date]]),Lookup!$J$1:$L$7,3,0)="Weekend","Weekend",VLOOKUP(WEEKDAY(Data[[#This Row],[Min Notif Date]]),Lookup!$J$1:$L$7,3,0)="Weekday","Weekday"))</f>
        <v>Weekday</v>
      </c>
      <c r="J961" s="4" t="str">
        <f>VLOOKUP(WEEKDAY(Data[[#This Row],[Min Notif Date]]),Lookup!$J$1:$K$7,2,0)</f>
        <v>4. Wed</v>
      </c>
      <c r="K961" s="105">
        <f>ROUNDDOWN(Data[[#This Row],[PGE Notified Time]],0)</f>
        <v>44629</v>
      </c>
      <c r="L961" s="4">
        <f>HOUR(Data[[#This Row],[PGE Notified Time]])</f>
        <v>12</v>
      </c>
      <c r="M961">
        <v>74624</v>
      </c>
      <c r="O961" t="s">
        <v>19</v>
      </c>
      <c r="P961" t="s">
        <v>198</v>
      </c>
      <c r="Q961" t="s">
        <v>19</v>
      </c>
      <c r="R961" t="s">
        <v>171</v>
      </c>
      <c r="S961" s="1" t="s">
        <v>159</v>
      </c>
      <c r="T961" s="1">
        <v>44629.504166666666</v>
      </c>
      <c r="U961" s="1">
        <v>44629.645833333336</v>
      </c>
      <c r="V961" t="s">
        <v>172</v>
      </c>
      <c r="W961" t="s">
        <v>80</v>
      </c>
      <c r="X961" t="s">
        <v>226</v>
      </c>
      <c r="Y961" t="s">
        <v>174</v>
      </c>
      <c r="Z961" t="s">
        <v>175</v>
      </c>
      <c r="AA961" s="32">
        <v>204</v>
      </c>
    </row>
    <row r="962" spans="1:27" x14ac:dyDescent="0.25">
      <c r="A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2" s="4" t="str">
        <f>VLOOKUP(P962,Lookup!$A$1:$D$19,4,0)</f>
        <v>Central Valley</v>
      </c>
      <c r="C962" s="4" t="str">
        <f>VLOOKUP(P962,Lookup!$A$1:$E$19,5,0)</f>
        <v>Region 5</v>
      </c>
      <c r="D962" s="4" t="str">
        <f>VLOOKUP(P962,Lookup!$A$1:$B$19,2,0)</f>
        <v>FR</v>
      </c>
      <c r="E962" s="4" t="str">
        <f>IF(AND((Data[[#This Row],[Min Notif Date]]&gt;$G$3),Data[[#This Row],[Min Notif Date]]&lt;$F$3),"Last Week","No")</f>
        <v>No</v>
      </c>
      <c r="F962" s="4" t="str">
        <f>VLOOKUP(MONTH(Data[[#This Row],[Min Notif Date]]),Lookup!$G$1:$H$12,2,0)</f>
        <v>3. Mar</v>
      </c>
      <c r="G962" s="4" t="str">
        <f t="shared" si="14"/>
        <v/>
      </c>
      <c r="H962" s="4" t="str">
        <f>IF(AND(Data[[#This Row],[Min Notif Time]]&gt;6,Data[[#This Row],[Min Notif Time]]&lt;17),"Business Hours","Non-Business Hours")</f>
        <v>Business Hours</v>
      </c>
      <c r="I962" s="4" t="str" cm="1">
        <f t="array" ref="I962">IFERROR(VLOOKUP(Data[[#This Row],[Min Notif Date]],Lookup!$N$1:$P$11,2,0),_xlfn.IFS(VLOOKUP(WEEKDAY(Data[[#This Row],[Min Notif Date]]),Lookup!$J$1:$L$7,3,0)="Weekend","Weekend",VLOOKUP(WEEKDAY(Data[[#This Row],[Min Notif Date]]),Lookup!$J$1:$L$7,3,0)="Weekday","Weekday"))</f>
        <v>Weekday</v>
      </c>
      <c r="J962" s="4" t="str">
        <f>VLOOKUP(WEEKDAY(Data[[#This Row],[Min Notif Date]]),Lookup!$J$1:$K$7,2,0)</f>
        <v>4. Wed</v>
      </c>
      <c r="K962" s="105">
        <f>ROUNDDOWN(Data[[#This Row],[PGE Notified Time]],0)</f>
        <v>44629</v>
      </c>
      <c r="L962" s="4">
        <f>HOUR(Data[[#This Row],[PGE Notified Time]])</f>
        <v>8</v>
      </c>
      <c r="M962">
        <v>74606</v>
      </c>
      <c r="O962" t="s">
        <v>19</v>
      </c>
      <c r="P962" t="s">
        <v>183</v>
      </c>
      <c r="Q962" t="s">
        <v>19</v>
      </c>
      <c r="R962" t="s">
        <v>171</v>
      </c>
      <c r="S962" s="1" t="s">
        <v>159</v>
      </c>
      <c r="T962" s="1">
        <v>44629.371527777781</v>
      </c>
      <c r="U962" s="1">
        <v>44629.510416666664</v>
      </c>
      <c r="V962" t="s">
        <v>172</v>
      </c>
      <c r="W962" t="s">
        <v>80</v>
      </c>
      <c r="X962" t="s">
        <v>184</v>
      </c>
      <c r="Y962" t="s">
        <v>174</v>
      </c>
      <c r="Z962" t="s">
        <v>175</v>
      </c>
      <c r="AA962" s="32">
        <v>200</v>
      </c>
    </row>
    <row r="963" spans="1:27" x14ac:dyDescent="0.25">
      <c r="A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63" s="4" t="str">
        <f>VLOOKUP(P963,Lookup!$A$1:$D$19,4,0)</f>
        <v>Central Valley</v>
      </c>
      <c r="C963" s="4" t="str">
        <f>VLOOKUP(P963,Lookup!$A$1:$E$19,5,0)</f>
        <v>Region 5</v>
      </c>
      <c r="D963" s="4" t="str">
        <f>VLOOKUP(P963,Lookup!$A$1:$B$19,2,0)</f>
        <v>ST</v>
      </c>
      <c r="E963" s="4" t="str">
        <f>IF(AND((Data[[#This Row],[Min Notif Date]]&gt;$G$3),Data[[#This Row],[Min Notif Date]]&lt;$F$3),"Last Week","No")</f>
        <v>No</v>
      </c>
      <c r="F963" s="4" t="str">
        <f>VLOOKUP(MONTH(Data[[#This Row],[Min Notif Date]]),Lookup!$G$1:$H$12,2,0)</f>
        <v>3. Mar</v>
      </c>
      <c r="G963" s="4" t="str">
        <f t="shared" si="14"/>
        <v/>
      </c>
      <c r="H963" s="4" t="str">
        <f>IF(AND(Data[[#This Row],[Min Notif Time]]&gt;6,Data[[#This Row],[Min Notif Time]]&lt;17),"Business Hours","Non-Business Hours")</f>
        <v>Business Hours</v>
      </c>
      <c r="I963" s="4" t="str" cm="1">
        <f t="array" ref="I963">IFERROR(VLOOKUP(Data[[#This Row],[Min Notif Date]],Lookup!$N$1:$P$11,2,0),_xlfn.IFS(VLOOKUP(WEEKDAY(Data[[#This Row],[Min Notif Date]]),Lookup!$J$1:$L$7,3,0)="Weekend","Weekend",VLOOKUP(WEEKDAY(Data[[#This Row],[Min Notif Date]]),Lookup!$J$1:$L$7,3,0)="Weekday","Weekday"))</f>
        <v>Weekday</v>
      </c>
      <c r="J963" s="4" t="str">
        <f>VLOOKUP(WEEKDAY(Data[[#This Row],[Min Notif Date]]),Lookup!$J$1:$K$7,2,0)</f>
        <v>4. Wed</v>
      </c>
      <c r="K963" s="105">
        <f>ROUNDDOWN(Data[[#This Row],[PGE Notified Time]],0)</f>
        <v>44629</v>
      </c>
      <c r="L963" s="4">
        <f>HOUR(Data[[#This Row],[PGE Notified Time]])</f>
        <v>13</v>
      </c>
      <c r="M963">
        <v>74634</v>
      </c>
      <c r="N963">
        <v>9782995533</v>
      </c>
      <c r="O963" t="s">
        <v>22</v>
      </c>
      <c r="P963" t="s">
        <v>176</v>
      </c>
      <c r="Q963" t="s">
        <v>201</v>
      </c>
      <c r="R963" t="s">
        <v>181</v>
      </c>
      <c r="S963" s="1">
        <v>44629.580138888887</v>
      </c>
      <c r="T963" s="1">
        <v>44629.581342592595</v>
      </c>
      <c r="U963" s="1">
        <v>44629.713888888888</v>
      </c>
      <c r="V963" t="s">
        <v>172</v>
      </c>
      <c r="W963" t="s">
        <v>80</v>
      </c>
      <c r="X963" t="s">
        <v>308</v>
      </c>
      <c r="Y963" t="s">
        <v>174</v>
      </c>
      <c r="Z963" t="s">
        <v>175</v>
      </c>
      <c r="AA963" s="32">
        <v>192.6</v>
      </c>
    </row>
    <row r="964" spans="1:27" x14ac:dyDescent="0.25">
      <c r="A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4" s="4" t="str">
        <f>VLOOKUP(P964,Lookup!$A$1:$D$19,4,0)</f>
        <v>North Valley</v>
      </c>
      <c r="C964" s="4" t="str">
        <f>VLOOKUP(P964,Lookup!$A$1:$E$19,5,0)</f>
        <v>Region 2</v>
      </c>
      <c r="D964" s="4" t="str">
        <f>VLOOKUP(P964,Lookup!$A$1:$B$19,2,0)</f>
        <v>SA</v>
      </c>
      <c r="E964" s="4" t="str">
        <f>IF(AND((Data[[#This Row],[Min Notif Date]]&gt;$G$3),Data[[#This Row],[Min Notif Date]]&lt;$F$3),"Last Week","No")</f>
        <v>No</v>
      </c>
      <c r="F964" s="4" t="str">
        <f>VLOOKUP(MONTH(Data[[#This Row],[Min Notif Date]]),Lookup!$G$1:$H$12,2,0)</f>
        <v>3. Mar</v>
      </c>
      <c r="G964" s="4" t="str">
        <f t="shared" si="14"/>
        <v/>
      </c>
      <c r="H964" s="4" t="str">
        <f>IF(AND(Data[[#This Row],[Min Notif Time]]&gt;6,Data[[#This Row],[Min Notif Time]]&lt;17),"Business Hours","Non-Business Hours")</f>
        <v>Business Hours</v>
      </c>
      <c r="I964" s="4" t="str" cm="1">
        <f t="array" ref="I964">IFERROR(VLOOKUP(Data[[#This Row],[Min Notif Date]],Lookup!$N$1:$P$11,2,0),_xlfn.IFS(VLOOKUP(WEEKDAY(Data[[#This Row],[Min Notif Date]]),Lookup!$J$1:$L$7,3,0)="Weekend","Weekend",VLOOKUP(WEEKDAY(Data[[#This Row],[Min Notif Date]]),Lookup!$J$1:$L$7,3,0)="Weekday","Weekday"))</f>
        <v>Weekday</v>
      </c>
      <c r="J964" s="4" t="str">
        <f>VLOOKUP(WEEKDAY(Data[[#This Row],[Min Notif Date]]),Lookup!$J$1:$K$7,2,0)</f>
        <v>4. Wed</v>
      </c>
      <c r="K964" s="105">
        <f>ROUNDDOWN(Data[[#This Row],[PGE Notified Time]],0)</f>
        <v>44629</v>
      </c>
      <c r="L964" s="4">
        <f>HOUR(Data[[#This Row],[PGE Notified Time]])</f>
        <v>9</v>
      </c>
      <c r="M964">
        <v>74612</v>
      </c>
      <c r="O964" t="s">
        <v>19</v>
      </c>
      <c r="P964" t="s">
        <v>198</v>
      </c>
      <c r="Q964" t="s">
        <v>19</v>
      </c>
      <c r="R964" t="s">
        <v>171</v>
      </c>
      <c r="S964" s="1" t="s">
        <v>159</v>
      </c>
      <c r="T964" s="1">
        <v>44629.409722222219</v>
      </c>
      <c r="U964" s="1">
        <v>44629.541666666664</v>
      </c>
      <c r="V964" t="s">
        <v>172</v>
      </c>
      <c r="W964" t="s">
        <v>80</v>
      </c>
      <c r="X964" t="s">
        <v>226</v>
      </c>
      <c r="Y964" t="s">
        <v>174</v>
      </c>
      <c r="Z964" t="s">
        <v>175</v>
      </c>
      <c r="AA964" s="32">
        <v>190</v>
      </c>
    </row>
    <row r="965" spans="1:27" x14ac:dyDescent="0.25">
      <c r="A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5" s="4" t="str">
        <f>VLOOKUP(P965,Lookup!$A$1:$D$19,4,0)</f>
        <v>North Valley</v>
      </c>
      <c r="C965" s="4" t="str">
        <f>VLOOKUP(P965,Lookup!$A$1:$E$19,5,0)</f>
        <v>Region 2</v>
      </c>
      <c r="D965" s="4" t="str">
        <f>VLOOKUP(P965,Lookup!$A$1:$B$19,2,0)</f>
        <v>SA</v>
      </c>
      <c r="E965" s="4" t="str">
        <f>IF(AND((Data[[#This Row],[Min Notif Date]]&gt;$G$3),Data[[#This Row],[Min Notif Date]]&lt;$F$3),"Last Week","No")</f>
        <v>No</v>
      </c>
      <c r="F965" s="4" t="str">
        <f>VLOOKUP(MONTH(Data[[#This Row],[Min Notif Date]]),Lookup!$G$1:$H$12,2,0)</f>
        <v>3. Mar</v>
      </c>
      <c r="G965" s="4" t="str">
        <f t="shared" ref="G965:G1028" si="15">IF(AA965&lt;0,"Negative","")</f>
        <v/>
      </c>
      <c r="H965" s="4" t="str">
        <f>IF(AND(Data[[#This Row],[Min Notif Time]]&gt;6,Data[[#This Row],[Min Notif Time]]&lt;17),"Business Hours","Non-Business Hours")</f>
        <v>Business Hours</v>
      </c>
      <c r="I965" s="4" t="str" cm="1">
        <f t="array" ref="I965">IFERROR(VLOOKUP(Data[[#This Row],[Min Notif Date]],Lookup!$N$1:$P$11,2,0),_xlfn.IFS(VLOOKUP(WEEKDAY(Data[[#This Row],[Min Notif Date]]),Lookup!$J$1:$L$7,3,0)="Weekend","Weekend",VLOOKUP(WEEKDAY(Data[[#This Row],[Min Notif Date]]),Lookup!$J$1:$L$7,3,0)="Weekday","Weekday"))</f>
        <v>Weekday</v>
      </c>
      <c r="J965" s="4" t="str">
        <f>VLOOKUP(WEEKDAY(Data[[#This Row],[Min Notif Date]]),Lookup!$J$1:$K$7,2,0)</f>
        <v>4. Wed</v>
      </c>
      <c r="K965" s="105">
        <f>ROUNDDOWN(Data[[#This Row],[PGE Notified Time]],0)</f>
        <v>44629</v>
      </c>
      <c r="L965" s="4">
        <f>HOUR(Data[[#This Row],[PGE Notified Time]])</f>
        <v>8</v>
      </c>
      <c r="M965">
        <v>74603</v>
      </c>
      <c r="O965" t="s">
        <v>19</v>
      </c>
      <c r="P965" t="s">
        <v>198</v>
      </c>
      <c r="Q965" t="s">
        <v>19</v>
      </c>
      <c r="R965" t="s">
        <v>171</v>
      </c>
      <c r="S965" s="1" t="s">
        <v>159</v>
      </c>
      <c r="T965" s="1">
        <v>44629.340277777781</v>
      </c>
      <c r="U965" s="1">
        <v>44629.458333333336</v>
      </c>
      <c r="V965" t="s">
        <v>172</v>
      </c>
      <c r="W965" t="s">
        <v>79</v>
      </c>
      <c r="X965" t="s">
        <v>226</v>
      </c>
      <c r="Y965" t="s">
        <v>174</v>
      </c>
      <c r="Z965" t="s">
        <v>175</v>
      </c>
      <c r="AA965" s="32">
        <v>170</v>
      </c>
    </row>
    <row r="966" spans="1:27" x14ac:dyDescent="0.25">
      <c r="A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6" s="4" t="str">
        <f>VLOOKUP(P966,Lookup!$A$1:$D$19,4,0)</f>
        <v>Bay Area</v>
      </c>
      <c r="C966" s="4" t="str">
        <f>VLOOKUP(P966,Lookup!$A$1:$E$19,5,0)</f>
        <v>Region 3</v>
      </c>
      <c r="D966" s="4" t="str">
        <f>VLOOKUP(P966,Lookup!$A$1:$B$19,2,0)</f>
        <v>MI</v>
      </c>
      <c r="E966" s="4" t="str">
        <f>IF(AND((Data[[#This Row],[Min Notif Date]]&gt;$G$3),Data[[#This Row],[Min Notif Date]]&lt;$F$3),"Last Week","No")</f>
        <v>No</v>
      </c>
      <c r="F966" s="4" t="str">
        <f>VLOOKUP(MONTH(Data[[#This Row],[Min Notif Date]]),Lookup!$G$1:$H$12,2,0)</f>
        <v>3. Mar</v>
      </c>
      <c r="G966" s="4" t="str">
        <f t="shared" si="15"/>
        <v/>
      </c>
      <c r="H966" s="4" t="str">
        <f>IF(AND(Data[[#This Row],[Min Notif Time]]&gt;6,Data[[#This Row],[Min Notif Time]]&lt;17),"Business Hours","Non-Business Hours")</f>
        <v>Business Hours</v>
      </c>
      <c r="I966" s="4" t="str" cm="1">
        <f t="array" ref="I966">IFERROR(VLOOKUP(Data[[#This Row],[Min Notif Date]],Lookup!$N$1:$P$11,2,0),_xlfn.IFS(VLOOKUP(WEEKDAY(Data[[#This Row],[Min Notif Date]]),Lookup!$J$1:$L$7,3,0)="Weekend","Weekend",VLOOKUP(WEEKDAY(Data[[#This Row],[Min Notif Date]]),Lookup!$J$1:$L$7,3,0)="Weekday","Weekday"))</f>
        <v>Weekday</v>
      </c>
      <c r="J966" s="4" t="str">
        <f>VLOOKUP(WEEKDAY(Data[[#This Row],[Min Notif Date]]),Lookup!$J$1:$K$7,2,0)</f>
        <v>4. Wed</v>
      </c>
      <c r="K966" s="105">
        <f>ROUNDDOWN(Data[[#This Row],[PGE Notified Time]],0)</f>
        <v>44629</v>
      </c>
      <c r="L966" s="4">
        <f>HOUR(Data[[#This Row],[PGE Notified Time]])</f>
        <v>12</v>
      </c>
      <c r="M966">
        <v>74627</v>
      </c>
      <c r="O966" t="s">
        <v>19</v>
      </c>
      <c r="P966" t="s">
        <v>232</v>
      </c>
      <c r="Q966" t="s">
        <v>19</v>
      </c>
      <c r="R966" t="s">
        <v>211</v>
      </c>
      <c r="S966" s="1" t="s">
        <v>159</v>
      </c>
      <c r="T966" s="1">
        <v>44629.513194444444</v>
      </c>
      <c r="U966" s="1">
        <v>44629.604166666664</v>
      </c>
      <c r="V966" t="s">
        <v>172</v>
      </c>
      <c r="W966" t="s">
        <v>78</v>
      </c>
      <c r="X966" t="s">
        <v>257</v>
      </c>
      <c r="Y966" t="s">
        <v>174</v>
      </c>
      <c r="Z966" t="s">
        <v>175</v>
      </c>
      <c r="AA966" s="32">
        <v>131</v>
      </c>
    </row>
    <row r="967" spans="1:27" x14ac:dyDescent="0.25">
      <c r="A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7" s="4" t="str">
        <f>VLOOKUP(P967,Lookup!$A$1:$D$19,4,0)</f>
        <v>South Bay</v>
      </c>
      <c r="C967" s="4" t="str">
        <f>VLOOKUP(P967,Lookup!$A$1:$E$19,5,0)</f>
        <v>Region 4</v>
      </c>
      <c r="D967" s="4" t="str">
        <f>VLOOKUP(P967,Lookup!$A$1:$B$19,2,0)</f>
        <v>SJ</v>
      </c>
      <c r="E967" s="4" t="str">
        <f>IF(AND((Data[[#This Row],[Min Notif Date]]&gt;$G$3),Data[[#This Row],[Min Notif Date]]&lt;$F$3),"Last Week","No")</f>
        <v>No</v>
      </c>
      <c r="F967" s="4" t="str">
        <f>VLOOKUP(MONTH(Data[[#This Row],[Min Notif Date]]),Lookup!$G$1:$H$12,2,0)</f>
        <v>3. Mar</v>
      </c>
      <c r="G967" s="4" t="str">
        <f t="shared" si="15"/>
        <v/>
      </c>
      <c r="H967" s="4" t="str">
        <f>IF(AND(Data[[#This Row],[Min Notif Time]]&gt;6,Data[[#This Row],[Min Notif Time]]&lt;17),"Business Hours","Non-Business Hours")</f>
        <v>Business Hours</v>
      </c>
      <c r="I967" s="4" t="str" cm="1">
        <f t="array" ref="I967">IFERROR(VLOOKUP(Data[[#This Row],[Min Notif Date]],Lookup!$N$1:$P$11,2,0),_xlfn.IFS(VLOOKUP(WEEKDAY(Data[[#This Row],[Min Notif Date]]),Lookup!$J$1:$L$7,3,0)="Weekend","Weekend",VLOOKUP(WEEKDAY(Data[[#This Row],[Min Notif Date]]),Lookup!$J$1:$L$7,3,0)="Weekday","Weekday"))</f>
        <v>Weekday</v>
      </c>
      <c r="J967" s="4" t="str">
        <f>VLOOKUP(WEEKDAY(Data[[#This Row],[Min Notif Date]]),Lookup!$J$1:$K$7,2,0)</f>
        <v>4. Wed</v>
      </c>
      <c r="K967" s="105">
        <f>ROUNDDOWN(Data[[#This Row],[PGE Notified Time]],0)</f>
        <v>44629</v>
      </c>
      <c r="L967" s="4">
        <f>HOUR(Data[[#This Row],[PGE Notified Time]])</f>
        <v>8</v>
      </c>
      <c r="M967">
        <v>74607</v>
      </c>
      <c r="O967" t="s">
        <v>19</v>
      </c>
      <c r="P967" t="s">
        <v>276</v>
      </c>
      <c r="Q967" t="s">
        <v>19</v>
      </c>
      <c r="R967" t="s">
        <v>171</v>
      </c>
      <c r="S967" s="1" t="s">
        <v>159</v>
      </c>
      <c r="T967" s="1">
        <v>44629.373611111114</v>
      </c>
      <c r="U967" s="1">
        <v>44629.458333333336</v>
      </c>
      <c r="V967" t="s">
        <v>172</v>
      </c>
      <c r="W967" t="s">
        <v>78</v>
      </c>
      <c r="X967" t="s">
        <v>277</v>
      </c>
      <c r="Y967" t="s">
        <v>174</v>
      </c>
      <c r="Z967" t="s">
        <v>175</v>
      </c>
      <c r="AA967" s="32">
        <v>122</v>
      </c>
    </row>
    <row r="968" spans="1:27" x14ac:dyDescent="0.25">
      <c r="A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8" s="4" t="str">
        <f>VLOOKUP(P968,Lookup!$A$1:$D$19,4,0)</f>
        <v>North Coast</v>
      </c>
      <c r="C968" s="4" t="str">
        <f>VLOOKUP(P968,Lookup!$A$1:$E$19,5,0)</f>
        <v>Region 1</v>
      </c>
      <c r="D968" s="4" t="str">
        <f>VLOOKUP(P968,Lookup!$A$1:$B$19,2,0)</f>
        <v>NB</v>
      </c>
      <c r="E968" s="4" t="str">
        <f>IF(AND((Data[[#This Row],[Min Notif Date]]&gt;$G$3),Data[[#This Row],[Min Notif Date]]&lt;$F$3),"Last Week","No")</f>
        <v>No</v>
      </c>
      <c r="F968" s="4" t="str">
        <f>VLOOKUP(MONTH(Data[[#This Row],[Min Notif Date]]),Lookup!$G$1:$H$12,2,0)</f>
        <v>3. Mar</v>
      </c>
      <c r="G968" s="4" t="str">
        <f t="shared" si="15"/>
        <v/>
      </c>
      <c r="H968" s="4" t="str">
        <f>IF(AND(Data[[#This Row],[Min Notif Time]]&gt;6,Data[[#This Row],[Min Notif Time]]&lt;17),"Business Hours","Non-Business Hours")</f>
        <v>Business Hours</v>
      </c>
      <c r="I968" s="4" t="str" cm="1">
        <f t="array" ref="I968">IFERROR(VLOOKUP(Data[[#This Row],[Min Notif Date]],Lookup!$N$1:$P$11,2,0),_xlfn.IFS(VLOOKUP(WEEKDAY(Data[[#This Row],[Min Notif Date]]),Lookup!$J$1:$L$7,3,0)="Weekend","Weekend",VLOOKUP(WEEKDAY(Data[[#This Row],[Min Notif Date]]),Lookup!$J$1:$L$7,3,0)="Weekday","Weekday"))</f>
        <v>Weekday</v>
      </c>
      <c r="J968" s="4" t="str">
        <f>VLOOKUP(WEEKDAY(Data[[#This Row],[Min Notif Date]]),Lookup!$J$1:$K$7,2,0)</f>
        <v>4. Wed</v>
      </c>
      <c r="K968" s="105">
        <f>ROUNDDOWN(Data[[#This Row],[PGE Notified Time]],0)</f>
        <v>44629</v>
      </c>
      <c r="L968" s="4">
        <f>HOUR(Data[[#This Row],[PGE Notified Time]])</f>
        <v>9</v>
      </c>
      <c r="M968">
        <v>74613</v>
      </c>
      <c r="O968" t="s">
        <v>19</v>
      </c>
      <c r="P968" t="s">
        <v>207</v>
      </c>
      <c r="Q968" t="s">
        <v>19</v>
      </c>
      <c r="R968" t="s">
        <v>179</v>
      </c>
      <c r="S968" s="1" t="s">
        <v>159</v>
      </c>
      <c r="T968" s="1">
        <v>44629.415972222225</v>
      </c>
      <c r="U968" s="1">
        <v>44629.5</v>
      </c>
      <c r="V968" t="s">
        <v>172</v>
      </c>
      <c r="W968" t="s">
        <v>78</v>
      </c>
      <c r="X968" t="s">
        <v>322</v>
      </c>
      <c r="Y968" t="s">
        <v>174</v>
      </c>
      <c r="Z968" t="s">
        <v>175</v>
      </c>
      <c r="AA968" s="32">
        <v>121</v>
      </c>
    </row>
    <row r="969" spans="1:27" x14ac:dyDescent="0.25">
      <c r="A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9" s="4" t="str">
        <f>VLOOKUP(P969,Lookup!$A$1:$D$19,4,0)</f>
        <v>Bay Area</v>
      </c>
      <c r="C969" s="4" t="str">
        <f>VLOOKUP(P969,Lookup!$A$1:$E$19,5,0)</f>
        <v>Region 3</v>
      </c>
      <c r="D969" s="4" t="str">
        <f>VLOOKUP(P969,Lookup!$A$1:$B$19,2,0)</f>
        <v>EB</v>
      </c>
      <c r="E969" s="4" t="str">
        <f>IF(AND((Data[[#This Row],[Min Notif Date]]&gt;$G$3),Data[[#This Row],[Min Notif Date]]&lt;$F$3),"Last Week","No")</f>
        <v>No</v>
      </c>
      <c r="F969" s="4" t="str">
        <f>VLOOKUP(MONTH(Data[[#This Row],[Min Notif Date]]),Lookup!$G$1:$H$12,2,0)</f>
        <v>3. Mar</v>
      </c>
      <c r="G969" s="4" t="str">
        <f t="shared" si="15"/>
        <v/>
      </c>
      <c r="H969" s="4" t="str">
        <f>IF(AND(Data[[#This Row],[Min Notif Time]]&gt;6,Data[[#This Row],[Min Notif Time]]&lt;17),"Business Hours","Non-Business Hours")</f>
        <v>Business Hours</v>
      </c>
      <c r="I969" s="4" t="str" cm="1">
        <f t="array" ref="I969">IFERROR(VLOOKUP(Data[[#This Row],[Min Notif Date]],Lookup!$N$1:$P$11,2,0),_xlfn.IFS(VLOOKUP(WEEKDAY(Data[[#This Row],[Min Notif Date]]),Lookup!$J$1:$L$7,3,0)="Weekend","Weekend",VLOOKUP(WEEKDAY(Data[[#This Row],[Min Notif Date]]),Lookup!$J$1:$L$7,3,0)="Weekday","Weekday"))</f>
        <v>Weekday</v>
      </c>
      <c r="J969" s="4" t="str">
        <f>VLOOKUP(WEEKDAY(Data[[#This Row],[Min Notif Date]]),Lookup!$J$1:$K$7,2,0)</f>
        <v>4. Wed</v>
      </c>
      <c r="K969" s="105">
        <f>ROUNDDOWN(Data[[#This Row],[PGE Notified Time]],0)</f>
        <v>44629</v>
      </c>
      <c r="L969" s="4">
        <f>HOUR(Data[[#This Row],[PGE Notified Time]])</f>
        <v>12</v>
      </c>
      <c r="M969">
        <v>74628</v>
      </c>
      <c r="O969" t="s">
        <v>19</v>
      </c>
      <c r="P969" t="s">
        <v>170</v>
      </c>
      <c r="Q969" t="s">
        <v>19</v>
      </c>
      <c r="R969" t="s">
        <v>179</v>
      </c>
      <c r="S969" s="1" t="s">
        <v>159</v>
      </c>
      <c r="T969" s="1">
        <v>44629.521527777775</v>
      </c>
      <c r="U969" s="1">
        <v>44629.59375</v>
      </c>
      <c r="V969" t="s">
        <v>172</v>
      </c>
      <c r="W969" t="s">
        <v>78</v>
      </c>
      <c r="X969" t="s">
        <v>248</v>
      </c>
      <c r="Y969" t="s">
        <v>174</v>
      </c>
      <c r="Z969" t="s">
        <v>175</v>
      </c>
      <c r="AA969" s="32">
        <v>104</v>
      </c>
    </row>
    <row r="970" spans="1:27" x14ac:dyDescent="0.25">
      <c r="A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0" s="4" t="str">
        <f>VLOOKUP(P970,Lookup!$A$1:$D$19,4,0)</f>
        <v>Central Valley</v>
      </c>
      <c r="C970" s="4" t="str">
        <f>VLOOKUP(P970,Lookup!$A$1:$E$19,5,0)</f>
        <v>Region 5</v>
      </c>
      <c r="D970" s="4" t="str">
        <f>VLOOKUP(P970,Lookup!$A$1:$B$19,2,0)</f>
        <v>FR</v>
      </c>
      <c r="E970" s="4" t="str">
        <f>IF(AND((Data[[#This Row],[Min Notif Date]]&gt;$G$3),Data[[#This Row],[Min Notif Date]]&lt;$F$3),"Last Week","No")</f>
        <v>No</v>
      </c>
      <c r="F970" s="4" t="str">
        <f>VLOOKUP(MONTH(Data[[#This Row],[Min Notif Date]]),Lookup!$G$1:$H$12,2,0)</f>
        <v>3. Mar</v>
      </c>
      <c r="G970" s="4" t="str">
        <f t="shared" si="15"/>
        <v/>
      </c>
      <c r="H970" s="4" t="str">
        <f>IF(AND(Data[[#This Row],[Min Notif Time]]&gt;6,Data[[#This Row],[Min Notif Time]]&lt;17),"Business Hours","Non-Business Hours")</f>
        <v>Business Hours</v>
      </c>
      <c r="I970" s="4" t="str" cm="1">
        <f t="array" ref="I970">IFERROR(VLOOKUP(Data[[#This Row],[Min Notif Date]],Lookup!$N$1:$P$11,2,0),_xlfn.IFS(VLOOKUP(WEEKDAY(Data[[#This Row],[Min Notif Date]]),Lookup!$J$1:$L$7,3,0)="Weekend","Weekend",VLOOKUP(WEEKDAY(Data[[#This Row],[Min Notif Date]]),Lookup!$J$1:$L$7,3,0)="Weekday","Weekday"))</f>
        <v>Weekday</v>
      </c>
      <c r="J970" s="4" t="str">
        <f>VLOOKUP(WEEKDAY(Data[[#This Row],[Min Notif Date]]),Lookup!$J$1:$K$7,2,0)</f>
        <v>4. Wed</v>
      </c>
      <c r="K970" s="105">
        <f>ROUNDDOWN(Data[[#This Row],[PGE Notified Time]],0)</f>
        <v>44629</v>
      </c>
      <c r="L970" s="4">
        <f>HOUR(Data[[#This Row],[PGE Notified Time]])</f>
        <v>14</v>
      </c>
      <c r="M970">
        <v>74637</v>
      </c>
      <c r="O970" t="s">
        <v>19</v>
      </c>
      <c r="P970" t="s">
        <v>183</v>
      </c>
      <c r="Q970" t="s">
        <v>19</v>
      </c>
      <c r="R970" t="s">
        <v>171</v>
      </c>
      <c r="S970" s="1" t="s">
        <v>159</v>
      </c>
      <c r="T970" s="1">
        <v>44629.599305555559</v>
      </c>
      <c r="U970" s="1">
        <v>44629.666666666664</v>
      </c>
      <c r="V970" t="s">
        <v>172</v>
      </c>
      <c r="W970" t="s">
        <v>78</v>
      </c>
      <c r="X970" t="s">
        <v>184</v>
      </c>
      <c r="Y970" t="s">
        <v>174</v>
      </c>
      <c r="Z970" t="s">
        <v>175</v>
      </c>
      <c r="AA970" s="32">
        <v>97</v>
      </c>
    </row>
    <row r="971" spans="1:27" x14ac:dyDescent="0.25">
      <c r="A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1" s="4" t="str">
        <f>VLOOKUP(P971,Lookup!$A$1:$D$19,4,0)</f>
        <v>Central Valley</v>
      </c>
      <c r="C971" s="4" t="str">
        <f>VLOOKUP(P971,Lookup!$A$1:$E$19,5,0)</f>
        <v>Region 5</v>
      </c>
      <c r="D971" s="4" t="str">
        <f>VLOOKUP(P971,Lookup!$A$1:$B$19,2,0)</f>
        <v>FR</v>
      </c>
      <c r="E971" s="4" t="str">
        <f>IF(AND((Data[[#This Row],[Min Notif Date]]&gt;$G$3),Data[[#This Row],[Min Notif Date]]&lt;$F$3),"Last Week","No")</f>
        <v>No</v>
      </c>
      <c r="F971" s="4" t="str">
        <f>VLOOKUP(MONTH(Data[[#This Row],[Min Notif Date]]),Lookup!$G$1:$H$12,2,0)</f>
        <v>3. Mar</v>
      </c>
      <c r="G971" s="4" t="str">
        <f t="shared" si="15"/>
        <v/>
      </c>
      <c r="H971" s="4" t="str">
        <f>IF(AND(Data[[#This Row],[Min Notif Time]]&gt;6,Data[[#This Row],[Min Notif Time]]&lt;17),"Business Hours","Non-Business Hours")</f>
        <v>Business Hours</v>
      </c>
      <c r="I971" s="4" t="str" cm="1">
        <f t="array" ref="I971">IFERROR(VLOOKUP(Data[[#This Row],[Min Notif Date]],Lookup!$N$1:$P$11,2,0),_xlfn.IFS(VLOOKUP(WEEKDAY(Data[[#This Row],[Min Notif Date]]),Lookup!$J$1:$L$7,3,0)="Weekend","Weekend",VLOOKUP(WEEKDAY(Data[[#This Row],[Min Notif Date]]),Lookup!$J$1:$L$7,3,0)="Weekday","Weekday"))</f>
        <v>Weekday</v>
      </c>
      <c r="J971" s="4" t="str">
        <f>VLOOKUP(WEEKDAY(Data[[#This Row],[Min Notif Date]]),Lookup!$J$1:$K$7,2,0)</f>
        <v>4. Wed</v>
      </c>
      <c r="K971" s="105">
        <f>ROUNDDOWN(Data[[#This Row],[PGE Notified Time]],0)</f>
        <v>44629</v>
      </c>
      <c r="L971" s="4">
        <f>HOUR(Data[[#This Row],[PGE Notified Time]])</f>
        <v>12</v>
      </c>
      <c r="M971">
        <v>74625</v>
      </c>
      <c r="O971" t="s">
        <v>19</v>
      </c>
      <c r="P971" t="s">
        <v>183</v>
      </c>
      <c r="Q971" t="s">
        <v>19</v>
      </c>
      <c r="R971" t="s">
        <v>171</v>
      </c>
      <c r="S971" s="1" t="s">
        <v>159</v>
      </c>
      <c r="T971" s="1">
        <v>44629.507638888892</v>
      </c>
      <c r="U971" s="1">
        <v>44629.571527777778</v>
      </c>
      <c r="V971" t="s">
        <v>172</v>
      </c>
      <c r="W971" t="s">
        <v>78</v>
      </c>
      <c r="X971" t="s">
        <v>358</v>
      </c>
      <c r="Y971" t="s">
        <v>174</v>
      </c>
      <c r="Z971" t="s">
        <v>175</v>
      </c>
      <c r="AA971" s="32">
        <v>92</v>
      </c>
    </row>
    <row r="972" spans="1:27" x14ac:dyDescent="0.25">
      <c r="A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2" s="4" t="str">
        <f>VLOOKUP(P972,Lookup!$A$1:$D$19,4,0)</f>
        <v>Bay Area</v>
      </c>
      <c r="C972" s="4" t="str">
        <f>VLOOKUP(P972,Lookup!$A$1:$E$19,5,0)</f>
        <v>Region 3</v>
      </c>
      <c r="D972" s="4" t="str">
        <f>VLOOKUP(P972,Lookup!$A$1:$B$19,2,0)</f>
        <v>DI</v>
      </c>
      <c r="E972" s="4" t="str">
        <f>IF(AND((Data[[#This Row],[Min Notif Date]]&gt;$G$3),Data[[#This Row],[Min Notif Date]]&lt;$F$3),"Last Week","No")</f>
        <v>No</v>
      </c>
      <c r="F972" s="4" t="str">
        <f>VLOOKUP(MONTH(Data[[#This Row],[Min Notif Date]]),Lookup!$G$1:$H$12,2,0)</f>
        <v>3. Mar</v>
      </c>
      <c r="G972" s="4" t="str">
        <f t="shared" si="15"/>
        <v/>
      </c>
      <c r="H972" s="4" t="str">
        <f>IF(AND(Data[[#This Row],[Min Notif Time]]&gt;6,Data[[#This Row],[Min Notif Time]]&lt;17),"Business Hours","Non-Business Hours")</f>
        <v>Business Hours</v>
      </c>
      <c r="I972" s="4" t="str" cm="1">
        <f t="array" ref="I972">IFERROR(VLOOKUP(Data[[#This Row],[Min Notif Date]],Lookup!$N$1:$P$11,2,0),_xlfn.IFS(VLOOKUP(WEEKDAY(Data[[#This Row],[Min Notif Date]]),Lookup!$J$1:$L$7,3,0)="Weekend","Weekend",VLOOKUP(WEEKDAY(Data[[#This Row],[Min Notif Date]]),Lookup!$J$1:$L$7,3,0)="Weekday","Weekday"))</f>
        <v>Weekday</v>
      </c>
      <c r="J972" s="4" t="str">
        <f>VLOOKUP(WEEKDAY(Data[[#This Row],[Min Notif Date]]),Lookup!$J$1:$K$7,2,0)</f>
        <v>4. Wed</v>
      </c>
      <c r="K972" s="105">
        <f>ROUNDDOWN(Data[[#This Row],[PGE Notified Time]],0)</f>
        <v>44629</v>
      </c>
      <c r="L972" s="4">
        <f>HOUR(Data[[#This Row],[PGE Notified Time]])</f>
        <v>11</v>
      </c>
      <c r="M972">
        <v>74621</v>
      </c>
      <c r="O972" t="s">
        <v>19</v>
      </c>
      <c r="P972" t="s">
        <v>196</v>
      </c>
      <c r="Q972" t="s">
        <v>19</v>
      </c>
      <c r="R972" t="s">
        <v>211</v>
      </c>
      <c r="S972" s="1" t="s">
        <v>159</v>
      </c>
      <c r="T972" s="1">
        <v>44629.48541666667</v>
      </c>
      <c r="U972" s="1">
        <v>44629.548611111109</v>
      </c>
      <c r="V972" t="s">
        <v>172</v>
      </c>
      <c r="W972" t="s">
        <v>78</v>
      </c>
      <c r="X972" t="s">
        <v>206</v>
      </c>
      <c r="Y972" t="s">
        <v>174</v>
      </c>
      <c r="Z972" t="s">
        <v>175</v>
      </c>
      <c r="AA972" s="32">
        <v>91</v>
      </c>
    </row>
    <row r="973" spans="1:27" x14ac:dyDescent="0.25">
      <c r="A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3" s="4" t="str">
        <f>VLOOKUP(P973,Lookup!$A$1:$D$19,4,0)</f>
        <v>Central Valley</v>
      </c>
      <c r="C973" s="4" t="str">
        <f>VLOOKUP(P973,Lookup!$A$1:$E$19,5,0)</f>
        <v>Region 5</v>
      </c>
      <c r="D973" s="4" t="str">
        <f>VLOOKUP(P973,Lookup!$A$1:$B$19,2,0)</f>
        <v>ST</v>
      </c>
      <c r="E973" s="4" t="str">
        <f>IF(AND((Data[[#This Row],[Min Notif Date]]&gt;$G$3),Data[[#This Row],[Min Notif Date]]&lt;$F$3),"Last Week","No")</f>
        <v>No</v>
      </c>
      <c r="F973" s="4" t="str">
        <f>VLOOKUP(MONTH(Data[[#This Row],[Min Notif Date]]),Lookup!$G$1:$H$12,2,0)</f>
        <v>3. Mar</v>
      </c>
      <c r="G973" s="4" t="str">
        <f t="shared" si="15"/>
        <v/>
      </c>
      <c r="H973" s="4" t="str">
        <f>IF(AND(Data[[#This Row],[Min Notif Time]]&gt;6,Data[[#This Row],[Min Notif Time]]&lt;17),"Business Hours","Non-Business Hours")</f>
        <v>Business Hours</v>
      </c>
      <c r="I973" s="4" t="str" cm="1">
        <f t="array" ref="I973">IFERROR(VLOOKUP(Data[[#This Row],[Min Notif Date]],Lookup!$N$1:$P$11,2,0),_xlfn.IFS(VLOOKUP(WEEKDAY(Data[[#This Row],[Min Notif Date]]),Lookup!$J$1:$L$7,3,0)="Weekend","Weekend",VLOOKUP(WEEKDAY(Data[[#This Row],[Min Notif Date]]),Lookup!$J$1:$L$7,3,0)="Weekday","Weekday"))</f>
        <v>Weekday</v>
      </c>
      <c r="J973" s="4" t="str">
        <f>VLOOKUP(WEEKDAY(Data[[#This Row],[Min Notif Date]]),Lookup!$J$1:$K$7,2,0)</f>
        <v>4. Wed</v>
      </c>
      <c r="K973" s="105">
        <f>ROUNDDOWN(Data[[#This Row],[PGE Notified Time]],0)</f>
        <v>44629</v>
      </c>
      <c r="L973" s="4">
        <f>HOUR(Data[[#This Row],[PGE Notified Time]])</f>
        <v>11</v>
      </c>
      <c r="M973">
        <v>74620</v>
      </c>
      <c r="O973" t="s">
        <v>19</v>
      </c>
      <c r="P973" t="s">
        <v>176</v>
      </c>
      <c r="Q973" t="s">
        <v>19</v>
      </c>
      <c r="R973" t="s">
        <v>179</v>
      </c>
      <c r="S973" s="1" t="s">
        <v>159</v>
      </c>
      <c r="T973" s="1">
        <v>44629.482638888891</v>
      </c>
      <c r="U973" s="1">
        <v>44629.541666666664</v>
      </c>
      <c r="V973" t="s">
        <v>172</v>
      </c>
      <c r="W973" t="s">
        <v>78</v>
      </c>
      <c r="X973" t="s">
        <v>401</v>
      </c>
      <c r="Y973" t="s">
        <v>174</v>
      </c>
      <c r="Z973" t="s">
        <v>175</v>
      </c>
      <c r="AA973" s="32">
        <v>85</v>
      </c>
    </row>
    <row r="974" spans="1:27" x14ac:dyDescent="0.25">
      <c r="A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4" s="4" t="str">
        <f>VLOOKUP(P974,Lookup!$A$1:$D$19,4,0)</f>
        <v>Central Valley</v>
      </c>
      <c r="C974" s="4" t="str">
        <f>VLOOKUP(P974,Lookup!$A$1:$E$19,5,0)</f>
        <v>Region 5</v>
      </c>
      <c r="D974" s="4" t="str">
        <f>VLOOKUP(P974,Lookup!$A$1:$B$19,2,0)</f>
        <v>KE</v>
      </c>
      <c r="E974" s="4" t="str">
        <f>IF(AND((Data[[#This Row],[Min Notif Date]]&gt;$G$3),Data[[#This Row],[Min Notif Date]]&lt;$F$3),"Last Week","No")</f>
        <v>No</v>
      </c>
      <c r="F974" s="4" t="str">
        <f>VLOOKUP(MONTH(Data[[#This Row],[Min Notif Date]]),Lookup!$G$1:$H$12,2,0)</f>
        <v>3. Mar</v>
      </c>
      <c r="G974" s="4" t="str">
        <f t="shared" si="15"/>
        <v/>
      </c>
      <c r="H974" s="4" t="str">
        <f>IF(AND(Data[[#This Row],[Min Notif Time]]&gt;6,Data[[#This Row],[Min Notif Time]]&lt;17),"Business Hours","Non-Business Hours")</f>
        <v>Non-Business Hours</v>
      </c>
      <c r="I974" s="4" t="str" cm="1">
        <f t="array" ref="I974">IFERROR(VLOOKUP(Data[[#This Row],[Min Notif Date]],Lookup!$N$1:$P$11,2,0),_xlfn.IFS(VLOOKUP(WEEKDAY(Data[[#This Row],[Min Notif Date]]),Lookup!$J$1:$L$7,3,0)="Weekend","Weekend",VLOOKUP(WEEKDAY(Data[[#This Row],[Min Notif Date]]),Lookup!$J$1:$L$7,3,0)="Weekday","Weekday"))</f>
        <v>Weekday</v>
      </c>
      <c r="J974" s="4" t="str">
        <f>VLOOKUP(WEEKDAY(Data[[#This Row],[Min Notif Date]]),Lookup!$J$1:$K$7,2,0)</f>
        <v>4. Wed</v>
      </c>
      <c r="K974" s="105">
        <f>ROUNDDOWN(Data[[#This Row],[PGE Notified Time]],0)</f>
        <v>44629</v>
      </c>
      <c r="L974" s="4">
        <f>HOUR(Data[[#This Row],[PGE Notified Time]])</f>
        <v>23</v>
      </c>
      <c r="M974">
        <v>74651</v>
      </c>
      <c r="N974">
        <v>6609525354</v>
      </c>
      <c r="O974" t="s">
        <v>24</v>
      </c>
      <c r="P974" t="s">
        <v>194</v>
      </c>
      <c r="Q974" t="s">
        <v>186</v>
      </c>
      <c r="R974" t="s">
        <v>179</v>
      </c>
      <c r="S974" s="1">
        <v>44629.959432870368</v>
      </c>
      <c r="T974" s="1">
        <v>44629.961759259262</v>
      </c>
      <c r="U974" s="1">
        <v>44630.01458333333</v>
      </c>
      <c r="V974" t="s">
        <v>172</v>
      </c>
      <c r="W974" t="s">
        <v>80</v>
      </c>
      <c r="X974" t="s">
        <v>209</v>
      </c>
      <c r="Y974" t="s">
        <v>174</v>
      </c>
      <c r="Z974" t="s">
        <v>175</v>
      </c>
      <c r="AA974" s="32">
        <v>79.416666667000001</v>
      </c>
    </row>
    <row r="975" spans="1:27" x14ac:dyDescent="0.25">
      <c r="A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5" s="4" t="str">
        <f>VLOOKUP(P975,Lookup!$A$1:$D$19,4,0)</f>
        <v>Central Valley</v>
      </c>
      <c r="C975" s="4" t="str">
        <f>VLOOKUP(P975,Lookup!$A$1:$E$19,5,0)</f>
        <v>Region 5</v>
      </c>
      <c r="D975" s="4" t="str">
        <f>VLOOKUP(P975,Lookup!$A$1:$B$19,2,0)</f>
        <v>FR</v>
      </c>
      <c r="E975" s="4" t="str">
        <f>IF(AND((Data[[#This Row],[Min Notif Date]]&gt;$G$3),Data[[#This Row],[Min Notif Date]]&lt;$F$3),"Last Week","No")</f>
        <v>No</v>
      </c>
      <c r="F975" s="4" t="str">
        <f>VLOOKUP(MONTH(Data[[#This Row],[Min Notif Date]]),Lookup!$G$1:$H$12,2,0)</f>
        <v>3. Mar</v>
      </c>
      <c r="G975" s="4" t="str">
        <f t="shared" si="15"/>
        <v/>
      </c>
      <c r="H975" s="4" t="str">
        <f>IF(AND(Data[[#This Row],[Min Notif Time]]&gt;6,Data[[#This Row],[Min Notif Time]]&lt;17),"Business Hours","Non-Business Hours")</f>
        <v>Business Hours</v>
      </c>
      <c r="I975" s="4" t="str" cm="1">
        <f t="array" ref="I975">IFERROR(VLOOKUP(Data[[#This Row],[Min Notif Date]],Lookup!$N$1:$P$11,2,0),_xlfn.IFS(VLOOKUP(WEEKDAY(Data[[#This Row],[Min Notif Date]]),Lookup!$J$1:$L$7,3,0)="Weekend","Weekend",VLOOKUP(WEEKDAY(Data[[#This Row],[Min Notif Date]]),Lookup!$J$1:$L$7,3,0)="Weekday","Weekday"))</f>
        <v>Weekday</v>
      </c>
      <c r="J975" s="4" t="str">
        <f>VLOOKUP(WEEKDAY(Data[[#This Row],[Min Notif Date]]),Lookup!$J$1:$K$7,2,0)</f>
        <v>4. Wed</v>
      </c>
      <c r="K975" s="105">
        <f>ROUNDDOWN(Data[[#This Row],[PGE Notified Time]],0)</f>
        <v>44629</v>
      </c>
      <c r="L975" s="4">
        <f>HOUR(Data[[#This Row],[PGE Notified Time]])</f>
        <v>9</v>
      </c>
      <c r="M975">
        <v>74611</v>
      </c>
      <c r="N975">
        <v>9203638693</v>
      </c>
      <c r="O975" t="s">
        <v>24</v>
      </c>
      <c r="P975" t="s">
        <v>183</v>
      </c>
      <c r="Q975" t="s">
        <v>201</v>
      </c>
      <c r="R975" t="s">
        <v>171</v>
      </c>
      <c r="S975" s="1">
        <v>44629.391226851854</v>
      </c>
      <c r="T975" s="1">
        <v>44629.390277777777</v>
      </c>
      <c r="U975" s="1">
        <v>44629.438888888886</v>
      </c>
      <c r="V975" t="s">
        <v>172</v>
      </c>
      <c r="W975" t="s">
        <v>80</v>
      </c>
      <c r="X975" t="s">
        <v>291</v>
      </c>
      <c r="Y975" t="s">
        <v>174</v>
      </c>
      <c r="Z975" t="s">
        <v>175</v>
      </c>
      <c r="AA975" s="32">
        <v>70</v>
      </c>
    </row>
    <row r="976" spans="1:27" x14ac:dyDescent="0.25">
      <c r="A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6" s="4" t="str">
        <f>VLOOKUP(P976,Lookup!$A$1:$D$19,4,0)</f>
        <v>Bay Area</v>
      </c>
      <c r="C976" s="4" t="str">
        <f>VLOOKUP(P976,Lookup!$A$1:$E$19,5,0)</f>
        <v>Region 3</v>
      </c>
      <c r="D976" s="4" t="str">
        <f>VLOOKUP(P976,Lookup!$A$1:$B$19,2,0)</f>
        <v>DI</v>
      </c>
      <c r="E976" s="4" t="str">
        <f>IF(AND((Data[[#This Row],[Min Notif Date]]&gt;$G$3),Data[[#This Row],[Min Notif Date]]&lt;$F$3),"Last Week","No")</f>
        <v>No</v>
      </c>
      <c r="F976" s="4" t="str">
        <f>VLOOKUP(MONTH(Data[[#This Row],[Min Notif Date]]),Lookup!$G$1:$H$12,2,0)</f>
        <v>3. Mar</v>
      </c>
      <c r="G976" s="4" t="str">
        <f t="shared" si="15"/>
        <v/>
      </c>
      <c r="H976" s="4" t="str">
        <f>IF(AND(Data[[#This Row],[Min Notif Time]]&gt;6,Data[[#This Row],[Min Notif Time]]&lt;17),"Business Hours","Non-Business Hours")</f>
        <v>Business Hours</v>
      </c>
      <c r="I976" s="4" t="str" cm="1">
        <f t="array" ref="I976">IFERROR(VLOOKUP(Data[[#This Row],[Min Notif Date]],Lookup!$N$1:$P$11,2,0),_xlfn.IFS(VLOOKUP(WEEKDAY(Data[[#This Row],[Min Notif Date]]),Lookup!$J$1:$L$7,3,0)="Weekend","Weekend",VLOOKUP(WEEKDAY(Data[[#This Row],[Min Notif Date]]),Lookup!$J$1:$L$7,3,0)="Weekday","Weekday"))</f>
        <v>Weekday</v>
      </c>
      <c r="J976" s="4" t="str">
        <f>VLOOKUP(WEEKDAY(Data[[#This Row],[Min Notif Date]]),Lookup!$J$1:$K$7,2,0)</f>
        <v>4. Wed</v>
      </c>
      <c r="K976" s="105">
        <f>ROUNDDOWN(Data[[#This Row],[PGE Notified Time]],0)</f>
        <v>44629</v>
      </c>
      <c r="L976" s="4">
        <f>HOUR(Data[[#This Row],[PGE Notified Time]])</f>
        <v>11</v>
      </c>
      <c r="M976">
        <v>74617</v>
      </c>
      <c r="O976" t="s">
        <v>19</v>
      </c>
      <c r="P976" t="s">
        <v>196</v>
      </c>
      <c r="Q976" t="s">
        <v>19</v>
      </c>
      <c r="R976" t="s">
        <v>179</v>
      </c>
      <c r="S976" s="1" t="s">
        <v>159</v>
      </c>
      <c r="T976" s="1">
        <v>44629.474999999999</v>
      </c>
      <c r="U976" s="1">
        <v>44629.520833333336</v>
      </c>
      <c r="V976" t="s">
        <v>172</v>
      </c>
      <c r="W976" t="s">
        <v>78</v>
      </c>
      <c r="X976" t="s">
        <v>206</v>
      </c>
      <c r="Y976" t="s">
        <v>174</v>
      </c>
      <c r="Z976" t="s">
        <v>175</v>
      </c>
      <c r="AA976" s="32">
        <v>66</v>
      </c>
    </row>
    <row r="977" spans="1:27" x14ac:dyDescent="0.25">
      <c r="A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7" s="4" t="str">
        <f>VLOOKUP(P977,Lookup!$A$1:$D$19,4,0)</f>
        <v>South Bay</v>
      </c>
      <c r="C977" s="4" t="str">
        <f>VLOOKUP(P977,Lookup!$A$1:$E$19,5,0)</f>
        <v>Region 4</v>
      </c>
      <c r="D977" s="4" t="str">
        <f>VLOOKUP(P977,Lookup!$A$1:$B$19,2,0)</f>
        <v>SJ</v>
      </c>
      <c r="E977" s="4" t="str">
        <f>IF(AND((Data[[#This Row],[Min Notif Date]]&gt;$G$3),Data[[#This Row],[Min Notif Date]]&lt;$F$3),"Last Week","No")</f>
        <v>No</v>
      </c>
      <c r="F977" s="4" t="str">
        <f>VLOOKUP(MONTH(Data[[#This Row],[Min Notif Date]]),Lookup!$G$1:$H$12,2,0)</f>
        <v>3. Mar</v>
      </c>
      <c r="G977" s="4" t="str">
        <f t="shared" si="15"/>
        <v/>
      </c>
      <c r="H977" s="4" t="str">
        <f>IF(AND(Data[[#This Row],[Min Notif Time]]&gt;6,Data[[#This Row],[Min Notif Time]]&lt;17),"Business Hours","Non-Business Hours")</f>
        <v>Business Hours</v>
      </c>
      <c r="I977" s="4" t="str" cm="1">
        <f t="array" ref="I977">IFERROR(VLOOKUP(Data[[#This Row],[Min Notif Date]],Lookup!$N$1:$P$11,2,0),_xlfn.IFS(VLOOKUP(WEEKDAY(Data[[#This Row],[Min Notif Date]]),Lookup!$J$1:$L$7,3,0)="Weekend","Weekend",VLOOKUP(WEEKDAY(Data[[#This Row],[Min Notif Date]]),Lookup!$J$1:$L$7,3,0)="Weekday","Weekday"))</f>
        <v>Weekday</v>
      </c>
      <c r="J977" s="4" t="str">
        <f>VLOOKUP(WEEKDAY(Data[[#This Row],[Min Notif Date]]),Lookup!$J$1:$K$7,2,0)</f>
        <v>4. Wed</v>
      </c>
      <c r="K977" s="105">
        <f>ROUNDDOWN(Data[[#This Row],[PGE Notified Time]],0)</f>
        <v>44629</v>
      </c>
      <c r="L977" s="4">
        <f>HOUR(Data[[#This Row],[PGE Notified Time]])</f>
        <v>13</v>
      </c>
      <c r="M977">
        <v>74630</v>
      </c>
      <c r="O977" t="s">
        <v>19</v>
      </c>
      <c r="P977" t="s">
        <v>276</v>
      </c>
      <c r="Q977" t="s">
        <v>19</v>
      </c>
      <c r="R977" t="s">
        <v>179</v>
      </c>
      <c r="S977" s="1" t="s">
        <v>159</v>
      </c>
      <c r="T977" s="1">
        <v>44629.54791666667</v>
      </c>
      <c r="U977" s="1">
        <v>44629.583333333336</v>
      </c>
      <c r="V977" t="s">
        <v>172</v>
      </c>
      <c r="W977" t="s">
        <v>78</v>
      </c>
      <c r="X977" t="s">
        <v>281</v>
      </c>
      <c r="Y977" t="s">
        <v>174</v>
      </c>
      <c r="Z977" t="s">
        <v>175</v>
      </c>
      <c r="AA977" s="32">
        <v>51</v>
      </c>
    </row>
    <row r="978" spans="1:27" x14ac:dyDescent="0.25">
      <c r="A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8" s="4" t="str">
        <f>VLOOKUP(P978,Lookup!$A$1:$D$19,4,0)</f>
        <v>Bay Area</v>
      </c>
      <c r="C978" s="4" t="str">
        <f>VLOOKUP(P978,Lookup!$A$1:$E$19,5,0)</f>
        <v>Region 3</v>
      </c>
      <c r="D978" s="4" t="str">
        <f>VLOOKUP(P978,Lookup!$A$1:$B$19,2,0)</f>
        <v>PN</v>
      </c>
      <c r="E978" s="4" t="str">
        <f>IF(AND((Data[[#This Row],[Min Notif Date]]&gt;$G$3),Data[[#This Row],[Min Notif Date]]&lt;$F$3),"Last Week","No")</f>
        <v>No</v>
      </c>
      <c r="F978" s="4" t="str">
        <f>VLOOKUP(MONTH(Data[[#This Row],[Min Notif Date]]),Lookup!$G$1:$H$12,2,0)</f>
        <v>3. Mar</v>
      </c>
      <c r="G978" s="4" t="str">
        <f t="shared" si="15"/>
        <v/>
      </c>
      <c r="H978" s="4" t="str">
        <f>IF(AND(Data[[#This Row],[Min Notif Time]]&gt;6,Data[[#This Row],[Min Notif Time]]&lt;17),"Business Hours","Non-Business Hours")</f>
        <v>Business Hours</v>
      </c>
      <c r="I978" s="4" t="str" cm="1">
        <f t="array" ref="I978">IFERROR(VLOOKUP(Data[[#This Row],[Min Notif Date]],Lookup!$N$1:$P$11,2,0),_xlfn.IFS(VLOOKUP(WEEKDAY(Data[[#This Row],[Min Notif Date]]),Lookup!$J$1:$L$7,3,0)="Weekend","Weekend",VLOOKUP(WEEKDAY(Data[[#This Row],[Min Notif Date]]),Lookup!$J$1:$L$7,3,0)="Weekday","Weekday"))</f>
        <v>Weekday</v>
      </c>
      <c r="J978" s="4" t="str">
        <f>VLOOKUP(WEEKDAY(Data[[#This Row],[Min Notif Date]]),Lookup!$J$1:$K$7,2,0)</f>
        <v>4. Wed</v>
      </c>
      <c r="K978" s="105">
        <f>ROUNDDOWN(Data[[#This Row],[PGE Notified Time]],0)</f>
        <v>44629</v>
      </c>
      <c r="L978" s="4">
        <f>HOUR(Data[[#This Row],[PGE Notified Time]])</f>
        <v>11</v>
      </c>
      <c r="M978">
        <v>74619</v>
      </c>
      <c r="O978" t="s">
        <v>19</v>
      </c>
      <c r="P978" t="s">
        <v>185</v>
      </c>
      <c r="Q978" t="s">
        <v>19</v>
      </c>
      <c r="R978" t="s">
        <v>179</v>
      </c>
      <c r="S978" s="1" t="s">
        <v>159</v>
      </c>
      <c r="T978" s="1">
        <v>44629.479166666664</v>
      </c>
      <c r="U978" s="1">
        <v>44629.506944444445</v>
      </c>
      <c r="V978" t="s">
        <v>172</v>
      </c>
      <c r="W978" t="s">
        <v>78</v>
      </c>
      <c r="X978" t="s">
        <v>250</v>
      </c>
      <c r="Y978" t="s">
        <v>174</v>
      </c>
      <c r="Z978" t="s">
        <v>175</v>
      </c>
      <c r="AA978" s="32">
        <v>40</v>
      </c>
    </row>
    <row r="979" spans="1:27" x14ac:dyDescent="0.25">
      <c r="A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9" s="4" t="str">
        <f>VLOOKUP(P979,Lookup!$A$1:$D$19,4,0)</f>
        <v>Central Valley</v>
      </c>
      <c r="C979" s="4" t="str">
        <f>VLOOKUP(P979,Lookup!$A$1:$E$19,5,0)</f>
        <v>Region 5</v>
      </c>
      <c r="D979" s="4" t="str">
        <f>VLOOKUP(P979,Lookup!$A$1:$B$19,2,0)</f>
        <v>YO</v>
      </c>
      <c r="E979" s="4" t="str">
        <f>IF(AND((Data[[#This Row],[Min Notif Date]]&gt;$G$3),Data[[#This Row],[Min Notif Date]]&lt;$F$3),"Last Week","No")</f>
        <v>No</v>
      </c>
      <c r="F979" s="4" t="str">
        <f>VLOOKUP(MONTH(Data[[#This Row],[Min Notif Date]]),Lookup!$G$1:$H$12,2,0)</f>
        <v>3. Mar</v>
      </c>
      <c r="G979" s="4" t="str">
        <f t="shared" si="15"/>
        <v/>
      </c>
      <c r="H979" s="4" t="str">
        <f>IF(AND(Data[[#This Row],[Min Notif Time]]&gt;6,Data[[#This Row],[Min Notif Time]]&lt;17),"Business Hours","Non-Business Hours")</f>
        <v>Business Hours</v>
      </c>
      <c r="I979" s="4" t="str" cm="1">
        <f t="array" ref="I979">IFERROR(VLOOKUP(Data[[#This Row],[Min Notif Date]],Lookup!$N$1:$P$11,2,0),_xlfn.IFS(VLOOKUP(WEEKDAY(Data[[#This Row],[Min Notif Date]]),Lookup!$J$1:$L$7,3,0)="Weekend","Weekend",VLOOKUP(WEEKDAY(Data[[#This Row],[Min Notif Date]]),Lookup!$J$1:$L$7,3,0)="Weekday","Weekday"))</f>
        <v>Weekday</v>
      </c>
      <c r="J979" s="4" t="str">
        <f>VLOOKUP(WEEKDAY(Data[[#This Row],[Min Notif Date]]),Lookup!$J$1:$K$7,2,0)</f>
        <v>4. Wed</v>
      </c>
      <c r="K979" s="105">
        <f>ROUNDDOWN(Data[[#This Row],[PGE Notified Time]],0)</f>
        <v>44629</v>
      </c>
      <c r="L979" s="4">
        <f>HOUR(Data[[#This Row],[PGE Notified Time]])</f>
        <v>12</v>
      </c>
      <c r="M979">
        <v>74629</v>
      </c>
      <c r="N979">
        <v>9535077492</v>
      </c>
      <c r="O979" t="s">
        <v>24</v>
      </c>
      <c r="P979" t="s">
        <v>219</v>
      </c>
      <c r="Q979" t="s">
        <v>201</v>
      </c>
      <c r="R979" t="s">
        <v>171</v>
      </c>
      <c r="S979" s="1">
        <v>44629.525740740741</v>
      </c>
      <c r="T979" s="1">
        <v>44629.526284722226</v>
      </c>
      <c r="U979" s="1">
        <v>44629.552777777775</v>
      </c>
      <c r="V979" t="s">
        <v>172</v>
      </c>
      <c r="W979" t="s">
        <v>79</v>
      </c>
      <c r="X979" t="s">
        <v>220</v>
      </c>
      <c r="Y979" t="s">
        <v>174</v>
      </c>
      <c r="Z979" t="s">
        <v>175</v>
      </c>
      <c r="AA979" s="32">
        <v>38.933333333</v>
      </c>
    </row>
    <row r="980" spans="1:27" x14ac:dyDescent="0.25">
      <c r="A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0" s="4" t="str">
        <f>VLOOKUP(P980,Lookup!$A$1:$D$19,4,0)</f>
        <v>Central Valley</v>
      </c>
      <c r="C980" s="4" t="str">
        <f>VLOOKUP(P980,Lookup!$A$1:$E$19,5,0)</f>
        <v>Region 5</v>
      </c>
      <c r="D980" s="4" t="str">
        <f>VLOOKUP(P980,Lookup!$A$1:$B$19,2,0)</f>
        <v>YO</v>
      </c>
      <c r="E980" s="4" t="str">
        <f>IF(AND((Data[[#This Row],[Min Notif Date]]&gt;$G$3),Data[[#This Row],[Min Notif Date]]&lt;$F$3),"Last Week","No")</f>
        <v>No</v>
      </c>
      <c r="F980" s="4" t="str">
        <f>VLOOKUP(MONTH(Data[[#This Row],[Min Notif Date]]),Lookup!$G$1:$H$12,2,0)</f>
        <v>3. Mar</v>
      </c>
      <c r="G980" s="4" t="str">
        <f t="shared" si="15"/>
        <v/>
      </c>
      <c r="H980" s="4" t="str">
        <f>IF(AND(Data[[#This Row],[Min Notif Time]]&gt;6,Data[[#This Row],[Min Notif Time]]&lt;17),"Business Hours","Non-Business Hours")</f>
        <v>Business Hours</v>
      </c>
      <c r="I980" s="4" t="str" cm="1">
        <f t="array" ref="I980">IFERROR(VLOOKUP(Data[[#This Row],[Min Notif Date]],Lookup!$N$1:$P$11,2,0),_xlfn.IFS(VLOOKUP(WEEKDAY(Data[[#This Row],[Min Notif Date]]),Lookup!$J$1:$L$7,3,0)="Weekend","Weekend",VLOOKUP(WEEKDAY(Data[[#This Row],[Min Notif Date]]),Lookup!$J$1:$L$7,3,0)="Weekday","Weekday"))</f>
        <v>Weekday</v>
      </c>
      <c r="J980" s="4" t="str">
        <f>VLOOKUP(WEEKDAY(Data[[#This Row],[Min Notif Date]]),Lookup!$J$1:$K$7,2,0)</f>
        <v>4. Wed</v>
      </c>
      <c r="K980" s="105">
        <f>ROUNDDOWN(Data[[#This Row],[PGE Notified Time]],0)</f>
        <v>44629</v>
      </c>
      <c r="L980" s="4">
        <f>HOUR(Data[[#This Row],[PGE Notified Time]])</f>
        <v>16</v>
      </c>
      <c r="M980">
        <v>74643</v>
      </c>
      <c r="N980">
        <v>9453394442</v>
      </c>
      <c r="O980" t="s">
        <v>24</v>
      </c>
      <c r="P980" t="s">
        <v>219</v>
      </c>
      <c r="Q980" t="s">
        <v>201</v>
      </c>
      <c r="R980" t="s">
        <v>171</v>
      </c>
      <c r="S980" s="1">
        <v>44629.700011574074</v>
      </c>
      <c r="T980" s="1">
        <v>44629.703229166669</v>
      </c>
      <c r="U980" s="1">
        <v>44629.71875</v>
      </c>
      <c r="V980" t="s">
        <v>172</v>
      </c>
      <c r="W980" t="s">
        <v>78</v>
      </c>
      <c r="X980" t="s">
        <v>220</v>
      </c>
      <c r="Y980" t="s">
        <v>174</v>
      </c>
      <c r="Z980" t="s">
        <v>175</v>
      </c>
      <c r="AA980" s="32">
        <v>26.983333333000001</v>
      </c>
    </row>
    <row r="981" spans="1:27" x14ac:dyDescent="0.25">
      <c r="A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1" s="4" t="str">
        <f>VLOOKUP(P981,Lookup!$A$1:$D$19,4,0)</f>
        <v>Bay Area</v>
      </c>
      <c r="C981" s="4" t="str">
        <f>VLOOKUP(P981,Lookup!$A$1:$E$19,5,0)</f>
        <v>Region 3</v>
      </c>
      <c r="D981" s="4" t="str">
        <f>VLOOKUP(P981,Lookup!$A$1:$B$19,2,0)</f>
        <v>DI</v>
      </c>
      <c r="E981" s="4" t="str">
        <f>IF(AND((Data[[#This Row],[Min Notif Date]]&gt;$G$3),Data[[#This Row],[Min Notif Date]]&lt;$F$3),"Last Week","No")</f>
        <v>No</v>
      </c>
      <c r="F981" s="4" t="str">
        <f>VLOOKUP(MONTH(Data[[#This Row],[Min Notif Date]]),Lookup!$G$1:$H$12,2,0)</f>
        <v>3. Mar</v>
      </c>
      <c r="G981" s="4" t="str">
        <f t="shared" si="15"/>
        <v/>
      </c>
      <c r="H981" s="4" t="str">
        <f>IF(AND(Data[[#This Row],[Min Notif Time]]&gt;6,Data[[#This Row],[Min Notif Time]]&lt;17),"Business Hours","Non-Business Hours")</f>
        <v>Business Hours</v>
      </c>
      <c r="I981" s="4" t="str" cm="1">
        <f t="array" ref="I981">IFERROR(VLOOKUP(Data[[#This Row],[Min Notif Date]],Lookup!$N$1:$P$11,2,0),_xlfn.IFS(VLOOKUP(WEEKDAY(Data[[#This Row],[Min Notif Date]]),Lookup!$J$1:$L$7,3,0)="Weekend","Weekend",VLOOKUP(WEEKDAY(Data[[#This Row],[Min Notif Date]]),Lookup!$J$1:$L$7,3,0)="Weekday","Weekday"))</f>
        <v>Weekday</v>
      </c>
      <c r="J981" s="4" t="str">
        <f>VLOOKUP(WEEKDAY(Data[[#This Row],[Min Notif Date]]),Lookup!$J$1:$K$7,2,0)</f>
        <v>4. Wed</v>
      </c>
      <c r="K981" s="105">
        <f>ROUNDDOWN(Data[[#This Row],[PGE Notified Time]],0)</f>
        <v>44629</v>
      </c>
      <c r="L981" s="4">
        <f>HOUR(Data[[#This Row],[PGE Notified Time]])</f>
        <v>16</v>
      </c>
      <c r="M981">
        <v>74642</v>
      </c>
      <c r="N981">
        <v>1913937742</v>
      </c>
      <c r="O981" t="s">
        <v>24</v>
      </c>
      <c r="P981" t="s">
        <v>196</v>
      </c>
      <c r="Q981" t="s">
        <v>201</v>
      </c>
      <c r="R981" t="s">
        <v>171</v>
      </c>
      <c r="S981" s="1">
        <v>44629.688645833332</v>
      </c>
      <c r="T981" s="1">
        <v>44629.689652777779</v>
      </c>
      <c r="U981" s="1">
        <v>44629.703472222223</v>
      </c>
      <c r="V981" t="s">
        <v>172</v>
      </c>
      <c r="W981" t="s">
        <v>78</v>
      </c>
      <c r="X981" t="s">
        <v>206</v>
      </c>
      <c r="Y981" t="s">
        <v>174</v>
      </c>
      <c r="Z981" t="s">
        <v>175</v>
      </c>
      <c r="AA981" s="32">
        <v>21.35</v>
      </c>
    </row>
    <row r="982" spans="1:27" x14ac:dyDescent="0.25">
      <c r="A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2" s="4" t="str">
        <f>VLOOKUP(P982,Lookup!$A$1:$D$19,4,0)</f>
        <v>Bay Area</v>
      </c>
      <c r="C982" s="4" t="str">
        <f>VLOOKUP(P982,Lookup!$A$1:$E$19,5,0)</f>
        <v>Region 3</v>
      </c>
      <c r="D982" s="4" t="str">
        <f>VLOOKUP(P982,Lookup!$A$1:$B$19,2,0)</f>
        <v>DI</v>
      </c>
      <c r="E982" s="4" t="str">
        <f>IF(AND((Data[[#This Row],[Min Notif Date]]&gt;$G$3),Data[[#This Row],[Min Notif Date]]&lt;$F$3),"Last Week","No")</f>
        <v>No</v>
      </c>
      <c r="F982" s="4" t="str">
        <f>VLOOKUP(MONTH(Data[[#This Row],[Min Notif Date]]),Lookup!$G$1:$H$12,2,0)</f>
        <v>3. Mar</v>
      </c>
      <c r="G982" s="4" t="str">
        <f t="shared" si="15"/>
        <v/>
      </c>
      <c r="H982" s="4" t="str">
        <f>IF(AND(Data[[#This Row],[Min Notif Time]]&gt;6,Data[[#This Row],[Min Notif Time]]&lt;17),"Business Hours","Non-Business Hours")</f>
        <v>Business Hours</v>
      </c>
      <c r="I982" s="4" t="str" cm="1">
        <f t="array" ref="I982">IFERROR(VLOOKUP(Data[[#This Row],[Min Notif Date]],Lookup!$N$1:$P$11,2,0),_xlfn.IFS(VLOOKUP(WEEKDAY(Data[[#This Row],[Min Notif Date]]),Lookup!$J$1:$L$7,3,0)="Weekend","Weekend",VLOOKUP(WEEKDAY(Data[[#This Row],[Min Notif Date]]),Lookup!$J$1:$L$7,3,0)="Weekday","Weekday"))</f>
        <v>Weekday</v>
      </c>
      <c r="J982" s="4" t="str">
        <f>VLOOKUP(WEEKDAY(Data[[#This Row],[Min Notif Date]]),Lookup!$J$1:$K$7,2,0)</f>
        <v>5. Thu</v>
      </c>
      <c r="K982" s="105">
        <f>ROUNDDOWN(Data[[#This Row],[PGE Notified Time]],0)</f>
        <v>44630</v>
      </c>
      <c r="L982" s="4">
        <f>HOUR(Data[[#This Row],[PGE Notified Time]])</f>
        <v>12</v>
      </c>
      <c r="M982">
        <v>74677</v>
      </c>
      <c r="O982" t="s">
        <v>19</v>
      </c>
      <c r="P982" t="s">
        <v>196</v>
      </c>
      <c r="Q982" t="s">
        <v>19</v>
      </c>
      <c r="R982" t="s">
        <v>181</v>
      </c>
      <c r="S982" s="1" t="s">
        <v>159</v>
      </c>
      <c r="T982" s="1">
        <v>44630.510416666664</v>
      </c>
      <c r="U982" s="1">
        <v>44630.9375</v>
      </c>
      <c r="V982" t="s">
        <v>172</v>
      </c>
      <c r="W982" t="s">
        <v>80</v>
      </c>
      <c r="X982" t="s">
        <v>263</v>
      </c>
      <c r="Y982" t="s">
        <v>174</v>
      </c>
      <c r="Z982" t="s">
        <v>175</v>
      </c>
      <c r="AA982" s="32">
        <v>615</v>
      </c>
    </row>
    <row r="983" spans="1:27" x14ac:dyDescent="0.25">
      <c r="A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3" s="4" t="str">
        <f>VLOOKUP(P983,Lookup!$A$1:$D$19,4,0)</f>
        <v>Bay Area</v>
      </c>
      <c r="C983" s="4" t="str">
        <f>VLOOKUP(P983,Lookup!$A$1:$E$19,5,0)</f>
        <v>Region 3</v>
      </c>
      <c r="D983" s="4" t="str">
        <f>VLOOKUP(P983,Lookup!$A$1:$B$19,2,0)</f>
        <v>SF</v>
      </c>
      <c r="E983" s="4" t="str">
        <f>IF(AND((Data[[#This Row],[Min Notif Date]]&gt;$G$3),Data[[#This Row],[Min Notif Date]]&lt;$F$3),"Last Week","No")</f>
        <v>No</v>
      </c>
      <c r="F983" s="4" t="str">
        <f>VLOOKUP(MONTH(Data[[#This Row],[Min Notif Date]]),Lookup!$G$1:$H$12,2,0)</f>
        <v>3. Mar</v>
      </c>
      <c r="G983" s="4" t="str">
        <f t="shared" si="15"/>
        <v/>
      </c>
      <c r="H983" s="4" t="str">
        <f>IF(AND(Data[[#This Row],[Min Notif Time]]&gt;6,Data[[#This Row],[Min Notif Time]]&lt;17),"Business Hours","Non-Business Hours")</f>
        <v>Non-Business Hours</v>
      </c>
      <c r="I983" s="4" t="str" cm="1">
        <f t="array" ref="I983">IFERROR(VLOOKUP(Data[[#This Row],[Min Notif Date]],Lookup!$N$1:$P$11,2,0),_xlfn.IFS(VLOOKUP(WEEKDAY(Data[[#This Row],[Min Notif Date]]),Lookup!$J$1:$L$7,3,0)="Weekend","Weekend",VLOOKUP(WEEKDAY(Data[[#This Row],[Min Notif Date]]),Lookup!$J$1:$L$7,3,0)="Weekday","Weekday"))</f>
        <v>Weekday</v>
      </c>
      <c r="J983" s="4" t="str">
        <f>VLOOKUP(WEEKDAY(Data[[#This Row],[Min Notif Date]]),Lookup!$J$1:$K$7,2,0)</f>
        <v>5. Thu</v>
      </c>
      <c r="K983" s="105">
        <f>ROUNDDOWN(Data[[#This Row],[PGE Notified Time]],0)</f>
        <v>44630</v>
      </c>
      <c r="L983" s="4">
        <f>HOUR(Data[[#This Row],[PGE Notified Time]])</f>
        <v>18</v>
      </c>
      <c r="M983">
        <v>74695</v>
      </c>
      <c r="O983" t="s">
        <v>19</v>
      </c>
      <c r="P983" t="s">
        <v>178</v>
      </c>
      <c r="Q983" t="s">
        <v>19</v>
      </c>
      <c r="R983" t="s">
        <v>181</v>
      </c>
      <c r="S983" s="1" t="s">
        <v>159</v>
      </c>
      <c r="T983" s="1">
        <v>44630.786805555559</v>
      </c>
      <c r="U983" s="1">
        <v>44630.979166666664</v>
      </c>
      <c r="V983" t="s">
        <v>172</v>
      </c>
      <c r="W983" t="s">
        <v>80</v>
      </c>
      <c r="X983" t="s">
        <v>180</v>
      </c>
      <c r="Y983" t="s">
        <v>174</v>
      </c>
      <c r="Z983" t="s">
        <v>175</v>
      </c>
      <c r="AA983" s="32">
        <v>277</v>
      </c>
    </row>
    <row r="984" spans="1:27" x14ac:dyDescent="0.25">
      <c r="A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4" s="4" t="str">
        <f>VLOOKUP(P984,Lookup!$A$1:$D$19,4,0)</f>
        <v>North Valley</v>
      </c>
      <c r="C984" s="4" t="str">
        <f>VLOOKUP(P984,Lookup!$A$1:$E$19,5,0)</f>
        <v>Region 2</v>
      </c>
      <c r="D984" s="4" t="str">
        <f>VLOOKUP(P984,Lookup!$A$1:$B$19,2,0)</f>
        <v>SA</v>
      </c>
      <c r="E984" s="4" t="str">
        <f>IF(AND((Data[[#This Row],[Min Notif Date]]&gt;$G$3),Data[[#This Row],[Min Notif Date]]&lt;$F$3),"Last Week","No")</f>
        <v>No</v>
      </c>
      <c r="F984" s="4" t="str">
        <f>VLOOKUP(MONTH(Data[[#This Row],[Min Notif Date]]),Lookup!$G$1:$H$12,2,0)</f>
        <v>3. Mar</v>
      </c>
      <c r="G984" s="4" t="str">
        <f t="shared" si="15"/>
        <v/>
      </c>
      <c r="H984" s="4" t="str">
        <f>IF(AND(Data[[#This Row],[Min Notif Time]]&gt;6,Data[[#This Row],[Min Notif Time]]&lt;17),"Business Hours","Non-Business Hours")</f>
        <v>Business Hours</v>
      </c>
      <c r="I984" s="4" t="str" cm="1">
        <f t="array" ref="I984">IFERROR(VLOOKUP(Data[[#This Row],[Min Notif Date]],Lookup!$N$1:$P$11,2,0),_xlfn.IFS(VLOOKUP(WEEKDAY(Data[[#This Row],[Min Notif Date]]),Lookup!$J$1:$L$7,3,0)="Weekend","Weekend",VLOOKUP(WEEKDAY(Data[[#This Row],[Min Notif Date]]),Lookup!$J$1:$L$7,3,0)="Weekday","Weekday"))</f>
        <v>Weekday</v>
      </c>
      <c r="J984" s="4" t="str">
        <f>VLOOKUP(WEEKDAY(Data[[#This Row],[Min Notif Date]]),Lookup!$J$1:$K$7,2,0)</f>
        <v>5. Thu</v>
      </c>
      <c r="K984" s="105">
        <f>ROUNDDOWN(Data[[#This Row],[PGE Notified Time]],0)</f>
        <v>44630</v>
      </c>
      <c r="L984" s="4">
        <f>HOUR(Data[[#This Row],[PGE Notified Time]])</f>
        <v>12</v>
      </c>
      <c r="M984">
        <v>74674</v>
      </c>
      <c r="O984" t="s">
        <v>19</v>
      </c>
      <c r="P984" t="s">
        <v>198</v>
      </c>
      <c r="Q984" t="s">
        <v>19</v>
      </c>
      <c r="R984" t="s">
        <v>181</v>
      </c>
      <c r="S984" s="1" t="s">
        <v>159</v>
      </c>
      <c r="T984" s="1">
        <v>44630.5</v>
      </c>
      <c r="U984" s="1">
        <v>44630.642361111109</v>
      </c>
      <c r="V984" t="s">
        <v>172</v>
      </c>
      <c r="W984" t="s">
        <v>80</v>
      </c>
      <c r="X984" t="s">
        <v>226</v>
      </c>
      <c r="Y984" t="s">
        <v>174</v>
      </c>
      <c r="Z984" t="s">
        <v>175</v>
      </c>
      <c r="AA984" s="32">
        <v>205</v>
      </c>
    </row>
    <row r="985" spans="1:27" x14ac:dyDescent="0.25">
      <c r="A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5" s="4" t="str">
        <f>VLOOKUP(P985,Lookup!$A$1:$D$19,4,0)</f>
        <v>Central Valley</v>
      </c>
      <c r="C985" s="4" t="str">
        <f>VLOOKUP(P985,Lookup!$A$1:$E$19,5,0)</f>
        <v>Region 5</v>
      </c>
      <c r="D985" s="4" t="str">
        <f>VLOOKUP(P985,Lookup!$A$1:$B$19,2,0)</f>
        <v>ST</v>
      </c>
      <c r="E985" s="4" t="str">
        <f>IF(AND((Data[[#This Row],[Min Notif Date]]&gt;$G$3),Data[[#This Row],[Min Notif Date]]&lt;$F$3),"Last Week","No")</f>
        <v>No</v>
      </c>
      <c r="F985" s="4" t="str">
        <f>VLOOKUP(MONTH(Data[[#This Row],[Min Notif Date]]),Lookup!$G$1:$H$12,2,0)</f>
        <v>3. Mar</v>
      </c>
      <c r="G985" s="4" t="str">
        <f t="shared" si="15"/>
        <v/>
      </c>
      <c r="H985" s="4" t="str">
        <f>IF(AND(Data[[#This Row],[Min Notif Time]]&gt;6,Data[[#This Row],[Min Notif Time]]&lt;17),"Business Hours","Non-Business Hours")</f>
        <v>Business Hours</v>
      </c>
      <c r="I985" s="4" t="str" cm="1">
        <f t="array" ref="I985">IFERROR(VLOOKUP(Data[[#This Row],[Min Notif Date]],Lookup!$N$1:$P$11,2,0),_xlfn.IFS(VLOOKUP(WEEKDAY(Data[[#This Row],[Min Notif Date]]),Lookup!$J$1:$L$7,3,0)="Weekend","Weekend",VLOOKUP(WEEKDAY(Data[[#This Row],[Min Notif Date]]),Lookup!$J$1:$L$7,3,0)="Weekday","Weekday"))</f>
        <v>Weekday</v>
      </c>
      <c r="J985" s="4" t="str">
        <f>VLOOKUP(WEEKDAY(Data[[#This Row],[Min Notif Date]]),Lookup!$J$1:$K$7,2,0)</f>
        <v>5. Thu</v>
      </c>
      <c r="K985" s="105">
        <f>ROUNDDOWN(Data[[#This Row],[PGE Notified Time]],0)</f>
        <v>44630</v>
      </c>
      <c r="L985" s="4">
        <f>HOUR(Data[[#This Row],[PGE Notified Time]])</f>
        <v>13</v>
      </c>
      <c r="M985">
        <v>74681</v>
      </c>
      <c r="O985" t="s">
        <v>19</v>
      </c>
      <c r="P985" t="s">
        <v>176</v>
      </c>
      <c r="Q985" t="s">
        <v>19</v>
      </c>
      <c r="R985" t="s">
        <v>171</v>
      </c>
      <c r="S985" s="1" t="s">
        <v>159</v>
      </c>
      <c r="T985" s="1">
        <v>44630.578472222223</v>
      </c>
      <c r="U985" s="1">
        <v>44630.677083333336</v>
      </c>
      <c r="V985" t="s">
        <v>172</v>
      </c>
      <c r="W985" t="s">
        <v>78</v>
      </c>
      <c r="X985" t="s">
        <v>308</v>
      </c>
      <c r="Y985" t="s">
        <v>174</v>
      </c>
      <c r="Z985" t="s">
        <v>175</v>
      </c>
      <c r="AA985" s="32">
        <v>142</v>
      </c>
    </row>
    <row r="986" spans="1:27" x14ac:dyDescent="0.25">
      <c r="A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6" s="4" t="str">
        <f>VLOOKUP(P986,Lookup!$A$1:$D$19,4,0)</f>
        <v>Bay Area</v>
      </c>
      <c r="C986" s="4" t="str">
        <f>VLOOKUP(P986,Lookup!$A$1:$E$19,5,0)</f>
        <v>Region 3</v>
      </c>
      <c r="D986" s="4" t="str">
        <f>VLOOKUP(P986,Lookup!$A$1:$B$19,2,0)</f>
        <v>PN</v>
      </c>
      <c r="E986" s="4" t="str">
        <f>IF(AND((Data[[#This Row],[Min Notif Date]]&gt;$G$3),Data[[#This Row],[Min Notif Date]]&lt;$F$3),"Last Week","No")</f>
        <v>No</v>
      </c>
      <c r="F986" s="4" t="str">
        <f>VLOOKUP(MONTH(Data[[#This Row],[Min Notif Date]]),Lookup!$G$1:$H$12,2,0)</f>
        <v>3. Mar</v>
      </c>
      <c r="G986" s="4" t="str">
        <f t="shared" si="15"/>
        <v/>
      </c>
      <c r="H986" s="4" t="str">
        <f>IF(AND(Data[[#This Row],[Min Notif Time]]&gt;6,Data[[#This Row],[Min Notif Time]]&lt;17),"Business Hours","Non-Business Hours")</f>
        <v>Business Hours</v>
      </c>
      <c r="I986" s="4" t="str" cm="1">
        <f t="array" ref="I986">IFERROR(VLOOKUP(Data[[#This Row],[Min Notif Date]],Lookup!$N$1:$P$11,2,0),_xlfn.IFS(VLOOKUP(WEEKDAY(Data[[#This Row],[Min Notif Date]]),Lookup!$J$1:$L$7,3,0)="Weekend","Weekend",VLOOKUP(WEEKDAY(Data[[#This Row],[Min Notif Date]]),Lookup!$J$1:$L$7,3,0)="Weekday","Weekday"))</f>
        <v>Weekday</v>
      </c>
      <c r="J986" s="4" t="str">
        <f>VLOOKUP(WEEKDAY(Data[[#This Row],[Min Notif Date]]),Lookup!$J$1:$K$7,2,0)</f>
        <v>5. Thu</v>
      </c>
      <c r="K986" s="105">
        <f>ROUNDDOWN(Data[[#This Row],[PGE Notified Time]],0)</f>
        <v>44630</v>
      </c>
      <c r="L986" s="4">
        <f>HOUR(Data[[#This Row],[PGE Notified Time]])</f>
        <v>9</v>
      </c>
      <c r="M986">
        <v>74663</v>
      </c>
      <c r="O986" t="s">
        <v>19</v>
      </c>
      <c r="P986" t="s">
        <v>185</v>
      </c>
      <c r="Q986" t="s">
        <v>19</v>
      </c>
      <c r="R986" t="s">
        <v>171</v>
      </c>
      <c r="S986" s="1" t="s">
        <v>159</v>
      </c>
      <c r="T986" s="1">
        <v>44630.400694444441</v>
      </c>
      <c r="U986" s="1">
        <v>44630.486805555556</v>
      </c>
      <c r="V986" t="s">
        <v>172</v>
      </c>
      <c r="W986" t="s">
        <v>78</v>
      </c>
      <c r="X986" t="s">
        <v>250</v>
      </c>
      <c r="Y986" t="s">
        <v>174</v>
      </c>
      <c r="Z986" t="s">
        <v>175</v>
      </c>
      <c r="AA986" s="32">
        <v>124</v>
      </c>
    </row>
    <row r="987" spans="1:27" x14ac:dyDescent="0.25">
      <c r="A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7" s="4" t="str">
        <f>VLOOKUP(P987,Lookup!$A$1:$D$19,4,0)</f>
        <v>Bay Area</v>
      </c>
      <c r="C987" s="4" t="str">
        <f>VLOOKUP(P987,Lookup!$A$1:$E$19,5,0)</f>
        <v>Region 3</v>
      </c>
      <c r="D987" s="4" t="str">
        <f>VLOOKUP(P987,Lookup!$A$1:$B$19,2,0)</f>
        <v>SF</v>
      </c>
      <c r="E987" s="4" t="str">
        <f>IF(AND((Data[[#This Row],[Min Notif Date]]&gt;$G$3),Data[[#This Row],[Min Notif Date]]&lt;$F$3),"Last Week","No")</f>
        <v>No</v>
      </c>
      <c r="F987" s="4" t="str">
        <f>VLOOKUP(MONTH(Data[[#This Row],[Min Notif Date]]),Lookup!$G$1:$H$12,2,0)</f>
        <v>3. Mar</v>
      </c>
      <c r="G987" s="4" t="str">
        <f t="shared" si="15"/>
        <v/>
      </c>
      <c r="H987" s="4" t="str">
        <f>IF(AND(Data[[#This Row],[Min Notif Time]]&gt;6,Data[[#This Row],[Min Notif Time]]&lt;17),"Business Hours","Non-Business Hours")</f>
        <v>Business Hours</v>
      </c>
      <c r="I987" s="4" t="str" cm="1">
        <f t="array" ref="I987">IFERROR(VLOOKUP(Data[[#This Row],[Min Notif Date]],Lookup!$N$1:$P$11,2,0),_xlfn.IFS(VLOOKUP(WEEKDAY(Data[[#This Row],[Min Notif Date]]),Lookup!$J$1:$L$7,3,0)="Weekend","Weekend",VLOOKUP(WEEKDAY(Data[[#This Row],[Min Notif Date]]),Lookup!$J$1:$L$7,3,0)="Weekday","Weekday"))</f>
        <v>Weekday</v>
      </c>
      <c r="J987" s="4" t="str">
        <f>VLOOKUP(WEEKDAY(Data[[#This Row],[Min Notif Date]]),Lookup!$J$1:$K$7,2,0)</f>
        <v>5. Thu</v>
      </c>
      <c r="K987" s="105">
        <f>ROUNDDOWN(Data[[#This Row],[PGE Notified Time]],0)</f>
        <v>44630</v>
      </c>
      <c r="L987" s="4">
        <f>HOUR(Data[[#This Row],[PGE Notified Time]])</f>
        <v>10</v>
      </c>
      <c r="M987">
        <v>74667</v>
      </c>
      <c r="O987" t="s">
        <v>19</v>
      </c>
      <c r="P987" t="s">
        <v>178</v>
      </c>
      <c r="Q987" t="s">
        <v>19</v>
      </c>
      <c r="R987" t="s">
        <v>171</v>
      </c>
      <c r="S987" s="1" t="s">
        <v>159</v>
      </c>
      <c r="T987" s="1">
        <v>44630.450694444444</v>
      </c>
      <c r="U987" s="1">
        <v>44630.524305555555</v>
      </c>
      <c r="V987" t="s">
        <v>172</v>
      </c>
      <c r="W987" t="s">
        <v>78</v>
      </c>
      <c r="X987" t="s">
        <v>180</v>
      </c>
      <c r="Y987" t="s">
        <v>174</v>
      </c>
      <c r="Z987" t="s">
        <v>175</v>
      </c>
      <c r="AA987" s="32">
        <v>106</v>
      </c>
    </row>
    <row r="988" spans="1:27" x14ac:dyDescent="0.25">
      <c r="A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8" s="4" t="str">
        <f>VLOOKUP(P988,Lookup!$A$1:$D$19,4,0)</f>
        <v>North Valley</v>
      </c>
      <c r="C988" s="4" t="str">
        <f>VLOOKUP(P988,Lookup!$A$1:$E$19,5,0)</f>
        <v>Region 2</v>
      </c>
      <c r="D988" s="4" t="str">
        <f>VLOOKUP(P988,Lookup!$A$1:$B$19,2,0)</f>
        <v>SA</v>
      </c>
      <c r="E988" s="4" t="str">
        <f>IF(AND((Data[[#This Row],[Min Notif Date]]&gt;$G$3),Data[[#This Row],[Min Notif Date]]&lt;$F$3),"Last Week","No")</f>
        <v>No</v>
      </c>
      <c r="F988" s="4" t="str">
        <f>VLOOKUP(MONTH(Data[[#This Row],[Min Notif Date]]),Lookup!$G$1:$H$12,2,0)</f>
        <v>3. Mar</v>
      </c>
      <c r="G988" s="4" t="str">
        <f t="shared" si="15"/>
        <v/>
      </c>
      <c r="H988" s="4" t="str">
        <f>IF(AND(Data[[#This Row],[Min Notif Time]]&gt;6,Data[[#This Row],[Min Notif Time]]&lt;17),"Business Hours","Non-Business Hours")</f>
        <v>Business Hours</v>
      </c>
      <c r="I988" s="4" t="str" cm="1">
        <f t="array" ref="I988">IFERROR(VLOOKUP(Data[[#This Row],[Min Notif Date]],Lookup!$N$1:$P$11,2,0),_xlfn.IFS(VLOOKUP(WEEKDAY(Data[[#This Row],[Min Notif Date]]),Lookup!$J$1:$L$7,3,0)="Weekend","Weekend",VLOOKUP(WEEKDAY(Data[[#This Row],[Min Notif Date]]),Lookup!$J$1:$L$7,3,0)="Weekday","Weekday"))</f>
        <v>Weekday</v>
      </c>
      <c r="J988" s="4" t="str">
        <f>VLOOKUP(WEEKDAY(Data[[#This Row],[Min Notif Date]]),Lookup!$J$1:$K$7,2,0)</f>
        <v>5. Thu</v>
      </c>
      <c r="K988" s="105">
        <f>ROUNDDOWN(Data[[#This Row],[PGE Notified Time]],0)</f>
        <v>44630</v>
      </c>
      <c r="L988" s="4">
        <f>HOUR(Data[[#This Row],[PGE Notified Time]])</f>
        <v>9</v>
      </c>
      <c r="M988">
        <v>74659</v>
      </c>
      <c r="O988" t="s">
        <v>19</v>
      </c>
      <c r="P988" t="s">
        <v>198</v>
      </c>
      <c r="Q988" t="s">
        <v>19</v>
      </c>
      <c r="R988" t="s">
        <v>179</v>
      </c>
      <c r="S988" s="1" t="s">
        <v>159</v>
      </c>
      <c r="T988" s="1">
        <v>44630.378472222219</v>
      </c>
      <c r="U988" s="1">
        <v>44630.444444444445</v>
      </c>
      <c r="V988" t="s">
        <v>172</v>
      </c>
      <c r="W988" t="s">
        <v>78</v>
      </c>
      <c r="X988" t="s">
        <v>226</v>
      </c>
      <c r="Y988" t="s">
        <v>174</v>
      </c>
      <c r="Z988" t="s">
        <v>175</v>
      </c>
      <c r="AA988" s="32">
        <v>95</v>
      </c>
    </row>
    <row r="989" spans="1:27" x14ac:dyDescent="0.25">
      <c r="A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9" s="4" t="str">
        <f>VLOOKUP(P989,Lookup!$A$1:$D$19,4,0)</f>
        <v>South Bay</v>
      </c>
      <c r="C989" s="4" t="str">
        <f>VLOOKUP(P989,Lookup!$A$1:$E$19,5,0)</f>
        <v>Region 4</v>
      </c>
      <c r="D989" s="4" t="str">
        <f>VLOOKUP(P989,Lookup!$A$1:$B$19,2,0)</f>
        <v>DA</v>
      </c>
      <c r="E989" s="4" t="str">
        <f>IF(AND((Data[[#This Row],[Min Notif Date]]&gt;$G$3),Data[[#This Row],[Min Notif Date]]&lt;$F$3),"Last Week","No")</f>
        <v>No</v>
      </c>
      <c r="F989" s="4" t="str">
        <f>VLOOKUP(MONTH(Data[[#This Row],[Min Notif Date]]),Lookup!$G$1:$H$12,2,0)</f>
        <v>3. Mar</v>
      </c>
      <c r="G989" s="4" t="str">
        <f t="shared" si="15"/>
        <v/>
      </c>
      <c r="H989" s="4" t="str">
        <f>IF(AND(Data[[#This Row],[Min Notif Time]]&gt;6,Data[[#This Row],[Min Notif Time]]&lt;17),"Business Hours","Non-Business Hours")</f>
        <v>Business Hours</v>
      </c>
      <c r="I989" s="4" t="str" cm="1">
        <f t="array" ref="I989">IFERROR(VLOOKUP(Data[[#This Row],[Min Notif Date]],Lookup!$N$1:$P$11,2,0),_xlfn.IFS(VLOOKUP(WEEKDAY(Data[[#This Row],[Min Notif Date]]),Lookup!$J$1:$L$7,3,0)="Weekend","Weekend",VLOOKUP(WEEKDAY(Data[[#This Row],[Min Notif Date]]),Lookup!$J$1:$L$7,3,0)="Weekday","Weekday"))</f>
        <v>Weekday</v>
      </c>
      <c r="J989" s="4" t="str">
        <f>VLOOKUP(WEEKDAY(Data[[#This Row],[Min Notif Date]]),Lookup!$J$1:$K$7,2,0)</f>
        <v>5. Thu</v>
      </c>
      <c r="K989" s="105">
        <f>ROUNDDOWN(Data[[#This Row],[PGE Notified Time]],0)</f>
        <v>44630</v>
      </c>
      <c r="L989" s="4">
        <f>HOUR(Data[[#This Row],[PGE Notified Time]])</f>
        <v>12</v>
      </c>
      <c r="M989">
        <v>74675</v>
      </c>
      <c r="O989" t="s">
        <v>19</v>
      </c>
      <c r="P989" t="s">
        <v>267</v>
      </c>
      <c r="Q989" t="s">
        <v>19</v>
      </c>
      <c r="R989" t="s">
        <v>179</v>
      </c>
      <c r="S989" s="1" t="s">
        <v>159</v>
      </c>
      <c r="T989" s="1">
        <v>44630.502083333333</v>
      </c>
      <c r="U989" s="1">
        <v>44630.5625</v>
      </c>
      <c r="V989" t="s">
        <v>172</v>
      </c>
      <c r="W989" t="s">
        <v>78</v>
      </c>
      <c r="X989" t="s">
        <v>331</v>
      </c>
      <c r="Y989" t="s">
        <v>174</v>
      </c>
      <c r="Z989" t="s">
        <v>175</v>
      </c>
      <c r="AA989" s="32">
        <v>87</v>
      </c>
    </row>
    <row r="990" spans="1:27" x14ac:dyDescent="0.25">
      <c r="A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0" s="4" t="str">
        <f>VLOOKUP(P990,Lookup!$A$1:$D$19,4,0)</f>
        <v>Central Valley</v>
      </c>
      <c r="C990" s="4" t="str">
        <f>VLOOKUP(P990,Lookup!$A$1:$E$19,5,0)</f>
        <v>Region 5</v>
      </c>
      <c r="D990" s="4" t="str">
        <f>VLOOKUP(P990,Lookup!$A$1:$B$19,2,0)</f>
        <v>ST</v>
      </c>
      <c r="E990" s="4" t="str">
        <f>IF(AND((Data[[#This Row],[Min Notif Date]]&gt;$G$3),Data[[#This Row],[Min Notif Date]]&lt;$F$3),"Last Week","No")</f>
        <v>No</v>
      </c>
      <c r="F990" s="4" t="str">
        <f>VLOOKUP(MONTH(Data[[#This Row],[Min Notif Date]]),Lookup!$G$1:$H$12,2,0)</f>
        <v>3. Mar</v>
      </c>
      <c r="G990" s="4" t="str">
        <f t="shared" si="15"/>
        <v/>
      </c>
      <c r="H990" s="4" t="str">
        <f>IF(AND(Data[[#This Row],[Min Notif Time]]&gt;6,Data[[#This Row],[Min Notif Time]]&lt;17),"Business Hours","Non-Business Hours")</f>
        <v>Business Hours</v>
      </c>
      <c r="I990" s="4" t="str" cm="1">
        <f t="array" ref="I990">IFERROR(VLOOKUP(Data[[#This Row],[Min Notif Date]],Lookup!$N$1:$P$11,2,0),_xlfn.IFS(VLOOKUP(WEEKDAY(Data[[#This Row],[Min Notif Date]]),Lookup!$J$1:$L$7,3,0)="Weekend","Weekend",VLOOKUP(WEEKDAY(Data[[#This Row],[Min Notif Date]]),Lookup!$J$1:$L$7,3,0)="Weekday","Weekday"))</f>
        <v>Weekday</v>
      </c>
      <c r="J990" s="4" t="str">
        <f>VLOOKUP(WEEKDAY(Data[[#This Row],[Min Notif Date]]),Lookup!$J$1:$K$7,2,0)</f>
        <v>5. Thu</v>
      </c>
      <c r="K990" s="105">
        <f>ROUNDDOWN(Data[[#This Row],[PGE Notified Time]],0)</f>
        <v>44630</v>
      </c>
      <c r="L990" s="4">
        <f>HOUR(Data[[#This Row],[PGE Notified Time]])</f>
        <v>12</v>
      </c>
      <c r="M990">
        <v>74679</v>
      </c>
      <c r="N990">
        <v>8850783</v>
      </c>
      <c r="O990" t="s">
        <v>24</v>
      </c>
      <c r="P990" t="s">
        <v>176</v>
      </c>
      <c r="Q990" t="s">
        <v>201</v>
      </c>
      <c r="R990" t="s">
        <v>171</v>
      </c>
      <c r="S990" s="1">
        <v>44630.530023148145</v>
      </c>
      <c r="T990" s="1">
        <v>44630.529861111114</v>
      </c>
      <c r="U990" s="1">
        <v>44630.588888888888</v>
      </c>
      <c r="V990" t="s">
        <v>172</v>
      </c>
      <c r="W990" t="s">
        <v>80</v>
      </c>
      <c r="X990" t="s">
        <v>346</v>
      </c>
      <c r="Y990" t="s">
        <v>174</v>
      </c>
      <c r="Z990" t="s">
        <v>175</v>
      </c>
      <c r="AA990" s="32">
        <v>85</v>
      </c>
    </row>
    <row r="991" spans="1:27" x14ac:dyDescent="0.25">
      <c r="A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1" s="4" t="str">
        <f>VLOOKUP(P991,Lookup!$A$1:$D$19,4,0)</f>
        <v>Bay Area</v>
      </c>
      <c r="C991" s="4" t="str">
        <f>VLOOKUP(P991,Lookup!$A$1:$E$19,5,0)</f>
        <v>Region 3</v>
      </c>
      <c r="D991" s="4" t="str">
        <f>VLOOKUP(P991,Lookup!$A$1:$B$19,2,0)</f>
        <v>PN</v>
      </c>
      <c r="E991" s="4" t="str">
        <f>IF(AND((Data[[#This Row],[Min Notif Date]]&gt;$G$3),Data[[#This Row],[Min Notif Date]]&lt;$F$3),"Last Week","No")</f>
        <v>No</v>
      </c>
      <c r="F991" s="4" t="str">
        <f>VLOOKUP(MONTH(Data[[#This Row],[Min Notif Date]]),Lookup!$G$1:$H$12,2,0)</f>
        <v>3. Mar</v>
      </c>
      <c r="G991" s="4" t="str">
        <f t="shared" si="15"/>
        <v/>
      </c>
      <c r="H991" s="4" t="str">
        <f>IF(AND(Data[[#This Row],[Min Notif Time]]&gt;6,Data[[#This Row],[Min Notif Time]]&lt;17),"Business Hours","Non-Business Hours")</f>
        <v>Business Hours</v>
      </c>
      <c r="I991" s="4" t="str" cm="1">
        <f t="array" ref="I991">IFERROR(VLOOKUP(Data[[#This Row],[Min Notif Date]],Lookup!$N$1:$P$11,2,0),_xlfn.IFS(VLOOKUP(WEEKDAY(Data[[#This Row],[Min Notif Date]]),Lookup!$J$1:$L$7,3,0)="Weekend","Weekend",VLOOKUP(WEEKDAY(Data[[#This Row],[Min Notif Date]]),Lookup!$J$1:$L$7,3,0)="Weekday","Weekday"))</f>
        <v>Weekday</v>
      </c>
      <c r="J991" s="4" t="str">
        <f>VLOOKUP(WEEKDAY(Data[[#This Row],[Min Notif Date]]),Lookup!$J$1:$K$7,2,0)</f>
        <v>5. Thu</v>
      </c>
      <c r="K991" s="105">
        <f>ROUNDDOWN(Data[[#This Row],[PGE Notified Time]],0)</f>
        <v>44630</v>
      </c>
      <c r="L991" s="4">
        <f>HOUR(Data[[#This Row],[PGE Notified Time]])</f>
        <v>8</v>
      </c>
      <c r="M991">
        <v>74657</v>
      </c>
      <c r="O991" t="s">
        <v>19</v>
      </c>
      <c r="P991" t="s">
        <v>185</v>
      </c>
      <c r="Q991" t="s">
        <v>19</v>
      </c>
      <c r="R991" t="s">
        <v>171</v>
      </c>
      <c r="S991" s="1" t="s">
        <v>159</v>
      </c>
      <c r="T991" s="1">
        <v>44630.354166666664</v>
      </c>
      <c r="U991" s="1">
        <v>44630.402777777781</v>
      </c>
      <c r="V991" t="s">
        <v>172</v>
      </c>
      <c r="W991" t="s">
        <v>78</v>
      </c>
      <c r="X991" t="s">
        <v>187</v>
      </c>
      <c r="Y991" t="s">
        <v>174</v>
      </c>
      <c r="Z991" t="s">
        <v>175</v>
      </c>
      <c r="AA991" s="32">
        <v>70</v>
      </c>
    </row>
    <row r="992" spans="1:27" x14ac:dyDescent="0.25">
      <c r="A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2" s="4" t="str">
        <f>VLOOKUP(P992,Lookup!$A$1:$D$19,4,0)</f>
        <v>North Coast</v>
      </c>
      <c r="C992" s="4" t="str">
        <f>VLOOKUP(P992,Lookup!$A$1:$E$19,5,0)</f>
        <v>Region 1</v>
      </c>
      <c r="D992" s="4" t="str">
        <f>VLOOKUP(P992,Lookup!$A$1:$B$19,2,0)</f>
        <v>NB</v>
      </c>
      <c r="E992" s="4" t="str">
        <f>IF(AND((Data[[#This Row],[Min Notif Date]]&gt;$G$3),Data[[#This Row],[Min Notif Date]]&lt;$F$3),"Last Week","No")</f>
        <v>No</v>
      </c>
      <c r="F992" s="4" t="str">
        <f>VLOOKUP(MONTH(Data[[#This Row],[Min Notif Date]]),Lookup!$G$1:$H$12,2,0)</f>
        <v>3. Mar</v>
      </c>
      <c r="G992" s="4" t="str">
        <f t="shared" si="15"/>
        <v/>
      </c>
      <c r="H992" s="4" t="str">
        <f>IF(AND(Data[[#This Row],[Min Notif Time]]&gt;6,Data[[#This Row],[Min Notif Time]]&lt;17),"Business Hours","Non-Business Hours")</f>
        <v>Business Hours</v>
      </c>
      <c r="I992" s="4" t="str" cm="1">
        <f t="array" ref="I992">IFERROR(VLOOKUP(Data[[#This Row],[Min Notif Date]],Lookup!$N$1:$P$11,2,0),_xlfn.IFS(VLOOKUP(WEEKDAY(Data[[#This Row],[Min Notif Date]]),Lookup!$J$1:$L$7,3,0)="Weekend","Weekend",VLOOKUP(WEEKDAY(Data[[#This Row],[Min Notif Date]]),Lookup!$J$1:$L$7,3,0)="Weekday","Weekday"))</f>
        <v>Weekday</v>
      </c>
      <c r="J992" s="4" t="str">
        <f>VLOOKUP(WEEKDAY(Data[[#This Row],[Min Notif Date]]),Lookup!$J$1:$K$7,2,0)</f>
        <v>5. Thu</v>
      </c>
      <c r="K992" s="105">
        <f>ROUNDDOWN(Data[[#This Row],[PGE Notified Time]],0)</f>
        <v>44630</v>
      </c>
      <c r="L992" s="4">
        <f>HOUR(Data[[#This Row],[PGE Notified Time]])</f>
        <v>10</v>
      </c>
      <c r="M992">
        <v>74665</v>
      </c>
      <c r="N992">
        <v>3736815526</v>
      </c>
      <c r="O992" t="s">
        <v>24</v>
      </c>
      <c r="P992" t="s">
        <v>207</v>
      </c>
      <c r="Q992" t="s">
        <v>201</v>
      </c>
      <c r="R992" t="s">
        <v>171</v>
      </c>
      <c r="S992" s="1">
        <v>44630.424583333333</v>
      </c>
      <c r="T992" s="1">
        <v>44630.425671296296</v>
      </c>
      <c r="U992" s="1">
        <v>44630.472222222219</v>
      </c>
      <c r="V992" t="s">
        <v>172</v>
      </c>
      <c r="W992" t="s">
        <v>80</v>
      </c>
      <c r="X992" t="s">
        <v>269</v>
      </c>
      <c r="Y992" t="s">
        <v>174</v>
      </c>
      <c r="Z992" t="s">
        <v>175</v>
      </c>
      <c r="AA992" s="32">
        <v>68.599999999999994</v>
      </c>
    </row>
    <row r="993" spans="1:27" x14ac:dyDescent="0.25">
      <c r="A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3" s="4" t="str">
        <f>VLOOKUP(P993,Lookup!$A$1:$D$19,4,0)</f>
        <v>Central Valley</v>
      </c>
      <c r="C993" s="4" t="str">
        <f>VLOOKUP(P993,Lookup!$A$1:$E$19,5,0)</f>
        <v>Region 5</v>
      </c>
      <c r="D993" s="4" t="str">
        <f>VLOOKUP(P993,Lookup!$A$1:$B$19,2,0)</f>
        <v>ST</v>
      </c>
      <c r="E993" s="4" t="str">
        <f>IF(AND((Data[[#This Row],[Min Notif Date]]&gt;$G$3),Data[[#This Row],[Min Notif Date]]&lt;$F$3),"Last Week","No")</f>
        <v>No</v>
      </c>
      <c r="F993" s="4" t="str">
        <f>VLOOKUP(MONTH(Data[[#This Row],[Min Notif Date]]),Lookup!$G$1:$H$12,2,0)</f>
        <v>3. Mar</v>
      </c>
      <c r="G993" s="4" t="str">
        <f t="shared" si="15"/>
        <v/>
      </c>
      <c r="H993" s="4" t="str">
        <f>IF(AND(Data[[#This Row],[Min Notif Time]]&gt;6,Data[[#This Row],[Min Notif Time]]&lt;17),"Business Hours","Non-Business Hours")</f>
        <v>Business Hours</v>
      </c>
      <c r="I993" s="4" t="str" cm="1">
        <f t="array" ref="I993">IFERROR(VLOOKUP(Data[[#This Row],[Min Notif Date]],Lookup!$N$1:$P$11,2,0),_xlfn.IFS(VLOOKUP(WEEKDAY(Data[[#This Row],[Min Notif Date]]),Lookup!$J$1:$L$7,3,0)="Weekend","Weekend",VLOOKUP(WEEKDAY(Data[[#This Row],[Min Notif Date]]),Lookup!$J$1:$L$7,3,0)="Weekday","Weekday"))</f>
        <v>Weekday</v>
      </c>
      <c r="J993" s="4" t="str">
        <f>VLOOKUP(WEEKDAY(Data[[#This Row],[Min Notif Date]]),Lookup!$J$1:$K$7,2,0)</f>
        <v>5. Thu</v>
      </c>
      <c r="K993" s="105">
        <f>ROUNDDOWN(Data[[#This Row],[PGE Notified Time]],0)</f>
        <v>44630</v>
      </c>
      <c r="L993" s="4">
        <f>HOUR(Data[[#This Row],[PGE Notified Time]])</f>
        <v>11</v>
      </c>
      <c r="M993">
        <v>74668</v>
      </c>
      <c r="O993" t="s">
        <v>19</v>
      </c>
      <c r="P993" t="s">
        <v>176</v>
      </c>
      <c r="Q993" t="s">
        <v>19</v>
      </c>
      <c r="R993" t="s">
        <v>179</v>
      </c>
      <c r="S993" s="1" t="s">
        <v>159</v>
      </c>
      <c r="T993" s="1">
        <v>44630.461111111108</v>
      </c>
      <c r="U993" s="1">
        <v>44630.5</v>
      </c>
      <c r="V993" t="s">
        <v>172</v>
      </c>
      <c r="W993" t="s">
        <v>78</v>
      </c>
      <c r="X993" t="s">
        <v>402</v>
      </c>
      <c r="Y993" t="s">
        <v>174</v>
      </c>
      <c r="Z993" t="s">
        <v>175</v>
      </c>
      <c r="AA993" s="32">
        <v>56</v>
      </c>
    </row>
    <row r="994" spans="1:27" x14ac:dyDescent="0.25">
      <c r="A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4" s="4" t="str">
        <f>VLOOKUP(P994,Lookup!$A$1:$D$19,4,0)</f>
        <v>Central Valley</v>
      </c>
      <c r="C994" s="4" t="str">
        <f>VLOOKUP(P994,Lookup!$A$1:$E$19,5,0)</f>
        <v>Region 5</v>
      </c>
      <c r="D994" s="4" t="str">
        <f>VLOOKUP(P994,Lookup!$A$1:$B$19,2,0)</f>
        <v>KE</v>
      </c>
      <c r="E994" s="4" t="str">
        <f>IF(AND((Data[[#This Row],[Min Notif Date]]&gt;$G$3),Data[[#This Row],[Min Notif Date]]&lt;$F$3),"Last Week","No")</f>
        <v>No</v>
      </c>
      <c r="F994" s="4" t="str">
        <f>VLOOKUP(MONTH(Data[[#This Row],[Min Notif Date]]),Lookup!$G$1:$H$12,2,0)</f>
        <v>3. Mar</v>
      </c>
      <c r="G994" s="4" t="str">
        <f t="shared" si="15"/>
        <v/>
      </c>
      <c r="H994" s="4" t="str">
        <f>IF(AND(Data[[#This Row],[Min Notif Time]]&gt;6,Data[[#This Row],[Min Notif Time]]&lt;17),"Business Hours","Non-Business Hours")</f>
        <v>Business Hours</v>
      </c>
      <c r="I994" s="4" t="str" cm="1">
        <f t="array" ref="I994">IFERROR(VLOOKUP(Data[[#This Row],[Min Notif Date]],Lookup!$N$1:$P$11,2,0),_xlfn.IFS(VLOOKUP(WEEKDAY(Data[[#This Row],[Min Notif Date]]),Lookup!$J$1:$L$7,3,0)="Weekend","Weekend",VLOOKUP(WEEKDAY(Data[[#This Row],[Min Notif Date]]),Lookup!$J$1:$L$7,3,0)="Weekday","Weekday"))</f>
        <v>Weekday</v>
      </c>
      <c r="J994" s="4" t="str">
        <f>VLOOKUP(WEEKDAY(Data[[#This Row],[Min Notif Date]]),Lookup!$J$1:$K$7,2,0)</f>
        <v>5. Thu</v>
      </c>
      <c r="K994" s="105">
        <f>ROUNDDOWN(Data[[#This Row],[PGE Notified Time]],0)</f>
        <v>44630</v>
      </c>
      <c r="L994" s="4">
        <f>HOUR(Data[[#This Row],[PGE Notified Time]])</f>
        <v>11</v>
      </c>
      <c r="M994">
        <v>74669</v>
      </c>
      <c r="N994">
        <v>6671978404</v>
      </c>
      <c r="O994" t="s">
        <v>24</v>
      </c>
      <c r="P994" t="s">
        <v>194</v>
      </c>
      <c r="Q994" t="s">
        <v>186</v>
      </c>
      <c r="R994" t="s">
        <v>179</v>
      </c>
      <c r="S994" s="1">
        <v>44630.463576388887</v>
      </c>
      <c r="T994" s="1">
        <v>44630.463194444441</v>
      </c>
      <c r="U994" s="1">
        <v>44630.5</v>
      </c>
      <c r="V994" t="s">
        <v>172</v>
      </c>
      <c r="W994" t="s">
        <v>80</v>
      </c>
      <c r="X994" t="s">
        <v>195</v>
      </c>
      <c r="Y994" t="s">
        <v>174</v>
      </c>
      <c r="Z994" t="s">
        <v>175</v>
      </c>
      <c r="AA994" s="32">
        <v>53</v>
      </c>
    </row>
    <row r="995" spans="1:27" x14ac:dyDescent="0.25">
      <c r="A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95" s="4" t="str">
        <f>VLOOKUP(P995,Lookup!$A$1:$D$19,4,0)</f>
        <v>Bay Area</v>
      </c>
      <c r="C995" s="4" t="str">
        <f>VLOOKUP(P995,Lookup!$A$1:$E$19,5,0)</f>
        <v>Region 3</v>
      </c>
      <c r="D995" s="4" t="str">
        <f>VLOOKUP(P995,Lookup!$A$1:$B$19,2,0)</f>
        <v>MI</v>
      </c>
      <c r="E995" s="4" t="str">
        <f>IF(AND((Data[[#This Row],[Min Notif Date]]&gt;$G$3),Data[[#This Row],[Min Notif Date]]&lt;$F$3),"Last Week","No")</f>
        <v>No</v>
      </c>
      <c r="F995" s="4" t="str">
        <f>VLOOKUP(MONTH(Data[[#This Row],[Min Notif Date]]),Lookup!$G$1:$H$12,2,0)</f>
        <v>3. Mar</v>
      </c>
      <c r="G995" s="4" t="str">
        <f t="shared" si="15"/>
        <v/>
      </c>
      <c r="H995" s="4" t="str">
        <f>IF(AND(Data[[#This Row],[Min Notif Time]]&gt;6,Data[[#This Row],[Min Notif Time]]&lt;17),"Business Hours","Non-Business Hours")</f>
        <v>Business Hours</v>
      </c>
      <c r="I995" s="4" t="str" cm="1">
        <f t="array" ref="I995">IFERROR(VLOOKUP(Data[[#This Row],[Min Notif Date]],Lookup!$N$1:$P$11,2,0),_xlfn.IFS(VLOOKUP(WEEKDAY(Data[[#This Row],[Min Notif Date]]),Lookup!$J$1:$L$7,3,0)="Weekend","Weekend",VLOOKUP(WEEKDAY(Data[[#This Row],[Min Notif Date]]),Lookup!$J$1:$L$7,3,0)="Weekday","Weekday"))</f>
        <v>Weekday</v>
      </c>
      <c r="J995" s="4" t="str">
        <f>VLOOKUP(WEEKDAY(Data[[#This Row],[Min Notif Date]]),Lookup!$J$1:$K$7,2,0)</f>
        <v>5. Thu</v>
      </c>
      <c r="K995" s="105">
        <f>ROUNDDOWN(Data[[#This Row],[PGE Notified Time]],0)</f>
        <v>44630</v>
      </c>
      <c r="L995" s="4">
        <f>HOUR(Data[[#This Row],[PGE Notified Time]])</f>
        <v>9</v>
      </c>
      <c r="M995">
        <v>74664</v>
      </c>
      <c r="N995">
        <v>5768915</v>
      </c>
      <c r="O995" t="s">
        <v>22</v>
      </c>
      <c r="P995" t="s">
        <v>232</v>
      </c>
      <c r="Q995" t="s">
        <v>201</v>
      </c>
      <c r="R995" t="s">
        <v>181</v>
      </c>
      <c r="S995" s="1">
        <v>44630.409166666665</v>
      </c>
      <c r="T995" s="1">
        <v>44630.408333333333</v>
      </c>
      <c r="U995" s="1">
        <v>44630.439583333333</v>
      </c>
      <c r="V995" t="s">
        <v>172</v>
      </c>
      <c r="W995" t="s">
        <v>78</v>
      </c>
      <c r="X995" t="s">
        <v>264</v>
      </c>
      <c r="Y995" t="s">
        <v>174</v>
      </c>
      <c r="Z995" t="s">
        <v>175</v>
      </c>
      <c r="AA995" s="32">
        <v>45</v>
      </c>
    </row>
    <row r="996" spans="1:27" x14ac:dyDescent="0.25">
      <c r="A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6" s="4" t="str">
        <f>VLOOKUP(P996,Lookup!$A$1:$D$19,4,0)</f>
        <v>Central Valley</v>
      </c>
      <c r="C996" s="4" t="str">
        <f>VLOOKUP(P996,Lookup!$A$1:$E$19,5,0)</f>
        <v>Region 5</v>
      </c>
      <c r="D996" s="4" t="str">
        <f>VLOOKUP(P996,Lookup!$A$1:$B$19,2,0)</f>
        <v>FR</v>
      </c>
      <c r="E996" s="4" t="str">
        <f>IF(AND((Data[[#This Row],[Min Notif Date]]&gt;$G$3),Data[[#This Row],[Min Notif Date]]&lt;$F$3),"Last Week","No")</f>
        <v>No</v>
      </c>
      <c r="F996" s="4" t="str">
        <f>VLOOKUP(MONTH(Data[[#This Row],[Min Notif Date]]),Lookup!$G$1:$H$12,2,0)</f>
        <v>3. Mar</v>
      </c>
      <c r="G996" s="4" t="str">
        <f t="shared" si="15"/>
        <v/>
      </c>
      <c r="H996" s="4" t="str">
        <f>IF(AND(Data[[#This Row],[Min Notif Time]]&gt;6,Data[[#This Row],[Min Notif Time]]&lt;17),"Business Hours","Non-Business Hours")</f>
        <v>Business Hours</v>
      </c>
      <c r="I996" s="4" t="str" cm="1">
        <f t="array" ref="I996">IFERROR(VLOOKUP(Data[[#This Row],[Min Notif Date]],Lookup!$N$1:$P$11,2,0),_xlfn.IFS(VLOOKUP(WEEKDAY(Data[[#This Row],[Min Notif Date]]),Lookup!$J$1:$L$7,3,0)="Weekend","Weekend",VLOOKUP(WEEKDAY(Data[[#This Row],[Min Notif Date]]),Lookup!$J$1:$L$7,3,0)="Weekday","Weekday"))</f>
        <v>Weekday</v>
      </c>
      <c r="J996" s="4" t="str">
        <f>VLOOKUP(WEEKDAY(Data[[#This Row],[Min Notif Date]]),Lookup!$J$1:$K$7,2,0)</f>
        <v>5. Thu</v>
      </c>
      <c r="K996" s="105">
        <f>ROUNDDOWN(Data[[#This Row],[PGE Notified Time]],0)</f>
        <v>44630</v>
      </c>
      <c r="L996" s="4">
        <f>HOUR(Data[[#This Row],[PGE Notified Time]])</f>
        <v>16</v>
      </c>
      <c r="M996">
        <v>74689</v>
      </c>
      <c r="N996">
        <v>7474576897</v>
      </c>
      <c r="O996" t="s">
        <v>24</v>
      </c>
      <c r="P996" t="s">
        <v>183</v>
      </c>
      <c r="Q996" t="s">
        <v>201</v>
      </c>
      <c r="R996" t="s">
        <v>171</v>
      </c>
      <c r="S996" s="1">
        <v>44630.678842592592</v>
      </c>
      <c r="T996" s="1">
        <v>44630.678472222222</v>
      </c>
      <c r="U996" s="1">
        <v>44630.70416666667</v>
      </c>
      <c r="V996" t="s">
        <v>172</v>
      </c>
      <c r="W996" t="s">
        <v>79</v>
      </c>
      <c r="X996" t="s">
        <v>184</v>
      </c>
      <c r="Y996" t="s">
        <v>174</v>
      </c>
      <c r="Z996" t="s">
        <v>175</v>
      </c>
      <c r="AA996" s="32">
        <v>37</v>
      </c>
    </row>
    <row r="997" spans="1:27" x14ac:dyDescent="0.25">
      <c r="A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7" s="4" t="str">
        <f>VLOOKUP(P997,Lookup!$A$1:$D$19,4,0)</f>
        <v>Central Valley</v>
      </c>
      <c r="C997" s="4" t="str">
        <f>VLOOKUP(P997,Lookup!$A$1:$E$19,5,0)</f>
        <v>Region 5</v>
      </c>
      <c r="D997" s="4" t="str">
        <f>VLOOKUP(P997,Lookup!$A$1:$B$19,2,0)</f>
        <v>ST</v>
      </c>
      <c r="E997" s="4" t="str">
        <f>IF(AND((Data[[#This Row],[Min Notif Date]]&gt;$G$3),Data[[#This Row],[Min Notif Date]]&lt;$F$3),"Last Week","No")</f>
        <v>No</v>
      </c>
      <c r="F997" s="4" t="str">
        <f>VLOOKUP(MONTH(Data[[#This Row],[Min Notif Date]]),Lookup!$G$1:$H$12,2,0)</f>
        <v>3. Mar</v>
      </c>
      <c r="G997" s="4" t="str">
        <f t="shared" si="15"/>
        <v/>
      </c>
      <c r="H997" s="4" t="str">
        <f>IF(AND(Data[[#This Row],[Min Notif Time]]&gt;6,Data[[#This Row],[Min Notif Time]]&lt;17),"Business Hours","Non-Business Hours")</f>
        <v>Business Hours</v>
      </c>
      <c r="I997" s="4" t="str" cm="1">
        <f t="array" ref="I997">IFERROR(VLOOKUP(Data[[#This Row],[Min Notif Date]],Lookup!$N$1:$P$11,2,0),_xlfn.IFS(VLOOKUP(WEEKDAY(Data[[#This Row],[Min Notif Date]]),Lookup!$J$1:$L$7,3,0)="Weekend","Weekend",VLOOKUP(WEEKDAY(Data[[#This Row],[Min Notif Date]]),Lookup!$J$1:$L$7,3,0)="Weekday","Weekday"))</f>
        <v>Weekday</v>
      </c>
      <c r="J997" s="4" t="str">
        <f>VLOOKUP(WEEKDAY(Data[[#This Row],[Min Notif Date]]),Lookup!$J$1:$K$7,2,0)</f>
        <v>5. Thu</v>
      </c>
      <c r="K997" s="105">
        <f>ROUNDDOWN(Data[[#This Row],[PGE Notified Time]],0)</f>
        <v>44630</v>
      </c>
      <c r="L997" s="4">
        <f>HOUR(Data[[#This Row],[PGE Notified Time]])</f>
        <v>12</v>
      </c>
      <c r="M997">
        <v>74676</v>
      </c>
      <c r="N997">
        <v>9853663327</v>
      </c>
      <c r="O997" t="s">
        <v>24</v>
      </c>
      <c r="P997" t="s">
        <v>176</v>
      </c>
      <c r="Q997" t="s">
        <v>201</v>
      </c>
      <c r="R997" t="s">
        <v>171</v>
      </c>
      <c r="S997" s="1">
        <v>44630.505115740743</v>
      </c>
      <c r="T997" s="1">
        <v>44630.504166666666</v>
      </c>
      <c r="U997" s="1">
        <v>44630.527777777781</v>
      </c>
      <c r="V997" t="s">
        <v>172</v>
      </c>
      <c r="W997" t="s">
        <v>78</v>
      </c>
      <c r="X997" t="s">
        <v>308</v>
      </c>
      <c r="Y997" t="s">
        <v>174</v>
      </c>
      <c r="Z997" t="s">
        <v>175</v>
      </c>
      <c r="AA997" s="32">
        <v>34</v>
      </c>
    </row>
    <row r="998" spans="1:27" x14ac:dyDescent="0.25">
      <c r="A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8" s="4" t="str">
        <f>VLOOKUP(P998,Lookup!$A$1:$D$19,4,0)</f>
        <v>South Bay</v>
      </c>
      <c r="C998" s="4" t="str">
        <f>VLOOKUP(P998,Lookup!$A$1:$E$19,5,0)</f>
        <v>Region 4</v>
      </c>
      <c r="D998" s="4" t="str">
        <f>VLOOKUP(P998,Lookup!$A$1:$B$19,2,0)</f>
        <v>SJ</v>
      </c>
      <c r="E998" s="4" t="str">
        <f>IF(AND((Data[[#This Row],[Min Notif Date]]&gt;$G$3),Data[[#This Row],[Min Notif Date]]&lt;$F$3),"Last Week","No")</f>
        <v>No</v>
      </c>
      <c r="F998" s="4" t="str">
        <f>VLOOKUP(MONTH(Data[[#This Row],[Min Notif Date]]),Lookup!$G$1:$H$12,2,0)</f>
        <v>3. Mar</v>
      </c>
      <c r="G998" s="4" t="str">
        <f t="shared" si="15"/>
        <v/>
      </c>
      <c r="H998" s="4" t="str">
        <f>IF(AND(Data[[#This Row],[Min Notif Time]]&gt;6,Data[[#This Row],[Min Notif Time]]&lt;17),"Business Hours","Non-Business Hours")</f>
        <v>Business Hours</v>
      </c>
      <c r="I998" s="4" t="str" cm="1">
        <f t="array" ref="I998">IFERROR(VLOOKUP(Data[[#This Row],[Min Notif Date]],Lookup!$N$1:$P$11,2,0),_xlfn.IFS(VLOOKUP(WEEKDAY(Data[[#This Row],[Min Notif Date]]),Lookup!$J$1:$L$7,3,0)="Weekend","Weekend",VLOOKUP(WEEKDAY(Data[[#This Row],[Min Notif Date]]),Lookup!$J$1:$L$7,3,0)="Weekday","Weekday"))</f>
        <v>Weekday</v>
      </c>
      <c r="J998" s="4" t="str">
        <f>VLOOKUP(WEEKDAY(Data[[#This Row],[Min Notif Date]]),Lookup!$J$1:$K$7,2,0)</f>
        <v>5. Thu</v>
      </c>
      <c r="K998" s="105">
        <f>ROUNDDOWN(Data[[#This Row],[PGE Notified Time]],0)</f>
        <v>44630</v>
      </c>
      <c r="L998" s="4">
        <f>HOUR(Data[[#This Row],[PGE Notified Time]])</f>
        <v>9</v>
      </c>
      <c r="M998">
        <v>74662</v>
      </c>
      <c r="N998">
        <v>8287467361</v>
      </c>
      <c r="O998" t="s">
        <v>24</v>
      </c>
      <c r="P998" t="s">
        <v>276</v>
      </c>
      <c r="Q998" t="s">
        <v>201</v>
      </c>
      <c r="R998" t="s">
        <v>171</v>
      </c>
      <c r="S998" s="1">
        <v>44630.38590277778</v>
      </c>
      <c r="T998" s="1">
        <v>44630.387881944444</v>
      </c>
      <c r="U998" s="1">
        <v>44630.407638888886</v>
      </c>
      <c r="V998" t="s">
        <v>172</v>
      </c>
      <c r="W998" t="s">
        <v>78</v>
      </c>
      <c r="X998" t="s">
        <v>281</v>
      </c>
      <c r="Y998" t="s">
        <v>174</v>
      </c>
      <c r="Z998" t="s">
        <v>175</v>
      </c>
      <c r="AA998" s="32">
        <v>31.3</v>
      </c>
    </row>
    <row r="999" spans="1:27" x14ac:dyDescent="0.25">
      <c r="A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9" s="4" t="str">
        <f>VLOOKUP(P999,Lookup!$A$1:$D$19,4,0)</f>
        <v>North Valley</v>
      </c>
      <c r="C999" s="4" t="str">
        <f>VLOOKUP(P999,Lookup!$A$1:$E$19,5,0)</f>
        <v>Region 2</v>
      </c>
      <c r="D999" s="4" t="str">
        <f>VLOOKUP(P999,Lookup!$A$1:$B$19,2,0)</f>
        <v>SI</v>
      </c>
      <c r="E999" s="4" t="str">
        <f>IF(AND((Data[[#This Row],[Min Notif Date]]&gt;$G$3),Data[[#This Row],[Min Notif Date]]&lt;$F$3),"Last Week","No")</f>
        <v>No</v>
      </c>
      <c r="F999" s="4" t="str">
        <f>VLOOKUP(MONTH(Data[[#This Row],[Min Notif Date]]),Lookup!$G$1:$H$12,2,0)</f>
        <v>3. Mar</v>
      </c>
      <c r="G999" s="4" t="str">
        <f t="shared" si="15"/>
        <v/>
      </c>
      <c r="H999" s="4" t="str">
        <f>IF(AND(Data[[#This Row],[Min Notif Time]]&gt;6,Data[[#This Row],[Min Notif Time]]&lt;17),"Business Hours","Non-Business Hours")</f>
        <v>Business Hours</v>
      </c>
      <c r="I999" s="4" t="str" cm="1">
        <f t="array" ref="I999">IFERROR(VLOOKUP(Data[[#This Row],[Min Notif Date]],Lookup!$N$1:$P$11,2,0),_xlfn.IFS(VLOOKUP(WEEKDAY(Data[[#This Row],[Min Notif Date]]),Lookup!$J$1:$L$7,3,0)="Weekend","Weekend",VLOOKUP(WEEKDAY(Data[[#This Row],[Min Notif Date]]),Lookup!$J$1:$L$7,3,0)="Weekday","Weekday"))</f>
        <v>Weekday</v>
      </c>
      <c r="J999" s="4" t="str">
        <f>VLOOKUP(WEEKDAY(Data[[#This Row],[Min Notif Date]]),Lookup!$J$1:$K$7,2,0)</f>
        <v>5. Thu</v>
      </c>
      <c r="K999" s="105">
        <f>ROUNDDOWN(Data[[#This Row],[PGE Notified Time]],0)</f>
        <v>44630</v>
      </c>
      <c r="L999" s="4">
        <f>HOUR(Data[[#This Row],[PGE Notified Time]])</f>
        <v>15</v>
      </c>
      <c r="M999">
        <v>74686</v>
      </c>
      <c r="O999" t="s">
        <v>24</v>
      </c>
      <c r="P999" t="s">
        <v>189</v>
      </c>
      <c r="Q999" t="s">
        <v>201</v>
      </c>
      <c r="R999" t="s">
        <v>171</v>
      </c>
      <c r="S999" s="1" t="s">
        <v>159</v>
      </c>
      <c r="T999" s="1">
        <v>44630.638888888891</v>
      </c>
      <c r="U999" s="1">
        <v>44630.644444444442</v>
      </c>
      <c r="V999" t="s">
        <v>172</v>
      </c>
      <c r="W999" t="s">
        <v>78</v>
      </c>
      <c r="X999" t="s">
        <v>230</v>
      </c>
      <c r="Y999" t="s">
        <v>174</v>
      </c>
      <c r="Z999" t="s">
        <v>175</v>
      </c>
      <c r="AA999" s="32">
        <v>8</v>
      </c>
    </row>
    <row r="1000" spans="1:27" x14ac:dyDescent="0.25">
      <c r="A1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0" s="4" t="str">
        <f>VLOOKUP(P1000,Lookup!$A$1:$D$19,4,0)</f>
        <v>North Valley</v>
      </c>
      <c r="C1000" s="4" t="str">
        <f>VLOOKUP(P1000,Lookup!$A$1:$E$19,5,0)</f>
        <v>Region 2</v>
      </c>
      <c r="D1000" s="4" t="str">
        <f>VLOOKUP(P1000,Lookup!$A$1:$B$19,2,0)</f>
        <v>SA</v>
      </c>
      <c r="E1000" s="4" t="str">
        <f>IF(AND((Data[[#This Row],[Min Notif Date]]&gt;$G$3),Data[[#This Row],[Min Notif Date]]&lt;$F$3),"Last Week","No")</f>
        <v>No</v>
      </c>
      <c r="F1000" s="4" t="str">
        <f>VLOOKUP(MONTH(Data[[#This Row],[Min Notif Date]]),Lookup!$G$1:$H$12,2,0)</f>
        <v>3. Mar</v>
      </c>
      <c r="G1000" s="4" t="str">
        <f t="shared" si="15"/>
        <v/>
      </c>
      <c r="H1000" s="4" t="str">
        <f>IF(AND(Data[[#This Row],[Min Notif Time]]&gt;6,Data[[#This Row],[Min Notif Time]]&lt;17),"Business Hours","Non-Business Hours")</f>
        <v>Business Hours</v>
      </c>
      <c r="I1000" s="4" t="str" cm="1">
        <f t="array" ref="I1000">IFERROR(VLOOKUP(Data[[#This Row],[Min Notif Date]],Lookup!$N$1:$P$11,2,0),_xlfn.IFS(VLOOKUP(WEEKDAY(Data[[#This Row],[Min Notif Date]]),Lookup!$J$1:$L$7,3,0)="Weekend","Weekend",VLOOKUP(WEEKDAY(Data[[#This Row],[Min Notif Date]]),Lookup!$J$1:$L$7,3,0)="Weekday","Weekday"))</f>
        <v>Weekday</v>
      </c>
      <c r="J1000" s="4" t="str">
        <f>VLOOKUP(WEEKDAY(Data[[#This Row],[Min Notif Date]]),Lookup!$J$1:$K$7,2,0)</f>
        <v>6. Fri</v>
      </c>
      <c r="K1000" s="105">
        <f>ROUNDDOWN(Data[[#This Row],[PGE Notified Time]],0)</f>
        <v>44631</v>
      </c>
      <c r="L1000" s="4">
        <f>HOUR(Data[[#This Row],[PGE Notified Time]])</f>
        <v>15</v>
      </c>
      <c r="M1000">
        <v>74732</v>
      </c>
      <c r="N1000">
        <v>4905146733</v>
      </c>
      <c r="O1000" t="s">
        <v>19</v>
      </c>
      <c r="P1000" t="s">
        <v>198</v>
      </c>
      <c r="Q1000" t="s">
        <v>19</v>
      </c>
      <c r="R1000" t="s">
        <v>181</v>
      </c>
      <c r="S1000" s="1">
        <v>44631.589965277781</v>
      </c>
      <c r="T1000" s="1">
        <v>44631.639687499999</v>
      </c>
      <c r="U1000" s="1">
        <v>44631.895833333336</v>
      </c>
      <c r="V1000" t="s">
        <v>172</v>
      </c>
      <c r="W1000" t="s">
        <v>80</v>
      </c>
      <c r="X1000" t="s">
        <v>335</v>
      </c>
      <c r="Y1000" t="s">
        <v>174</v>
      </c>
      <c r="Z1000" t="s">
        <v>175</v>
      </c>
      <c r="AA1000" s="32">
        <v>440.45</v>
      </c>
    </row>
    <row r="1001" spans="1:27" x14ac:dyDescent="0.25">
      <c r="A1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1" s="4" t="str">
        <f>VLOOKUP(P1001,Lookup!$A$1:$D$19,4,0)</f>
        <v>Bay Area</v>
      </c>
      <c r="C1001" s="4" t="str">
        <f>VLOOKUP(P1001,Lookup!$A$1:$E$19,5,0)</f>
        <v>Region 3</v>
      </c>
      <c r="D1001" s="4" t="str">
        <f>VLOOKUP(P1001,Lookup!$A$1:$B$19,2,0)</f>
        <v>DI</v>
      </c>
      <c r="E1001" s="4" t="str">
        <f>IF(AND((Data[[#This Row],[Min Notif Date]]&gt;$G$3),Data[[#This Row],[Min Notif Date]]&lt;$F$3),"Last Week","No")</f>
        <v>No</v>
      </c>
      <c r="F1001" s="4" t="str">
        <f>VLOOKUP(MONTH(Data[[#This Row],[Min Notif Date]]),Lookup!$G$1:$H$12,2,0)</f>
        <v>3. Mar</v>
      </c>
      <c r="G1001" s="4" t="str">
        <f t="shared" si="15"/>
        <v/>
      </c>
      <c r="H1001" s="4" t="str">
        <f>IF(AND(Data[[#This Row],[Min Notif Time]]&gt;6,Data[[#This Row],[Min Notif Time]]&lt;17),"Business Hours","Non-Business Hours")</f>
        <v>Business Hours</v>
      </c>
      <c r="I1001" s="4" t="str" cm="1">
        <f t="array" ref="I1001">IFERROR(VLOOKUP(Data[[#This Row],[Min Notif Date]],Lookup!$N$1:$P$11,2,0),_xlfn.IFS(VLOOKUP(WEEKDAY(Data[[#This Row],[Min Notif Date]]),Lookup!$J$1:$L$7,3,0)="Weekend","Weekend",VLOOKUP(WEEKDAY(Data[[#This Row],[Min Notif Date]]),Lookup!$J$1:$L$7,3,0)="Weekday","Weekday"))</f>
        <v>Weekday</v>
      </c>
      <c r="J1001" s="4" t="str">
        <f>VLOOKUP(WEEKDAY(Data[[#This Row],[Min Notif Date]]),Lookup!$J$1:$K$7,2,0)</f>
        <v>6. Fri</v>
      </c>
      <c r="K1001" s="105">
        <f>ROUNDDOWN(Data[[#This Row],[PGE Notified Time]],0)</f>
        <v>44631</v>
      </c>
      <c r="L1001" s="4">
        <f>HOUR(Data[[#This Row],[PGE Notified Time]])</f>
        <v>10</v>
      </c>
      <c r="M1001">
        <v>74709</v>
      </c>
      <c r="O1001" t="s">
        <v>19</v>
      </c>
      <c r="P1001" t="s">
        <v>196</v>
      </c>
      <c r="Q1001" t="s">
        <v>19</v>
      </c>
      <c r="R1001" t="s">
        <v>171</v>
      </c>
      <c r="S1001" s="1" t="s">
        <v>159</v>
      </c>
      <c r="T1001" s="1">
        <v>44631.425000000003</v>
      </c>
      <c r="U1001" s="1">
        <v>44631.708333333336</v>
      </c>
      <c r="V1001" t="s">
        <v>172</v>
      </c>
      <c r="W1001" t="s">
        <v>80</v>
      </c>
      <c r="X1001" t="s">
        <v>206</v>
      </c>
      <c r="Y1001" t="s">
        <v>174</v>
      </c>
      <c r="Z1001" t="s">
        <v>175</v>
      </c>
      <c r="AA1001" s="32">
        <v>408</v>
      </c>
    </row>
    <row r="1002" spans="1:27" x14ac:dyDescent="0.25">
      <c r="A1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2" s="4" t="str">
        <f>VLOOKUP(P1002,Lookup!$A$1:$D$19,4,0)</f>
        <v>North Coast</v>
      </c>
      <c r="C1002" s="4" t="str">
        <f>VLOOKUP(P1002,Lookup!$A$1:$E$19,5,0)</f>
        <v>Region 1</v>
      </c>
      <c r="D1002" s="4" t="str">
        <f>VLOOKUP(P1002,Lookup!$A$1:$B$19,2,0)</f>
        <v>SO</v>
      </c>
      <c r="E1002" s="4" t="str">
        <f>IF(AND((Data[[#This Row],[Min Notif Date]]&gt;$G$3),Data[[#This Row],[Min Notif Date]]&lt;$F$3),"Last Week","No")</f>
        <v>No</v>
      </c>
      <c r="F1002" s="4" t="str">
        <f>VLOOKUP(MONTH(Data[[#This Row],[Min Notif Date]]),Lookup!$G$1:$H$12,2,0)</f>
        <v>3. Mar</v>
      </c>
      <c r="G1002" s="4" t="str">
        <f t="shared" si="15"/>
        <v/>
      </c>
      <c r="H1002" s="4" t="str">
        <f>IF(AND(Data[[#This Row],[Min Notif Time]]&gt;6,Data[[#This Row],[Min Notif Time]]&lt;17),"Business Hours","Non-Business Hours")</f>
        <v>Business Hours</v>
      </c>
      <c r="I1002" s="4" t="str" cm="1">
        <f t="array" ref="I1002">IFERROR(VLOOKUP(Data[[#This Row],[Min Notif Date]],Lookup!$N$1:$P$11,2,0),_xlfn.IFS(VLOOKUP(WEEKDAY(Data[[#This Row],[Min Notif Date]]),Lookup!$J$1:$L$7,3,0)="Weekend","Weekend",VLOOKUP(WEEKDAY(Data[[#This Row],[Min Notif Date]]),Lookup!$J$1:$L$7,3,0)="Weekday","Weekday"))</f>
        <v>Weekday</v>
      </c>
      <c r="J1002" s="4" t="str">
        <f>VLOOKUP(WEEKDAY(Data[[#This Row],[Min Notif Date]]),Lookup!$J$1:$K$7,2,0)</f>
        <v>6. Fri</v>
      </c>
      <c r="K1002" s="105">
        <f>ROUNDDOWN(Data[[#This Row],[PGE Notified Time]],0)</f>
        <v>44631</v>
      </c>
      <c r="L1002" s="4">
        <f>HOUR(Data[[#This Row],[PGE Notified Time]])</f>
        <v>10</v>
      </c>
      <c r="M1002">
        <v>74713</v>
      </c>
      <c r="O1002" t="s">
        <v>19</v>
      </c>
      <c r="P1002" t="s">
        <v>191</v>
      </c>
      <c r="Q1002" t="s">
        <v>19</v>
      </c>
      <c r="R1002" t="s">
        <v>171</v>
      </c>
      <c r="S1002" s="1" t="s">
        <v>159</v>
      </c>
      <c r="T1002" s="1">
        <v>44631.427777777775</v>
      </c>
      <c r="U1002" s="1">
        <v>44631.583333333336</v>
      </c>
      <c r="V1002" t="s">
        <v>172</v>
      </c>
      <c r="W1002" t="s">
        <v>80</v>
      </c>
      <c r="X1002" t="s">
        <v>265</v>
      </c>
      <c r="Y1002" t="s">
        <v>174</v>
      </c>
      <c r="Z1002" t="s">
        <v>175</v>
      </c>
      <c r="AA1002" s="32">
        <v>224</v>
      </c>
    </row>
    <row r="1003" spans="1:27" x14ac:dyDescent="0.25">
      <c r="A1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3" s="4" t="str">
        <f>VLOOKUP(P1003,Lookup!$A$1:$D$19,4,0)</f>
        <v>Bay Area</v>
      </c>
      <c r="C1003" s="4" t="str">
        <f>VLOOKUP(P1003,Lookup!$A$1:$E$19,5,0)</f>
        <v>Region 3</v>
      </c>
      <c r="D1003" s="4" t="str">
        <f>VLOOKUP(P1003,Lookup!$A$1:$B$19,2,0)</f>
        <v>MI</v>
      </c>
      <c r="E1003" s="4" t="str">
        <f>IF(AND((Data[[#This Row],[Min Notif Date]]&gt;$G$3),Data[[#This Row],[Min Notif Date]]&lt;$F$3),"Last Week","No")</f>
        <v>No</v>
      </c>
      <c r="F1003" s="4" t="str">
        <f>VLOOKUP(MONTH(Data[[#This Row],[Min Notif Date]]),Lookup!$G$1:$H$12,2,0)</f>
        <v>3. Mar</v>
      </c>
      <c r="G1003" s="4" t="str">
        <f t="shared" si="15"/>
        <v/>
      </c>
      <c r="H1003" s="4" t="str">
        <f>IF(AND(Data[[#This Row],[Min Notif Time]]&gt;6,Data[[#This Row],[Min Notif Time]]&lt;17),"Business Hours","Non-Business Hours")</f>
        <v>Business Hours</v>
      </c>
      <c r="I1003" s="4" t="str" cm="1">
        <f t="array" ref="I1003">IFERROR(VLOOKUP(Data[[#This Row],[Min Notif Date]],Lookup!$N$1:$P$11,2,0),_xlfn.IFS(VLOOKUP(WEEKDAY(Data[[#This Row],[Min Notif Date]]),Lookup!$J$1:$L$7,3,0)="Weekend","Weekend",VLOOKUP(WEEKDAY(Data[[#This Row],[Min Notif Date]]),Lookup!$J$1:$L$7,3,0)="Weekday","Weekday"))</f>
        <v>Weekday</v>
      </c>
      <c r="J1003" s="4" t="str">
        <f>VLOOKUP(WEEKDAY(Data[[#This Row],[Min Notif Date]]),Lookup!$J$1:$K$7,2,0)</f>
        <v>6. Fri</v>
      </c>
      <c r="K1003" s="105">
        <f>ROUNDDOWN(Data[[#This Row],[PGE Notified Time]],0)</f>
        <v>44631</v>
      </c>
      <c r="L1003" s="4">
        <f>HOUR(Data[[#This Row],[PGE Notified Time]])</f>
        <v>11</v>
      </c>
      <c r="M1003">
        <v>74718</v>
      </c>
      <c r="O1003" t="s">
        <v>19</v>
      </c>
      <c r="P1003" t="s">
        <v>232</v>
      </c>
      <c r="Q1003" t="s">
        <v>19</v>
      </c>
      <c r="R1003" t="s">
        <v>171</v>
      </c>
      <c r="S1003" s="1" t="s">
        <v>159</v>
      </c>
      <c r="T1003" s="1">
        <v>44631.463888888888</v>
      </c>
      <c r="U1003" s="1">
        <v>44631.583333333336</v>
      </c>
      <c r="V1003" t="s">
        <v>172</v>
      </c>
      <c r="W1003" t="s">
        <v>79</v>
      </c>
      <c r="X1003" t="s">
        <v>257</v>
      </c>
      <c r="Y1003" t="s">
        <v>174</v>
      </c>
      <c r="Z1003" t="s">
        <v>175</v>
      </c>
      <c r="AA1003" s="32">
        <v>172</v>
      </c>
    </row>
    <row r="1004" spans="1:27" x14ac:dyDescent="0.25">
      <c r="A1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4" s="4" t="str">
        <f>VLOOKUP(P1004,Lookup!$A$1:$D$19,4,0)</f>
        <v>North Valley</v>
      </c>
      <c r="C1004" s="4" t="str">
        <f>VLOOKUP(P1004,Lookup!$A$1:$E$19,5,0)</f>
        <v>Region 2</v>
      </c>
      <c r="D1004" s="4" t="str">
        <f>VLOOKUP(P1004,Lookup!$A$1:$B$19,2,0)</f>
        <v>SA</v>
      </c>
      <c r="E1004" s="4" t="str">
        <f>IF(AND((Data[[#This Row],[Min Notif Date]]&gt;$G$3),Data[[#This Row],[Min Notif Date]]&lt;$F$3),"Last Week","No")</f>
        <v>No</v>
      </c>
      <c r="F1004" s="4" t="str">
        <f>VLOOKUP(MONTH(Data[[#This Row],[Min Notif Date]]),Lookup!$G$1:$H$12,2,0)</f>
        <v>3. Mar</v>
      </c>
      <c r="G1004" s="4" t="str">
        <f t="shared" si="15"/>
        <v/>
      </c>
      <c r="H1004" s="4" t="str">
        <f>IF(AND(Data[[#This Row],[Min Notif Time]]&gt;6,Data[[#This Row],[Min Notif Time]]&lt;17),"Business Hours","Non-Business Hours")</f>
        <v>Business Hours</v>
      </c>
      <c r="I1004" s="4" t="str" cm="1">
        <f t="array" ref="I1004">IFERROR(VLOOKUP(Data[[#This Row],[Min Notif Date]],Lookup!$N$1:$P$11,2,0),_xlfn.IFS(VLOOKUP(WEEKDAY(Data[[#This Row],[Min Notif Date]]),Lookup!$J$1:$L$7,3,0)="Weekend","Weekend",VLOOKUP(WEEKDAY(Data[[#This Row],[Min Notif Date]]),Lookup!$J$1:$L$7,3,0)="Weekday","Weekday"))</f>
        <v>Weekday</v>
      </c>
      <c r="J1004" s="4" t="str">
        <f>VLOOKUP(WEEKDAY(Data[[#This Row],[Min Notif Date]]),Lookup!$J$1:$K$7,2,0)</f>
        <v>6. Fri</v>
      </c>
      <c r="K1004" s="105">
        <f>ROUNDDOWN(Data[[#This Row],[PGE Notified Time]],0)</f>
        <v>44631</v>
      </c>
      <c r="L1004" s="4">
        <f>HOUR(Data[[#This Row],[PGE Notified Time]])</f>
        <v>9</v>
      </c>
      <c r="M1004">
        <v>74704</v>
      </c>
      <c r="O1004" t="s">
        <v>19</v>
      </c>
      <c r="P1004" t="s">
        <v>198</v>
      </c>
      <c r="Q1004" t="s">
        <v>19</v>
      </c>
      <c r="R1004" t="s">
        <v>179</v>
      </c>
      <c r="S1004" s="1" t="s">
        <v>159</v>
      </c>
      <c r="T1004" s="1">
        <v>44631.399305555555</v>
      </c>
      <c r="U1004" s="1">
        <v>44631.512499999997</v>
      </c>
      <c r="V1004" t="s">
        <v>172</v>
      </c>
      <c r="W1004" t="s">
        <v>79</v>
      </c>
      <c r="X1004" t="s">
        <v>369</v>
      </c>
      <c r="Y1004" t="s">
        <v>174</v>
      </c>
      <c r="Z1004" t="s">
        <v>175</v>
      </c>
      <c r="AA1004" s="32">
        <v>163</v>
      </c>
    </row>
    <row r="1005" spans="1:27" x14ac:dyDescent="0.25">
      <c r="A1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5" s="4" t="str">
        <f>VLOOKUP(P1005,Lookup!$A$1:$D$19,4,0)</f>
        <v>North Valley</v>
      </c>
      <c r="C1005" s="4" t="str">
        <f>VLOOKUP(P1005,Lookup!$A$1:$E$19,5,0)</f>
        <v>Region 2</v>
      </c>
      <c r="D1005" s="4" t="str">
        <f>VLOOKUP(P1005,Lookup!$A$1:$B$19,2,0)</f>
        <v>SA</v>
      </c>
      <c r="E1005" s="4" t="str">
        <f>IF(AND((Data[[#This Row],[Min Notif Date]]&gt;$G$3),Data[[#This Row],[Min Notif Date]]&lt;$F$3),"Last Week","No")</f>
        <v>No</v>
      </c>
      <c r="F1005" s="4" t="str">
        <f>VLOOKUP(MONTH(Data[[#This Row],[Min Notif Date]]),Lookup!$G$1:$H$12,2,0)</f>
        <v>3. Mar</v>
      </c>
      <c r="G1005" s="4" t="str">
        <f t="shared" si="15"/>
        <v/>
      </c>
      <c r="H1005" s="4" t="str">
        <f>IF(AND(Data[[#This Row],[Min Notif Time]]&gt;6,Data[[#This Row],[Min Notif Time]]&lt;17),"Business Hours","Non-Business Hours")</f>
        <v>Business Hours</v>
      </c>
      <c r="I1005" s="4" t="str" cm="1">
        <f t="array" ref="I1005">IFERROR(VLOOKUP(Data[[#This Row],[Min Notif Date]],Lookup!$N$1:$P$11,2,0),_xlfn.IFS(VLOOKUP(WEEKDAY(Data[[#This Row],[Min Notif Date]]),Lookup!$J$1:$L$7,3,0)="Weekend","Weekend",VLOOKUP(WEEKDAY(Data[[#This Row],[Min Notif Date]]),Lookup!$J$1:$L$7,3,0)="Weekday","Weekday"))</f>
        <v>Weekday</v>
      </c>
      <c r="J1005" s="4" t="str">
        <f>VLOOKUP(WEEKDAY(Data[[#This Row],[Min Notif Date]]),Lookup!$J$1:$K$7,2,0)</f>
        <v>6. Fri</v>
      </c>
      <c r="K1005" s="105">
        <f>ROUNDDOWN(Data[[#This Row],[PGE Notified Time]],0)</f>
        <v>44631</v>
      </c>
      <c r="L1005" s="4">
        <f>HOUR(Data[[#This Row],[PGE Notified Time]])</f>
        <v>9</v>
      </c>
      <c r="M1005">
        <v>74706</v>
      </c>
      <c r="O1005" t="s">
        <v>19</v>
      </c>
      <c r="P1005" t="s">
        <v>198</v>
      </c>
      <c r="Q1005" t="s">
        <v>19</v>
      </c>
      <c r="R1005" t="s">
        <v>171</v>
      </c>
      <c r="S1005" s="1" t="s">
        <v>159</v>
      </c>
      <c r="T1005" s="1">
        <v>44631.408333333333</v>
      </c>
      <c r="U1005" s="1">
        <v>44631.520833333336</v>
      </c>
      <c r="V1005" t="s">
        <v>172</v>
      </c>
      <c r="W1005" t="s">
        <v>79</v>
      </c>
      <c r="X1005" t="s">
        <v>226</v>
      </c>
      <c r="Y1005" t="s">
        <v>174</v>
      </c>
      <c r="Z1005" t="s">
        <v>175</v>
      </c>
      <c r="AA1005" s="32">
        <v>162</v>
      </c>
    </row>
    <row r="1006" spans="1:27" x14ac:dyDescent="0.25">
      <c r="A1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6" s="4" t="str">
        <f>VLOOKUP(P1006,Lookup!$A$1:$D$19,4,0)</f>
        <v>South Bay</v>
      </c>
      <c r="C1006" s="4" t="str">
        <f>VLOOKUP(P1006,Lookup!$A$1:$E$19,5,0)</f>
        <v>Region 4</v>
      </c>
      <c r="D1006" s="4" t="str">
        <f>VLOOKUP(P1006,Lookup!$A$1:$B$19,2,0)</f>
        <v>DA</v>
      </c>
      <c r="E1006" s="4" t="str">
        <f>IF(AND((Data[[#This Row],[Min Notif Date]]&gt;$G$3),Data[[#This Row],[Min Notif Date]]&lt;$F$3),"Last Week","No")</f>
        <v>No</v>
      </c>
      <c r="F1006" s="4" t="str">
        <f>VLOOKUP(MONTH(Data[[#This Row],[Min Notif Date]]),Lookup!$G$1:$H$12,2,0)</f>
        <v>3. Mar</v>
      </c>
      <c r="G1006" s="4" t="str">
        <f t="shared" si="15"/>
        <v/>
      </c>
      <c r="H1006" s="4" t="str">
        <f>IF(AND(Data[[#This Row],[Min Notif Time]]&gt;6,Data[[#This Row],[Min Notif Time]]&lt;17),"Business Hours","Non-Business Hours")</f>
        <v>Business Hours</v>
      </c>
      <c r="I1006" s="4" t="str" cm="1">
        <f t="array" ref="I1006">IFERROR(VLOOKUP(Data[[#This Row],[Min Notif Date]],Lookup!$N$1:$P$11,2,0),_xlfn.IFS(VLOOKUP(WEEKDAY(Data[[#This Row],[Min Notif Date]]),Lookup!$J$1:$L$7,3,0)="Weekend","Weekend",VLOOKUP(WEEKDAY(Data[[#This Row],[Min Notif Date]]),Lookup!$J$1:$L$7,3,0)="Weekday","Weekday"))</f>
        <v>Weekday</v>
      </c>
      <c r="J1006" s="4" t="str">
        <f>VLOOKUP(WEEKDAY(Data[[#This Row],[Min Notif Date]]),Lookup!$J$1:$K$7,2,0)</f>
        <v>6. Fri</v>
      </c>
      <c r="K1006" s="105">
        <f>ROUNDDOWN(Data[[#This Row],[PGE Notified Time]],0)</f>
        <v>44631</v>
      </c>
      <c r="L1006" s="4">
        <f>HOUR(Data[[#This Row],[PGE Notified Time]])</f>
        <v>9</v>
      </c>
      <c r="M1006">
        <v>74701</v>
      </c>
      <c r="O1006" t="s">
        <v>19</v>
      </c>
      <c r="P1006" t="s">
        <v>267</v>
      </c>
      <c r="Q1006" t="s">
        <v>19</v>
      </c>
      <c r="R1006" t="s">
        <v>171</v>
      </c>
      <c r="S1006" s="1" t="s">
        <v>159</v>
      </c>
      <c r="T1006" s="1">
        <v>44631.381944444445</v>
      </c>
      <c r="U1006" s="1">
        <v>44631.488194444442</v>
      </c>
      <c r="V1006" t="s">
        <v>172</v>
      </c>
      <c r="W1006" t="s">
        <v>78</v>
      </c>
      <c r="X1006" t="s">
        <v>331</v>
      </c>
      <c r="Y1006" t="s">
        <v>174</v>
      </c>
      <c r="Z1006" t="s">
        <v>175</v>
      </c>
      <c r="AA1006" s="32">
        <v>153</v>
      </c>
    </row>
    <row r="1007" spans="1:27" x14ac:dyDescent="0.25">
      <c r="A1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7" s="4" t="str">
        <f>VLOOKUP(P1007,Lookup!$A$1:$D$19,4,0)</f>
        <v>Bay Area</v>
      </c>
      <c r="C1007" s="4" t="str">
        <f>VLOOKUP(P1007,Lookup!$A$1:$E$19,5,0)</f>
        <v>Region 3</v>
      </c>
      <c r="D1007" s="4" t="str">
        <f>VLOOKUP(P1007,Lookup!$A$1:$B$19,2,0)</f>
        <v>EB</v>
      </c>
      <c r="E1007" s="4" t="str">
        <f>IF(AND((Data[[#This Row],[Min Notif Date]]&gt;$G$3),Data[[#This Row],[Min Notif Date]]&lt;$F$3),"Last Week","No")</f>
        <v>No</v>
      </c>
      <c r="F1007" s="4" t="str">
        <f>VLOOKUP(MONTH(Data[[#This Row],[Min Notif Date]]),Lookup!$G$1:$H$12,2,0)</f>
        <v>3. Mar</v>
      </c>
      <c r="G1007" s="4" t="str">
        <f t="shared" si="15"/>
        <v/>
      </c>
      <c r="H1007" s="4" t="str">
        <f>IF(AND(Data[[#This Row],[Min Notif Time]]&gt;6,Data[[#This Row],[Min Notif Time]]&lt;17),"Business Hours","Non-Business Hours")</f>
        <v>Business Hours</v>
      </c>
      <c r="I1007" s="4" t="str" cm="1">
        <f t="array" ref="I1007">IFERROR(VLOOKUP(Data[[#This Row],[Min Notif Date]],Lookup!$N$1:$P$11,2,0),_xlfn.IFS(VLOOKUP(WEEKDAY(Data[[#This Row],[Min Notif Date]]),Lookup!$J$1:$L$7,3,0)="Weekend","Weekend",VLOOKUP(WEEKDAY(Data[[#This Row],[Min Notif Date]]),Lookup!$J$1:$L$7,3,0)="Weekday","Weekday"))</f>
        <v>Weekday</v>
      </c>
      <c r="J1007" s="4" t="str">
        <f>VLOOKUP(WEEKDAY(Data[[#This Row],[Min Notif Date]]),Lookup!$J$1:$K$7,2,0)</f>
        <v>6. Fri</v>
      </c>
      <c r="K1007" s="105">
        <f>ROUNDDOWN(Data[[#This Row],[PGE Notified Time]],0)</f>
        <v>44631</v>
      </c>
      <c r="L1007" s="4">
        <f>HOUR(Data[[#This Row],[PGE Notified Time]])</f>
        <v>10</v>
      </c>
      <c r="M1007">
        <v>74714</v>
      </c>
      <c r="O1007" t="s">
        <v>19</v>
      </c>
      <c r="P1007" t="s">
        <v>170</v>
      </c>
      <c r="Q1007" t="s">
        <v>19</v>
      </c>
      <c r="R1007" t="s">
        <v>211</v>
      </c>
      <c r="S1007" s="1" t="s">
        <v>159</v>
      </c>
      <c r="T1007" s="1">
        <v>44631.432638888888</v>
      </c>
      <c r="U1007" s="1">
        <v>44631.53125</v>
      </c>
      <c r="V1007" t="s">
        <v>172</v>
      </c>
      <c r="W1007" t="s">
        <v>78</v>
      </c>
      <c r="X1007" t="s">
        <v>248</v>
      </c>
      <c r="Y1007" t="s">
        <v>174</v>
      </c>
      <c r="Z1007" t="s">
        <v>175</v>
      </c>
      <c r="AA1007" s="32">
        <v>142</v>
      </c>
    </row>
    <row r="1008" spans="1:27" x14ac:dyDescent="0.25">
      <c r="A1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8" s="4" t="str">
        <f>VLOOKUP(P1008,Lookup!$A$1:$D$19,4,0)</f>
        <v>Bay Area</v>
      </c>
      <c r="C1008" s="4" t="str">
        <f>VLOOKUP(P1008,Lookup!$A$1:$E$19,5,0)</f>
        <v>Region 3</v>
      </c>
      <c r="D1008" s="4" t="str">
        <f>VLOOKUP(P1008,Lookup!$A$1:$B$19,2,0)</f>
        <v>PN</v>
      </c>
      <c r="E1008" s="4" t="str">
        <f>IF(AND((Data[[#This Row],[Min Notif Date]]&gt;$G$3),Data[[#This Row],[Min Notif Date]]&lt;$F$3),"Last Week","No")</f>
        <v>No</v>
      </c>
      <c r="F1008" s="4" t="str">
        <f>VLOOKUP(MONTH(Data[[#This Row],[Min Notif Date]]),Lookup!$G$1:$H$12,2,0)</f>
        <v>3. Mar</v>
      </c>
      <c r="G1008" s="4" t="str">
        <f t="shared" si="15"/>
        <v/>
      </c>
      <c r="H1008" s="4" t="str">
        <f>IF(AND(Data[[#This Row],[Min Notif Time]]&gt;6,Data[[#This Row],[Min Notif Time]]&lt;17),"Business Hours","Non-Business Hours")</f>
        <v>Business Hours</v>
      </c>
      <c r="I1008" s="4" t="str" cm="1">
        <f t="array" ref="I1008">IFERROR(VLOOKUP(Data[[#This Row],[Min Notif Date]],Lookup!$N$1:$P$11,2,0),_xlfn.IFS(VLOOKUP(WEEKDAY(Data[[#This Row],[Min Notif Date]]),Lookup!$J$1:$L$7,3,0)="Weekend","Weekend",VLOOKUP(WEEKDAY(Data[[#This Row],[Min Notif Date]]),Lookup!$J$1:$L$7,3,0)="Weekday","Weekday"))</f>
        <v>Weekday</v>
      </c>
      <c r="J1008" s="4" t="str">
        <f>VLOOKUP(WEEKDAY(Data[[#This Row],[Min Notif Date]]),Lookup!$J$1:$K$7,2,0)</f>
        <v>6. Fri</v>
      </c>
      <c r="K1008" s="105">
        <f>ROUNDDOWN(Data[[#This Row],[PGE Notified Time]],0)</f>
        <v>44631</v>
      </c>
      <c r="L1008" s="4">
        <f>HOUR(Data[[#This Row],[PGE Notified Time]])</f>
        <v>14</v>
      </c>
      <c r="M1008">
        <v>74728</v>
      </c>
      <c r="O1008" t="s">
        <v>19</v>
      </c>
      <c r="P1008" t="s">
        <v>185</v>
      </c>
      <c r="Q1008" t="s">
        <v>19</v>
      </c>
      <c r="R1008" t="s">
        <v>179</v>
      </c>
      <c r="S1008" s="1" t="s">
        <v>159</v>
      </c>
      <c r="T1008" s="1">
        <v>44631.590277777781</v>
      </c>
      <c r="U1008" s="1">
        <v>44631.645833333336</v>
      </c>
      <c r="V1008" t="s">
        <v>172</v>
      </c>
      <c r="W1008" t="s">
        <v>78</v>
      </c>
      <c r="X1008" t="s">
        <v>252</v>
      </c>
      <c r="Y1008" t="s">
        <v>174</v>
      </c>
      <c r="Z1008" t="s">
        <v>175</v>
      </c>
      <c r="AA1008" s="32">
        <v>80</v>
      </c>
    </row>
    <row r="1009" spans="1:27" x14ac:dyDescent="0.25">
      <c r="A1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9" s="4" t="str">
        <f>VLOOKUP(P1009,Lookup!$A$1:$D$19,4,0)</f>
        <v>South Bay</v>
      </c>
      <c r="C1009" s="4" t="str">
        <f>VLOOKUP(P1009,Lookup!$A$1:$E$19,5,0)</f>
        <v>Region 4</v>
      </c>
      <c r="D1009" s="4" t="str">
        <f>VLOOKUP(P1009,Lookup!$A$1:$B$19,2,0)</f>
        <v>CC</v>
      </c>
      <c r="E1009" s="4" t="str">
        <f>IF(AND((Data[[#This Row],[Min Notif Date]]&gt;$G$3),Data[[#This Row],[Min Notif Date]]&lt;$F$3),"Last Week","No")</f>
        <v>No</v>
      </c>
      <c r="F1009" s="4" t="str">
        <f>VLOOKUP(MONTH(Data[[#This Row],[Min Notif Date]]),Lookup!$G$1:$H$12,2,0)</f>
        <v>3. Mar</v>
      </c>
      <c r="G1009" s="4" t="str">
        <f t="shared" si="15"/>
        <v/>
      </c>
      <c r="H1009" s="4" t="str">
        <f>IF(AND(Data[[#This Row],[Min Notif Time]]&gt;6,Data[[#This Row],[Min Notif Time]]&lt;17),"Business Hours","Non-Business Hours")</f>
        <v>Business Hours</v>
      </c>
      <c r="I1009" s="4" t="str" cm="1">
        <f t="array" ref="I1009">IFERROR(VLOOKUP(Data[[#This Row],[Min Notif Date]],Lookup!$N$1:$P$11,2,0),_xlfn.IFS(VLOOKUP(WEEKDAY(Data[[#This Row],[Min Notif Date]]),Lookup!$J$1:$L$7,3,0)="Weekend","Weekend",VLOOKUP(WEEKDAY(Data[[#This Row],[Min Notif Date]]),Lookup!$J$1:$L$7,3,0)="Weekday","Weekday"))</f>
        <v>Weekday</v>
      </c>
      <c r="J1009" s="4" t="str">
        <f>VLOOKUP(WEEKDAY(Data[[#This Row],[Min Notif Date]]),Lookup!$J$1:$K$7,2,0)</f>
        <v>6. Fri</v>
      </c>
      <c r="K1009" s="105">
        <f>ROUNDDOWN(Data[[#This Row],[PGE Notified Time]],0)</f>
        <v>44631</v>
      </c>
      <c r="L1009" s="4">
        <f>HOUR(Data[[#This Row],[PGE Notified Time]])</f>
        <v>14</v>
      </c>
      <c r="M1009">
        <v>74729</v>
      </c>
      <c r="O1009" t="s">
        <v>19</v>
      </c>
      <c r="P1009" t="s">
        <v>213</v>
      </c>
      <c r="Q1009" t="s">
        <v>19</v>
      </c>
      <c r="R1009" t="s">
        <v>171</v>
      </c>
      <c r="S1009" s="1" t="s">
        <v>159</v>
      </c>
      <c r="T1009" s="1">
        <v>44631.605555555558</v>
      </c>
      <c r="U1009" s="1">
        <v>44631.658333333333</v>
      </c>
      <c r="V1009" t="s">
        <v>172</v>
      </c>
      <c r="W1009" t="s">
        <v>78</v>
      </c>
      <c r="X1009" t="s">
        <v>214</v>
      </c>
      <c r="Y1009" t="s">
        <v>174</v>
      </c>
      <c r="Z1009" t="s">
        <v>175</v>
      </c>
      <c r="AA1009" s="32">
        <v>76</v>
      </c>
    </row>
    <row r="1010" spans="1:27" x14ac:dyDescent="0.25">
      <c r="A1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0" s="4" t="str">
        <f>VLOOKUP(P1010,Lookup!$A$1:$D$19,4,0)</f>
        <v>North Valley</v>
      </c>
      <c r="C1010" s="4" t="str">
        <f>VLOOKUP(P1010,Lookup!$A$1:$E$19,5,0)</f>
        <v>Region 2</v>
      </c>
      <c r="D1010" s="4" t="str">
        <f>VLOOKUP(P1010,Lookup!$A$1:$B$19,2,0)</f>
        <v>SA</v>
      </c>
      <c r="E1010" s="4" t="str">
        <f>IF(AND((Data[[#This Row],[Min Notif Date]]&gt;$G$3),Data[[#This Row],[Min Notif Date]]&lt;$F$3),"Last Week","No")</f>
        <v>No</v>
      </c>
      <c r="F1010" s="4" t="str">
        <f>VLOOKUP(MONTH(Data[[#This Row],[Min Notif Date]]),Lookup!$G$1:$H$12,2,0)</f>
        <v>3. Mar</v>
      </c>
      <c r="G1010" s="4" t="str">
        <f t="shared" si="15"/>
        <v/>
      </c>
      <c r="H1010" s="4" t="str">
        <f>IF(AND(Data[[#This Row],[Min Notif Time]]&gt;6,Data[[#This Row],[Min Notif Time]]&lt;17),"Business Hours","Non-Business Hours")</f>
        <v>Business Hours</v>
      </c>
      <c r="I1010" s="4" t="str" cm="1">
        <f t="array" ref="I1010">IFERROR(VLOOKUP(Data[[#This Row],[Min Notif Date]],Lookup!$N$1:$P$11,2,0),_xlfn.IFS(VLOOKUP(WEEKDAY(Data[[#This Row],[Min Notif Date]]),Lookup!$J$1:$L$7,3,0)="Weekend","Weekend",VLOOKUP(WEEKDAY(Data[[#This Row],[Min Notif Date]]),Lookup!$J$1:$L$7,3,0)="Weekday","Weekday"))</f>
        <v>Weekday</v>
      </c>
      <c r="J1010" s="4" t="str">
        <f>VLOOKUP(WEEKDAY(Data[[#This Row],[Min Notif Date]]),Lookup!$J$1:$K$7,2,0)</f>
        <v>6. Fri</v>
      </c>
      <c r="K1010" s="105">
        <f>ROUNDDOWN(Data[[#This Row],[PGE Notified Time]],0)</f>
        <v>44631</v>
      </c>
      <c r="L1010" s="4">
        <f>HOUR(Data[[#This Row],[PGE Notified Time]])</f>
        <v>11</v>
      </c>
      <c r="M1010">
        <v>74722</v>
      </c>
      <c r="N1010">
        <v>4990252724</v>
      </c>
      <c r="O1010" t="s">
        <v>24</v>
      </c>
      <c r="P1010" t="s">
        <v>198</v>
      </c>
      <c r="Q1010" t="s">
        <v>201</v>
      </c>
      <c r="R1010" t="s">
        <v>171</v>
      </c>
      <c r="S1010" s="1">
        <v>44631.482499999998</v>
      </c>
      <c r="T1010" s="1">
        <v>44631.481944444444</v>
      </c>
      <c r="U1010" s="1">
        <v>44631.520138888889</v>
      </c>
      <c r="V1010" t="s">
        <v>172</v>
      </c>
      <c r="W1010" t="s">
        <v>80</v>
      </c>
      <c r="X1010" t="s">
        <v>226</v>
      </c>
      <c r="Y1010" t="s">
        <v>174</v>
      </c>
      <c r="Z1010" t="s">
        <v>175</v>
      </c>
      <c r="AA1010" s="32">
        <v>55</v>
      </c>
    </row>
    <row r="1011" spans="1:27" x14ac:dyDescent="0.25">
      <c r="A1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11" s="4" t="str">
        <f>VLOOKUP(P1011,Lookup!$A$1:$D$19,4,0)</f>
        <v>Bay Area</v>
      </c>
      <c r="C1011" s="4" t="str">
        <f>VLOOKUP(P1011,Lookup!$A$1:$E$19,5,0)</f>
        <v>Region 3</v>
      </c>
      <c r="D1011" s="4" t="str">
        <f>VLOOKUP(P1011,Lookup!$A$1:$B$19,2,0)</f>
        <v>SF</v>
      </c>
      <c r="E1011" s="4" t="str">
        <f>IF(AND((Data[[#This Row],[Min Notif Date]]&gt;$G$3),Data[[#This Row],[Min Notif Date]]&lt;$F$3),"Last Week","No")</f>
        <v>No</v>
      </c>
      <c r="F1011" s="4" t="str">
        <f>VLOOKUP(MONTH(Data[[#This Row],[Min Notif Date]]),Lookup!$G$1:$H$12,2,0)</f>
        <v>3. Mar</v>
      </c>
      <c r="G1011" s="4" t="str">
        <f t="shared" si="15"/>
        <v/>
      </c>
      <c r="H1011" s="4" t="str">
        <f>IF(AND(Data[[#This Row],[Min Notif Time]]&gt;6,Data[[#This Row],[Min Notif Time]]&lt;17),"Business Hours","Non-Business Hours")</f>
        <v>Business Hours</v>
      </c>
      <c r="I1011" s="4" t="str" cm="1">
        <f t="array" ref="I1011">IFERROR(VLOOKUP(Data[[#This Row],[Min Notif Date]],Lookup!$N$1:$P$11,2,0),_xlfn.IFS(VLOOKUP(WEEKDAY(Data[[#This Row],[Min Notif Date]]),Lookup!$J$1:$L$7,3,0)="Weekend","Weekend",VLOOKUP(WEEKDAY(Data[[#This Row],[Min Notif Date]]),Lookup!$J$1:$L$7,3,0)="Weekday","Weekday"))</f>
        <v>Weekday</v>
      </c>
      <c r="J1011" s="4" t="str">
        <f>VLOOKUP(WEEKDAY(Data[[#This Row],[Min Notif Date]]),Lookup!$J$1:$K$7,2,0)</f>
        <v>6. Fri</v>
      </c>
      <c r="K1011" s="105">
        <f>ROUNDDOWN(Data[[#This Row],[PGE Notified Time]],0)</f>
        <v>44631</v>
      </c>
      <c r="L1011" s="4">
        <f>HOUR(Data[[#This Row],[PGE Notified Time]])</f>
        <v>7</v>
      </c>
      <c r="M1011">
        <v>74700</v>
      </c>
      <c r="N1011">
        <v>2127925</v>
      </c>
      <c r="O1011" t="s">
        <v>22</v>
      </c>
      <c r="P1011" t="s">
        <v>178</v>
      </c>
      <c r="Q1011" t="s">
        <v>201</v>
      </c>
      <c r="R1011" t="s">
        <v>181</v>
      </c>
      <c r="S1011" s="1">
        <v>44631.323229166665</v>
      </c>
      <c r="T1011" s="1">
        <v>44631.325370370374</v>
      </c>
      <c r="U1011" s="1">
        <v>44631.357638888891</v>
      </c>
      <c r="V1011" t="s">
        <v>172</v>
      </c>
      <c r="W1011" t="s">
        <v>78</v>
      </c>
      <c r="X1011" t="s">
        <v>180</v>
      </c>
      <c r="Y1011" t="s">
        <v>174</v>
      </c>
      <c r="Z1011" t="s">
        <v>175</v>
      </c>
      <c r="AA1011" s="32">
        <v>49.55</v>
      </c>
    </row>
    <row r="1012" spans="1:27" x14ac:dyDescent="0.25">
      <c r="A1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2" s="4" t="str">
        <f>VLOOKUP(P1012,Lookup!$A$1:$D$19,4,0)</f>
        <v>Bay Area</v>
      </c>
      <c r="C1012" s="4" t="str">
        <f>VLOOKUP(P1012,Lookup!$A$1:$E$19,5,0)</f>
        <v>Region 3</v>
      </c>
      <c r="D1012" s="4" t="str">
        <f>VLOOKUP(P1012,Lookup!$A$1:$B$19,2,0)</f>
        <v>MI</v>
      </c>
      <c r="E1012" s="4" t="str">
        <f>IF(AND((Data[[#This Row],[Min Notif Date]]&gt;$G$3),Data[[#This Row],[Min Notif Date]]&lt;$F$3),"Last Week","No")</f>
        <v>No</v>
      </c>
      <c r="F1012" s="4" t="str">
        <f>VLOOKUP(MONTH(Data[[#This Row],[Min Notif Date]]),Lookup!$G$1:$H$12,2,0)</f>
        <v>3. Mar</v>
      </c>
      <c r="G1012" s="4" t="str">
        <f t="shared" si="15"/>
        <v/>
      </c>
      <c r="H1012" s="4" t="str">
        <f>IF(AND(Data[[#This Row],[Min Notif Time]]&gt;6,Data[[#This Row],[Min Notif Time]]&lt;17),"Business Hours","Non-Business Hours")</f>
        <v>Business Hours</v>
      </c>
      <c r="I1012" s="4" t="str" cm="1">
        <f t="array" ref="I1012">IFERROR(VLOOKUP(Data[[#This Row],[Min Notif Date]],Lookup!$N$1:$P$11,2,0),_xlfn.IFS(VLOOKUP(WEEKDAY(Data[[#This Row],[Min Notif Date]]),Lookup!$J$1:$L$7,3,0)="Weekend","Weekend",VLOOKUP(WEEKDAY(Data[[#This Row],[Min Notif Date]]),Lookup!$J$1:$L$7,3,0)="Weekday","Weekday"))</f>
        <v>Weekday</v>
      </c>
      <c r="J1012" s="4" t="str">
        <f>VLOOKUP(WEEKDAY(Data[[#This Row],[Min Notif Date]]),Lookup!$J$1:$K$7,2,0)</f>
        <v>6. Fri</v>
      </c>
      <c r="K1012" s="105">
        <f>ROUNDDOWN(Data[[#This Row],[PGE Notified Time]],0)</f>
        <v>44631</v>
      </c>
      <c r="L1012" s="4">
        <f>HOUR(Data[[#This Row],[PGE Notified Time]])</f>
        <v>10</v>
      </c>
      <c r="M1012">
        <v>74711</v>
      </c>
      <c r="O1012" t="s">
        <v>19</v>
      </c>
      <c r="P1012" t="s">
        <v>232</v>
      </c>
      <c r="Q1012" t="s">
        <v>19</v>
      </c>
      <c r="R1012" t="s">
        <v>171</v>
      </c>
      <c r="S1012" s="1" t="s">
        <v>159</v>
      </c>
      <c r="T1012" s="1">
        <v>44631.427083333336</v>
      </c>
      <c r="U1012" s="1">
        <v>44631.447916666664</v>
      </c>
      <c r="V1012" t="s">
        <v>172</v>
      </c>
      <c r="W1012" t="s">
        <v>78</v>
      </c>
      <c r="X1012" t="s">
        <v>257</v>
      </c>
      <c r="Y1012" t="s">
        <v>174</v>
      </c>
      <c r="Z1012" t="s">
        <v>175</v>
      </c>
      <c r="AA1012" s="32">
        <v>30</v>
      </c>
    </row>
    <row r="1013" spans="1:27" x14ac:dyDescent="0.25">
      <c r="A1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3" s="4" t="str">
        <f>VLOOKUP(P1013,Lookup!$A$1:$D$19,4,0)</f>
        <v>North Valley</v>
      </c>
      <c r="C1013" s="4" t="str">
        <f>VLOOKUP(P1013,Lookup!$A$1:$E$19,5,0)</f>
        <v>Region 2</v>
      </c>
      <c r="D1013" s="4" t="str">
        <f>VLOOKUP(P1013,Lookup!$A$1:$B$19,2,0)</f>
        <v>NV</v>
      </c>
      <c r="E1013" s="4" t="str">
        <f>IF(AND((Data[[#This Row],[Min Notif Date]]&gt;$G$3),Data[[#This Row],[Min Notif Date]]&lt;$F$3),"Last Week","No")</f>
        <v>No</v>
      </c>
      <c r="F1013" s="4" t="str">
        <f>VLOOKUP(MONTH(Data[[#This Row],[Min Notif Date]]),Lookup!$G$1:$H$12,2,0)</f>
        <v>3. Mar</v>
      </c>
      <c r="G1013" s="4" t="str">
        <f t="shared" si="15"/>
        <v/>
      </c>
      <c r="H1013" s="4" t="str">
        <f>IF(AND(Data[[#This Row],[Min Notif Time]]&gt;6,Data[[#This Row],[Min Notif Time]]&lt;17),"Business Hours","Non-Business Hours")</f>
        <v>Business Hours</v>
      </c>
      <c r="I1013" s="4" t="str" cm="1">
        <f t="array" ref="I1013">IFERROR(VLOOKUP(Data[[#This Row],[Min Notif Date]],Lookup!$N$1:$P$11,2,0),_xlfn.IFS(VLOOKUP(WEEKDAY(Data[[#This Row],[Min Notif Date]]),Lookup!$J$1:$L$7,3,0)="Weekend","Weekend",VLOOKUP(WEEKDAY(Data[[#This Row],[Min Notif Date]]),Lookup!$J$1:$L$7,3,0)="Weekday","Weekday"))</f>
        <v>Weekday</v>
      </c>
      <c r="J1013" s="4" t="str">
        <f>VLOOKUP(WEEKDAY(Data[[#This Row],[Min Notif Date]]),Lookup!$J$1:$K$7,2,0)</f>
        <v>6. Fri</v>
      </c>
      <c r="K1013" s="105">
        <f>ROUNDDOWN(Data[[#This Row],[PGE Notified Time]],0)</f>
        <v>44631</v>
      </c>
      <c r="L1013" s="4">
        <f>HOUR(Data[[#This Row],[PGE Notified Time]])</f>
        <v>11</v>
      </c>
      <c r="M1013">
        <v>74724</v>
      </c>
      <c r="N1013">
        <v>6232024</v>
      </c>
      <c r="O1013" t="s">
        <v>24</v>
      </c>
      <c r="P1013" t="s">
        <v>244</v>
      </c>
      <c r="Q1013" t="s">
        <v>201</v>
      </c>
      <c r="R1013" t="s">
        <v>171</v>
      </c>
      <c r="S1013" s="1">
        <v>44631.4840625</v>
      </c>
      <c r="T1013" s="1">
        <v>44631.489884259259</v>
      </c>
      <c r="U1013" s="1">
        <v>44631.5</v>
      </c>
      <c r="V1013" t="s">
        <v>172</v>
      </c>
      <c r="W1013" t="s">
        <v>78</v>
      </c>
      <c r="X1013" t="s">
        <v>403</v>
      </c>
      <c r="Y1013" t="s">
        <v>174</v>
      </c>
      <c r="Z1013" t="s">
        <v>175</v>
      </c>
      <c r="AA1013" s="32">
        <v>22.95</v>
      </c>
    </row>
    <row r="1014" spans="1:27" x14ac:dyDescent="0.25">
      <c r="A1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4" s="4" t="str">
        <f>VLOOKUP(P1014,Lookup!$A$1:$D$19,4,0)</f>
        <v>North Valley</v>
      </c>
      <c r="C1014" s="4" t="str">
        <f>VLOOKUP(P1014,Lookup!$A$1:$E$19,5,0)</f>
        <v>Region 2</v>
      </c>
      <c r="D1014" s="4" t="str">
        <f>VLOOKUP(P1014,Lookup!$A$1:$B$19,2,0)</f>
        <v>SA</v>
      </c>
      <c r="E1014" s="4" t="str">
        <f>IF(AND((Data[[#This Row],[Min Notif Date]]&gt;$G$3),Data[[#This Row],[Min Notif Date]]&lt;$F$3),"Last Week","No")</f>
        <v>No</v>
      </c>
      <c r="F1014" s="4" t="str">
        <f>VLOOKUP(MONTH(Data[[#This Row],[Min Notif Date]]),Lookup!$G$1:$H$12,2,0)</f>
        <v>3. Mar</v>
      </c>
      <c r="G1014" s="4" t="str">
        <f t="shared" si="15"/>
        <v/>
      </c>
      <c r="H1014" s="4" t="str">
        <f>IF(AND(Data[[#This Row],[Min Notif Time]]&gt;6,Data[[#This Row],[Min Notif Time]]&lt;17),"Business Hours","Non-Business Hours")</f>
        <v>Business Hours</v>
      </c>
      <c r="I1014" s="4" t="str" cm="1">
        <f t="array" ref="I1014">IFERROR(VLOOKUP(Data[[#This Row],[Min Notif Date]],Lookup!$N$1:$P$11,2,0),_xlfn.IFS(VLOOKUP(WEEKDAY(Data[[#This Row],[Min Notif Date]]),Lookup!$J$1:$L$7,3,0)="Weekend","Weekend",VLOOKUP(WEEKDAY(Data[[#This Row],[Min Notif Date]]),Lookup!$J$1:$L$7,3,0)="Weekday","Weekday"))</f>
        <v>Weekday</v>
      </c>
      <c r="J1014" s="4" t="str">
        <f>VLOOKUP(WEEKDAY(Data[[#This Row],[Min Notif Date]]),Lookup!$J$1:$K$7,2,0)</f>
        <v>6. Fri</v>
      </c>
      <c r="K1014" s="105">
        <f>ROUNDDOWN(Data[[#This Row],[PGE Notified Time]],0)</f>
        <v>44631</v>
      </c>
      <c r="L1014" s="4">
        <f>HOUR(Data[[#This Row],[PGE Notified Time]])</f>
        <v>12</v>
      </c>
      <c r="M1014">
        <v>74725</v>
      </c>
      <c r="N1014">
        <v>5453899682</v>
      </c>
      <c r="O1014" t="s">
        <v>24</v>
      </c>
      <c r="P1014" t="s">
        <v>198</v>
      </c>
      <c r="Q1014" t="s">
        <v>201</v>
      </c>
      <c r="R1014" t="s">
        <v>171</v>
      </c>
      <c r="S1014" s="1">
        <v>44631.536134259259</v>
      </c>
      <c r="T1014" s="1">
        <v>44631.535416666666</v>
      </c>
      <c r="U1014" s="1">
        <v>44631.55</v>
      </c>
      <c r="V1014" t="s">
        <v>172</v>
      </c>
      <c r="W1014" t="s">
        <v>78</v>
      </c>
      <c r="X1014" t="s">
        <v>302</v>
      </c>
      <c r="Y1014" t="s">
        <v>174</v>
      </c>
      <c r="Z1014" t="s">
        <v>175</v>
      </c>
      <c r="AA1014" s="32">
        <v>21</v>
      </c>
    </row>
    <row r="1015" spans="1:27" x14ac:dyDescent="0.25">
      <c r="A1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5" s="4" t="str">
        <f>VLOOKUP(P1015,Lookup!$A$1:$D$19,4,0)</f>
        <v>North Valley</v>
      </c>
      <c r="C1015" s="4" t="str">
        <f>VLOOKUP(P1015,Lookup!$A$1:$E$19,5,0)</f>
        <v>Region 2</v>
      </c>
      <c r="D1015" s="4" t="str">
        <f>VLOOKUP(P1015,Lookup!$A$1:$B$19,2,0)</f>
        <v>SI</v>
      </c>
      <c r="E1015" s="4" t="str">
        <f>IF(AND((Data[[#This Row],[Min Notif Date]]&gt;$G$3),Data[[#This Row],[Min Notif Date]]&lt;$F$3),"Last Week","No")</f>
        <v>No</v>
      </c>
      <c r="F1015" s="4" t="str">
        <f>VLOOKUP(MONTH(Data[[#This Row],[Min Notif Date]]),Lookup!$G$1:$H$12,2,0)</f>
        <v>3. Mar</v>
      </c>
      <c r="G1015" s="4" t="str">
        <f t="shared" si="15"/>
        <v/>
      </c>
      <c r="H1015" s="4" t="str">
        <f>IF(AND(Data[[#This Row],[Min Notif Time]]&gt;6,Data[[#This Row],[Min Notif Time]]&lt;17),"Business Hours","Non-Business Hours")</f>
        <v>Business Hours</v>
      </c>
      <c r="I1015" s="4" t="str" cm="1">
        <f t="array" ref="I1015">IFERROR(VLOOKUP(Data[[#This Row],[Min Notif Date]],Lookup!$N$1:$P$11,2,0),_xlfn.IFS(VLOOKUP(WEEKDAY(Data[[#This Row],[Min Notif Date]]),Lookup!$J$1:$L$7,3,0)="Weekend","Weekend",VLOOKUP(WEEKDAY(Data[[#This Row],[Min Notif Date]]),Lookup!$J$1:$L$7,3,0)="Weekday","Weekday"))</f>
        <v>Weekday</v>
      </c>
      <c r="J1015" s="4" t="str">
        <f>VLOOKUP(WEEKDAY(Data[[#This Row],[Min Notif Date]]),Lookup!$J$1:$K$7,2,0)</f>
        <v>6. Fri</v>
      </c>
      <c r="K1015" s="105">
        <f>ROUNDDOWN(Data[[#This Row],[PGE Notified Time]],0)</f>
        <v>44631</v>
      </c>
      <c r="L1015" s="4">
        <f>HOUR(Data[[#This Row],[PGE Notified Time]])</f>
        <v>10</v>
      </c>
      <c r="M1015">
        <v>74715</v>
      </c>
      <c r="N1015">
        <v>2321224</v>
      </c>
      <c r="O1015" t="s">
        <v>24</v>
      </c>
      <c r="P1015" t="s">
        <v>189</v>
      </c>
      <c r="Q1015" t="s">
        <v>201</v>
      </c>
      <c r="R1015" t="s">
        <v>171</v>
      </c>
      <c r="S1015" s="1">
        <v>44631.44972222222</v>
      </c>
      <c r="T1015" s="1">
        <v>44631.454016203701</v>
      </c>
      <c r="U1015" s="1">
        <v>44631.463888888888</v>
      </c>
      <c r="V1015" t="s">
        <v>172</v>
      </c>
      <c r="W1015" t="s">
        <v>78</v>
      </c>
      <c r="X1015" t="s">
        <v>230</v>
      </c>
      <c r="Y1015" t="s">
        <v>174</v>
      </c>
      <c r="Z1015" t="s">
        <v>175</v>
      </c>
      <c r="AA1015" s="32">
        <v>20.399999999999999</v>
      </c>
    </row>
    <row r="1016" spans="1:27" x14ac:dyDescent="0.25">
      <c r="A1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6" s="4" t="str">
        <f>VLOOKUP(P1016,Lookup!$A$1:$D$19,4,0)</f>
        <v>North Valley</v>
      </c>
      <c r="C1016" s="4" t="str">
        <f>VLOOKUP(P1016,Lookup!$A$1:$E$19,5,0)</f>
        <v>Region 2</v>
      </c>
      <c r="D1016" s="4" t="str">
        <f>VLOOKUP(P1016,Lookup!$A$1:$B$19,2,0)</f>
        <v>SA</v>
      </c>
      <c r="E1016" s="4" t="str">
        <f>IF(AND((Data[[#This Row],[Min Notif Date]]&gt;$G$3),Data[[#This Row],[Min Notif Date]]&lt;$F$3),"Last Week","No")</f>
        <v>No</v>
      </c>
      <c r="F1016" s="4" t="str">
        <f>VLOOKUP(MONTH(Data[[#This Row],[Min Notif Date]]),Lookup!$G$1:$H$12,2,0)</f>
        <v>3. Mar</v>
      </c>
      <c r="G1016" s="4" t="str">
        <f t="shared" si="15"/>
        <v/>
      </c>
      <c r="H1016" s="4" t="str">
        <f>IF(AND(Data[[#This Row],[Min Notif Time]]&gt;6,Data[[#This Row],[Min Notif Time]]&lt;17),"Business Hours","Non-Business Hours")</f>
        <v>Non-Business Hours</v>
      </c>
      <c r="I1016" s="4" t="str" cm="1">
        <f t="array" ref="I1016">IFERROR(VLOOKUP(Data[[#This Row],[Min Notif Date]],Lookup!$N$1:$P$11,2,0),_xlfn.IFS(VLOOKUP(WEEKDAY(Data[[#This Row],[Min Notif Date]]),Lookup!$J$1:$L$7,3,0)="Weekend","Weekend",VLOOKUP(WEEKDAY(Data[[#This Row],[Min Notif Date]]),Lookup!$J$1:$L$7,3,0)="Weekday","Weekday"))</f>
        <v>Weekend</v>
      </c>
      <c r="J1016" s="4" t="str">
        <f>VLOOKUP(WEEKDAY(Data[[#This Row],[Min Notif Date]]),Lookup!$J$1:$K$7,2,0)</f>
        <v>7. Sat</v>
      </c>
      <c r="K1016" s="105">
        <f>ROUNDDOWN(Data[[#This Row],[PGE Notified Time]],0)</f>
        <v>44632</v>
      </c>
      <c r="L1016" s="4">
        <f>HOUR(Data[[#This Row],[PGE Notified Time]])</f>
        <v>21</v>
      </c>
      <c r="M1016">
        <v>74753</v>
      </c>
      <c r="N1016">
        <v>5114217394</v>
      </c>
      <c r="O1016" t="s">
        <v>19</v>
      </c>
      <c r="P1016" t="s">
        <v>198</v>
      </c>
      <c r="Q1016" t="s">
        <v>19</v>
      </c>
      <c r="R1016" t="s">
        <v>171</v>
      </c>
      <c r="S1016" s="1">
        <v>44632.872893518521</v>
      </c>
      <c r="T1016" s="1">
        <v>44632.908391203702</v>
      </c>
      <c r="U1016" s="1">
        <v>44633.125</v>
      </c>
      <c r="V1016" t="s">
        <v>172</v>
      </c>
      <c r="W1016" t="s">
        <v>80</v>
      </c>
      <c r="X1016" t="s">
        <v>303</v>
      </c>
      <c r="Y1016" t="s">
        <v>174</v>
      </c>
      <c r="Z1016" t="s">
        <v>175</v>
      </c>
      <c r="AA1016" s="32">
        <v>363.03333333299997</v>
      </c>
    </row>
    <row r="1017" spans="1:27" x14ac:dyDescent="0.25">
      <c r="A1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7" s="4" t="str">
        <f>VLOOKUP(P1017,Lookup!$A$1:$D$19,4,0)</f>
        <v>Bay Area</v>
      </c>
      <c r="C1017" s="4" t="str">
        <f>VLOOKUP(P1017,Lookup!$A$1:$E$19,5,0)</f>
        <v>Region 3</v>
      </c>
      <c r="D1017" s="4" t="str">
        <f>VLOOKUP(P1017,Lookup!$A$1:$B$19,2,0)</f>
        <v>EB</v>
      </c>
      <c r="E1017" s="4" t="str">
        <f>IF(AND((Data[[#This Row],[Min Notif Date]]&gt;$G$3),Data[[#This Row],[Min Notif Date]]&lt;$F$3),"Last Week","No")</f>
        <v>No</v>
      </c>
      <c r="F1017" s="4" t="str">
        <f>VLOOKUP(MONTH(Data[[#This Row],[Min Notif Date]]),Lookup!$G$1:$H$12,2,0)</f>
        <v>3. Mar</v>
      </c>
      <c r="G1017" s="4" t="str">
        <f t="shared" si="15"/>
        <v/>
      </c>
      <c r="H1017" s="4" t="str">
        <f>IF(AND(Data[[#This Row],[Min Notif Time]]&gt;6,Data[[#This Row],[Min Notif Time]]&lt;17),"Business Hours","Non-Business Hours")</f>
        <v>Business Hours</v>
      </c>
      <c r="I1017" s="4" t="str" cm="1">
        <f t="array" ref="I1017">IFERROR(VLOOKUP(Data[[#This Row],[Min Notif Date]],Lookup!$N$1:$P$11,2,0),_xlfn.IFS(VLOOKUP(WEEKDAY(Data[[#This Row],[Min Notif Date]]),Lookup!$J$1:$L$7,3,0)="Weekend","Weekend",VLOOKUP(WEEKDAY(Data[[#This Row],[Min Notif Date]]),Lookup!$J$1:$L$7,3,0)="Weekday","Weekday"))</f>
        <v>Weekend</v>
      </c>
      <c r="J1017" s="4" t="str">
        <f>VLOOKUP(WEEKDAY(Data[[#This Row],[Min Notif Date]]),Lookup!$J$1:$K$7,2,0)</f>
        <v>7. Sat</v>
      </c>
      <c r="K1017" s="105">
        <f>ROUNDDOWN(Data[[#This Row],[PGE Notified Time]],0)</f>
        <v>44632</v>
      </c>
      <c r="L1017" s="4">
        <f>HOUR(Data[[#This Row],[PGE Notified Time]])</f>
        <v>12</v>
      </c>
      <c r="M1017">
        <v>74747</v>
      </c>
      <c r="N1017">
        <v>2918142673</v>
      </c>
      <c r="O1017" t="s">
        <v>19</v>
      </c>
      <c r="P1017" t="s">
        <v>170</v>
      </c>
      <c r="Q1017" t="s">
        <v>19</v>
      </c>
      <c r="R1017" t="s">
        <v>171</v>
      </c>
      <c r="S1017" s="1">
        <v>44632.437534722223</v>
      </c>
      <c r="T1017" s="1">
        <v>44632.520798611113</v>
      </c>
      <c r="U1017" s="1">
        <v>44632.635416666664</v>
      </c>
      <c r="V1017" t="s">
        <v>172</v>
      </c>
      <c r="W1017" t="s">
        <v>80</v>
      </c>
      <c r="X1017" t="s">
        <v>182</v>
      </c>
      <c r="Y1017" t="s">
        <v>174</v>
      </c>
      <c r="Z1017" t="s">
        <v>175</v>
      </c>
      <c r="AA1017" s="32">
        <v>284.95</v>
      </c>
    </row>
    <row r="1018" spans="1:27" x14ac:dyDescent="0.25">
      <c r="A1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8" s="4" t="str">
        <f>VLOOKUP(P1018,Lookup!$A$1:$D$19,4,0)</f>
        <v>South Bay</v>
      </c>
      <c r="C1018" s="4" t="str">
        <f>VLOOKUP(P1018,Lookup!$A$1:$E$19,5,0)</f>
        <v>Region 4</v>
      </c>
      <c r="D1018" s="4" t="str">
        <f>VLOOKUP(P1018,Lookup!$A$1:$B$19,2,0)</f>
        <v>SJ</v>
      </c>
      <c r="E1018" s="4" t="str">
        <f>IF(AND((Data[[#This Row],[Min Notif Date]]&gt;$G$3),Data[[#This Row],[Min Notif Date]]&lt;$F$3),"Last Week","No")</f>
        <v>No</v>
      </c>
      <c r="F1018" s="4" t="str">
        <f>VLOOKUP(MONTH(Data[[#This Row],[Min Notif Date]]),Lookup!$G$1:$H$12,2,0)</f>
        <v>3. Mar</v>
      </c>
      <c r="G1018" s="4" t="str">
        <f t="shared" si="15"/>
        <v/>
      </c>
      <c r="H1018" s="4" t="str">
        <f>IF(AND(Data[[#This Row],[Min Notif Time]]&gt;6,Data[[#This Row],[Min Notif Time]]&lt;17),"Business Hours","Non-Business Hours")</f>
        <v>Business Hours</v>
      </c>
      <c r="I1018" s="4" t="str" cm="1">
        <f t="array" ref="I1018">IFERROR(VLOOKUP(Data[[#This Row],[Min Notif Date]],Lookup!$N$1:$P$11,2,0),_xlfn.IFS(VLOOKUP(WEEKDAY(Data[[#This Row],[Min Notif Date]]),Lookup!$J$1:$L$7,3,0)="Weekend","Weekend",VLOOKUP(WEEKDAY(Data[[#This Row],[Min Notif Date]]),Lookup!$J$1:$L$7,3,0)="Weekday","Weekday"))</f>
        <v>Weekend</v>
      </c>
      <c r="J1018" s="4" t="str">
        <f>VLOOKUP(WEEKDAY(Data[[#This Row],[Min Notif Date]]),Lookup!$J$1:$K$7,2,0)</f>
        <v>7. Sat</v>
      </c>
      <c r="K1018" s="105">
        <f>ROUNDDOWN(Data[[#This Row],[PGE Notified Time]],0)</f>
        <v>44632</v>
      </c>
      <c r="L1018" s="4">
        <f>HOUR(Data[[#This Row],[PGE Notified Time]])</f>
        <v>15</v>
      </c>
      <c r="M1018">
        <v>74748</v>
      </c>
      <c r="N1018">
        <v>8267957857</v>
      </c>
      <c r="O1018" t="s">
        <v>24</v>
      </c>
      <c r="P1018" t="s">
        <v>276</v>
      </c>
      <c r="Q1018" t="s">
        <v>201</v>
      </c>
      <c r="R1018" t="s">
        <v>171</v>
      </c>
      <c r="S1018" s="1">
        <v>44632.629942129628</v>
      </c>
      <c r="T1018" s="1">
        <v>44632.629166666666</v>
      </c>
      <c r="U1018" s="1">
        <v>44632.771527777775</v>
      </c>
      <c r="V1018" t="s">
        <v>172</v>
      </c>
      <c r="W1018" t="s">
        <v>80</v>
      </c>
      <c r="X1018" t="s">
        <v>281</v>
      </c>
      <c r="Y1018" t="s">
        <v>174</v>
      </c>
      <c r="Z1018" t="s">
        <v>175</v>
      </c>
      <c r="AA1018" s="32">
        <v>205</v>
      </c>
    </row>
    <row r="1019" spans="1:27" x14ac:dyDescent="0.25">
      <c r="A1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9" s="4" t="str">
        <f>VLOOKUP(P1019,Lookup!$A$1:$D$19,4,0)</f>
        <v>Bay Area</v>
      </c>
      <c r="C1019" s="4" t="str">
        <f>VLOOKUP(P1019,Lookup!$A$1:$E$19,5,0)</f>
        <v>Region 3</v>
      </c>
      <c r="D1019" s="4" t="str">
        <f>VLOOKUP(P1019,Lookup!$A$1:$B$19,2,0)</f>
        <v>PN</v>
      </c>
      <c r="E1019" s="4" t="str">
        <f>IF(AND((Data[[#This Row],[Min Notif Date]]&gt;$G$3),Data[[#This Row],[Min Notif Date]]&lt;$F$3),"Last Week","No")</f>
        <v>No</v>
      </c>
      <c r="F1019" s="4" t="str">
        <f>VLOOKUP(MONTH(Data[[#This Row],[Min Notif Date]]),Lookup!$G$1:$H$12,2,0)</f>
        <v>3. Mar</v>
      </c>
      <c r="G1019" s="4" t="str">
        <f t="shared" si="15"/>
        <v/>
      </c>
      <c r="H1019" s="4" t="str">
        <f>IF(AND(Data[[#This Row],[Min Notif Time]]&gt;6,Data[[#This Row],[Min Notif Time]]&lt;17),"Business Hours","Non-Business Hours")</f>
        <v>Business Hours</v>
      </c>
      <c r="I1019" s="4" t="str" cm="1">
        <f t="array" ref="I1019">IFERROR(VLOOKUP(Data[[#This Row],[Min Notif Date]],Lookup!$N$1:$P$11,2,0),_xlfn.IFS(VLOOKUP(WEEKDAY(Data[[#This Row],[Min Notif Date]]),Lookup!$J$1:$L$7,3,0)="Weekend","Weekend",VLOOKUP(WEEKDAY(Data[[#This Row],[Min Notif Date]]),Lookup!$J$1:$L$7,3,0)="Weekday","Weekday"))</f>
        <v>Weekend</v>
      </c>
      <c r="J1019" s="4" t="str">
        <f>VLOOKUP(WEEKDAY(Data[[#This Row],[Min Notif Date]]),Lookup!$J$1:$K$7,2,0)</f>
        <v>7. Sat</v>
      </c>
      <c r="K1019" s="105">
        <f>ROUNDDOWN(Data[[#This Row],[PGE Notified Time]],0)</f>
        <v>44632</v>
      </c>
      <c r="L1019" s="4">
        <f>HOUR(Data[[#This Row],[PGE Notified Time]])</f>
        <v>10</v>
      </c>
      <c r="M1019">
        <v>74744</v>
      </c>
      <c r="N1019">
        <v>6340760649</v>
      </c>
      <c r="O1019" t="s">
        <v>24</v>
      </c>
      <c r="P1019" t="s">
        <v>185</v>
      </c>
      <c r="Q1019" t="s">
        <v>201</v>
      </c>
      <c r="R1019" t="s">
        <v>171</v>
      </c>
      <c r="S1019" s="1">
        <v>44632.417719907404</v>
      </c>
      <c r="T1019" s="1">
        <v>44632.417361111111</v>
      </c>
      <c r="U1019" s="1">
        <v>44632.452777777777</v>
      </c>
      <c r="V1019" t="s">
        <v>172</v>
      </c>
      <c r="W1019" t="s">
        <v>80</v>
      </c>
      <c r="X1019" t="s">
        <v>210</v>
      </c>
      <c r="Y1019" t="s">
        <v>174</v>
      </c>
      <c r="Z1019" t="s">
        <v>175</v>
      </c>
      <c r="AA1019" s="32">
        <v>51</v>
      </c>
    </row>
    <row r="1020" spans="1:27" x14ac:dyDescent="0.25">
      <c r="A1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0" s="4" t="str">
        <f>VLOOKUP(P1020,Lookup!$A$1:$D$19,4,0)</f>
        <v>Central Valley</v>
      </c>
      <c r="C1020" s="4" t="str">
        <f>VLOOKUP(P1020,Lookup!$A$1:$E$19,5,0)</f>
        <v>Region 5</v>
      </c>
      <c r="D1020" s="4" t="str">
        <f>VLOOKUP(P1020,Lookup!$A$1:$B$19,2,0)</f>
        <v>YO</v>
      </c>
      <c r="E1020" s="4" t="str">
        <f>IF(AND((Data[[#This Row],[Min Notif Date]]&gt;$G$3),Data[[#This Row],[Min Notif Date]]&lt;$F$3),"Last Week","No")</f>
        <v>No</v>
      </c>
      <c r="F1020" s="4" t="str">
        <f>VLOOKUP(MONTH(Data[[#This Row],[Min Notif Date]]),Lookup!$G$1:$H$12,2,0)</f>
        <v>3. Mar</v>
      </c>
      <c r="G1020" s="4" t="str">
        <f t="shared" si="15"/>
        <v/>
      </c>
      <c r="H1020" s="4" t="str">
        <f>IF(AND(Data[[#This Row],[Min Notif Time]]&gt;6,Data[[#This Row],[Min Notif Time]]&lt;17),"Business Hours","Non-Business Hours")</f>
        <v>Business Hours</v>
      </c>
      <c r="I1020" s="4" t="str" cm="1">
        <f t="array" ref="I1020">IFERROR(VLOOKUP(Data[[#This Row],[Min Notif Date]],Lookup!$N$1:$P$11,2,0),_xlfn.IFS(VLOOKUP(WEEKDAY(Data[[#This Row],[Min Notif Date]]),Lookup!$J$1:$L$7,3,0)="Weekend","Weekend",VLOOKUP(WEEKDAY(Data[[#This Row],[Min Notif Date]]),Lookup!$J$1:$L$7,3,0)="Weekday","Weekday"))</f>
        <v>Weekend</v>
      </c>
      <c r="J1020" s="4" t="str">
        <f>VLOOKUP(WEEKDAY(Data[[#This Row],[Min Notif Date]]),Lookup!$J$1:$K$7,2,0)</f>
        <v>1. Sun</v>
      </c>
      <c r="K1020" s="105">
        <f>ROUNDDOWN(Data[[#This Row],[PGE Notified Time]],0)</f>
        <v>44633</v>
      </c>
      <c r="L1020" s="4">
        <f>HOUR(Data[[#This Row],[PGE Notified Time]])</f>
        <v>11</v>
      </c>
      <c r="M1020">
        <v>74762</v>
      </c>
      <c r="N1020">
        <v>739037</v>
      </c>
      <c r="O1020" t="s">
        <v>24</v>
      </c>
      <c r="P1020" t="s">
        <v>219</v>
      </c>
      <c r="Q1020" t="s">
        <v>186</v>
      </c>
      <c r="R1020" t="s">
        <v>179</v>
      </c>
      <c r="S1020" s="1">
        <v>44633.469074074077</v>
      </c>
      <c r="T1020" s="1">
        <v>44633.46875</v>
      </c>
      <c r="U1020" s="1">
        <v>44633.550694444442</v>
      </c>
      <c r="V1020" t="s">
        <v>172</v>
      </c>
      <c r="W1020" t="s">
        <v>80</v>
      </c>
      <c r="X1020" t="s">
        <v>220</v>
      </c>
      <c r="Y1020" t="s">
        <v>174</v>
      </c>
      <c r="Z1020" t="s">
        <v>175</v>
      </c>
      <c r="AA1020" s="32">
        <v>118</v>
      </c>
    </row>
    <row r="1021" spans="1:27" x14ac:dyDescent="0.25">
      <c r="A1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1" s="4" t="str">
        <f>VLOOKUP(P1021,Lookup!$A$1:$D$19,4,0)</f>
        <v>South Bay</v>
      </c>
      <c r="C1021" s="4" t="str">
        <f>VLOOKUP(P1021,Lookup!$A$1:$E$19,5,0)</f>
        <v>Region 4</v>
      </c>
      <c r="D1021" s="4" t="str">
        <f>VLOOKUP(P1021,Lookup!$A$1:$B$19,2,0)</f>
        <v>CC</v>
      </c>
      <c r="E1021" s="4" t="str">
        <f>IF(AND((Data[[#This Row],[Min Notif Date]]&gt;$G$3),Data[[#This Row],[Min Notif Date]]&lt;$F$3),"Last Week","No")</f>
        <v>No</v>
      </c>
      <c r="F1021" s="4" t="str">
        <f>VLOOKUP(MONTH(Data[[#This Row],[Min Notif Date]]),Lookup!$G$1:$H$12,2,0)</f>
        <v>3. Mar</v>
      </c>
      <c r="G1021" s="4" t="str">
        <f t="shared" si="15"/>
        <v/>
      </c>
      <c r="H1021" s="4" t="str">
        <f>IF(AND(Data[[#This Row],[Min Notif Time]]&gt;6,Data[[#This Row],[Min Notif Time]]&lt;17),"Business Hours","Non-Business Hours")</f>
        <v>Business Hours</v>
      </c>
      <c r="I1021" s="4" t="str" cm="1">
        <f t="array" ref="I1021">IFERROR(VLOOKUP(Data[[#This Row],[Min Notif Date]],Lookup!$N$1:$P$11,2,0),_xlfn.IFS(VLOOKUP(WEEKDAY(Data[[#This Row],[Min Notif Date]]),Lookup!$J$1:$L$7,3,0)="Weekend","Weekend",VLOOKUP(WEEKDAY(Data[[#This Row],[Min Notif Date]]),Lookup!$J$1:$L$7,3,0)="Weekday","Weekday"))</f>
        <v>Weekend</v>
      </c>
      <c r="J1021" s="4" t="str">
        <f>VLOOKUP(WEEKDAY(Data[[#This Row],[Min Notif Date]]),Lookup!$J$1:$K$7,2,0)</f>
        <v>1. Sun</v>
      </c>
      <c r="K1021" s="105">
        <f>ROUNDDOWN(Data[[#This Row],[PGE Notified Time]],0)</f>
        <v>44633</v>
      </c>
      <c r="L1021" s="4">
        <f>HOUR(Data[[#This Row],[PGE Notified Time]])</f>
        <v>12</v>
      </c>
      <c r="M1021">
        <v>74763</v>
      </c>
      <c r="N1021">
        <v>90221783</v>
      </c>
      <c r="O1021" t="s">
        <v>24</v>
      </c>
      <c r="P1021" t="s">
        <v>213</v>
      </c>
      <c r="Q1021" t="s">
        <v>201</v>
      </c>
      <c r="R1021" t="s">
        <v>171</v>
      </c>
      <c r="S1021" s="1">
        <v>44633.518993055557</v>
      </c>
      <c r="T1021" s="1">
        <v>44633.531840277778</v>
      </c>
      <c r="U1021" s="1">
        <v>44633.538194444445</v>
      </c>
      <c r="V1021" t="s">
        <v>172</v>
      </c>
      <c r="W1021" t="s">
        <v>78</v>
      </c>
      <c r="X1021" t="s">
        <v>221</v>
      </c>
      <c r="Y1021" t="s">
        <v>174</v>
      </c>
      <c r="Z1021" t="s">
        <v>175</v>
      </c>
      <c r="AA1021" s="32">
        <v>27.65</v>
      </c>
    </row>
    <row r="1022" spans="1:27" x14ac:dyDescent="0.25">
      <c r="A1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2" s="4" t="str">
        <f>VLOOKUP(P1022,Lookup!$A$1:$D$19,4,0)</f>
        <v>North Coast</v>
      </c>
      <c r="C1022" s="4" t="str">
        <f>VLOOKUP(P1022,Lookup!$A$1:$E$19,5,0)</f>
        <v>Region 1</v>
      </c>
      <c r="D1022" s="4" t="str">
        <f>VLOOKUP(P1022,Lookup!$A$1:$B$19,2,0)</f>
        <v>SO</v>
      </c>
      <c r="E1022" s="4" t="str">
        <f>IF(AND((Data[[#This Row],[Min Notif Date]]&gt;$G$3),Data[[#This Row],[Min Notif Date]]&lt;$F$3),"Last Week","No")</f>
        <v>No</v>
      </c>
      <c r="F1022" s="4" t="str">
        <f>VLOOKUP(MONTH(Data[[#This Row],[Min Notif Date]]),Lookup!$G$1:$H$12,2,0)</f>
        <v>3. Mar</v>
      </c>
      <c r="G1022" s="4" t="str">
        <f t="shared" si="15"/>
        <v/>
      </c>
      <c r="H1022" s="4" t="str">
        <f>IF(AND(Data[[#This Row],[Min Notif Time]]&gt;6,Data[[#This Row],[Min Notif Time]]&lt;17),"Business Hours","Non-Business Hours")</f>
        <v>Business Hours</v>
      </c>
      <c r="I1022" s="4" t="str" cm="1">
        <f t="array" ref="I1022">IFERROR(VLOOKUP(Data[[#This Row],[Min Notif Date]],Lookup!$N$1:$P$11,2,0),_xlfn.IFS(VLOOKUP(WEEKDAY(Data[[#This Row],[Min Notif Date]]),Lookup!$J$1:$L$7,3,0)="Weekend","Weekend",VLOOKUP(WEEKDAY(Data[[#This Row],[Min Notif Date]]),Lookup!$J$1:$L$7,3,0)="Weekday","Weekday"))</f>
        <v>Weekend</v>
      </c>
      <c r="J1022" s="4" t="str">
        <f>VLOOKUP(WEEKDAY(Data[[#This Row],[Min Notif Date]]),Lookup!$J$1:$K$7,2,0)</f>
        <v>1. Sun</v>
      </c>
      <c r="K1022" s="105">
        <f>ROUNDDOWN(Data[[#This Row],[PGE Notified Time]],0)</f>
        <v>44633</v>
      </c>
      <c r="L1022" s="4">
        <f>HOUR(Data[[#This Row],[PGE Notified Time]])</f>
        <v>16</v>
      </c>
      <c r="M1022">
        <v>74767</v>
      </c>
      <c r="N1022">
        <v>8957865481</v>
      </c>
      <c r="O1022" t="s">
        <v>24</v>
      </c>
      <c r="P1022" t="s">
        <v>191</v>
      </c>
      <c r="Q1022" t="s">
        <v>201</v>
      </c>
      <c r="R1022" t="s">
        <v>171</v>
      </c>
      <c r="S1022" s="1">
        <v>44633.670219907406</v>
      </c>
      <c r="T1022" s="1">
        <v>44633.676388888889</v>
      </c>
      <c r="U1022" s="1">
        <v>44633.679861111108</v>
      </c>
      <c r="V1022" t="s">
        <v>172</v>
      </c>
      <c r="W1022" t="s">
        <v>78</v>
      </c>
      <c r="X1022" t="s">
        <v>192</v>
      </c>
      <c r="Y1022" t="s">
        <v>174</v>
      </c>
      <c r="Z1022" t="s">
        <v>175</v>
      </c>
      <c r="AA1022" s="32">
        <v>13.883333332999999</v>
      </c>
    </row>
    <row r="1023" spans="1:27" x14ac:dyDescent="0.25">
      <c r="A1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3" s="4" t="str">
        <f>VLOOKUP(P1023,Lookup!$A$1:$D$19,4,0)</f>
        <v>Bay Area</v>
      </c>
      <c r="C1023" s="4" t="str">
        <f>VLOOKUP(P1023,Lookup!$A$1:$E$19,5,0)</f>
        <v>Region 3</v>
      </c>
      <c r="D1023" s="4" t="str">
        <f>VLOOKUP(P1023,Lookup!$A$1:$B$19,2,0)</f>
        <v>PN</v>
      </c>
      <c r="E1023" s="4" t="str">
        <f>IF(AND((Data[[#This Row],[Min Notif Date]]&gt;$G$3),Data[[#This Row],[Min Notif Date]]&lt;$F$3),"Last Week","No")</f>
        <v>No</v>
      </c>
      <c r="F1023" s="4" t="str">
        <f>VLOOKUP(MONTH(Data[[#This Row],[Min Notif Date]]),Lookup!$G$1:$H$12,2,0)</f>
        <v>3. Mar</v>
      </c>
      <c r="G1023" s="4" t="str">
        <f t="shared" si="15"/>
        <v/>
      </c>
      <c r="H1023" s="4" t="str">
        <f>IF(AND(Data[[#This Row],[Min Notif Time]]&gt;6,Data[[#This Row],[Min Notif Time]]&lt;17),"Business Hours","Non-Business Hours")</f>
        <v>Business Hours</v>
      </c>
      <c r="I1023" s="4" t="str" cm="1">
        <f t="array" ref="I1023">IFERROR(VLOOKUP(Data[[#This Row],[Min Notif Date]],Lookup!$N$1:$P$11,2,0),_xlfn.IFS(VLOOKUP(WEEKDAY(Data[[#This Row],[Min Notif Date]]),Lookup!$J$1:$L$7,3,0)="Weekend","Weekend",VLOOKUP(WEEKDAY(Data[[#This Row],[Min Notif Date]]),Lookup!$J$1:$L$7,3,0)="Weekday","Weekday"))</f>
        <v>Weekday</v>
      </c>
      <c r="J1023" s="4" t="str">
        <f>VLOOKUP(WEEKDAY(Data[[#This Row],[Min Notif Date]]),Lookup!$J$1:$K$7,2,0)</f>
        <v>2. Mon</v>
      </c>
      <c r="K1023" s="105">
        <f>ROUNDDOWN(Data[[#This Row],[PGE Notified Time]],0)</f>
        <v>44634</v>
      </c>
      <c r="L1023" s="4">
        <f>HOUR(Data[[#This Row],[PGE Notified Time]])</f>
        <v>12</v>
      </c>
      <c r="M1023">
        <v>74804</v>
      </c>
      <c r="O1023" t="s">
        <v>19</v>
      </c>
      <c r="P1023" t="s">
        <v>185</v>
      </c>
      <c r="Q1023" t="s">
        <v>19</v>
      </c>
      <c r="R1023" t="s">
        <v>181</v>
      </c>
      <c r="S1023" s="1" t="s">
        <v>159</v>
      </c>
      <c r="T1023" s="1">
        <v>44634.506944444445</v>
      </c>
      <c r="U1023" s="1">
        <v>44635.0625</v>
      </c>
      <c r="V1023" t="s">
        <v>172</v>
      </c>
      <c r="W1023" t="s">
        <v>80</v>
      </c>
      <c r="X1023" t="s">
        <v>258</v>
      </c>
      <c r="Y1023" t="s">
        <v>174</v>
      </c>
      <c r="Z1023" t="s">
        <v>175</v>
      </c>
      <c r="AA1023" s="32">
        <v>800</v>
      </c>
    </row>
    <row r="1024" spans="1:27" x14ac:dyDescent="0.25">
      <c r="A1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4" s="4" t="str">
        <f>VLOOKUP(P1024,Lookup!$A$1:$D$19,4,0)</f>
        <v>Bay Area</v>
      </c>
      <c r="C1024" s="4" t="str">
        <f>VLOOKUP(P1024,Lookup!$A$1:$E$19,5,0)</f>
        <v>Region 3</v>
      </c>
      <c r="D1024" s="4" t="str">
        <f>VLOOKUP(P1024,Lookup!$A$1:$B$19,2,0)</f>
        <v>EB</v>
      </c>
      <c r="E1024" s="4" t="str">
        <f>IF(AND((Data[[#This Row],[Min Notif Date]]&gt;$G$3),Data[[#This Row],[Min Notif Date]]&lt;$F$3),"Last Week","No")</f>
        <v>No</v>
      </c>
      <c r="F1024" s="4" t="str">
        <f>VLOOKUP(MONTH(Data[[#This Row],[Min Notif Date]]),Lookup!$G$1:$H$12,2,0)</f>
        <v>3. Mar</v>
      </c>
      <c r="G1024" s="4" t="str">
        <f t="shared" si="15"/>
        <v/>
      </c>
      <c r="H1024" s="4" t="str">
        <f>IF(AND(Data[[#This Row],[Min Notif Time]]&gt;6,Data[[#This Row],[Min Notif Time]]&lt;17),"Business Hours","Non-Business Hours")</f>
        <v>Business Hours</v>
      </c>
      <c r="I1024" s="4" t="str" cm="1">
        <f t="array" ref="I1024">IFERROR(VLOOKUP(Data[[#This Row],[Min Notif Date]],Lookup!$N$1:$P$11,2,0),_xlfn.IFS(VLOOKUP(WEEKDAY(Data[[#This Row],[Min Notif Date]]),Lookup!$J$1:$L$7,3,0)="Weekend","Weekend",VLOOKUP(WEEKDAY(Data[[#This Row],[Min Notif Date]]),Lookup!$J$1:$L$7,3,0)="Weekday","Weekday"))</f>
        <v>Weekday</v>
      </c>
      <c r="J1024" s="4" t="str">
        <f>VLOOKUP(WEEKDAY(Data[[#This Row],[Min Notif Date]]),Lookup!$J$1:$K$7,2,0)</f>
        <v>2. Mon</v>
      </c>
      <c r="K1024" s="105">
        <f>ROUNDDOWN(Data[[#This Row],[PGE Notified Time]],0)</f>
        <v>44634</v>
      </c>
      <c r="L1024" s="4">
        <f>HOUR(Data[[#This Row],[PGE Notified Time]])</f>
        <v>12</v>
      </c>
      <c r="M1024">
        <v>74805</v>
      </c>
      <c r="O1024" t="s">
        <v>19</v>
      </c>
      <c r="P1024" t="s">
        <v>170</v>
      </c>
      <c r="Q1024" t="s">
        <v>19</v>
      </c>
      <c r="R1024" t="s">
        <v>181</v>
      </c>
      <c r="S1024" s="1" t="s">
        <v>159</v>
      </c>
      <c r="T1024" s="1">
        <v>44634.530555555553</v>
      </c>
      <c r="U1024" s="1">
        <v>44634.770833333336</v>
      </c>
      <c r="V1024" t="s">
        <v>172</v>
      </c>
      <c r="W1024" t="s">
        <v>80</v>
      </c>
      <c r="X1024" t="s">
        <v>200</v>
      </c>
      <c r="Y1024" t="s">
        <v>174</v>
      </c>
      <c r="Z1024" t="s">
        <v>175</v>
      </c>
      <c r="AA1024" s="32">
        <v>346</v>
      </c>
    </row>
    <row r="1025" spans="1:27" x14ac:dyDescent="0.25">
      <c r="A1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5" s="4" t="str">
        <f>VLOOKUP(P1025,Lookup!$A$1:$D$19,4,0)</f>
        <v>South Bay</v>
      </c>
      <c r="C1025" s="4" t="str">
        <f>VLOOKUP(P1025,Lookup!$A$1:$E$19,5,0)</f>
        <v>Region 4</v>
      </c>
      <c r="D1025" s="4" t="str">
        <f>VLOOKUP(P1025,Lookup!$A$1:$B$19,2,0)</f>
        <v>CC</v>
      </c>
      <c r="E1025" s="4" t="str">
        <f>IF(AND((Data[[#This Row],[Min Notif Date]]&gt;$G$3),Data[[#This Row],[Min Notif Date]]&lt;$F$3),"Last Week","No")</f>
        <v>No</v>
      </c>
      <c r="F1025" s="4" t="str">
        <f>VLOOKUP(MONTH(Data[[#This Row],[Min Notif Date]]),Lookup!$G$1:$H$12,2,0)</f>
        <v>3. Mar</v>
      </c>
      <c r="G1025" s="4" t="str">
        <f t="shared" si="15"/>
        <v/>
      </c>
      <c r="H1025" s="4" t="str">
        <f>IF(AND(Data[[#This Row],[Min Notif Time]]&gt;6,Data[[#This Row],[Min Notif Time]]&lt;17),"Business Hours","Non-Business Hours")</f>
        <v>Business Hours</v>
      </c>
      <c r="I1025" s="4" t="str" cm="1">
        <f t="array" ref="I1025">IFERROR(VLOOKUP(Data[[#This Row],[Min Notif Date]],Lookup!$N$1:$P$11,2,0),_xlfn.IFS(VLOOKUP(WEEKDAY(Data[[#This Row],[Min Notif Date]]),Lookup!$J$1:$L$7,3,0)="Weekend","Weekend",VLOOKUP(WEEKDAY(Data[[#This Row],[Min Notif Date]]),Lookup!$J$1:$L$7,3,0)="Weekday","Weekday"))</f>
        <v>Weekday</v>
      </c>
      <c r="J1025" s="4" t="str">
        <f>VLOOKUP(WEEKDAY(Data[[#This Row],[Min Notif Date]]),Lookup!$J$1:$K$7,2,0)</f>
        <v>2. Mon</v>
      </c>
      <c r="K1025" s="105">
        <f>ROUNDDOWN(Data[[#This Row],[PGE Notified Time]],0)</f>
        <v>44634</v>
      </c>
      <c r="L1025" s="4">
        <f>HOUR(Data[[#This Row],[PGE Notified Time]])</f>
        <v>10</v>
      </c>
      <c r="M1025">
        <v>74788</v>
      </c>
      <c r="O1025" t="s">
        <v>19</v>
      </c>
      <c r="P1025" t="s">
        <v>213</v>
      </c>
      <c r="Q1025" t="s">
        <v>19</v>
      </c>
      <c r="R1025" t="s">
        <v>181</v>
      </c>
      <c r="S1025" s="1" t="s">
        <v>159</v>
      </c>
      <c r="T1025" s="1">
        <v>44634.425000000003</v>
      </c>
      <c r="U1025" s="1">
        <v>44634.625</v>
      </c>
      <c r="V1025" t="s">
        <v>172</v>
      </c>
      <c r="W1025" t="s">
        <v>80</v>
      </c>
      <c r="X1025" t="s">
        <v>324</v>
      </c>
      <c r="Y1025" t="s">
        <v>174</v>
      </c>
      <c r="Z1025" t="s">
        <v>175</v>
      </c>
      <c r="AA1025" s="32">
        <v>288</v>
      </c>
    </row>
    <row r="1026" spans="1:27" x14ac:dyDescent="0.25">
      <c r="A1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6" s="4" t="str">
        <f>VLOOKUP(P1026,Lookup!$A$1:$D$19,4,0)</f>
        <v>Bay Area</v>
      </c>
      <c r="C1026" s="4" t="str">
        <f>VLOOKUP(P1026,Lookup!$A$1:$E$19,5,0)</f>
        <v>Region 3</v>
      </c>
      <c r="D1026" s="4" t="str">
        <f>VLOOKUP(P1026,Lookup!$A$1:$B$19,2,0)</f>
        <v>EB</v>
      </c>
      <c r="E1026" s="4" t="str">
        <f>IF(AND((Data[[#This Row],[Min Notif Date]]&gt;$G$3),Data[[#This Row],[Min Notif Date]]&lt;$F$3),"Last Week","No")</f>
        <v>No</v>
      </c>
      <c r="F1026" s="4" t="str">
        <f>VLOOKUP(MONTH(Data[[#This Row],[Min Notif Date]]),Lookup!$G$1:$H$12,2,0)</f>
        <v>3. Mar</v>
      </c>
      <c r="G1026" s="4" t="str">
        <f t="shared" si="15"/>
        <v/>
      </c>
      <c r="H1026" s="4" t="str">
        <f>IF(AND(Data[[#This Row],[Min Notif Time]]&gt;6,Data[[#This Row],[Min Notif Time]]&lt;17),"Business Hours","Non-Business Hours")</f>
        <v>Business Hours</v>
      </c>
      <c r="I1026" s="4" t="str" cm="1">
        <f t="array" ref="I1026">IFERROR(VLOOKUP(Data[[#This Row],[Min Notif Date]],Lookup!$N$1:$P$11,2,0),_xlfn.IFS(VLOOKUP(WEEKDAY(Data[[#This Row],[Min Notif Date]]),Lookup!$J$1:$L$7,3,0)="Weekend","Weekend",VLOOKUP(WEEKDAY(Data[[#This Row],[Min Notif Date]]),Lookup!$J$1:$L$7,3,0)="Weekday","Weekday"))</f>
        <v>Weekday</v>
      </c>
      <c r="J1026" s="4" t="str">
        <f>VLOOKUP(WEEKDAY(Data[[#This Row],[Min Notif Date]]),Lookup!$J$1:$K$7,2,0)</f>
        <v>2. Mon</v>
      </c>
      <c r="K1026" s="105">
        <f>ROUNDDOWN(Data[[#This Row],[PGE Notified Time]],0)</f>
        <v>44634</v>
      </c>
      <c r="L1026" s="4">
        <f>HOUR(Data[[#This Row],[PGE Notified Time]])</f>
        <v>12</v>
      </c>
      <c r="M1026">
        <v>74806</v>
      </c>
      <c r="O1026" t="s">
        <v>19</v>
      </c>
      <c r="P1026" t="s">
        <v>170</v>
      </c>
      <c r="Q1026" t="s">
        <v>19</v>
      </c>
      <c r="R1026" t="s">
        <v>171</v>
      </c>
      <c r="S1026" s="1" t="s">
        <v>159</v>
      </c>
      <c r="T1026" s="1">
        <v>44634.534722222219</v>
      </c>
      <c r="U1026" s="1">
        <v>44634.729166666664</v>
      </c>
      <c r="V1026" t="s">
        <v>172</v>
      </c>
      <c r="W1026" t="s">
        <v>80</v>
      </c>
      <c r="X1026" t="s">
        <v>200</v>
      </c>
      <c r="Y1026" t="s">
        <v>174</v>
      </c>
      <c r="Z1026" t="s">
        <v>175</v>
      </c>
      <c r="AA1026" s="32">
        <v>280</v>
      </c>
    </row>
    <row r="1027" spans="1:27" x14ac:dyDescent="0.25">
      <c r="A1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7" s="4" t="str">
        <f>VLOOKUP(P1027,Lookup!$A$1:$D$19,4,0)</f>
        <v>North Coast</v>
      </c>
      <c r="C1027" s="4" t="str">
        <f>VLOOKUP(P1027,Lookup!$A$1:$E$19,5,0)</f>
        <v>Region 1</v>
      </c>
      <c r="D1027" s="4" t="str">
        <f>VLOOKUP(P1027,Lookup!$A$1:$B$19,2,0)</f>
        <v>SO</v>
      </c>
      <c r="E1027" s="4" t="str">
        <f>IF(AND((Data[[#This Row],[Min Notif Date]]&gt;$G$3),Data[[#This Row],[Min Notif Date]]&lt;$F$3),"Last Week","No")</f>
        <v>No</v>
      </c>
      <c r="F1027" s="4" t="str">
        <f>VLOOKUP(MONTH(Data[[#This Row],[Min Notif Date]]),Lookup!$G$1:$H$12,2,0)</f>
        <v>3. Mar</v>
      </c>
      <c r="G1027" s="4" t="str">
        <f t="shared" si="15"/>
        <v/>
      </c>
      <c r="H1027" s="4" t="str">
        <f>IF(AND(Data[[#This Row],[Min Notif Time]]&gt;6,Data[[#This Row],[Min Notif Time]]&lt;17),"Business Hours","Non-Business Hours")</f>
        <v>Business Hours</v>
      </c>
      <c r="I1027" s="4" t="str" cm="1">
        <f t="array" ref="I1027">IFERROR(VLOOKUP(Data[[#This Row],[Min Notif Date]],Lookup!$N$1:$P$11,2,0),_xlfn.IFS(VLOOKUP(WEEKDAY(Data[[#This Row],[Min Notif Date]]),Lookup!$J$1:$L$7,3,0)="Weekend","Weekend",VLOOKUP(WEEKDAY(Data[[#This Row],[Min Notif Date]]),Lookup!$J$1:$L$7,3,0)="Weekday","Weekday"))</f>
        <v>Weekday</v>
      </c>
      <c r="J1027" s="4" t="str">
        <f>VLOOKUP(WEEKDAY(Data[[#This Row],[Min Notif Date]]),Lookup!$J$1:$K$7,2,0)</f>
        <v>2. Mon</v>
      </c>
      <c r="K1027" s="105">
        <f>ROUNDDOWN(Data[[#This Row],[PGE Notified Time]],0)</f>
        <v>44634</v>
      </c>
      <c r="L1027" s="4">
        <f>HOUR(Data[[#This Row],[PGE Notified Time]])</f>
        <v>10</v>
      </c>
      <c r="M1027">
        <v>74794</v>
      </c>
      <c r="O1027" t="s">
        <v>19</v>
      </c>
      <c r="P1027" t="s">
        <v>191</v>
      </c>
      <c r="Q1027" t="s">
        <v>19</v>
      </c>
      <c r="R1027" t="s">
        <v>171</v>
      </c>
      <c r="S1027" s="1" t="s">
        <v>159</v>
      </c>
      <c r="T1027" s="1">
        <v>44634.45</v>
      </c>
      <c r="U1027" s="1">
        <v>44634.638888888891</v>
      </c>
      <c r="V1027" t="s">
        <v>172</v>
      </c>
      <c r="W1027" t="s">
        <v>80</v>
      </c>
      <c r="X1027" t="s">
        <v>404</v>
      </c>
      <c r="Y1027" t="s">
        <v>174</v>
      </c>
      <c r="Z1027" t="s">
        <v>175</v>
      </c>
      <c r="AA1027" s="32">
        <v>272</v>
      </c>
    </row>
    <row r="1028" spans="1:27" x14ac:dyDescent="0.25">
      <c r="A1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8" s="4" t="str">
        <f>VLOOKUP(P1028,Lookup!$A$1:$D$19,4,0)</f>
        <v>Central Valley</v>
      </c>
      <c r="C1028" s="4" t="str">
        <f>VLOOKUP(P1028,Lookup!$A$1:$E$19,5,0)</f>
        <v>Region 5</v>
      </c>
      <c r="D1028" s="4" t="str">
        <f>VLOOKUP(P1028,Lookup!$A$1:$B$19,2,0)</f>
        <v>FR</v>
      </c>
      <c r="E1028" s="4" t="str">
        <f>IF(AND((Data[[#This Row],[Min Notif Date]]&gt;$G$3),Data[[#This Row],[Min Notif Date]]&lt;$F$3),"Last Week","No")</f>
        <v>No</v>
      </c>
      <c r="F1028" s="4" t="str">
        <f>VLOOKUP(MONTH(Data[[#This Row],[Min Notif Date]]),Lookup!$G$1:$H$12,2,0)</f>
        <v>3. Mar</v>
      </c>
      <c r="G1028" s="4" t="str">
        <f t="shared" si="15"/>
        <v/>
      </c>
      <c r="H1028" s="4" t="str">
        <f>IF(AND(Data[[#This Row],[Min Notif Time]]&gt;6,Data[[#This Row],[Min Notif Time]]&lt;17),"Business Hours","Non-Business Hours")</f>
        <v>Business Hours</v>
      </c>
      <c r="I1028" s="4" t="str" cm="1">
        <f t="array" ref="I1028">IFERROR(VLOOKUP(Data[[#This Row],[Min Notif Date]],Lookup!$N$1:$P$11,2,0),_xlfn.IFS(VLOOKUP(WEEKDAY(Data[[#This Row],[Min Notif Date]]),Lookup!$J$1:$L$7,3,0)="Weekend","Weekend",VLOOKUP(WEEKDAY(Data[[#This Row],[Min Notif Date]]),Lookup!$J$1:$L$7,3,0)="Weekday","Weekday"))</f>
        <v>Weekday</v>
      </c>
      <c r="J1028" s="4" t="str">
        <f>VLOOKUP(WEEKDAY(Data[[#This Row],[Min Notif Date]]),Lookup!$J$1:$K$7,2,0)</f>
        <v>2. Mon</v>
      </c>
      <c r="K1028" s="105">
        <f>ROUNDDOWN(Data[[#This Row],[PGE Notified Time]],0)</f>
        <v>44634</v>
      </c>
      <c r="L1028" s="4">
        <f>HOUR(Data[[#This Row],[PGE Notified Time]])</f>
        <v>11</v>
      </c>
      <c r="M1028">
        <v>74797</v>
      </c>
      <c r="O1028" t="s">
        <v>19</v>
      </c>
      <c r="P1028" t="s">
        <v>183</v>
      </c>
      <c r="Q1028" t="s">
        <v>19</v>
      </c>
      <c r="R1028" t="s">
        <v>179</v>
      </c>
      <c r="S1028" s="1" t="s">
        <v>159</v>
      </c>
      <c r="T1028" s="1">
        <v>44634.472916666666</v>
      </c>
      <c r="U1028" s="1">
        <v>44634.614583333336</v>
      </c>
      <c r="V1028" t="s">
        <v>172</v>
      </c>
      <c r="W1028" t="s">
        <v>80</v>
      </c>
      <c r="X1028" t="s">
        <v>405</v>
      </c>
      <c r="Y1028" t="s">
        <v>174</v>
      </c>
      <c r="Z1028" t="s">
        <v>175</v>
      </c>
      <c r="AA1028" s="32">
        <v>204</v>
      </c>
    </row>
    <row r="1029" spans="1:27" x14ac:dyDescent="0.25">
      <c r="A1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9" s="4" t="str">
        <f>VLOOKUP(P1029,Lookup!$A$1:$D$19,4,0)</f>
        <v>North Valley</v>
      </c>
      <c r="C1029" s="4" t="str">
        <f>VLOOKUP(P1029,Lookup!$A$1:$E$19,5,0)</f>
        <v>Region 2</v>
      </c>
      <c r="D1029" s="4" t="str">
        <f>VLOOKUP(P1029,Lookup!$A$1:$B$19,2,0)</f>
        <v>SA</v>
      </c>
      <c r="E1029" s="4" t="str">
        <f>IF(AND((Data[[#This Row],[Min Notif Date]]&gt;$G$3),Data[[#This Row],[Min Notif Date]]&lt;$F$3),"Last Week","No")</f>
        <v>No</v>
      </c>
      <c r="F1029" s="4" t="str">
        <f>VLOOKUP(MONTH(Data[[#This Row],[Min Notif Date]]),Lookup!$G$1:$H$12,2,0)</f>
        <v>3. Mar</v>
      </c>
      <c r="G1029" s="4" t="str">
        <f t="shared" ref="G1029:G1092" si="16">IF(AA1029&lt;0,"Negative","")</f>
        <v/>
      </c>
      <c r="H1029" s="4" t="str">
        <f>IF(AND(Data[[#This Row],[Min Notif Time]]&gt;6,Data[[#This Row],[Min Notif Time]]&lt;17),"Business Hours","Non-Business Hours")</f>
        <v>Business Hours</v>
      </c>
      <c r="I1029" s="4" t="str" cm="1">
        <f t="array" ref="I1029">IFERROR(VLOOKUP(Data[[#This Row],[Min Notif Date]],Lookup!$N$1:$P$11,2,0),_xlfn.IFS(VLOOKUP(WEEKDAY(Data[[#This Row],[Min Notif Date]]),Lookup!$J$1:$L$7,3,0)="Weekend","Weekend",VLOOKUP(WEEKDAY(Data[[#This Row],[Min Notif Date]]),Lookup!$J$1:$L$7,3,0)="Weekday","Weekday"))</f>
        <v>Weekday</v>
      </c>
      <c r="J1029" s="4" t="str">
        <f>VLOOKUP(WEEKDAY(Data[[#This Row],[Min Notif Date]]),Lookup!$J$1:$K$7,2,0)</f>
        <v>2. Mon</v>
      </c>
      <c r="K1029" s="105">
        <f>ROUNDDOWN(Data[[#This Row],[PGE Notified Time]],0)</f>
        <v>44634</v>
      </c>
      <c r="L1029" s="4">
        <f>HOUR(Data[[#This Row],[PGE Notified Time]])</f>
        <v>9</v>
      </c>
      <c r="M1029">
        <v>74781</v>
      </c>
      <c r="O1029" t="s">
        <v>19</v>
      </c>
      <c r="P1029" t="s">
        <v>198</v>
      </c>
      <c r="Q1029" t="s">
        <v>19</v>
      </c>
      <c r="R1029" t="s">
        <v>171</v>
      </c>
      <c r="S1029" s="1" t="s">
        <v>159</v>
      </c>
      <c r="T1029" s="1">
        <v>44634.384027777778</v>
      </c>
      <c r="U1029" s="1">
        <v>44634.510416666664</v>
      </c>
      <c r="V1029" t="s">
        <v>172</v>
      </c>
      <c r="W1029" t="s">
        <v>80</v>
      </c>
      <c r="X1029" t="s">
        <v>226</v>
      </c>
      <c r="Y1029" t="s">
        <v>174</v>
      </c>
      <c r="Z1029" t="s">
        <v>175</v>
      </c>
      <c r="AA1029" s="32">
        <v>182</v>
      </c>
    </row>
    <row r="1030" spans="1:27" x14ac:dyDescent="0.25">
      <c r="A1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0" s="4" t="str">
        <f>VLOOKUP(P1030,Lookup!$A$1:$D$19,4,0)</f>
        <v>North Valley</v>
      </c>
      <c r="C1030" s="4" t="str">
        <f>VLOOKUP(P1030,Lookup!$A$1:$E$19,5,0)</f>
        <v>Region 2</v>
      </c>
      <c r="D1030" s="4" t="str">
        <f>VLOOKUP(P1030,Lookup!$A$1:$B$19,2,0)</f>
        <v>SA</v>
      </c>
      <c r="E1030" s="4" t="str">
        <f>IF(AND((Data[[#This Row],[Min Notif Date]]&gt;$G$3),Data[[#This Row],[Min Notif Date]]&lt;$F$3),"Last Week","No")</f>
        <v>No</v>
      </c>
      <c r="F1030" s="4" t="str">
        <f>VLOOKUP(MONTH(Data[[#This Row],[Min Notif Date]]),Lookup!$G$1:$H$12,2,0)</f>
        <v>3. Mar</v>
      </c>
      <c r="G1030" s="4" t="str">
        <f t="shared" si="16"/>
        <v/>
      </c>
      <c r="H1030" s="4" t="str">
        <f>IF(AND(Data[[#This Row],[Min Notif Time]]&gt;6,Data[[#This Row],[Min Notif Time]]&lt;17),"Business Hours","Non-Business Hours")</f>
        <v>Business Hours</v>
      </c>
      <c r="I1030" s="4" t="str" cm="1">
        <f t="array" ref="I1030">IFERROR(VLOOKUP(Data[[#This Row],[Min Notif Date]],Lookup!$N$1:$P$11,2,0),_xlfn.IFS(VLOOKUP(WEEKDAY(Data[[#This Row],[Min Notif Date]]),Lookup!$J$1:$L$7,3,0)="Weekend","Weekend",VLOOKUP(WEEKDAY(Data[[#This Row],[Min Notif Date]]),Lookup!$J$1:$L$7,3,0)="Weekday","Weekday"))</f>
        <v>Weekday</v>
      </c>
      <c r="J1030" s="4" t="str">
        <f>VLOOKUP(WEEKDAY(Data[[#This Row],[Min Notif Date]]),Lookup!$J$1:$K$7,2,0)</f>
        <v>2. Mon</v>
      </c>
      <c r="K1030" s="105">
        <f>ROUNDDOWN(Data[[#This Row],[PGE Notified Time]],0)</f>
        <v>44634</v>
      </c>
      <c r="L1030" s="4">
        <f>HOUR(Data[[#This Row],[PGE Notified Time]])</f>
        <v>9</v>
      </c>
      <c r="M1030">
        <v>74783</v>
      </c>
      <c r="O1030" t="s">
        <v>19</v>
      </c>
      <c r="P1030" t="s">
        <v>198</v>
      </c>
      <c r="Q1030" t="s">
        <v>19</v>
      </c>
      <c r="R1030" t="s">
        <v>171</v>
      </c>
      <c r="S1030" s="1" t="s">
        <v>159</v>
      </c>
      <c r="T1030" s="1">
        <v>44634.396527777775</v>
      </c>
      <c r="U1030" s="1">
        <v>44634.520833333336</v>
      </c>
      <c r="V1030" t="s">
        <v>172</v>
      </c>
      <c r="W1030" t="s">
        <v>80</v>
      </c>
      <c r="X1030" t="s">
        <v>226</v>
      </c>
      <c r="Y1030" t="s">
        <v>174</v>
      </c>
      <c r="Z1030" t="s">
        <v>175</v>
      </c>
      <c r="AA1030" s="32">
        <v>179</v>
      </c>
    </row>
    <row r="1031" spans="1:27" x14ac:dyDescent="0.25">
      <c r="A1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1" s="4" t="str">
        <f>VLOOKUP(P1031,Lookup!$A$1:$D$19,4,0)</f>
        <v>Bay Area</v>
      </c>
      <c r="C1031" s="4" t="str">
        <f>VLOOKUP(P1031,Lookup!$A$1:$E$19,5,0)</f>
        <v>Region 3</v>
      </c>
      <c r="D1031" s="4" t="str">
        <f>VLOOKUP(P1031,Lookup!$A$1:$B$19,2,0)</f>
        <v>PN</v>
      </c>
      <c r="E1031" s="4" t="str">
        <f>IF(AND((Data[[#This Row],[Min Notif Date]]&gt;$G$3),Data[[#This Row],[Min Notif Date]]&lt;$F$3),"Last Week","No")</f>
        <v>No</v>
      </c>
      <c r="F1031" s="4" t="str">
        <f>VLOOKUP(MONTH(Data[[#This Row],[Min Notif Date]]),Lookup!$G$1:$H$12,2,0)</f>
        <v>3. Mar</v>
      </c>
      <c r="G1031" s="4" t="str">
        <f t="shared" si="16"/>
        <v/>
      </c>
      <c r="H1031" s="4" t="str">
        <f>IF(AND(Data[[#This Row],[Min Notif Time]]&gt;6,Data[[#This Row],[Min Notif Time]]&lt;17),"Business Hours","Non-Business Hours")</f>
        <v>Business Hours</v>
      </c>
      <c r="I1031" s="4" t="str" cm="1">
        <f t="array" ref="I1031">IFERROR(VLOOKUP(Data[[#This Row],[Min Notif Date]],Lookup!$N$1:$P$11,2,0),_xlfn.IFS(VLOOKUP(WEEKDAY(Data[[#This Row],[Min Notif Date]]),Lookup!$J$1:$L$7,3,0)="Weekend","Weekend",VLOOKUP(WEEKDAY(Data[[#This Row],[Min Notif Date]]),Lookup!$J$1:$L$7,3,0)="Weekday","Weekday"))</f>
        <v>Weekday</v>
      </c>
      <c r="J1031" s="4" t="str">
        <f>VLOOKUP(WEEKDAY(Data[[#This Row],[Min Notif Date]]),Lookup!$J$1:$K$7,2,0)</f>
        <v>2. Mon</v>
      </c>
      <c r="K1031" s="105">
        <f>ROUNDDOWN(Data[[#This Row],[PGE Notified Time]],0)</f>
        <v>44634</v>
      </c>
      <c r="L1031" s="4">
        <f>HOUR(Data[[#This Row],[PGE Notified Time]])</f>
        <v>14</v>
      </c>
      <c r="M1031">
        <v>74817</v>
      </c>
      <c r="O1031" t="s">
        <v>19</v>
      </c>
      <c r="P1031" t="s">
        <v>185</v>
      </c>
      <c r="Q1031" t="s">
        <v>19</v>
      </c>
      <c r="R1031" t="s">
        <v>179</v>
      </c>
      <c r="S1031" s="1" t="s">
        <v>159</v>
      </c>
      <c r="T1031" s="1">
        <v>44634.616666666669</v>
      </c>
      <c r="U1031" s="1">
        <v>44634.729166666664</v>
      </c>
      <c r="V1031" t="s">
        <v>172</v>
      </c>
      <c r="W1031" t="s">
        <v>79</v>
      </c>
      <c r="X1031" t="s">
        <v>187</v>
      </c>
      <c r="Y1031" t="s">
        <v>174</v>
      </c>
      <c r="Z1031" t="s">
        <v>175</v>
      </c>
      <c r="AA1031" s="32">
        <v>162</v>
      </c>
    </row>
    <row r="1032" spans="1:27" x14ac:dyDescent="0.25">
      <c r="A1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2" s="4" t="str">
        <f>VLOOKUP(P1032,Lookup!$A$1:$D$19,4,0)</f>
        <v>South Bay</v>
      </c>
      <c r="C1032" s="4" t="str">
        <f>VLOOKUP(P1032,Lookup!$A$1:$E$19,5,0)</f>
        <v>Region 4</v>
      </c>
      <c r="D1032" s="4" t="str">
        <f>VLOOKUP(P1032,Lookup!$A$1:$B$19,2,0)</f>
        <v>SJ</v>
      </c>
      <c r="E1032" s="4" t="str">
        <f>IF(AND((Data[[#This Row],[Min Notif Date]]&gt;$G$3),Data[[#This Row],[Min Notif Date]]&lt;$F$3),"Last Week","No")</f>
        <v>No</v>
      </c>
      <c r="F1032" s="4" t="str">
        <f>VLOOKUP(MONTH(Data[[#This Row],[Min Notif Date]]),Lookup!$G$1:$H$12,2,0)</f>
        <v>3. Mar</v>
      </c>
      <c r="G1032" s="4" t="str">
        <f t="shared" si="16"/>
        <v/>
      </c>
      <c r="H1032" s="4" t="str">
        <f>IF(AND(Data[[#This Row],[Min Notif Time]]&gt;6,Data[[#This Row],[Min Notif Time]]&lt;17),"Business Hours","Non-Business Hours")</f>
        <v>Business Hours</v>
      </c>
      <c r="I1032" s="4" t="str" cm="1">
        <f t="array" ref="I1032">IFERROR(VLOOKUP(Data[[#This Row],[Min Notif Date]],Lookup!$N$1:$P$11,2,0),_xlfn.IFS(VLOOKUP(WEEKDAY(Data[[#This Row],[Min Notif Date]]),Lookup!$J$1:$L$7,3,0)="Weekend","Weekend",VLOOKUP(WEEKDAY(Data[[#This Row],[Min Notif Date]]),Lookup!$J$1:$L$7,3,0)="Weekday","Weekday"))</f>
        <v>Weekday</v>
      </c>
      <c r="J1032" s="4" t="str">
        <f>VLOOKUP(WEEKDAY(Data[[#This Row],[Min Notif Date]]),Lookup!$J$1:$K$7,2,0)</f>
        <v>2. Mon</v>
      </c>
      <c r="K1032" s="105">
        <f>ROUNDDOWN(Data[[#This Row],[PGE Notified Time]],0)</f>
        <v>44634</v>
      </c>
      <c r="L1032" s="4">
        <f>HOUR(Data[[#This Row],[PGE Notified Time]])</f>
        <v>9</v>
      </c>
      <c r="M1032">
        <v>74786</v>
      </c>
      <c r="O1032" t="s">
        <v>19</v>
      </c>
      <c r="P1032" t="s">
        <v>276</v>
      </c>
      <c r="Q1032" t="s">
        <v>19</v>
      </c>
      <c r="R1032" t="s">
        <v>179</v>
      </c>
      <c r="S1032" s="1" t="s">
        <v>159</v>
      </c>
      <c r="T1032" s="1">
        <v>44634.408333333333</v>
      </c>
      <c r="U1032" s="1">
        <v>44634.520833333336</v>
      </c>
      <c r="V1032" t="s">
        <v>172</v>
      </c>
      <c r="W1032" t="s">
        <v>79</v>
      </c>
      <c r="X1032" t="s">
        <v>268</v>
      </c>
      <c r="Y1032" t="s">
        <v>174</v>
      </c>
      <c r="Z1032" t="s">
        <v>175</v>
      </c>
      <c r="AA1032" s="32">
        <v>162</v>
      </c>
    </row>
    <row r="1033" spans="1:27" x14ac:dyDescent="0.25">
      <c r="A1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3" s="4" t="str">
        <f>VLOOKUP(P1033,Lookup!$A$1:$D$19,4,0)</f>
        <v>North Valley</v>
      </c>
      <c r="C1033" s="4" t="str">
        <f>VLOOKUP(P1033,Lookup!$A$1:$E$19,5,0)</f>
        <v>Region 2</v>
      </c>
      <c r="D1033" s="4" t="str">
        <f>VLOOKUP(P1033,Lookup!$A$1:$B$19,2,0)</f>
        <v>SA</v>
      </c>
      <c r="E1033" s="4" t="str">
        <f>IF(AND((Data[[#This Row],[Min Notif Date]]&gt;$G$3),Data[[#This Row],[Min Notif Date]]&lt;$F$3),"Last Week","No")</f>
        <v>No</v>
      </c>
      <c r="F1033" s="4" t="str">
        <f>VLOOKUP(MONTH(Data[[#This Row],[Min Notif Date]]),Lookup!$G$1:$H$12,2,0)</f>
        <v>3. Mar</v>
      </c>
      <c r="G1033" s="4" t="str">
        <f t="shared" si="16"/>
        <v/>
      </c>
      <c r="H1033" s="4" t="str">
        <f>IF(AND(Data[[#This Row],[Min Notif Time]]&gt;6,Data[[#This Row],[Min Notif Time]]&lt;17),"Business Hours","Non-Business Hours")</f>
        <v>Business Hours</v>
      </c>
      <c r="I1033" s="4" t="str" cm="1">
        <f t="array" ref="I1033">IFERROR(VLOOKUP(Data[[#This Row],[Min Notif Date]],Lookup!$N$1:$P$11,2,0),_xlfn.IFS(VLOOKUP(WEEKDAY(Data[[#This Row],[Min Notif Date]]),Lookup!$J$1:$L$7,3,0)="Weekend","Weekend",VLOOKUP(WEEKDAY(Data[[#This Row],[Min Notif Date]]),Lookup!$J$1:$L$7,3,0)="Weekday","Weekday"))</f>
        <v>Weekday</v>
      </c>
      <c r="J1033" s="4" t="str">
        <f>VLOOKUP(WEEKDAY(Data[[#This Row],[Min Notif Date]]),Lookup!$J$1:$K$7,2,0)</f>
        <v>2. Mon</v>
      </c>
      <c r="K1033" s="105">
        <f>ROUNDDOWN(Data[[#This Row],[PGE Notified Time]],0)</f>
        <v>44634</v>
      </c>
      <c r="L1033" s="4">
        <f>HOUR(Data[[#This Row],[PGE Notified Time]])</f>
        <v>15</v>
      </c>
      <c r="M1033">
        <v>74819</v>
      </c>
      <c r="N1033">
        <v>4823332528</v>
      </c>
      <c r="O1033" t="s">
        <v>19</v>
      </c>
      <c r="P1033" t="s">
        <v>198</v>
      </c>
      <c r="Q1033" t="s">
        <v>19</v>
      </c>
      <c r="R1033" t="s">
        <v>179</v>
      </c>
      <c r="S1033" s="1">
        <v>44634.616967592592</v>
      </c>
      <c r="T1033" s="1">
        <v>44634.654629629629</v>
      </c>
      <c r="U1033" s="1">
        <v>44634.725694444445</v>
      </c>
      <c r="V1033" t="s">
        <v>172</v>
      </c>
      <c r="W1033" t="s">
        <v>78</v>
      </c>
      <c r="X1033" t="s">
        <v>335</v>
      </c>
      <c r="Y1033" t="s">
        <v>174</v>
      </c>
      <c r="Z1033" t="s">
        <v>175</v>
      </c>
      <c r="AA1033" s="32">
        <v>156.56666666699999</v>
      </c>
    </row>
    <row r="1034" spans="1:27" x14ac:dyDescent="0.25">
      <c r="A1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4" s="4" t="str">
        <f>VLOOKUP(P1034,Lookup!$A$1:$D$19,4,0)</f>
        <v>Bay Area</v>
      </c>
      <c r="C1034" s="4" t="str">
        <f>VLOOKUP(P1034,Lookup!$A$1:$E$19,5,0)</f>
        <v>Region 3</v>
      </c>
      <c r="D1034" s="4" t="str">
        <f>VLOOKUP(P1034,Lookup!$A$1:$B$19,2,0)</f>
        <v>PN</v>
      </c>
      <c r="E1034" s="4" t="str">
        <f>IF(AND((Data[[#This Row],[Min Notif Date]]&gt;$G$3),Data[[#This Row],[Min Notif Date]]&lt;$F$3),"Last Week","No")</f>
        <v>No</v>
      </c>
      <c r="F1034" s="4" t="str">
        <f>VLOOKUP(MONTH(Data[[#This Row],[Min Notif Date]]),Lookup!$G$1:$H$12,2,0)</f>
        <v>3. Mar</v>
      </c>
      <c r="G1034" s="4" t="str">
        <f t="shared" si="16"/>
        <v/>
      </c>
      <c r="H1034" s="4" t="str">
        <f>IF(AND(Data[[#This Row],[Min Notif Time]]&gt;6,Data[[#This Row],[Min Notif Time]]&lt;17),"Business Hours","Non-Business Hours")</f>
        <v>Business Hours</v>
      </c>
      <c r="I1034" s="4" t="str" cm="1">
        <f t="array" ref="I1034">IFERROR(VLOOKUP(Data[[#This Row],[Min Notif Date]],Lookup!$N$1:$P$11,2,0),_xlfn.IFS(VLOOKUP(WEEKDAY(Data[[#This Row],[Min Notif Date]]),Lookup!$J$1:$L$7,3,0)="Weekend","Weekend",VLOOKUP(WEEKDAY(Data[[#This Row],[Min Notif Date]]),Lookup!$J$1:$L$7,3,0)="Weekday","Weekday"))</f>
        <v>Weekday</v>
      </c>
      <c r="J1034" s="4" t="str">
        <f>VLOOKUP(WEEKDAY(Data[[#This Row],[Min Notif Date]]),Lookup!$J$1:$K$7,2,0)</f>
        <v>2. Mon</v>
      </c>
      <c r="K1034" s="105">
        <f>ROUNDDOWN(Data[[#This Row],[PGE Notified Time]],0)</f>
        <v>44634</v>
      </c>
      <c r="L1034" s="4">
        <f>HOUR(Data[[#This Row],[PGE Notified Time]])</f>
        <v>9</v>
      </c>
      <c r="M1034">
        <v>74779</v>
      </c>
      <c r="O1034" t="s">
        <v>19</v>
      </c>
      <c r="P1034" t="s">
        <v>185</v>
      </c>
      <c r="Q1034" t="s">
        <v>19</v>
      </c>
      <c r="R1034" t="s">
        <v>171</v>
      </c>
      <c r="S1034" s="1" t="s">
        <v>159</v>
      </c>
      <c r="T1034" s="1">
        <v>44634.377083333333</v>
      </c>
      <c r="U1034" s="1">
        <v>44634.479166666664</v>
      </c>
      <c r="V1034" t="s">
        <v>172</v>
      </c>
      <c r="W1034" t="s">
        <v>78</v>
      </c>
      <c r="X1034" t="s">
        <v>250</v>
      </c>
      <c r="Y1034" t="s">
        <v>174</v>
      </c>
      <c r="Z1034" t="s">
        <v>175</v>
      </c>
      <c r="AA1034" s="32">
        <v>147</v>
      </c>
    </row>
    <row r="1035" spans="1:27" x14ac:dyDescent="0.25">
      <c r="A1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5" s="4" t="str">
        <f>VLOOKUP(P1035,Lookup!$A$1:$D$19,4,0)</f>
        <v>Bay Area</v>
      </c>
      <c r="C1035" s="4" t="str">
        <f>VLOOKUP(P1035,Lookup!$A$1:$E$19,5,0)</f>
        <v>Region 3</v>
      </c>
      <c r="D1035" s="4" t="str">
        <f>VLOOKUP(P1035,Lookup!$A$1:$B$19,2,0)</f>
        <v>EB</v>
      </c>
      <c r="E1035" s="4" t="str">
        <f>IF(AND((Data[[#This Row],[Min Notif Date]]&gt;$G$3),Data[[#This Row],[Min Notif Date]]&lt;$F$3),"Last Week","No")</f>
        <v>No</v>
      </c>
      <c r="F1035" s="4" t="str">
        <f>VLOOKUP(MONTH(Data[[#This Row],[Min Notif Date]]),Lookup!$G$1:$H$12,2,0)</f>
        <v>3. Mar</v>
      </c>
      <c r="G1035" s="4" t="str">
        <f t="shared" si="16"/>
        <v/>
      </c>
      <c r="H1035" s="4" t="str">
        <f>IF(AND(Data[[#This Row],[Min Notif Time]]&gt;6,Data[[#This Row],[Min Notif Time]]&lt;17),"Business Hours","Non-Business Hours")</f>
        <v>Business Hours</v>
      </c>
      <c r="I1035" s="4" t="str" cm="1">
        <f t="array" ref="I1035">IFERROR(VLOOKUP(Data[[#This Row],[Min Notif Date]],Lookup!$N$1:$P$11,2,0),_xlfn.IFS(VLOOKUP(WEEKDAY(Data[[#This Row],[Min Notif Date]]),Lookup!$J$1:$L$7,3,0)="Weekend","Weekend",VLOOKUP(WEEKDAY(Data[[#This Row],[Min Notif Date]]),Lookup!$J$1:$L$7,3,0)="Weekday","Weekday"))</f>
        <v>Weekday</v>
      </c>
      <c r="J1035" s="4" t="str">
        <f>VLOOKUP(WEEKDAY(Data[[#This Row],[Min Notif Date]]),Lookup!$J$1:$K$7,2,0)</f>
        <v>2. Mon</v>
      </c>
      <c r="K1035" s="105">
        <f>ROUNDDOWN(Data[[#This Row],[PGE Notified Time]],0)</f>
        <v>44634</v>
      </c>
      <c r="L1035" s="4">
        <f>HOUR(Data[[#This Row],[PGE Notified Time]])</f>
        <v>11</v>
      </c>
      <c r="M1035">
        <v>74796</v>
      </c>
      <c r="O1035" t="s">
        <v>19</v>
      </c>
      <c r="P1035" t="s">
        <v>170</v>
      </c>
      <c r="Q1035" t="s">
        <v>19</v>
      </c>
      <c r="R1035" t="s">
        <v>171</v>
      </c>
      <c r="S1035" s="1" t="s">
        <v>159</v>
      </c>
      <c r="T1035" s="1">
        <v>44634.472222222219</v>
      </c>
      <c r="U1035" s="1">
        <v>44634.572916666664</v>
      </c>
      <c r="V1035" t="s">
        <v>172</v>
      </c>
      <c r="W1035" t="s">
        <v>78</v>
      </c>
      <c r="X1035" t="s">
        <v>200</v>
      </c>
      <c r="Y1035" t="s">
        <v>174</v>
      </c>
      <c r="Z1035" t="s">
        <v>175</v>
      </c>
      <c r="AA1035" s="32">
        <v>145</v>
      </c>
    </row>
    <row r="1036" spans="1:27" x14ac:dyDescent="0.25">
      <c r="A1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6" s="4" t="str">
        <f>VLOOKUP(P1036,Lookup!$A$1:$D$19,4,0)</f>
        <v>Central Valley</v>
      </c>
      <c r="C1036" s="4" t="str">
        <f>VLOOKUP(P1036,Lookup!$A$1:$E$19,5,0)</f>
        <v>Region 5</v>
      </c>
      <c r="D1036" s="4" t="str">
        <f>VLOOKUP(P1036,Lookup!$A$1:$B$19,2,0)</f>
        <v>KE</v>
      </c>
      <c r="E1036" s="4" t="str">
        <f>IF(AND((Data[[#This Row],[Min Notif Date]]&gt;$G$3),Data[[#This Row],[Min Notif Date]]&lt;$F$3),"Last Week","No")</f>
        <v>No</v>
      </c>
      <c r="F1036" s="4" t="str">
        <f>VLOOKUP(MONTH(Data[[#This Row],[Min Notif Date]]),Lookup!$G$1:$H$12,2,0)</f>
        <v>3. Mar</v>
      </c>
      <c r="G1036" s="4" t="str">
        <f t="shared" si="16"/>
        <v/>
      </c>
      <c r="H1036" s="4" t="str">
        <f>IF(AND(Data[[#This Row],[Min Notif Time]]&gt;6,Data[[#This Row],[Min Notif Time]]&lt;17),"Business Hours","Non-Business Hours")</f>
        <v>Business Hours</v>
      </c>
      <c r="I1036" s="4" t="str" cm="1">
        <f t="array" ref="I1036">IFERROR(VLOOKUP(Data[[#This Row],[Min Notif Date]],Lookup!$N$1:$P$11,2,0),_xlfn.IFS(VLOOKUP(WEEKDAY(Data[[#This Row],[Min Notif Date]]),Lookup!$J$1:$L$7,3,0)="Weekend","Weekend",VLOOKUP(WEEKDAY(Data[[#This Row],[Min Notif Date]]),Lookup!$J$1:$L$7,3,0)="Weekday","Weekday"))</f>
        <v>Weekday</v>
      </c>
      <c r="J1036" s="4" t="str">
        <f>VLOOKUP(WEEKDAY(Data[[#This Row],[Min Notif Date]]),Lookup!$J$1:$K$7,2,0)</f>
        <v>2. Mon</v>
      </c>
      <c r="K1036" s="105">
        <f>ROUNDDOWN(Data[[#This Row],[PGE Notified Time]],0)</f>
        <v>44634</v>
      </c>
      <c r="L1036" s="4">
        <f>HOUR(Data[[#This Row],[PGE Notified Time]])</f>
        <v>13</v>
      </c>
      <c r="M1036">
        <v>74811</v>
      </c>
      <c r="O1036" t="s">
        <v>19</v>
      </c>
      <c r="P1036" t="s">
        <v>194</v>
      </c>
      <c r="Q1036" t="s">
        <v>19</v>
      </c>
      <c r="R1036" t="s">
        <v>181</v>
      </c>
      <c r="S1036" s="1" t="s">
        <v>159</v>
      </c>
      <c r="T1036" s="1">
        <v>44634.572916666664</v>
      </c>
      <c r="U1036" s="1">
        <v>44634.666666666664</v>
      </c>
      <c r="V1036" t="s">
        <v>172</v>
      </c>
      <c r="W1036" t="s">
        <v>78</v>
      </c>
      <c r="X1036" t="s">
        <v>209</v>
      </c>
      <c r="Y1036" t="s">
        <v>174</v>
      </c>
      <c r="Z1036" t="s">
        <v>175</v>
      </c>
      <c r="AA1036" s="32">
        <v>135</v>
      </c>
    </row>
    <row r="1037" spans="1:27" x14ac:dyDescent="0.25">
      <c r="A1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7" s="4" t="str">
        <f>VLOOKUP(P1037,Lookup!$A$1:$D$19,4,0)</f>
        <v>Bay Area</v>
      </c>
      <c r="C1037" s="4" t="str">
        <f>VLOOKUP(P1037,Lookup!$A$1:$E$19,5,0)</f>
        <v>Region 3</v>
      </c>
      <c r="D1037" s="4" t="str">
        <f>VLOOKUP(P1037,Lookup!$A$1:$B$19,2,0)</f>
        <v>DI</v>
      </c>
      <c r="E1037" s="4" t="str">
        <f>IF(AND((Data[[#This Row],[Min Notif Date]]&gt;$G$3),Data[[#This Row],[Min Notif Date]]&lt;$F$3),"Last Week","No")</f>
        <v>No</v>
      </c>
      <c r="F1037" s="4" t="str">
        <f>VLOOKUP(MONTH(Data[[#This Row],[Min Notif Date]]),Lookup!$G$1:$H$12,2,0)</f>
        <v>3. Mar</v>
      </c>
      <c r="G1037" s="4" t="str">
        <f t="shared" si="16"/>
        <v/>
      </c>
      <c r="H1037" s="4" t="str">
        <f>IF(AND(Data[[#This Row],[Min Notif Time]]&gt;6,Data[[#This Row],[Min Notif Time]]&lt;17),"Business Hours","Non-Business Hours")</f>
        <v>Business Hours</v>
      </c>
      <c r="I1037" s="4" t="str" cm="1">
        <f t="array" ref="I1037">IFERROR(VLOOKUP(Data[[#This Row],[Min Notif Date]],Lookup!$N$1:$P$11,2,0),_xlfn.IFS(VLOOKUP(WEEKDAY(Data[[#This Row],[Min Notif Date]]),Lookup!$J$1:$L$7,3,0)="Weekend","Weekend",VLOOKUP(WEEKDAY(Data[[#This Row],[Min Notif Date]]),Lookup!$J$1:$L$7,3,0)="Weekday","Weekday"))</f>
        <v>Weekday</v>
      </c>
      <c r="J1037" s="4" t="str">
        <f>VLOOKUP(WEEKDAY(Data[[#This Row],[Min Notif Date]]),Lookup!$J$1:$K$7,2,0)</f>
        <v>2. Mon</v>
      </c>
      <c r="K1037" s="105">
        <f>ROUNDDOWN(Data[[#This Row],[PGE Notified Time]],0)</f>
        <v>44634</v>
      </c>
      <c r="L1037" s="4">
        <f>HOUR(Data[[#This Row],[PGE Notified Time]])</f>
        <v>10</v>
      </c>
      <c r="M1037">
        <v>74789</v>
      </c>
      <c r="O1037" t="s">
        <v>19</v>
      </c>
      <c r="P1037" t="s">
        <v>196</v>
      </c>
      <c r="Q1037" t="s">
        <v>19</v>
      </c>
      <c r="R1037" t="s">
        <v>171</v>
      </c>
      <c r="S1037" s="1" t="s">
        <v>159</v>
      </c>
      <c r="T1037" s="1">
        <v>44634.427083333336</v>
      </c>
      <c r="U1037" s="1">
        <v>44634.520833333336</v>
      </c>
      <c r="V1037" t="s">
        <v>172</v>
      </c>
      <c r="W1037" t="s">
        <v>78</v>
      </c>
      <c r="X1037" t="s">
        <v>231</v>
      </c>
      <c r="Y1037" t="s">
        <v>174</v>
      </c>
      <c r="Z1037" t="s">
        <v>175</v>
      </c>
      <c r="AA1037" s="32">
        <v>135</v>
      </c>
    </row>
    <row r="1038" spans="1:27" x14ac:dyDescent="0.25">
      <c r="A1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8" s="4" t="str">
        <f>VLOOKUP(P1038,Lookup!$A$1:$D$19,4,0)</f>
        <v>Bay Area</v>
      </c>
      <c r="C1038" s="4" t="str">
        <f>VLOOKUP(P1038,Lookup!$A$1:$E$19,5,0)</f>
        <v>Region 3</v>
      </c>
      <c r="D1038" s="4" t="str">
        <f>VLOOKUP(P1038,Lookup!$A$1:$B$19,2,0)</f>
        <v>PN</v>
      </c>
      <c r="E1038" s="4" t="str">
        <f>IF(AND((Data[[#This Row],[Min Notif Date]]&gt;$G$3),Data[[#This Row],[Min Notif Date]]&lt;$F$3),"Last Week","No")</f>
        <v>No</v>
      </c>
      <c r="F1038" s="4" t="str">
        <f>VLOOKUP(MONTH(Data[[#This Row],[Min Notif Date]]),Lookup!$G$1:$H$12,2,0)</f>
        <v>3. Mar</v>
      </c>
      <c r="G1038" s="4" t="str">
        <f t="shared" si="16"/>
        <v/>
      </c>
      <c r="H1038" s="4" t="str">
        <f>IF(AND(Data[[#This Row],[Min Notif Time]]&gt;6,Data[[#This Row],[Min Notif Time]]&lt;17),"Business Hours","Non-Business Hours")</f>
        <v>Business Hours</v>
      </c>
      <c r="I1038" s="4" t="str" cm="1">
        <f t="array" ref="I1038">IFERROR(VLOOKUP(Data[[#This Row],[Min Notif Date]],Lookup!$N$1:$P$11,2,0),_xlfn.IFS(VLOOKUP(WEEKDAY(Data[[#This Row],[Min Notif Date]]),Lookup!$J$1:$L$7,3,0)="Weekend","Weekend",VLOOKUP(WEEKDAY(Data[[#This Row],[Min Notif Date]]),Lookup!$J$1:$L$7,3,0)="Weekday","Weekday"))</f>
        <v>Weekday</v>
      </c>
      <c r="J1038" s="4" t="str">
        <f>VLOOKUP(WEEKDAY(Data[[#This Row],[Min Notif Date]]),Lookup!$J$1:$K$7,2,0)</f>
        <v>2. Mon</v>
      </c>
      <c r="K1038" s="105">
        <f>ROUNDDOWN(Data[[#This Row],[PGE Notified Time]],0)</f>
        <v>44634</v>
      </c>
      <c r="L1038" s="4">
        <f>HOUR(Data[[#This Row],[PGE Notified Time]])</f>
        <v>14</v>
      </c>
      <c r="M1038">
        <v>74816</v>
      </c>
      <c r="O1038" t="s">
        <v>19</v>
      </c>
      <c r="P1038" t="s">
        <v>185</v>
      </c>
      <c r="Q1038" t="s">
        <v>19</v>
      </c>
      <c r="R1038" t="s">
        <v>171</v>
      </c>
      <c r="S1038" s="1" t="s">
        <v>159</v>
      </c>
      <c r="T1038" s="1">
        <v>44634.613194444442</v>
      </c>
      <c r="U1038" s="1">
        <v>44634.694444444445</v>
      </c>
      <c r="V1038" t="s">
        <v>172</v>
      </c>
      <c r="W1038" t="s">
        <v>78</v>
      </c>
      <c r="X1038" t="s">
        <v>246</v>
      </c>
      <c r="Y1038" t="s">
        <v>174</v>
      </c>
      <c r="Z1038" t="s">
        <v>175</v>
      </c>
      <c r="AA1038" s="32">
        <v>117</v>
      </c>
    </row>
    <row r="1039" spans="1:27" x14ac:dyDescent="0.25">
      <c r="A1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9" s="4" t="str">
        <f>VLOOKUP(P1039,Lookup!$A$1:$D$19,4,0)</f>
        <v>Central Valley</v>
      </c>
      <c r="C1039" s="4" t="str">
        <f>VLOOKUP(P1039,Lookup!$A$1:$E$19,5,0)</f>
        <v>Region 5</v>
      </c>
      <c r="D1039" s="4" t="str">
        <f>VLOOKUP(P1039,Lookup!$A$1:$B$19,2,0)</f>
        <v>FR</v>
      </c>
      <c r="E1039" s="4" t="str">
        <f>IF(AND((Data[[#This Row],[Min Notif Date]]&gt;$G$3),Data[[#This Row],[Min Notif Date]]&lt;$F$3),"Last Week","No")</f>
        <v>No</v>
      </c>
      <c r="F1039" s="4" t="str">
        <f>VLOOKUP(MONTH(Data[[#This Row],[Min Notif Date]]),Lookup!$G$1:$H$12,2,0)</f>
        <v>3. Mar</v>
      </c>
      <c r="G1039" s="4" t="str">
        <f t="shared" si="16"/>
        <v/>
      </c>
      <c r="H1039" s="4" t="str">
        <f>IF(AND(Data[[#This Row],[Min Notif Time]]&gt;6,Data[[#This Row],[Min Notif Time]]&lt;17),"Business Hours","Non-Business Hours")</f>
        <v>Business Hours</v>
      </c>
      <c r="I1039" s="4" t="str" cm="1">
        <f t="array" ref="I1039">IFERROR(VLOOKUP(Data[[#This Row],[Min Notif Date]],Lookup!$N$1:$P$11,2,0),_xlfn.IFS(VLOOKUP(WEEKDAY(Data[[#This Row],[Min Notif Date]]),Lookup!$J$1:$L$7,3,0)="Weekend","Weekend",VLOOKUP(WEEKDAY(Data[[#This Row],[Min Notif Date]]),Lookup!$J$1:$L$7,3,0)="Weekday","Weekday"))</f>
        <v>Weekday</v>
      </c>
      <c r="J1039" s="4" t="str">
        <f>VLOOKUP(WEEKDAY(Data[[#This Row],[Min Notif Date]]),Lookup!$J$1:$K$7,2,0)</f>
        <v>2. Mon</v>
      </c>
      <c r="K1039" s="105">
        <f>ROUNDDOWN(Data[[#This Row],[PGE Notified Time]],0)</f>
        <v>44634</v>
      </c>
      <c r="L1039" s="4">
        <f>HOUR(Data[[#This Row],[PGE Notified Time]])</f>
        <v>12</v>
      </c>
      <c r="M1039">
        <v>74803</v>
      </c>
      <c r="O1039" t="s">
        <v>19</v>
      </c>
      <c r="P1039" t="s">
        <v>183</v>
      </c>
      <c r="Q1039" t="s">
        <v>19</v>
      </c>
      <c r="R1039" t="s">
        <v>171</v>
      </c>
      <c r="S1039" s="1" t="s">
        <v>159</v>
      </c>
      <c r="T1039" s="1">
        <v>44634.506249999999</v>
      </c>
      <c r="U1039" s="1">
        <v>44634.584722222222</v>
      </c>
      <c r="V1039" t="s">
        <v>172</v>
      </c>
      <c r="W1039" t="s">
        <v>78</v>
      </c>
      <c r="X1039" t="s">
        <v>406</v>
      </c>
      <c r="Y1039" t="s">
        <v>174</v>
      </c>
      <c r="Z1039" t="s">
        <v>175</v>
      </c>
      <c r="AA1039" s="32">
        <v>113</v>
      </c>
    </row>
    <row r="1040" spans="1:27" x14ac:dyDescent="0.25">
      <c r="A1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0" s="4" t="str">
        <f>VLOOKUP(P1040,Lookup!$A$1:$D$19,4,0)</f>
        <v>Central Valley</v>
      </c>
      <c r="C1040" s="4" t="str">
        <f>VLOOKUP(P1040,Lookup!$A$1:$E$19,5,0)</f>
        <v>Region 5</v>
      </c>
      <c r="D1040" s="4" t="str">
        <f>VLOOKUP(P1040,Lookup!$A$1:$B$19,2,0)</f>
        <v>YO</v>
      </c>
      <c r="E1040" s="4" t="str">
        <f>IF(AND((Data[[#This Row],[Min Notif Date]]&gt;$G$3),Data[[#This Row],[Min Notif Date]]&lt;$F$3),"Last Week","No")</f>
        <v>No</v>
      </c>
      <c r="F1040" s="4" t="str">
        <f>VLOOKUP(MONTH(Data[[#This Row],[Min Notif Date]]),Lookup!$G$1:$H$12,2,0)</f>
        <v>3. Mar</v>
      </c>
      <c r="G1040" s="4" t="str">
        <f t="shared" si="16"/>
        <v/>
      </c>
      <c r="H1040" s="4" t="str">
        <f>IF(AND(Data[[#This Row],[Min Notif Time]]&gt;6,Data[[#This Row],[Min Notif Time]]&lt;17),"Business Hours","Non-Business Hours")</f>
        <v>Business Hours</v>
      </c>
      <c r="I1040" s="4" t="str" cm="1">
        <f t="array" ref="I1040">IFERROR(VLOOKUP(Data[[#This Row],[Min Notif Date]],Lookup!$N$1:$P$11,2,0),_xlfn.IFS(VLOOKUP(WEEKDAY(Data[[#This Row],[Min Notif Date]]),Lookup!$J$1:$L$7,3,0)="Weekend","Weekend",VLOOKUP(WEEKDAY(Data[[#This Row],[Min Notif Date]]),Lookup!$J$1:$L$7,3,0)="Weekday","Weekday"))</f>
        <v>Weekday</v>
      </c>
      <c r="J1040" s="4" t="str">
        <f>VLOOKUP(WEEKDAY(Data[[#This Row],[Min Notif Date]]),Lookup!$J$1:$K$7,2,0)</f>
        <v>2. Mon</v>
      </c>
      <c r="K1040" s="105">
        <f>ROUNDDOWN(Data[[#This Row],[PGE Notified Time]],0)</f>
        <v>44634</v>
      </c>
      <c r="L1040" s="4">
        <f>HOUR(Data[[#This Row],[PGE Notified Time]])</f>
        <v>11</v>
      </c>
      <c r="M1040">
        <v>74799</v>
      </c>
      <c r="O1040" t="s">
        <v>19</v>
      </c>
      <c r="P1040" t="s">
        <v>219</v>
      </c>
      <c r="Q1040" t="s">
        <v>19</v>
      </c>
      <c r="R1040" t="s">
        <v>179</v>
      </c>
      <c r="S1040" s="1" t="s">
        <v>159</v>
      </c>
      <c r="T1040" s="1">
        <v>44634.477777777778</v>
      </c>
      <c r="U1040" s="1">
        <v>44634.552083333336</v>
      </c>
      <c r="V1040" t="s">
        <v>172</v>
      </c>
      <c r="W1040" t="s">
        <v>78</v>
      </c>
      <c r="X1040" t="s">
        <v>407</v>
      </c>
      <c r="Y1040" t="s">
        <v>174</v>
      </c>
      <c r="Z1040" t="s">
        <v>175</v>
      </c>
      <c r="AA1040" s="32">
        <v>107</v>
      </c>
    </row>
    <row r="1041" spans="1:27" x14ac:dyDescent="0.25">
      <c r="A1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1" s="4" t="str">
        <f>VLOOKUP(P1041,Lookup!$A$1:$D$19,4,0)</f>
        <v>Bay Area</v>
      </c>
      <c r="C1041" s="4" t="str">
        <f>VLOOKUP(P1041,Lookup!$A$1:$E$19,5,0)</f>
        <v>Region 3</v>
      </c>
      <c r="D1041" s="4" t="str">
        <f>VLOOKUP(P1041,Lookup!$A$1:$B$19,2,0)</f>
        <v>DI</v>
      </c>
      <c r="E1041" s="4" t="str">
        <f>IF(AND((Data[[#This Row],[Min Notif Date]]&gt;$G$3),Data[[#This Row],[Min Notif Date]]&lt;$F$3),"Last Week","No")</f>
        <v>No</v>
      </c>
      <c r="F1041" s="4" t="str">
        <f>VLOOKUP(MONTH(Data[[#This Row],[Min Notif Date]]),Lookup!$G$1:$H$12,2,0)</f>
        <v>3. Mar</v>
      </c>
      <c r="G1041" s="4" t="str">
        <f t="shared" si="16"/>
        <v/>
      </c>
      <c r="H1041" s="4" t="str">
        <f>IF(AND(Data[[#This Row],[Min Notif Time]]&gt;6,Data[[#This Row],[Min Notif Time]]&lt;17),"Business Hours","Non-Business Hours")</f>
        <v>Business Hours</v>
      </c>
      <c r="I1041" s="4" t="str" cm="1">
        <f t="array" ref="I1041">IFERROR(VLOOKUP(Data[[#This Row],[Min Notif Date]],Lookup!$N$1:$P$11,2,0),_xlfn.IFS(VLOOKUP(WEEKDAY(Data[[#This Row],[Min Notif Date]]),Lookup!$J$1:$L$7,3,0)="Weekend","Weekend",VLOOKUP(WEEKDAY(Data[[#This Row],[Min Notif Date]]),Lookup!$J$1:$L$7,3,0)="Weekday","Weekday"))</f>
        <v>Weekday</v>
      </c>
      <c r="J1041" s="4" t="str">
        <f>VLOOKUP(WEEKDAY(Data[[#This Row],[Min Notif Date]]),Lookup!$J$1:$K$7,2,0)</f>
        <v>2. Mon</v>
      </c>
      <c r="K1041" s="105">
        <f>ROUNDDOWN(Data[[#This Row],[PGE Notified Time]],0)</f>
        <v>44634</v>
      </c>
      <c r="L1041" s="4">
        <f>HOUR(Data[[#This Row],[PGE Notified Time]])</f>
        <v>11</v>
      </c>
      <c r="M1041">
        <v>74802</v>
      </c>
      <c r="N1041">
        <v>1912580286</v>
      </c>
      <c r="O1041" t="s">
        <v>19</v>
      </c>
      <c r="P1041" t="s">
        <v>196</v>
      </c>
      <c r="Q1041" t="s">
        <v>19</v>
      </c>
      <c r="R1041" t="s">
        <v>408</v>
      </c>
      <c r="S1041" s="1">
        <v>44634.426516203705</v>
      </c>
      <c r="T1041" s="1">
        <v>44634.49726851852</v>
      </c>
      <c r="U1041" s="1">
        <v>44634.498611111114</v>
      </c>
      <c r="V1041" t="s">
        <v>172</v>
      </c>
      <c r="W1041" t="s">
        <v>78</v>
      </c>
      <c r="X1041" t="s">
        <v>206</v>
      </c>
      <c r="Y1041" t="s">
        <v>174</v>
      </c>
      <c r="Z1041" t="s">
        <v>175</v>
      </c>
      <c r="AA1041" s="32">
        <v>103.81666666700001</v>
      </c>
    </row>
    <row r="1042" spans="1:27" x14ac:dyDescent="0.25">
      <c r="A1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2" s="4" t="str">
        <f>VLOOKUP(P1042,Lookup!$A$1:$D$19,4,0)</f>
        <v>Bay Area</v>
      </c>
      <c r="C1042" s="4" t="str">
        <f>VLOOKUP(P1042,Lookup!$A$1:$E$19,5,0)</f>
        <v>Region 3</v>
      </c>
      <c r="D1042" s="4" t="str">
        <f>VLOOKUP(P1042,Lookup!$A$1:$B$19,2,0)</f>
        <v>PN</v>
      </c>
      <c r="E1042" s="4" t="str">
        <f>IF(AND((Data[[#This Row],[Min Notif Date]]&gt;$G$3),Data[[#This Row],[Min Notif Date]]&lt;$F$3),"Last Week","No")</f>
        <v>No</v>
      </c>
      <c r="F1042" s="4" t="str">
        <f>VLOOKUP(MONTH(Data[[#This Row],[Min Notif Date]]),Lookup!$G$1:$H$12,2,0)</f>
        <v>3. Mar</v>
      </c>
      <c r="G1042" s="4" t="str">
        <f t="shared" si="16"/>
        <v/>
      </c>
      <c r="H1042" s="4" t="str">
        <f>IF(AND(Data[[#This Row],[Min Notif Time]]&gt;6,Data[[#This Row],[Min Notif Time]]&lt;17),"Business Hours","Non-Business Hours")</f>
        <v>Business Hours</v>
      </c>
      <c r="I1042" s="4" t="str" cm="1">
        <f t="array" ref="I1042">IFERROR(VLOOKUP(Data[[#This Row],[Min Notif Date]],Lookup!$N$1:$P$11,2,0),_xlfn.IFS(VLOOKUP(WEEKDAY(Data[[#This Row],[Min Notif Date]]),Lookup!$J$1:$L$7,3,0)="Weekend","Weekend",VLOOKUP(WEEKDAY(Data[[#This Row],[Min Notif Date]]),Lookup!$J$1:$L$7,3,0)="Weekday","Weekday"))</f>
        <v>Weekday</v>
      </c>
      <c r="J1042" s="4" t="str">
        <f>VLOOKUP(WEEKDAY(Data[[#This Row],[Min Notif Date]]),Lookup!$J$1:$K$7,2,0)</f>
        <v>2. Mon</v>
      </c>
      <c r="K1042" s="105">
        <f>ROUNDDOWN(Data[[#This Row],[PGE Notified Time]],0)</f>
        <v>44634</v>
      </c>
      <c r="L1042" s="4">
        <f>HOUR(Data[[#This Row],[PGE Notified Time]])</f>
        <v>9</v>
      </c>
      <c r="M1042">
        <v>74787</v>
      </c>
      <c r="O1042" t="s">
        <v>19</v>
      </c>
      <c r="P1042" t="s">
        <v>185</v>
      </c>
      <c r="Q1042" t="s">
        <v>19</v>
      </c>
      <c r="R1042" t="s">
        <v>179</v>
      </c>
      <c r="S1042" s="1" t="s">
        <v>159</v>
      </c>
      <c r="T1042" s="1">
        <v>44634.413194444445</v>
      </c>
      <c r="U1042" s="1">
        <v>44634.482638888891</v>
      </c>
      <c r="V1042" t="s">
        <v>172</v>
      </c>
      <c r="W1042" t="s">
        <v>78</v>
      </c>
      <c r="X1042" t="s">
        <v>187</v>
      </c>
      <c r="Y1042" t="s">
        <v>174</v>
      </c>
      <c r="Z1042" t="s">
        <v>175</v>
      </c>
      <c r="AA1042" s="32">
        <v>100</v>
      </c>
    </row>
    <row r="1043" spans="1:27" x14ac:dyDescent="0.25">
      <c r="A1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3" s="4" t="str">
        <f>VLOOKUP(P1043,Lookup!$A$1:$D$19,4,0)</f>
        <v>North Coast</v>
      </c>
      <c r="C1043" s="4" t="str">
        <f>VLOOKUP(P1043,Lookup!$A$1:$E$19,5,0)</f>
        <v>Region 1</v>
      </c>
      <c r="D1043" s="4" t="str">
        <f>VLOOKUP(P1043,Lookup!$A$1:$B$19,2,0)</f>
        <v>SO</v>
      </c>
      <c r="E1043" s="4" t="str">
        <f>IF(AND((Data[[#This Row],[Min Notif Date]]&gt;$G$3),Data[[#This Row],[Min Notif Date]]&lt;$F$3),"Last Week","No")</f>
        <v>No</v>
      </c>
      <c r="F1043" s="4" t="str">
        <f>VLOOKUP(MONTH(Data[[#This Row],[Min Notif Date]]),Lookup!$G$1:$H$12,2,0)</f>
        <v>3. Mar</v>
      </c>
      <c r="G1043" s="4" t="str">
        <f t="shared" si="16"/>
        <v/>
      </c>
      <c r="H1043" s="4" t="str">
        <f>IF(AND(Data[[#This Row],[Min Notif Time]]&gt;6,Data[[#This Row],[Min Notif Time]]&lt;17),"Business Hours","Non-Business Hours")</f>
        <v>Business Hours</v>
      </c>
      <c r="I1043" s="4" t="str" cm="1">
        <f t="array" ref="I1043">IFERROR(VLOOKUP(Data[[#This Row],[Min Notif Date]],Lookup!$N$1:$P$11,2,0),_xlfn.IFS(VLOOKUP(WEEKDAY(Data[[#This Row],[Min Notif Date]]),Lookup!$J$1:$L$7,3,0)="Weekend","Weekend",VLOOKUP(WEEKDAY(Data[[#This Row],[Min Notif Date]]),Lookup!$J$1:$L$7,3,0)="Weekday","Weekday"))</f>
        <v>Weekday</v>
      </c>
      <c r="J1043" s="4" t="str">
        <f>VLOOKUP(WEEKDAY(Data[[#This Row],[Min Notif Date]]),Lookup!$J$1:$K$7,2,0)</f>
        <v>2. Mon</v>
      </c>
      <c r="K1043" s="105">
        <f>ROUNDDOWN(Data[[#This Row],[PGE Notified Time]],0)</f>
        <v>44634</v>
      </c>
      <c r="L1043" s="4">
        <f>HOUR(Data[[#This Row],[PGE Notified Time]])</f>
        <v>12</v>
      </c>
      <c r="M1043">
        <v>74810</v>
      </c>
      <c r="N1043">
        <v>3382582064</v>
      </c>
      <c r="O1043" t="s">
        <v>24</v>
      </c>
      <c r="P1043" t="s">
        <v>191</v>
      </c>
      <c r="Q1043" t="s">
        <v>201</v>
      </c>
      <c r="R1043" t="s">
        <v>171</v>
      </c>
      <c r="S1043" s="1">
        <v>44634.541064814817</v>
      </c>
      <c r="T1043" s="1">
        <v>44634.540277777778</v>
      </c>
      <c r="U1043" s="1">
        <v>44634.602083333331</v>
      </c>
      <c r="V1043" t="s">
        <v>172</v>
      </c>
      <c r="W1043" t="s">
        <v>80</v>
      </c>
      <c r="X1043" t="s">
        <v>409</v>
      </c>
      <c r="Y1043" t="s">
        <v>174</v>
      </c>
      <c r="Z1043" t="s">
        <v>175</v>
      </c>
      <c r="AA1043" s="32">
        <v>89</v>
      </c>
    </row>
    <row r="1044" spans="1:27" x14ac:dyDescent="0.25">
      <c r="A1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4" s="4" t="str">
        <f>VLOOKUP(P1044,Lookup!$A$1:$D$19,4,0)</f>
        <v>North Coast</v>
      </c>
      <c r="C1044" s="4" t="str">
        <f>VLOOKUP(P1044,Lookup!$A$1:$E$19,5,0)</f>
        <v>Region 1</v>
      </c>
      <c r="D1044" s="4" t="str">
        <f>VLOOKUP(P1044,Lookup!$A$1:$B$19,2,0)</f>
        <v>HB</v>
      </c>
      <c r="E1044" s="4" t="str">
        <f>IF(AND((Data[[#This Row],[Min Notif Date]]&gt;$G$3),Data[[#This Row],[Min Notif Date]]&lt;$F$3),"Last Week","No")</f>
        <v>No</v>
      </c>
      <c r="F1044" s="4" t="str">
        <f>VLOOKUP(MONTH(Data[[#This Row],[Min Notif Date]]),Lookup!$G$1:$H$12,2,0)</f>
        <v>3. Mar</v>
      </c>
      <c r="G1044" s="4" t="str">
        <f t="shared" si="16"/>
        <v/>
      </c>
      <c r="H1044" s="4" t="str">
        <f>IF(AND(Data[[#This Row],[Min Notif Time]]&gt;6,Data[[#This Row],[Min Notif Time]]&lt;17),"Business Hours","Non-Business Hours")</f>
        <v>Business Hours</v>
      </c>
      <c r="I1044" s="4" t="str" cm="1">
        <f t="array" ref="I1044">IFERROR(VLOOKUP(Data[[#This Row],[Min Notif Date]],Lookup!$N$1:$P$11,2,0),_xlfn.IFS(VLOOKUP(WEEKDAY(Data[[#This Row],[Min Notif Date]]),Lookup!$J$1:$L$7,3,0)="Weekend","Weekend",VLOOKUP(WEEKDAY(Data[[#This Row],[Min Notif Date]]),Lookup!$J$1:$L$7,3,0)="Weekday","Weekday"))</f>
        <v>Weekday</v>
      </c>
      <c r="J1044" s="4" t="str">
        <f>VLOOKUP(WEEKDAY(Data[[#This Row],[Min Notif Date]]),Lookup!$J$1:$K$7,2,0)</f>
        <v>2. Mon</v>
      </c>
      <c r="K1044" s="105">
        <f>ROUNDDOWN(Data[[#This Row],[PGE Notified Time]],0)</f>
        <v>44634</v>
      </c>
      <c r="L1044" s="4">
        <f>HOUR(Data[[#This Row],[PGE Notified Time]])</f>
        <v>13</v>
      </c>
      <c r="M1044">
        <v>74808</v>
      </c>
      <c r="N1044">
        <v>3088967355</v>
      </c>
      <c r="O1044" t="s">
        <v>19</v>
      </c>
      <c r="P1044" t="s">
        <v>286</v>
      </c>
      <c r="Q1044" t="s">
        <v>19</v>
      </c>
      <c r="R1044" t="s">
        <v>179</v>
      </c>
      <c r="S1044" s="1">
        <v>44634.522916666669</v>
      </c>
      <c r="T1044" s="1">
        <v>44634.553726851853</v>
      </c>
      <c r="U1044" s="1">
        <v>44634.583333333336</v>
      </c>
      <c r="V1044" t="s">
        <v>172</v>
      </c>
      <c r="W1044" t="s">
        <v>78</v>
      </c>
      <c r="X1044" t="s">
        <v>293</v>
      </c>
      <c r="Y1044" t="s">
        <v>174</v>
      </c>
      <c r="Z1044" t="s">
        <v>175</v>
      </c>
      <c r="AA1044" s="32">
        <v>87</v>
      </c>
    </row>
    <row r="1045" spans="1:27" x14ac:dyDescent="0.25">
      <c r="A1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5" s="4" t="str">
        <f>VLOOKUP(P1045,Lookup!$A$1:$D$19,4,0)</f>
        <v>Bay Area</v>
      </c>
      <c r="C1045" s="4" t="str">
        <f>VLOOKUP(P1045,Lookup!$A$1:$E$19,5,0)</f>
        <v>Region 3</v>
      </c>
      <c r="D1045" s="4" t="str">
        <f>VLOOKUP(P1045,Lookup!$A$1:$B$19,2,0)</f>
        <v>DI</v>
      </c>
      <c r="E1045" s="4" t="str">
        <f>IF(AND((Data[[#This Row],[Min Notif Date]]&gt;$G$3),Data[[#This Row],[Min Notif Date]]&lt;$F$3),"Last Week","No")</f>
        <v>No</v>
      </c>
      <c r="F1045" s="4" t="str">
        <f>VLOOKUP(MONTH(Data[[#This Row],[Min Notif Date]]),Lookup!$G$1:$H$12,2,0)</f>
        <v>3. Mar</v>
      </c>
      <c r="G1045" s="4" t="str">
        <f t="shared" si="16"/>
        <v/>
      </c>
      <c r="H1045" s="4" t="str">
        <f>IF(AND(Data[[#This Row],[Min Notif Time]]&gt;6,Data[[#This Row],[Min Notif Time]]&lt;17),"Business Hours","Non-Business Hours")</f>
        <v>Business Hours</v>
      </c>
      <c r="I1045" s="4" t="str" cm="1">
        <f t="array" ref="I1045">IFERROR(VLOOKUP(Data[[#This Row],[Min Notif Date]],Lookup!$N$1:$P$11,2,0),_xlfn.IFS(VLOOKUP(WEEKDAY(Data[[#This Row],[Min Notif Date]]),Lookup!$J$1:$L$7,3,0)="Weekend","Weekend",VLOOKUP(WEEKDAY(Data[[#This Row],[Min Notif Date]]),Lookup!$J$1:$L$7,3,0)="Weekday","Weekday"))</f>
        <v>Weekday</v>
      </c>
      <c r="J1045" s="4" t="str">
        <f>VLOOKUP(WEEKDAY(Data[[#This Row],[Min Notif Date]]),Lookup!$J$1:$K$7,2,0)</f>
        <v>2. Mon</v>
      </c>
      <c r="K1045" s="105">
        <f>ROUNDDOWN(Data[[#This Row],[PGE Notified Time]],0)</f>
        <v>44634</v>
      </c>
      <c r="L1045" s="4">
        <f>HOUR(Data[[#This Row],[PGE Notified Time]])</f>
        <v>10</v>
      </c>
      <c r="M1045">
        <v>74790</v>
      </c>
      <c r="O1045" t="s">
        <v>19</v>
      </c>
      <c r="P1045" t="s">
        <v>196</v>
      </c>
      <c r="Q1045" t="s">
        <v>19</v>
      </c>
      <c r="R1045" t="s">
        <v>179</v>
      </c>
      <c r="S1045" s="1" t="s">
        <v>159</v>
      </c>
      <c r="T1045" s="1">
        <v>44634.429166666669</v>
      </c>
      <c r="U1045" s="1">
        <v>44634.489583333336</v>
      </c>
      <c r="V1045" t="s">
        <v>172</v>
      </c>
      <c r="W1045" t="s">
        <v>78</v>
      </c>
      <c r="X1045" t="s">
        <v>206</v>
      </c>
      <c r="Y1045" t="s">
        <v>174</v>
      </c>
      <c r="Z1045" t="s">
        <v>175</v>
      </c>
      <c r="AA1045" s="32">
        <v>87</v>
      </c>
    </row>
    <row r="1046" spans="1:27" x14ac:dyDescent="0.25">
      <c r="A1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6" s="4" t="str">
        <f>VLOOKUP(P1046,Lookup!$A$1:$D$19,4,0)</f>
        <v>Bay Area</v>
      </c>
      <c r="C1046" s="4" t="str">
        <f>VLOOKUP(P1046,Lookup!$A$1:$E$19,5,0)</f>
        <v>Region 3</v>
      </c>
      <c r="D1046" s="4" t="str">
        <f>VLOOKUP(P1046,Lookup!$A$1:$B$19,2,0)</f>
        <v>PN</v>
      </c>
      <c r="E1046" s="4" t="str">
        <f>IF(AND((Data[[#This Row],[Min Notif Date]]&gt;$G$3),Data[[#This Row],[Min Notif Date]]&lt;$F$3),"Last Week","No")</f>
        <v>No</v>
      </c>
      <c r="F1046" s="4" t="str">
        <f>VLOOKUP(MONTH(Data[[#This Row],[Min Notif Date]]),Lookup!$G$1:$H$12,2,0)</f>
        <v>3. Mar</v>
      </c>
      <c r="G1046" s="4" t="str">
        <f t="shared" si="16"/>
        <v/>
      </c>
      <c r="H1046" s="4" t="str">
        <f>IF(AND(Data[[#This Row],[Min Notif Time]]&gt;6,Data[[#This Row],[Min Notif Time]]&lt;17),"Business Hours","Non-Business Hours")</f>
        <v>Business Hours</v>
      </c>
      <c r="I1046" s="4" t="str" cm="1">
        <f t="array" ref="I1046">IFERROR(VLOOKUP(Data[[#This Row],[Min Notif Date]],Lookup!$N$1:$P$11,2,0),_xlfn.IFS(VLOOKUP(WEEKDAY(Data[[#This Row],[Min Notif Date]]),Lookup!$J$1:$L$7,3,0)="Weekend","Weekend",VLOOKUP(WEEKDAY(Data[[#This Row],[Min Notif Date]]),Lookup!$J$1:$L$7,3,0)="Weekday","Weekday"))</f>
        <v>Weekday</v>
      </c>
      <c r="J1046" s="4" t="str">
        <f>VLOOKUP(WEEKDAY(Data[[#This Row],[Min Notif Date]]),Lookup!$J$1:$K$7,2,0)</f>
        <v>2. Mon</v>
      </c>
      <c r="K1046" s="105">
        <f>ROUNDDOWN(Data[[#This Row],[PGE Notified Time]],0)</f>
        <v>44634</v>
      </c>
      <c r="L1046" s="4">
        <f>HOUR(Data[[#This Row],[PGE Notified Time]])</f>
        <v>9</v>
      </c>
      <c r="M1046">
        <v>74780</v>
      </c>
      <c r="O1046" t="s">
        <v>19</v>
      </c>
      <c r="P1046" t="s">
        <v>185</v>
      </c>
      <c r="Q1046" t="s">
        <v>19</v>
      </c>
      <c r="R1046" t="s">
        <v>171</v>
      </c>
      <c r="S1046" s="1" t="s">
        <v>159</v>
      </c>
      <c r="T1046" s="1">
        <v>44634.383333333331</v>
      </c>
      <c r="U1046" s="1">
        <v>44634.4375</v>
      </c>
      <c r="V1046" t="s">
        <v>172</v>
      </c>
      <c r="W1046" t="s">
        <v>78</v>
      </c>
      <c r="X1046" t="s">
        <v>252</v>
      </c>
      <c r="Y1046" t="s">
        <v>174</v>
      </c>
      <c r="Z1046" t="s">
        <v>175</v>
      </c>
      <c r="AA1046" s="32">
        <v>78</v>
      </c>
    </row>
    <row r="1047" spans="1:27" x14ac:dyDescent="0.25">
      <c r="A1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7" s="4" t="str">
        <f>VLOOKUP(P1047,Lookup!$A$1:$D$19,4,0)</f>
        <v>North Valley</v>
      </c>
      <c r="C1047" s="4" t="str">
        <f>VLOOKUP(P1047,Lookup!$A$1:$E$19,5,0)</f>
        <v>Region 2</v>
      </c>
      <c r="D1047" s="4" t="str">
        <f>VLOOKUP(P1047,Lookup!$A$1:$B$19,2,0)</f>
        <v>SA</v>
      </c>
      <c r="E1047" s="4" t="str">
        <f>IF(AND((Data[[#This Row],[Min Notif Date]]&gt;$G$3),Data[[#This Row],[Min Notif Date]]&lt;$F$3),"Last Week","No")</f>
        <v>No</v>
      </c>
      <c r="F1047" s="4" t="str">
        <f>VLOOKUP(MONTH(Data[[#This Row],[Min Notif Date]]),Lookup!$G$1:$H$12,2,0)</f>
        <v>3. Mar</v>
      </c>
      <c r="G1047" s="4" t="str">
        <f t="shared" si="16"/>
        <v/>
      </c>
      <c r="H1047" s="4" t="str">
        <f>IF(AND(Data[[#This Row],[Min Notif Time]]&gt;6,Data[[#This Row],[Min Notif Time]]&lt;17),"Business Hours","Non-Business Hours")</f>
        <v>Non-Business Hours</v>
      </c>
      <c r="I1047" s="4" t="str" cm="1">
        <f t="array" ref="I1047">IFERROR(VLOOKUP(Data[[#This Row],[Min Notif Date]],Lookup!$N$1:$P$11,2,0),_xlfn.IFS(VLOOKUP(WEEKDAY(Data[[#This Row],[Min Notif Date]]),Lookup!$J$1:$L$7,3,0)="Weekend","Weekend",VLOOKUP(WEEKDAY(Data[[#This Row],[Min Notif Date]]),Lookup!$J$1:$L$7,3,0)="Weekday","Weekday"))</f>
        <v>Weekday</v>
      </c>
      <c r="J1047" s="4" t="str">
        <f>VLOOKUP(WEEKDAY(Data[[#This Row],[Min Notif Date]]),Lookup!$J$1:$K$7,2,0)</f>
        <v>2. Mon</v>
      </c>
      <c r="K1047" s="105">
        <f>ROUNDDOWN(Data[[#This Row],[PGE Notified Time]],0)</f>
        <v>44634</v>
      </c>
      <c r="L1047" s="4">
        <f>HOUR(Data[[#This Row],[PGE Notified Time]])</f>
        <v>17</v>
      </c>
      <c r="M1047">
        <v>74822</v>
      </c>
      <c r="N1047">
        <v>5413658585</v>
      </c>
      <c r="O1047" t="s">
        <v>24</v>
      </c>
      <c r="P1047" t="s">
        <v>198</v>
      </c>
      <c r="Q1047" t="s">
        <v>201</v>
      </c>
      <c r="R1047" t="s">
        <v>171</v>
      </c>
      <c r="S1047" s="1">
        <v>44634.740833333337</v>
      </c>
      <c r="T1047" s="1">
        <v>44634.741354166668</v>
      </c>
      <c r="U1047" s="1">
        <v>44634.791666666664</v>
      </c>
      <c r="V1047" t="s">
        <v>172</v>
      </c>
      <c r="W1047" t="s">
        <v>80</v>
      </c>
      <c r="X1047" t="s">
        <v>318</v>
      </c>
      <c r="Y1047" t="s">
        <v>174</v>
      </c>
      <c r="Z1047" t="s">
        <v>175</v>
      </c>
      <c r="AA1047" s="32">
        <v>73.2</v>
      </c>
    </row>
    <row r="1048" spans="1:27" x14ac:dyDescent="0.25">
      <c r="A1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8" s="4" t="str">
        <f>VLOOKUP(P1048,Lookup!$A$1:$D$19,4,0)</f>
        <v>South Bay</v>
      </c>
      <c r="C1048" s="4" t="str">
        <f>VLOOKUP(P1048,Lookup!$A$1:$E$19,5,0)</f>
        <v>Region 4</v>
      </c>
      <c r="D1048" s="4" t="str">
        <f>VLOOKUP(P1048,Lookup!$A$1:$B$19,2,0)</f>
        <v>DA</v>
      </c>
      <c r="E1048" s="4" t="str">
        <f>IF(AND((Data[[#This Row],[Min Notif Date]]&gt;$G$3),Data[[#This Row],[Min Notif Date]]&lt;$F$3),"Last Week","No")</f>
        <v>No</v>
      </c>
      <c r="F1048" s="4" t="str">
        <f>VLOOKUP(MONTH(Data[[#This Row],[Min Notif Date]]),Lookup!$G$1:$H$12,2,0)</f>
        <v>3. Mar</v>
      </c>
      <c r="G1048" s="4" t="str">
        <f t="shared" si="16"/>
        <v/>
      </c>
      <c r="H1048" s="4" t="str">
        <f>IF(AND(Data[[#This Row],[Min Notif Time]]&gt;6,Data[[#This Row],[Min Notif Time]]&lt;17),"Business Hours","Non-Business Hours")</f>
        <v>Business Hours</v>
      </c>
      <c r="I1048" s="4" t="str" cm="1">
        <f t="array" ref="I1048">IFERROR(VLOOKUP(Data[[#This Row],[Min Notif Date]],Lookup!$N$1:$P$11,2,0),_xlfn.IFS(VLOOKUP(WEEKDAY(Data[[#This Row],[Min Notif Date]]),Lookup!$J$1:$L$7,3,0)="Weekend","Weekend",VLOOKUP(WEEKDAY(Data[[#This Row],[Min Notif Date]]),Lookup!$J$1:$L$7,3,0)="Weekday","Weekday"))</f>
        <v>Weekday</v>
      </c>
      <c r="J1048" s="4" t="str">
        <f>VLOOKUP(WEEKDAY(Data[[#This Row],[Min Notif Date]]),Lookup!$J$1:$K$7,2,0)</f>
        <v>2. Mon</v>
      </c>
      <c r="K1048" s="105">
        <f>ROUNDDOWN(Data[[#This Row],[PGE Notified Time]],0)</f>
        <v>44634</v>
      </c>
      <c r="L1048" s="4">
        <f>HOUR(Data[[#This Row],[PGE Notified Time]])</f>
        <v>14</v>
      </c>
      <c r="M1048">
        <v>74815</v>
      </c>
      <c r="O1048" t="s">
        <v>19</v>
      </c>
      <c r="P1048" t="s">
        <v>267</v>
      </c>
      <c r="Q1048" t="s">
        <v>19</v>
      </c>
      <c r="R1048" t="s">
        <v>179</v>
      </c>
      <c r="S1048" s="1" t="s">
        <v>159</v>
      </c>
      <c r="T1048" s="1">
        <v>44634.59375</v>
      </c>
      <c r="U1048" s="1">
        <v>44634.638194444444</v>
      </c>
      <c r="V1048" t="s">
        <v>172</v>
      </c>
      <c r="W1048" t="s">
        <v>78</v>
      </c>
      <c r="X1048" t="s">
        <v>292</v>
      </c>
      <c r="Y1048" t="s">
        <v>174</v>
      </c>
      <c r="Z1048" t="s">
        <v>175</v>
      </c>
      <c r="AA1048" s="32">
        <v>64</v>
      </c>
    </row>
    <row r="1049" spans="1:27" x14ac:dyDescent="0.25">
      <c r="A1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49" s="4" t="str">
        <f>VLOOKUP(P1049,Lookup!$A$1:$D$19,4,0)</f>
        <v>North Valley</v>
      </c>
      <c r="C1049" s="4" t="str">
        <f>VLOOKUP(P1049,Lookup!$A$1:$E$19,5,0)</f>
        <v>Region 2</v>
      </c>
      <c r="D1049" s="4" t="str">
        <f>VLOOKUP(P1049,Lookup!$A$1:$B$19,2,0)</f>
        <v>SA</v>
      </c>
      <c r="E1049" s="4" t="str">
        <f>IF(AND((Data[[#This Row],[Min Notif Date]]&gt;$G$3),Data[[#This Row],[Min Notif Date]]&lt;$F$3),"Last Week","No")</f>
        <v>No</v>
      </c>
      <c r="F1049" s="4" t="str">
        <f>VLOOKUP(MONTH(Data[[#This Row],[Min Notif Date]]),Lookup!$G$1:$H$12,2,0)</f>
        <v>3. Mar</v>
      </c>
      <c r="G1049" s="4" t="str">
        <f t="shared" si="16"/>
        <v/>
      </c>
      <c r="H1049" s="4" t="str">
        <f>IF(AND(Data[[#This Row],[Min Notif Time]]&gt;6,Data[[#This Row],[Min Notif Time]]&lt;17),"Business Hours","Non-Business Hours")</f>
        <v>Business Hours</v>
      </c>
      <c r="I1049" s="4" t="str" cm="1">
        <f t="array" ref="I1049">IFERROR(VLOOKUP(Data[[#This Row],[Min Notif Date]],Lookup!$N$1:$P$11,2,0),_xlfn.IFS(VLOOKUP(WEEKDAY(Data[[#This Row],[Min Notif Date]]),Lookup!$J$1:$L$7,3,0)="Weekend","Weekend",VLOOKUP(WEEKDAY(Data[[#This Row],[Min Notif Date]]),Lookup!$J$1:$L$7,3,0)="Weekday","Weekday"))</f>
        <v>Weekday</v>
      </c>
      <c r="J1049" s="4" t="str">
        <f>VLOOKUP(WEEKDAY(Data[[#This Row],[Min Notif Date]]),Lookup!$J$1:$K$7,2,0)</f>
        <v>2. Mon</v>
      </c>
      <c r="K1049" s="105">
        <f>ROUNDDOWN(Data[[#This Row],[PGE Notified Time]],0)</f>
        <v>44634</v>
      </c>
      <c r="L1049" s="4">
        <f>HOUR(Data[[#This Row],[PGE Notified Time]])</f>
        <v>11</v>
      </c>
      <c r="M1049">
        <v>74801</v>
      </c>
      <c r="N1049">
        <v>9665456745</v>
      </c>
      <c r="O1049" t="s">
        <v>22</v>
      </c>
      <c r="P1049" t="s">
        <v>198</v>
      </c>
      <c r="Q1049" t="s">
        <v>201</v>
      </c>
      <c r="R1049" t="s">
        <v>181</v>
      </c>
      <c r="S1049" s="1">
        <v>44634.488912037035</v>
      </c>
      <c r="T1049" s="1">
        <v>44634.489525462966</v>
      </c>
      <c r="U1049" s="1">
        <v>44634.529166666667</v>
      </c>
      <c r="V1049" t="s">
        <v>172</v>
      </c>
      <c r="W1049" t="s">
        <v>78</v>
      </c>
      <c r="X1049" t="s">
        <v>226</v>
      </c>
      <c r="Y1049" t="s">
        <v>174</v>
      </c>
      <c r="Z1049" t="s">
        <v>175</v>
      </c>
      <c r="AA1049" s="32">
        <v>57.966666666999998</v>
      </c>
    </row>
    <row r="1050" spans="1:27" x14ac:dyDescent="0.25">
      <c r="A1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0" s="4" t="str">
        <f>VLOOKUP(P1050,Lookup!$A$1:$D$19,4,0)</f>
        <v>North Valley</v>
      </c>
      <c r="C1050" s="4" t="str">
        <f>VLOOKUP(P1050,Lookup!$A$1:$E$19,5,0)</f>
        <v>Region 2</v>
      </c>
      <c r="D1050" s="4" t="str">
        <f>VLOOKUP(P1050,Lookup!$A$1:$B$19,2,0)</f>
        <v>SA</v>
      </c>
      <c r="E1050" s="4" t="str">
        <f>IF(AND((Data[[#This Row],[Min Notif Date]]&gt;$G$3),Data[[#This Row],[Min Notif Date]]&lt;$F$3),"Last Week","No")</f>
        <v>No</v>
      </c>
      <c r="F1050" s="4" t="str">
        <f>VLOOKUP(MONTH(Data[[#This Row],[Min Notif Date]]),Lookup!$G$1:$H$12,2,0)</f>
        <v>3. Mar</v>
      </c>
      <c r="G1050" s="4" t="str">
        <f t="shared" si="16"/>
        <v/>
      </c>
      <c r="H1050" s="4" t="str">
        <f>IF(AND(Data[[#This Row],[Min Notif Time]]&gt;6,Data[[#This Row],[Min Notif Time]]&lt;17),"Business Hours","Non-Business Hours")</f>
        <v>Business Hours</v>
      </c>
      <c r="I1050" s="4" t="str" cm="1">
        <f t="array" ref="I1050">IFERROR(VLOOKUP(Data[[#This Row],[Min Notif Date]],Lookup!$N$1:$P$11,2,0),_xlfn.IFS(VLOOKUP(WEEKDAY(Data[[#This Row],[Min Notif Date]]),Lookup!$J$1:$L$7,3,0)="Weekend","Weekend",VLOOKUP(WEEKDAY(Data[[#This Row],[Min Notif Date]]),Lookup!$J$1:$L$7,3,0)="Weekday","Weekday"))</f>
        <v>Weekday</v>
      </c>
      <c r="J1050" s="4" t="str">
        <f>VLOOKUP(WEEKDAY(Data[[#This Row],[Min Notif Date]]),Lookup!$J$1:$K$7,2,0)</f>
        <v>2. Mon</v>
      </c>
      <c r="K1050" s="105">
        <f>ROUNDDOWN(Data[[#This Row],[PGE Notified Time]],0)</f>
        <v>44634</v>
      </c>
      <c r="L1050" s="4">
        <f>HOUR(Data[[#This Row],[PGE Notified Time]])</f>
        <v>10</v>
      </c>
      <c r="M1050">
        <v>74792</v>
      </c>
      <c r="N1050">
        <v>7083894</v>
      </c>
      <c r="O1050" t="s">
        <v>24</v>
      </c>
      <c r="P1050" t="s">
        <v>198</v>
      </c>
      <c r="Q1050" t="s">
        <v>201</v>
      </c>
      <c r="R1050" t="s">
        <v>171</v>
      </c>
      <c r="S1050" s="1">
        <v>44634.430995370371</v>
      </c>
      <c r="T1050" s="1">
        <v>44634.435057870367</v>
      </c>
      <c r="U1050" s="1">
        <v>44634.469444444447</v>
      </c>
      <c r="V1050" t="s">
        <v>172</v>
      </c>
      <c r="W1050" t="s">
        <v>80</v>
      </c>
      <c r="X1050" t="s">
        <v>335</v>
      </c>
      <c r="Y1050" t="s">
        <v>174</v>
      </c>
      <c r="Z1050" t="s">
        <v>175</v>
      </c>
      <c r="AA1050" s="32">
        <v>55.366666666999997</v>
      </c>
    </row>
    <row r="1051" spans="1:27" x14ac:dyDescent="0.25">
      <c r="A1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1" s="4" t="str">
        <f>VLOOKUP(P1051,Lookup!$A$1:$D$19,4,0)</f>
        <v>Bay Area</v>
      </c>
      <c r="C1051" s="4" t="str">
        <f>VLOOKUP(P1051,Lookup!$A$1:$E$19,5,0)</f>
        <v>Region 3</v>
      </c>
      <c r="D1051" s="4" t="str">
        <f>VLOOKUP(P1051,Lookup!$A$1:$B$19,2,0)</f>
        <v>DI</v>
      </c>
      <c r="E1051" s="4" t="str">
        <f>IF(AND((Data[[#This Row],[Min Notif Date]]&gt;$G$3),Data[[#This Row],[Min Notif Date]]&lt;$F$3),"Last Week","No")</f>
        <v>No</v>
      </c>
      <c r="F1051" s="4" t="str">
        <f>VLOOKUP(MONTH(Data[[#This Row],[Min Notif Date]]),Lookup!$G$1:$H$12,2,0)</f>
        <v>3. Mar</v>
      </c>
      <c r="G1051" s="4" t="str">
        <f t="shared" si="16"/>
        <v/>
      </c>
      <c r="H1051" s="4" t="str">
        <f>IF(AND(Data[[#This Row],[Min Notif Time]]&gt;6,Data[[#This Row],[Min Notif Time]]&lt;17),"Business Hours","Non-Business Hours")</f>
        <v>Business Hours</v>
      </c>
      <c r="I1051" s="4" t="str" cm="1">
        <f t="array" ref="I1051">IFERROR(VLOOKUP(Data[[#This Row],[Min Notif Date]],Lookup!$N$1:$P$11,2,0),_xlfn.IFS(VLOOKUP(WEEKDAY(Data[[#This Row],[Min Notif Date]]),Lookup!$J$1:$L$7,3,0)="Weekend","Weekend",VLOOKUP(WEEKDAY(Data[[#This Row],[Min Notif Date]]),Lookup!$J$1:$L$7,3,0)="Weekday","Weekday"))</f>
        <v>Weekday</v>
      </c>
      <c r="J1051" s="4" t="str">
        <f>VLOOKUP(WEEKDAY(Data[[#This Row],[Min Notif Date]]),Lookup!$J$1:$K$7,2,0)</f>
        <v>2. Mon</v>
      </c>
      <c r="K1051" s="105">
        <f>ROUNDDOWN(Data[[#This Row],[PGE Notified Time]],0)</f>
        <v>44634</v>
      </c>
      <c r="L1051" s="4">
        <f>HOUR(Data[[#This Row],[PGE Notified Time]])</f>
        <v>13</v>
      </c>
      <c r="M1051">
        <v>74807</v>
      </c>
      <c r="N1051">
        <v>1580371268</v>
      </c>
      <c r="O1051" t="s">
        <v>24</v>
      </c>
      <c r="P1051" t="s">
        <v>196</v>
      </c>
      <c r="Q1051" t="s">
        <v>201</v>
      </c>
      <c r="R1051" t="s">
        <v>171</v>
      </c>
      <c r="S1051" s="1">
        <v>44634.547013888892</v>
      </c>
      <c r="T1051" s="1">
        <v>44634.548333333332</v>
      </c>
      <c r="U1051" s="1">
        <v>44634.582638888889</v>
      </c>
      <c r="V1051" t="s">
        <v>172</v>
      </c>
      <c r="W1051" t="s">
        <v>80</v>
      </c>
      <c r="X1051" t="s">
        <v>282</v>
      </c>
      <c r="Y1051" t="s">
        <v>174</v>
      </c>
      <c r="Z1051" t="s">
        <v>175</v>
      </c>
      <c r="AA1051" s="32">
        <v>51.3</v>
      </c>
    </row>
    <row r="1052" spans="1:27" x14ac:dyDescent="0.25">
      <c r="A1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2" s="4" t="str">
        <f>VLOOKUP(P1052,Lookup!$A$1:$D$19,4,0)</f>
        <v>Bay Area</v>
      </c>
      <c r="C1052" s="4" t="str">
        <f>VLOOKUP(P1052,Lookup!$A$1:$E$19,5,0)</f>
        <v>Region 3</v>
      </c>
      <c r="D1052" s="4" t="str">
        <f>VLOOKUP(P1052,Lookup!$A$1:$B$19,2,0)</f>
        <v>PN</v>
      </c>
      <c r="E1052" s="4" t="str">
        <f>IF(AND((Data[[#This Row],[Min Notif Date]]&gt;$G$3),Data[[#This Row],[Min Notif Date]]&lt;$F$3),"Last Week","No")</f>
        <v>No</v>
      </c>
      <c r="F1052" s="4" t="str">
        <f>VLOOKUP(MONTH(Data[[#This Row],[Min Notif Date]]),Lookup!$G$1:$H$12,2,0)</f>
        <v>3. Mar</v>
      </c>
      <c r="G1052" s="4" t="str">
        <f t="shared" si="16"/>
        <v/>
      </c>
      <c r="H1052" s="4" t="str">
        <f>IF(AND(Data[[#This Row],[Min Notif Time]]&gt;6,Data[[#This Row],[Min Notif Time]]&lt;17),"Business Hours","Non-Business Hours")</f>
        <v>Business Hours</v>
      </c>
      <c r="I1052" s="4" t="str" cm="1">
        <f t="array" ref="I1052">IFERROR(VLOOKUP(Data[[#This Row],[Min Notif Date]],Lookup!$N$1:$P$11,2,0),_xlfn.IFS(VLOOKUP(WEEKDAY(Data[[#This Row],[Min Notif Date]]),Lookup!$J$1:$L$7,3,0)="Weekend","Weekend",VLOOKUP(WEEKDAY(Data[[#This Row],[Min Notif Date]]),Lookup!$J$1:$L$7,3,0)="Weekday","Weekday"))</f>
        <v>Weekday</v>
      </c>
      <c r="J1052" s="4" t="str">
        <f>VLOOKUP(WEEKDAY(Data[[#This Row],[Min Notif Date]]),Lookup!$J$1:$K$7,2,0)</f>
        <v>2. Mon</v>
      </c>
      <c r="K1052" s="105">
        <f>ROUNDDOWN(Data[[#This Row],[PGE Notified Time]],0)</f>
        <v>44634</v>
      </c>
      <c r="L1052" s="4">
        <f>HOUR(Data[[#This Row],[PGE Notified Time]])</f>
        <v>8</v>
      </c>
      <c r="M1052">
        <v>74777</v>
      </c>
      <c r="N1052">
        <v>5322540311</v>
      </c>
      <c r="O1052" t="s">
        <v>24</v>
      </c>
      <c r="P1052" t="s">
        <v>185</v>
      </c>
      <c r="Q1052" t="s">
        <v>201</v>
      </c>
      <c r="R1052" t="s">
        <v>171</v>
      </c>
      <c r="S1052" s="1">
        <v>44634.361180555556</v>
      </c>
      <c r="T1052" s="1">
        <v>44634.361932870372</v>
      </c>
      <c r="U1052" s="1">
        <v>44634.385416666664</v>
      </c>
      <c r="V1052" t="s">
        <v>172</v>
      </c>
      <c r="W1052" t="s">
        <v>78</v>
      </c>
      <c r="X1052" t="s">
        <v>325</v>
      </c>
      <c r="Y1052" t="s">
        <v>174</v>
      </c>
      <c r="Z1052" t="s">
        <v>175</v>
      </c>
      <c r="AA1052" s="32">
        <v>34.9</v>
      </c>
    </row>
    <row r="1053" spans="1:27" x14ac:dyDescent="0.25">
      <c r="A1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3" s="4" t="str">
        <f>VLOOKUP(P1053,Lookup!$A$1:$D$19,4,0)</f>
        <v>Central Valley</v>
      </c>
      <c r="C1053" s="4" t="str">
        <f>VLOOKUP(P1053,Lookup!$A$1:$E$19,5,0)</f>
        <v>Region 5</v>
      </c>
      <c r="D1053" s="4" t="str">
        <f>VLOOKUP(P1053,Lookup!$A$1:$B$19,2,0)</f>
        <v>KE</v>
      </c>
      <c r="E1053" s="4" t="str">
        <f>IF(AND((Data[[#This Row],[Min Notif Date]]&gt;$G$3),Data[[#This Row],[Min Notif Date]]&lt;$F$3),"Last Week","No")</f>
        <v>No</v>
      </c>
      <c r="F1053" s="4" t="str">
        <f>VLOOKUP(MONTH(Data[[#This Row],[Min Notif Date]]),Lookup!$G$1:$H$12,2,0)</f>
        <v>3. Mar</v>
      </c>
      <c r="G1053" s="4" t="str">
        <f t="shared" si="16"/>
        <v/>
      </c>
      <c r="H1053" s="4" t="str">
        <f>IF(AND(Data[[#This Row],[Min Notif Time]]&gt;6,Data[[#This Row],[Min Notif Time]]&lt;17),"Business Hours","Non-Business Hours")</f>
        <v>Business Hours</v>
      </c>
      <c r="I1053" s="4" t="str" cm="1">
        <f t="array" ref="I1053">IFERROR(VLOOKUP(Data[[#This Row],[Min Notif Date]],Lookup!$N$1:$P$11,2,0),_xlfn.IFS(VLOOKUP(WEEKDAY(Data[[#This Row],[Min Notif Date]]),Lookup!$J$1:$L$7,3,0)="Weekend","Weekend",VLOOKUP(WEEKDAY(Data[[#This Row],[Min Notif Date]]),Lookup!$J$1:$L$7,3,0)="Weekday","Weekday"))</f>
        <v>Weekday</v>
      </c>
      <c r="J1053" s="4" t="str">
        <f>VLOOKUP(WEEKDAY(Data[[#This Row],[Min Notif Date]]),Lookup!$J$1:$K$7,2,0)</f>
        <v>2. Mon</v>
      </c>
      <c r="K1053" s="105">
        <f>ROUNDDOWN(Data[[#This Row],[PGE Notified Time]],0)</f>
        <v>44634</v>
      </c>
      <c r="L1053" s="4">
        <f>HOUR(Data[[#This Row],[PGE Notified Time]])</f>
        <v>10</v>
      </c>
      <c r="M1053">
        <v>74793</v>
      </c>
      <c r="N1053">
        <v>6673328036</v>
      </c>
      <c r="O1053" t="s">
        <v>24</v>
      </c>
      <c r="P1053" t="s">
        <v>194</v>
      </c>
      <c r="Q1053" t="s">
        <v>201</v>
      </c>
      <c r="R1053" t="s">
        <v>171</v>
      </c>
      <c r="S1053" s="1">
        <v>44634.440138888887</v>
      </c>
      <c r="T1053" s="1">
        <v>44634.440821759257</v>
      </c>
      <c r="U1053" s="1">
        <v>44634.462500000001</v>
      </c>
      <c r="V1053" t="s">
        <v>172</v>
      </c>
      <c r="W1053" t="s">
        <v>78</v>
      </c>
      <c r="X1053" t="s">
        <v>209</v>
      </c>
      <c r="Y1053" t="s">
        <v>174</v>
      </c>
      <c r="Z1053" t="s">
        <v>175</v>
      </c>
      <c r="AA1053" s="32">
        <v>32.200000000000003</v>
      </c>
    </row>
    <row r="1054" spans="1:27" x14ac:dyDescent="0.25">
      <c r="A1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4" s="4" t="str">
        <f>VLOOKUP(P1054,Lookup!$A$1:$D$19,4,0)</f>
        <v>South Bay</v>
      </c>
      <c r="C1054" s="4" t="str">
        <f>VLOOKUP(P1054,Lookup!$A$1:$E$19,5,0)</f>
        <v>Region 4</v>
      </c>
      <c r="D1054" s="4" t="str">
        <f>VLOOKUP(P1054,Lookup!$A$1:$B$19,2,0)</f>
        <v>CC</v>
      </c>
      <c r="E1054" s="4" t="str">
        <f>IF(AND((Data[[#This Row],[Min Notif Date]]&gt;$G$3),Data[[#This Row],[Min Notif Date]]&lt;$F$3),"Last Week","No")</f>
        <v>No</v>
      </c>
      <c r="F1054" s="4" t="str">
        <f>VLOOKUP(MONTH(Data[[#This Row],[Min Notif Date]]),Lookup!$G$1:$H$12,2,0)</f>
        <v>3. Mar</v>
      </c>
      <c r="G1054" s="4" t="str">
        <f t="shared" si="16"/>
        <v/>
      </c>
      <c r="H1054" s="4" t="str">
        <f>IF(AND(Data[[#This Row],[Min Notif Time]]&gt;6,Data[[#This Row],[Min Notif Time]]&lt;17),"Business Hours","Non-Business Hours")</f>
        <v>Business Hours</v>
      </c>
      <c r="I1054" s="4" t="str" cm="1">
        <f t="array" ref="I1054">IFERROR(VLOOKUP(Data[[#This Row],[Min Notif Date]],Lookup!$N$1:$P$11,2,0),_xlfn.IFS(VLOOKUP(WEEKDAY(Data[[#This Row],[Min Notif Date]]),Lookup!$J$1:$L$7,3,0)="Weekend","Weekend",VLOOKUP(WEEKDAY(Data[[#This Row],[Min Notif Date]]),Lookup!$J$1:$L$7,3,0)="Weekday","Weekday"))</f>
        <v>Weekday</v>
      </c>
      <c r="J1054" s="4" t="str">
        <f>VLOOKUP(WEEKDAY(Data[[#This Row],[Min Notif Date]]),Lookup!$J$1:$K$7,2,0)</f>
        <v>2. Mon</v>
      </c>
      <c r="K1054" s="105">
        <f>ROUNDDOWN(Data[[#This Row],[PGE Notified Time]],0)</f>
        <v>44634</v>
      </c>
      <c r="L1054" s="4">
        <f>HOUR(Data[[#This Row],[PGE Notified Time]])</f>
        <v>14</v>
      </c>
      <c r="M1054">
        <v>74813</v>
      </c>
      <c r="N1054">
        <v>8828492056</v>
      </c>
      <c r="O1054" t="s">
        <v>24</v>
      </c>
      <c r="P1054" t="s">
        <v>213</v>
      </c>
      <c r="Q1054" t="s">
        <v>186</v>
      </c>
      <c r="R1054" t="s">
        <v>179</v>
      </c>
      <c r="S1054" s="1">
        <v>44634.587650462963</v>
      </c>
      <c r="T1054" s="1">
        <v>44634.588263888887</v>
      </c>
      <c r="U1054" s="1">
        <v>44634.598611111112</v>
      </c>
      <c r="V1054" t="s">
        <v>172</v>
      </c>
      <c r="W1054" t="s">
        <v>78</v>
      </c>
      <c r="X1054" t="s">
        <v>319</v>
      </c>
      <c r="Y1054" t="s">
        <v>174</v>
      </c>
      <c r="Z1054" t="s">
        <v>175</v>
      </c>
      <c r="AA1054" s="32">
        <v>15.783333333</v>
      </c>
    </row>
    <row r="1055" spans="1:27" x14ac:dyDescent="0.25">
      <c r="A1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5" s="4" t="str">
        <f>VLOOKUP(P1055,Lookup!$A$1:$D$19,4,0)</f>
        <v>Bay Area</v>
      </c>
      <c r="C1055" s="4" t="str">
        <f>VLOOKUP(P1055,Lookup!$A$1:$E$19,5,0)</f>
        <v>Region 3</v>
      </c>
      <c r="D1055" s="4" t="str">
        <f>VLOOKUP(P1055,Lookup!$A$1:$B$19,2,0)</f>
        <v>EB</v>
      </c>
      <c r="E1055" s="4" t="str">
        <f>IF(AND((Data[[#This Row],[Min Notif Date]]&gt;$G$3),Data[[#This Row],[Min Notif Date]]&lt;$F$3),"Last Week","No")</f>
        <v>No</v>
      </c>
      <c r="F1055" s="4" t="str">
        <f>VLOOKUP(MONTH(Data[[#This Row],[Min Notif Date]]),Lookup!$G$1:$H$12,2,0)</f>
        <v>3. Mar</v>
      </c>
      <c r="G1055" s="4" t="str">
        <f t="shared" si="16"/>
        <v/>
      </c>
      <c r="H1055" s="4" t="str">
        <f>IF(AND(Data[[#This Row],[Min Notif Time]]&gt;6,Data[[#This Row],[Min Notif Time]]&lt;17),"Business Hours","Non-Business Hours")</f>
        <v>Business Hours</v>
      </c>
      <c r="I1055" s="4" t="str" cm="1">
        <f t="array" ref="I1055">IFERROR(VLOOKUP(Data[[#This Row],[Min Notif Date]],Lookup!$N$1:$P$11,2,0),_xlfn.IFS(VLOOKUP(WEEKDAY(Data[[#This Row],[Min Notif Date]]),Lookup!$J$1:$L$7,3,0)="Weekend","Weekend",VLOOKUP(WEEKDAY(Data[[#This Row],[Min Notif Date]]),Lookup!$J$1:$L$7,3,0)="Weekday","Weekday"))</f>
        <v>Weekday</v>
      </c>
      <c r="J1055" s="4" t="str">
        <f>VLOOKUP(WEEKDAY(Data[[#This Row],[Min Notif Date]]),Lookup!$J$1:$K$7,2,0)</f>
        <v>3. Tue</v>
      </c>
      <c r="K1055" s="105">
        <f>ROUNDDOWN(Data[[#This Row],[PGE Notified Time]],0)</f>
        <v>44635</v>
      </c>
      <c r="L1055" s="4">
        <f>HOUR(Data[[#This Row],[PGE Notified Time]])</f>
        <v>12</v>
      </c>
      <c r="M1055">
        <v>74847</v>
      </c>
      <c r="O1055" t="s">
        <v>19</v>
      </c>
      <c r="P1055" t="s">
        <v>170</v>
      </c>
      <c r="Q1055" t="s">
        <v>19</v>
      </c>
      <c r="R1055" t="s">
        <v>171</v>
      </c>
      <c r="S1055" s="1" t="s">
        <v>159</v>
      </c>
      <c r="T1055" s="1">
        <v>44635.532638888886</v>
      </c>
      <c r="U1055" s="1">
        <v>44635.8125</v>
      </c>
      <c r="V1055" t="s">
        <v>172</v>
      </c>
      <c r="W1055" t="s">
        <v>80</v>
      </c>
      <c r="X1055" t="s">
        <v>200</v>
      </c>
      <c r="Y1055" t="s">
        <v>174</v>
      </c>
      <c r="Z1055" t="s">
        <v>175</v>
      </c>
      <c r="AA1055" s="32">
        <v>403</v>
      </c>
    </row>
    <row r="1056" spans="1:27" x14ac:dyDescent="0.25">
      <c r="A1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6" s="4" t="str">
        <f>VLOOKUP(P1056,Lookup!$A$1:$D$19,4,0)</f>
        <v>Bay Area</v>
      </c>
      <c r="C1056" s="4" t="str">
        <f>VLOOKUP(P1056,Lookup!$A$1:$E$19,5,0)</f>
        <v>Region 3</v>
      </c>
      <c r="D1056" s="4" t="str">
        <f>VLOOKUP(P1056,Lookup!$A$1:$B$19,2,0)</f>
        <v>PN</v>
      </c>
      <c r="E1056" s="4" t="str">
        <f>IF(AND((Data[[#This Row],[Min Notif Date]]&gt;$G$3),Data[[#This Row],[Min Notif Date]]&lt;$F$3),"Last Week","No")</f>
        <v>No</v>
      </c>
      <c r="F1056" s="4" t="str">
        <f>VLOOKUP(MONTH(Data[[#This Row],[Min Notif Date]]),Lookup!$G$1:$H$12,2,0)</f>
        <v>3. Mar</v>
      </c>
      <c r="G1056" s="4" t="str">
        <f t="shared" si="16"/>
        <v/>
      </c>
      <c r="H1056" s="4" t="str">
        <f>IF(AND(Data[[#This Row],[Min Notif Time]]&gt;6,Data[[#This Row],[Min Notif Time]]&lt;17),"Business Hours","Non-Business Hours")</f>
        <v>Business Hours</v>
      </c>
      <c r="I1056" s="4" t="str" cm="1">
        <f t="array" ref="I1056">IFERROR(VLOOKUP(Data[[#This Row],[Min Notif Date]],Lookup!$N$1:$P$11,2,0),_xlfn.IFS(VLOOKUP(WEEKDAY(Data[[#This Row],[Min Notif Date]]),Lookup!$J$1:$L$7,3,0)="Weekend","Weekend",VLOOKUP(WEEKDAY(Data[[#This Row],[Min Notif Date]]),Lookup!$J$1:$L$7,3,0)="Weekday","Weekday"))</f>
        <v>Weekday</v>
      </c>
      <c r="J1056" s="4" t="str">
        <f>VLOOKUP(WEEKDAY(Data[[#This Row],[Min Notif Date]]),Lookup!$J$1:$K$7,2,0)</f>
        <v>3. Tue</v>
      </c>
      <c r="K1056" s="105">
        <f>ROUNDDOWN(Data[[#This Row],[PGE Notified Time]],0)</f>
        <v>44635</v>
      </c>
      <c r="L1056" s="4">
        <f>HOUR(Data[[#This Row],[PGE Notified Time]])</f>
        <v>12</v>
      </c>
      <c r="M1056">
        <v>74840</v>
      </c>
      <c r="O1056" t="s">
        <v>19</v>
      </c>
      <c r="P1056" t="s">
        <v>185</v>
      </c>
      <c r="Q1056" t="s">
        <v>19</v>
      </c>
      <c r="R1056" t="s">
        <v>181</v>
      </c>
      <c r="S1056" s="1" t="s">
        <v>159</v>
      </c>
      <c r="T1056" s="1">
        <v>44635.51666666667</v>
      </c>
      <c r="U1056" s="1">
        <v>44635.780555555553</v>
      </c>
      <c r="V1056" t="s">
        <v>172</v>
      </c>
      <c r="W1056" t="s">
        <v>80</v>
      </c>
      <c r="X1056" t="s">
        <v>246</v>
      </c>
      <c r="Y1056" t="s">
        <v>174</v>
      </c>
      <c r="Z1056" t="s">
        <v>175</v>
      </c>
      <c r="AA1056" s="32">
        <v>380</v>
      </c>
    </row>
    <row r="1057" spans="1:27" x14ac:dyDescent="0.25">
      <c r="A1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7" s="4" t="str">
        <f>VLOOKUP(P1057,Lookup!$A$1:$D$19,4,0)</f>
        <v>South Bay</v>
      </c>
      <c r="C1057" s="4" t="str">
        <f>VLOOKUP(P1057,Lookup!$A$1:$E$19,5,0)</f>
        <v>Region 4</v>
      </c>
      <c r="D1057" s="4" t="str">
        <f>VLOOKUP(P1057,Lookup!$A$1:$B$19,2,0)</f>
        <v>SJ</v>
      </c>
      <c r="E1057" s="4" t="str">
        <f>IF(AND((Data[[#This Row],[Min Notif Date]]&gt;$G$3),Data[[#This Row],[Min Notif Date]]&lt;$F$3),"Last Week","No")</f>
        <v>No</v>
      </c>
      <c r="F1057" s="4" t="str">
        <f>VLOOKUP(MONTH(Data[[#This Row],[Min Notif Date]]),Lookup!$G$1:$H$12,2,0)</f>
        <v>3. Mar</v>
      </c>
      <c r="G1057" s="4" t="str">
        <f t="shared" si="16"/>
        <v/>
      </c>
      <c r="H1057" s="4" t="str">
        <f>IF(AND(Data[[#This Row],[Min Notif Time]]&gt;6,Data[[#This Row],[Min Notif Time]]&lt;17),"Business Hours","Non-Business Hours")</f>
        <v>Business Hours</v>
      </c>
      <c r="I1057" s="4" t="str" cm="1">
        <f t="array" ref="I1057">IFERROR(VLOOKUP(Data[[#This Row],[Min Notif Date]],Lookup!$N$1:$P$11,2,0),_xlfn.IFS(VLOOKUP(WEEKDAY(Data[[#This Row],[Min Notif Date]]),Lookup!$J$1:$L$7,3,0)="Weekend","Weekend",VLOOKUP(WEEKDAY(Data[[#This Row],[Min Notif Date]]),Lookup!$J$1:$L$7,3,0)="Weekday","Weekday"))</f>
        <v>Weekday</v>
      </c>
      <c r="J1057" s="4" t="str">
        <f>VLOOKUP(WEEKDAY(Data[[#This Row],[Min Notif Date]]),Lookup!$J$1:$K$7,2,0)</f>
        <v>3. Tue</v>
      </c>
      <c r="K1057" s="105">
        <f>ROUNDDOWN(Data[[#This Row],[PGE Notified Time]],0)</f>
        <v>44635</v>
      </c>
      <c r="L1057" s="4">
        <f>HOUR(Data[[#This Row],[PGE Notified Time]])</f>
        <v>12</v>
      </c>
      <c r="M1057">
        <v>74845</v>
      </c>
      <c r="O1057" t="s">
        <v>19</v>
      </c>
      <c r="P1057" t="s">
        <v>276</v>
      </c>
      <c r="Q1057" t="s">
        <v>19</v>
      </c>
      <c r="R1057" t="s">
        <v>171</v>
      </c>
      <c r="S1057" s="1" t="s">
        <v>159</v>
      </c>
      <c r="T1057" s="1">
        <v>44635.52847222222</v>
      </c>
      <c r="U1057" s="1">
        <v>44635.739583333336</v>
      </c>
      <c r="V1057" t="s">
        <v>172</v>
      </c>
      <c r="W1057" t="s">
        <v>80</v>
      </c>
      <c r="X1057" t="s">
        <v>268</v>
      </c>
      <c r="Y1057" t="s">
        <v>174</v>
      </c>
      <c r="Z1057" t="s">
        <v>175</v>
      </c>
      <c r="AA1057" s="32">
        <v>304</v>
      </c>
    </row>
    <row r="1058" spans="1:27" x14ac:dyDescent="0.25">
      <c r="A1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8" s="4" t="str">
        <f>VLOOKUP(P1058,Lookup!$A$1:$D$19,4,0)</f>
        <v>Bay Area</v>
      </c>
      <c r="C1058" s="4" t="str">
        <f>VLOOKUP(P1058,Lookup!$A$1:$E$19,5,0)</f>
        <v>Region 3</v>
      </c>
      <c r="D1058" s="4" t="str">
        <f>VLOOKUP(P1058,Lookup!$A$1:$B$19,2,0)</f>
        <v>SF</v>
      </c>
      <c r="E1058" s="4" t="str">
        <f>IF(AND((Data[[#This Row],[Min Notif Date]]&gt;$G$3),Data[[#This Row],[Min Notif Date]]&lt;$F$3),"Last Week","No")</f>
        <v>No</v>
      </c>
      <c r="F1058" s="4" t="str">
        <f>VLOOKUP(MONTH(Data[[#This Row],[Min Notif Date]]),Lookup!$G$1:$H$12,2,0)</f>
        <v>3. Mar</v>
      </c>
      <c r="G1058" s="4" t="str">
        <f t="shared" si="16"/>
        <v/>
      </c>
      <c r="H1058" s="4" t="str">
        <f>IF(AND(Data[[#This Row],[Min Notif Time]]&gt;6,Data[[#This Row],[Min Notif Time]]&lt;17),"Business Hours","Non-Business Hours")</f>
        <v>Business Hours</v>
      </c>
      <c r="I1058" s="4" t="str" cm="1">
        <f t="array" ref="I1058">IFERROR(VLOOKUP(Data[[#This Row],[Min Notif Date]],Lookup!$N$1:$P$11,2,0),_xlfn.IFS(VLOOKUP(WEEKDAY(Data[[#This Row],[Min Notif Date]]),Lookup!$J$1:$L$7,3,0)="Weekend","Weekend",VLOOKUP(WEEKDAY(Data[[#This Row],[Min Notif Date]]),Lookup!$J$1:$L$7,3,0)="Weekday","Weekday"))</f>
        <v>Weekday</v>
      </c>
      <c r="J1058" s="4" t="str">
        <f>VLOOKUP(WEEKDAY(Data[[#This Row],[Min Notif Date]]),Lookup!$J$1:$K$7,2,0)</f>
        <v>3. Tue</v>
      </c>
      <c r="K1058" s="105">
        <f>ROUNDDOWN(Data[[#This Row],[PGE Notified Time]],0)</f>
        <v>44635</v>
      </c>
      <c r="L1058" s="4">
        <f>HOUR(Data[[#This Row],[PGE Notified Time]])</f>
        <v>14</v>
      </c>
      <c r="M1058">
        <v>74856</v>
      </c>
      <c r="N1058">
        <v>6276993130</v>
      </c>
      <c r="O1058" t="s">
        <v>19</v>
      </c>
      <c r="P1058" t="s">
        <v>178</v>
      </c>
      <c r="Q1058" t="s">
        <v>19</v>
      </c>
      <c r="R1058" t="s">
        <v>171</v>
      </c>
      <c r="S1058" s="1">
        <v>44635.505902777775</v>
      </c>
      <c r="T1058" s="1">
        <v>44635.585520833331</v>
      </c>
      <c r="U1058" s="1">
        <v>44635.680555555555</v>
      </c>
      <c r="V1058" t="s">
        <v>172</v>
      </c>
      <c r="W1058" t="s">
        <v>80</v>
      </c>
      <c r="X1058" t="s">
        <v>180</v>
      </c>
      <c r="Y1058" t="s">
        <v>174</v>
      </c>
      <c r="Z1058" t="s">
        <v>175</v>
      </c>
      <c r="AA1058" s="32">
        <v>251.5</v>
      </c>
    </row>
    <row r="1059" spans="1:27" x14ac:dyDescent="0.25">
      <c r="A1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9" s="4" t="str">
        <f>VLOOKUP(P1059,Lookup!$A$1:$D$19,4,0)</f>
        <v>Central Valley</v>
      </c>
      <c r="C1059" s="4" t="str">
        <f>VLOOKUP(P1059,Lookup!$A$1:$E$19,5,0)</f>
        <v>Region 5</v>
      </c>
      <c r="D1059" s="4" t="str">
        <f>VLOOKUP(P1059,Lookup!$A$1:$B$19,2,0)</f>
        <v>FR</v>
      </c>
      <c r="E1059" s="4" t="str">
        <f>IF(AND((Data[[#This Row],[Min Notif Date]]&gt;$G$3),Data[[#This Row],[Min Notif Date]]&lt;$F$3),"Last Week","No")</f>
        <v>No</v>
      </c>
      <c r="F1059" s="4" t="str">
        <f>VLOOKUP(MONTH(Data[[#This Row],[Min Notif Date]]),Lookup!$G$1:$H$12,2,0)</f>
        <v>3. Mar</v>
      </c>
      <c r="G1059" s="4" t="str">
        <f t="shared" si="16"/>
        <v/>
      </c>
      <c r="H1059" s="4" t="str">
        <f>IF(AND(Data[[#This Row],[Min Notif Time]]&gt;6,Data[[#This Row],[Min Notif Time]]&lt;17),"Business Hours","Non-Business Hours")</f>
        <v>Business Hours</v>
      </c>
      <c r="I1059" s="4" t="str" cm="1">
        <f t="array" ref="I1059">IFERROR(VLOOKUP(Data[[#This Row],[Min Notif Date]],Lookup!$N$1:$P$11,2,0),_xlfn.IFS(VLOOKUP(WEEKDAY(Data[[#This Row],[Min Notif Date]]),Lookup!$J$1:$L$7,3,0)="Weekend","Weekend",VLOOKUP(WEEKDAY(Data[[#This Row],[Min Notif Date]]),Lookup!$J$1:$L$7,3,0)="Weekday","Weekday"))</f>
        <v>Weekday</v>
      </c>
      <c r="J1059" s="4" t="str">
        <f>VLOOKUP(WEEKDAY(Data[[#This Row],[Min Notif Date]]),Lookup!$J$1:$K$7,2,0)</f>
        <v>3. Tue</v>
      </c>
      <c r="K1059" s="105">
        <f>ROUNDDOWN(Data[[#This Row],[PGE Notified Time]],0)</f>
        <v>44635</v>
      </c>
      <c r="L1059" s="4">
        <f>HOUR(Data[[#This Row],[PGE Notified Time]])</f>
        <v>15</v>
      </c>
      <c r="M1059">
        <v>74860</v>
      </c>
      <c r="O1059" t="s">
        <v>19</v>
      </c>
      <c r="P1059" t="s">
        <v>183</v>
      </c>
      <c r="Q1059" t="s">
        <v>19</v>
      </c>
      <c r="R1059" t="s">
        <v>179</v>
      </c>
      <c r="S1059" s="1" t="s">
        <v>159</v>
      </c>
      <c r="T1059" s="1">
        <v>44635.640972222223</v>
      </c>
      <c r="U1059" s="1">
        <v>44635.802083333336</v>
      </c>
      <c r="V1059" t="s">
        <v>172</v>
      </c>
      <c r="W1059" t="s">
        <v>80</v>
      </c>
      <c r="X1059" t="s">
        <v>184</v>
      </c>
      <c r="Y1059" t="s">
        <v>174</v>
      </c>
      <c r="Z1059" t="s">
        <v>175</v>
      </c>
      <c r="AA1059" s="32">
        <v>232</v>
      </c>
    </row>
    <row r="1060" spans="1:27" x14ac:dyDescent="0.25">
      <c r="A1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0" s="4" t="str">
        <f>VLOOKUP(P1060,Lookup!$A$1:$D$19,4,0)</f>
        <v>Central Valley</v>
      </c>
      <c r="C1060" s="4" t="str">
        <f>VLOOKUP(P1060,Lookup!$A$1:$E$19,5,0)</f>
        <v>Region 5</v>
      </c>
      <c r="D1060" s="4" t="str">
        <f>VLOOKUP(P1060,Lookup!$A$1:$B$19,2,0)</f>
        <v>FR</v>
      </c>
      <c r="E1060" s="4" t="str">
        <f>IF(AND((Data[[#This Row],[Min Notif Date]]&gt;$G$3),Data[[#This Row],[Min Notif Date]]&lt;$F$3),"Last Week","No")</f>
        <v>No</v>
      </c>
      <c r="F1060" s="4" t="str">
        <f>VLOOKUP(MONTH(Data[[#This Row],[Min Notif Date]]),Lookup!$G$1:$H$12,2,0)</f>
        <v>3. Mar</v>
      </c>
      <c r="G1060" s="4" t="str">
        <f t="shared" si="16"/>
        <v/>
      </c>
      <c r="H1060" s="4" t="str">
        <f>IF(AND(Data[[#This Row],[Min Notif Time]]&gt;6,Data[[#This Row],[Min Notif Time]]&lt;17),"Business Hours","Non-Business Hours")</f>
        <v>Business Hours</v>
      </c>
      <c r="I1060" s="4" t="str" cm="1">
        <f t="array" ref="I1060">IFERROR(VLOOKUP(Data[[#This Row],[Min Notif Date]],Lookup!$N$1:$P$11,2,0),_xlfn.IFS(VLOOKUP(WEEKDAY(Data[[#This Row],[Min Notif Date]]),Lookup!$J$1:$L$7,3,0)="Weekend","Weekend",VLOOKUP(WEEKDAY(Data[[#This Row],[Min Notif Date]]),Lookup!$J$1:$L$7,3,0)="Weekday","Weekday"))</f>
        <v>Weekday</v>
      </c>
      <c r="J1060" s="4" t="str">
        <f>VLOOKUP(WEEKDAY(Data[[#This Row],[Min Notif Date]]),Lookup!$J$1:$K$7,2,0)</f>
        <v>3. Tue</v>
      </c>
      <c r="K1060" s="105">
        <f>ROUNDDOWN(Data[[#This Row],[PGE Notified Time]],0)</f>
        <v>44635</v>
      </c>
      <c r="L1060" s="4">
        <f>HOUR(Data[[#This Row],[PGE Notified Time]])</f>
        <v>10</v>
      </c>
      <c r="M1060">
        <v>74836</v>
      </c>
      <c r="O1060" t="s">
        <v>19</v>
      </c>
      <c r="P1060" t="s">
        <v>183</v>
      </c>
      <c r="Q1060" t="s">
        <v>19</v>
      </c>
      <c r="R1060" t="s">
        <v>179</v>
      </c>
      <c r="S1060" s="1" t="s">
        <v>159</v>
      </c>
      <c r="T1060" s="1">
        <v>44635.456944444442</v>
      </c>
      <c r="U1060" s="1">
        <v>44635.583333333336</v>
      </c>
      <c r="V1060" t="s">
        <v>172</v>
      </c>
      <c r="W1060" t="s">
        <v>80</v>
      </c>
      <c r="X1060" t="s">
        <v>184</v>
      </c>
      <c r="Y1060" t="s">
        <v>174</v>
      </c>
      <c r="Z1060" t="s">
        <v>175</v>
      </c>
      <c r="AA1060" s="32">
        <v>182</v>
      </c>
    </row>
    <row r="1061" spans="1:27" x14ac:dyDescent="0.25">
      <c r="A1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1" s="4" t="str">
        <f>VLOOKUP(P1061,Lookup!$A$1:$D$19,4,0)</f>
        <v>North Valley</v>
      </c>
      <c r="C1061" s="4" t="str">
        <f>VLOOKUP(P1061,Lookup!$A$1:$E$19,5,0)</f>
        <v>Region 2</v>
      </c>
      <c r="D1061" s="4" t="str">
        <f>VLOOKUP(P1061,Lookup!$A$1:$B$19,2,0)</f>
        <v>SA</v>
      </c>
      <c r="E1061" s="4" t="str">
        <f>IF(AND((Data[[#This Row],[Min Notif Date]]&gt;$G$3),Data[[#This Row],[Min Notif Date]]&lt;$F$3),"Last Week","No")</f>
        <v>No</v>
      </c>
      <c r="F1061" s="4" t="str">
        <f>VLOOKUP(MONTH(Data[[#This Row],[Min Notif Date]]),Lookup!$G$1:$H$12,2,0)</f>
        <v>3. Mar</v>
      </c>
      <c r="G1061" s="4" t="str">
        <f t="shared" si="16"/>
        <v/>
      </c>
      <c r="H1061" s="4" t="str">
        <f>IF(AND(Data[[#This Row],[Min Notif Time]]&gt;6,Data[[#This Row],[Min Notif Time]]&lt;17),"Business Hours","Non-Business Hours")</f>
        <v>Business Hours</v>
      </c>
      <c r="I1061" s="4" t="str" cm="1">
        <f t="array" ref="I1061">IFERROR(VLOOKUP(Data[[#This Row],[Min Notif Date]],Lookup!$N$1:$P$11,2,0),_xlfn.IFS(VLOOKUP(WEEKDAY(Data[[#This Row],[Min Notif Date]]),Lookup!$J$1:$L$7,3,0)="Weekend","Weekend",VLOOKUP(WEEKDAY(Data[[#This Row],[Min Notif Date]]),Lookup!$J$1:$L$7,3,0)="Weekday","Weekday"))</f>
        <v>Weekday</v>
      </c>
      <c r="J1061" s="4" t="str">
        <f>VLOOKUP(WEEKDAY(Data[[#This Row],[Min Notif Date]]),Lookup!$J$1:$K$7,2,0)</f>
        <v>3. Tue</v>
      </c>
      <c r="K1061" s="105">
        <f>ROUNDDOWN(Data[[#This Row],[PGE Notified Time]],0)</f>
        <v>44635</v>
      </c>
      <c r="L1061" s="4">
        <f>HOUR(Data[[#This Row],[PGE Notified Time]])</f>
        <v>12</v>
      </c>
      <c r="M1061">
        <v>74841</v>
      </c>
      <c r="O1061" t="s">
        <v>19</v>
      </c>
      <c r="P1061" t="s">
        <v>198</v>
      </c>
      <c r="Q1061" t="s">
        <v>19</v>
      </c>
      <c r="R1061" t="s">
        <v>171</v>
      </c>
      <c r="S1061" s="1" t="s">
        <v>159</v>
      </c>
      <c r="T1061" s="1">
        <v>44635.517361111109</v>
      </c>
      <c r="U1061" s="1">
        <v>44635.614583333336</v>
      </c>
      <c r="V1061" t="s">
        <v>172</v>
      </c>
      <c r="W1061" t="s">
        <v>78</v>
      </c>
      <c r="X1061" t="s">
        <v>226</v>
      </c>
      <c r="Y1061" t="s">
        <v>174</v>
      </c>
      <c r="Z1061" t="s">
        <v>175</v>
      </c>
      <c r="AA1061" s="32">
        <v>140</v>
      </c>
    </row>
    <row r="1062" spans="1:27" x14ac:dyDescent="0.25">
      <c r="A1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2" s="4" t="str">
        <f>VLOOKUP(P1062,Lookup!$A$1:$D$19,4,0)</f>
        <v>South Bay</v>
      </c>
      <c r="C1062" s="4" t="str">
        <f>VLOOKUP(P1062,Lookup!$A$1:$E$19,5,0)</f>
        <v>Region 4</v>
      </c>
      <c r="D1062" s="4" t="str">
        <f>VLOOKUP(P1062,Lookup!$A$1:$B$19,2,0)</f>
        <v>DA</v>
      </c>
      <c r="E1062" s="4" t="str">
        <f>IF(AND((Data[[#This Row],[Min Notif Date]]&gt;$G$3),Data[[#This Row],[Min Notif Date]]&lt;$F$3),"Last Week","No")</f>
        <v>No</v>
      </c>
      <c r="F1062" s="4" t="str">
        <f>VLOOKUP(MONTH(Data[[#This Row],[Min Notif Date]]),Lookup!$G$1:$H$12,2,0)</f>
        <v>3. Mar</v>
      </c>
      <c r="G1062" s="4" t="str">
        <f t="shared" si="16"/>
        <v/>
      </c>
      <c r="H1062" s="4" t="str">
        <f>IF(AND(Data[[#This Row],[Min Notif Time]]&gt;6,Data[[#This Row],[Min Notif Time]]&lt;17),"Business Hours","Non-Business Hours")</f>
        <v>Business Hours</v>
      </c>
      <c r="I1062" s="4" t="str" cm="1">
        <f t="array" ref="I1062">IFERROR(VLOOKUP(Data[[#This Row],[Min Notif Date]],Lookup!$N$1:$P$11,2,0),_xlfn.IFS(VLOOKUP(WEEKDAY(Data[[#This Row],[Min Notif Date]]),Lookup!$J$1:$L$7,3,0)="Weekend","Weekend",VLOOKUP(WEEKDAY(Data[[#This Row],[Min Notif Date]]),Lookup!$J$1:$L$7,3,0)="Weekday","Weekday"))</f>
        <v>Weekday</v>
      </c>
      <c r="J1062" s="4" t="str">
        <f>VLOOKUP(WEEKDAY(Data[[#This Row],[Min Notif Date]]),Lookup!$J$1:$K$7,2,0)</f>
        <v>3. Tue</v>
      </c>
      <c r="K1062" s="105">
        <f>ROUNDDOWN(Data[[#This Row],[PGE Notified Time]],0)</f>
        <v>44635</v>
      </c>
      <c r="L1062" s="4">
        <f>HOUR(Data[[#This Row],[PGE Notified Time]])</f>
        <v>14</v>
      </c>
      <c r="M1062">
        <v>74858</v>
      </c>
      <c r="O1062" t="s">
        <v>19</v>
      </c>
      <c r="P1062" t="s">
        <v>267</v>
      </c>
      <c r="Q1062" t="s">
        <v>19</v>
      </c>
      <c r="R1062" t="s">
        <v>179</v>
      </c>
      <c r="S1062" s="1" t="s">
        <v>159</v>
      </c>
      <c r="T1062" s="1">
        <v>44635.618055555555</v>
      </c>
      <c r="U1062" s="1">
        <v>44635.702777777777</v>
      </c>
      <c r="V1062" t="s">
        <v>172</v>
      </c>
      <c r="W1062" t="s">
        <v>78</v>
      </c>
      <c r="X1062" t="s">
        <v>292</v>
      </c>
      <c r="Y1062" t="s">
        <v>174</v>
      </c>
      <c r="Z1062" t="s">
        <v>175</v>
      </c>
      <c r="AA1062" s="32">
        <v>122</v>
      </c>
    </row>
    <row r="1063" spans="1:27" x14ac:dyDescent="0.25">
      <c r="A1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3" s="4" t="str">
        <f>VLOOKUP(P1063,Lookup!$A$1:$D$19,4,0)</f>
        <v>Bay Area</v>
      </c>
      <c r="C1063" s="4" t="str">
        <f>VLOOKUP(P1063,Lookup!$A$1:$E$19,5,0)</f>
        <v>Region 3</v>
      </c>
      <c r="D1063" s="4" t="str">
        <f>VLOOKUP(P1063,Lookup!$A$1:$B$19,2,0)</f>
        <v>DI</v>
      </c>
      <c r="E1063" s="4" t="str">
        <f>IF(AND((Data[[#This Row],[Min Notif Date]]&gt;$G$3),Data[[#This Row],[Min Notif Date]]&lt;$F$3),"Last Week","No")</f>
        <v>No</v>
      </c>
      <c r="F1063" s="4" t="str">
        <f>VLOOKUP(MONTH(Data[[#This Row],[Min Notif Date]]),Lookup!$G$1:$H$12,2,0)</f>
        <v>3. Mar</v>
      </c>
      <c r="G1063" s="4" t="str">
        <f t="shared" si="16"/>
        <v/>
      </c>
      <c r="H1063" s="4" t="str">
        <f>IF(AND(Data[[#This Row],[Min Notif Time]]&gt;6,Data[[#This Row],[Min Notif Time]]&lt;17),"Business Hours","Non-Business Hours")</f>
        <v>Business Hours</v>
      </c>
      <c r="I1063" s="4" t="str" cm="1">
        <f t="array" ref="I1063">IFERROR(VLOOKUP(Data[[#This Row],[Min Notif Date]],Lookup!$N$1:$P$11,2,0),_xlfn.IFS(VLOOKUP(WEEKDAY(Data[[#This Row],[Min Notif Date]]),Lookup!$J$1:$L$7,3,0)="Weekend","Weekend",VLOOKUP(WEEKDAY(Data[[#This Row],[Min Notif Date]]),Lookup!$J$1:$L$7,3,0)="Weekday","Weekday"))</f>
        <v>Weekday</v>
      </c>
      <c r="J1063" s="4" t="str">
        <f>VLOOKUP(WEEKDAY(Data[[#This Row],[Min Notif Date]]),Lookup!$J$1:$K$7,2,0)</f>
        <v>3. Tue</v>
      </c>
      <c r="K1063" s="105">
        <f>ROUNDDOWN(Data[[#This Row],[PGE Notified Time]],0)</f>
        <v>44635</v>
      </c>
      <c r="L1063" s="4">
        <f>HOUR(Data[[#This Row],[PGE Notified Time]])</f>
        <v>13</v>
      </c>
      <c r="M1063">
        <v>74854</v>
      </c>
      <c r="O1063" t="s">
        <v>19</v>
      </c>
      <c r="P1063" t="s">
        <v>196</v>
      </c>
      <c r="Q1063" t="s">
        <v>19</v>
      </c>
      <c r="R1063" t="s">
        <v>179</v>
      </c>
      <c r="S1063" s="1" t="s">
        <v>159</v>
      </c>
      <c r="T1063" s="1">
        <v>44635.574305555558</v>
      </c>
      <c r="U1063" s="1">
        <v>44635.65625</v>
      </c>
      <c r="V1063" t="s">
        <v>172</v>
      </c>
      <c r="W1063" t="s">
        <v>78</v>
      </c>
      <c r="X1063" t="s">
        <v>231</v>
      </c>
      <c r="Y1063" t="s">
        <v>174</v>
      </c>
      <c r="Z1063" t="s">
        <v>175</v>
      </c>
      <c r="AA1063" s="32">
        <v>118</v>
      </c>
    </row>
    <row r="1064" spans="1:27" x14ac:dyDescent="0.25">
      <c r="A1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4" s="4" t="str">
        <f>VLOOKUP(P1064,Lookup!$A$1:$D$19,4,0)</f>
        <v>South Bay</v>
      </c>
      <c r="C1064" s="4" t="str">
        <f>VLOOKUP(P1064,Lookup!$A$1:$E$19,5,0)</f>
        <v>Region 4</v>
      </c>
      <c r="D1064" s="4" t="str">
        <f>VLOOKUP(P1064,Lookup!$A$1:$B$19,2,0)</f>
        <v>DA</v>
      </c>
      <c r="E1064" s="4" t="str">
        <f>IF(AND((Data[[#This Row],[Min Notif Date]]&gt;$G$3),Data[[#This Row],[Min Notif Date]]&lt;$F$3),"Last Week","No")</f>
        <v>No</v>
      </c>
      <c r="F1064" s="4" t="str">
        <f>VLOOKUP(MONTH(Data[[#This Row],[Min Notif Date]]),Lookup!$G$1:$H$12,2,0)</f>
        <v>3. Mar</v>
      </c>
      <c r="G1064" s="4" t="str">
        <f t="shared" si="16"/>
        <v/>
      </c>
      <c r="H1064" s="4" t="str">
        <f>IF(AND(Data[[#This Row],[Min Notif Time]]&gt;6,Data[[#This Row],[Min Notif Time]]&lt;17),"Business Hours","Non-Business Hours")</f>
        <v>Business Hours</v>
      </c>
      <c r="I1064" s="4" t="str" cm="1">
        <f t="array" ref="I1064">IFERROR(VLOOKUP(Data[[#This Row],[Min Notif Date]],Lookup!$N$1:$P$11,2,0),_xlfn.IFS(VLOOKUP(WEEKDAY(Data[[#This Row],[Min Notif Date]]),Lookup!$J$1:$L$7,3,0)="Weekend","Weekend",VLOOKUP(WEEKDAY(Data[[#This Row],[Min Notif Date]]),Lookup!$J$1:$L$7,3,0)="Weekday","Weekday"))</f>
        <v>Weekday</v>
      </c>
      <c r="J1064" s="4" t="str">
        <f>VLOOKUP(WEEKDAY(Data[[#This Row],[Min Notif Date]]),Lookup!$J$1:$K$7,2,0)</f>
        <v>3. Tue</v>
      </c>
      <c r="K1064" s="105">
        <f>ROUNDDOWN(Data[[#This Row],[PGE Notified Time]],0)</f>
        <v>44635</v>
      </c>
      <c r="L1064" s="4">
        <f>HOUR(Data[[#This Row],[PGE Notified Time]])</f>
        <v>14</v>
      </c>
      <c r="M1064">
        <v>74857</v>
      </c>
      <c r="O1064" t="s">
        <v>19</v>
      </c>
      <c r="P1064" t="s">
        <v>267</v>
      </c>
      <c r="Q1064" t="s">
        <v>19</v>
      </c>
      <c r="R1064" t="s">
        <v>179</v>
      </c>
      <c r="S1064" s="1" t="s">
        <v>159</v>
      </c>
      <c r="T1064" s="1">
        <v>44635.59652777778</v>
      </c>
      <c r="U1064" s="1">
        <v>44635.666666666664</v>
      </c>
      <c r="V1064" t="s">
        <v>172</v>
      </c>
      <c r="W1064" t="s">
        <v>78</v>
      </c>
      <c r="X1064" t="s">
        <v>268</v>
      </c>
      <c r="Y1064" t="s">
        <v>174</v>
      </c>
      <c r="Z1064" t="s">
        <v>175</v>
      </c>
      <c r="AA1064" s="32">
        <v>101</v>
      </c>
    </row>
    <row r="1065" spans="1:27" x14ac:dyDescent="0.25">
      <c r="A1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5" s="4" t="str">
        <f>VLOOKUP(P1065,Lookup!$A$1:$D$19,4,0)</f>
        <v>South Bay</v>
      </c>
      <c r="C1065" s="4" t="str">
        <f>VLOOKUP(P1065,Lookup!$A$1:$E$19,5,0)</f>
        <v>Region 4</v>
      </c>
      <c r="D1065" s="4" t="str">
        <f>VLOOKUP(P1065,Lookup!$A$1:$B$19,2,0)</f>
        <v>SJ</v>
      </c>
      <c r="E1065" s="4" t="str">
        <f>IF(AND((Data[[#This Row],[Min Notif Date]]&gt;$G$3),Data[[#This Row],[Min Notif Date]]&lt;$F$3),"Last Week","No")</f>
        <v>No</v>
      </c>
      <c r="F1065" s="4" t="str">
        <f>VLOOKUP(MONTH(Data[[#This Row],[Min Notif Date]]),Lookup!$G$1:$H$12,2,0)</f>
        <v>3. Mar</v>
      </c>
      <c r="G1065" s="4" t="str">
        <f t="shared" si="16"/>
        <v/>
      </c>
      <c r="H1065" s="4" t="str">
        <f>IF(AND(Data[[#This Row],[Min Notif Time]]&gt;6,Data[[#This Row],[Min Notif Time]]&lt;17),"Business Hours","Non-Business Hours")</f>
        <v>Business Hours</v>
      </c>
      <c r="I1065" s="4" t="str" cm="1">
        <f t="array" ref="I1065">IFERROR(VLOOKUP(Data[[#This Row],[Min Notif Date]],Lookup!$N$1:$P$11,2,0),_xlfn.IFS(VLOOKUP(WEEKDAY(Data[[#This Row],[Min Notif Date]]),Lookup!$J$1:$L$7,3,0)="Weekend","Weekend",VLOOKUP(WEEKDAY(Data[[#This Row],[Min Notif Date]]),Lookup!$J$1:$L$7,3,0)="Weekday","Weekday"))</f>
        <v>Weekday</v>
      </c>
      <c r="J1065" s="4" t="str">
        <f>VLOOKUP(WEEKDAY(Data[[#This Row],[Min Notif Date]]),Lookup!$J$1:$K$7,2,0)</f>
        <v>3. Tue</v>
      </c>
      <c r="K1065" s="105">
        <f>ROUNDDOWN(Data[[#This Row],[PGE Notified Time]],0)</f>
        <v>44635</v>
      </c>
      <c r="L1065" s="4">
        <f>HOUR(Data[[#This Row],[PGE Notified Time]])</f>
        <v>7</v>
      </c>
      <c r="M1065">
        <v>74829</v>
      </c>
      <c r="N1065">
        <v>7951716073</v>
      </c>
      <c r="O1065" t="s">
        <v>24</v>
      </c>
      <c r="P1065" t="s">
        <v>276</v>
      </c>
      <c r="Q1065" t="s">
        <v>186</v>
      </c>
      <c r="R1065" t="s">
        <v>171</v>
      </c>
      <c r="S1065" s="1">
        <v>44635.307905092595</v>
      </c>
      <c r="T1065" s="1">
        <v>44635.320138888892</v>
      </c>
      <c r="U1065" s="1">
        <v>44635.371527777781</v>
      </c>
      <c r="V1065" t="s">
        <v>172</v>
      </c>
      <c r="W1065" t="s">
        <v>80</v>
      </c>
      <c r="X1065" t="s">
        <v>277</v>
      </c>
      <c r="Y1065" t="s">
        <v>174</v>
      </c>
      <c r="Z1065" t="s">
        <v>175</v>
      </c>
      <c r="AA1065" s="32">
        <v>91.616666667000004</v>
      </c>
    </row>
    <row r="1066" spans="1:27" x14ac:dyDescent="0.25">
      <c r="A1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6" s="4" t="str">
        <f>VLOOKUP(P1066,Lookup!$A$1:$D$19,4,0)</f>
        <v>North Valley</v>
      </c>
      <c r="C1066" s="4" t="str">
        <f>VLOOKUP(P1066,Lookup!$A$1:$E$19,5,0)</f>
        <v>Region 2</v>
      </c>
      <c r="D1066" s="4" t="str">
        <f>VLOOKUP(P1066,Lookup!$A$1:$B$19,2,0)</f>
        <v>SA</v>
      </c>
      <c r="E1066" s="4" t="str">
        <f>IF(AND((Data[[#This Row],[Min Notif Date]]&gt;$G$3),Data[[#This Row],[Min Notif Date]]&lt;$F$3),"Last Week","No")</f>
        <v>No</v>
      </c>
      <c r="F1066" s="4" t="str">
        <f>VLOOKUP(MONTH(Data[[#This Row],[Min Notif Date]]),Lookup!$G$1:$H$12,2,0)</f>
        <v>3. Mar</v>
      </c>
      <c r="G1066" s="4" t="str">
        <f t="shared" si="16"/>
        <v/>
      </c>
      <c r="H1066" s="4" t="str">
        <f>IF(AND(Data[[#This Row],[Min Notif Time]]&gt;6,Data[[#This Row],[Min Notif Time]]&lt;17),"Business Hours","Non-Business Hours")</f>
        <v>Business Hours</v>
      </c>
      <c r="I1066" s="4" t="str" cm="1">
        <f t="array" ref="I1066">IFERROR(VLOOKUP(Data[[#This Row],[Min Notif Date]],Lookup!$N$1:$P$11,2,0),_xlfn.IFS(VLOOKUP(WEEKDAY(Data[[#This Row],[Min Notif Date]]),Lookup!$J$1:$L$7,3,0)="Weekend","Weekend",VLOOKUP(WEEKDAY(Data[[#This Row],[Min Notif Date]]),Lookup!$J$1:$L$7,3,0)="Weekday","Weekday"))</f>
        <v>Weekday</v>
      </c>
      <c r="J1066" s="4" t="str">
        <f>VLOOKUP(WEEKDAY(Data[[#This Row],[Min Notif Date]]),Lookup!$J$1:$K$7,2,0)</f>
        <v>3. Tue</v>
      </c>
      <c r="K1066" s="105">
        <f>ROUNDDOWN(Data[[#This Row],[PGE Notified Time]],0)</f>
        <v>44635</v>
      </c>
      <c r="L1066" s="4">
        <f>HOUR(Data[[#This Row],[PGE Notified Time]])</f>
        <v>9</v>
      </c>
      <c r="M1066">
        <v>74832</v>
      </c>
      <c r="N1066">
        <v>7792625587</v>
      </c>
      <c r="O1066" t="s">
        <v>24</v>
      </c>
      <c r="P1066" t="s">
        <v>198</v>
      </c>
      <c r="Q1066" t="s">
        <v>201</v>
      </c>
      <c r="R1066" t="s">
        <v>171</v>
      </c>
      <c r="S1066" s="1">
        <v>44635.413287037038</v>
      </c>
      <c r="T1066" s="1">
        <v>44635.414189814815</v>
      </c>
      <c r="U1066" s="1">
        <v>44635.470833333333</v>
      </c>
      <c r="V1066" t="s">
        <v>172</v>
      </c>
      <c r="W1066" t="s">
        <v>80</v>
      </c>
      <c r="X1066" t="s">
        <v>226</v>
      </c>
      <c r="Y1066" t="s">
        <v>174</v>
      </c>
      <c r="Z1066" t="s">
        <v>175</v>
      </c>
      <c r="AA1066" s="32">
        <v>82.866666667000004</v>
      </c>
    </row>
    <row r="1067" spans="1:27" x14ac:dyDescent="0.25">
      <c r="A1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7" s="4" t="str">
        <f>VLOOKUP(P1067,Lookup!$A$1:$D$19,4,0)</f>
        <v>Central Valley</v>
      </c>
      <c r="C1067" s="4" t="str">
        <f>VLOOKUP(P1067,Lookup!$A$1:$E$19,5,0)</f>
        <v>Region 5</v>
      </c>
      <c r="D1067" s="4" t="str">
        <f>VLOOKUP(P1067,Lookup!$A$1:$B$19,2,0)</f>
        <v>ST</v>
      </c>
      <c r="E1067" s="4" t="str">
        <f>IF(AND((Data[[#This Row],[Min Notif Date]]&gt;$G$3),Data[[#This Row],[Min Notif Date]]&lt;$F$3),"Last Week","No")</f>
        <v>No</v>
      </c>
      <c r="F1067" s="4" t="str">
        <f>VLOOKUP(MONTH(Data[[#This Row],[Min Notif Date]]),Lookup!$G$1:$H$12,2,0)</f>
        <v>3. Mar</v>
      </c>
      <c r="G1067" s="4" t="str">
        <f t="shared" si="16"/>
        <v/>
      </c>
      <c r="H1067" s="4" t="str">
        <f>IF(AND(Data[[#This Row],[Min Notif Time]]&gt;6,Data[[#This Row],[Min Notif Time]]&lt;17),"Business Hours","Non-Business Hours")</f>
        <v>Business Hours</v>
      </c>
      <c r="I1067" s="4" t="str" cm="1">
        <f t="array" ref="I1067">IFERROR(VLOOKUP(Data[[#This Row],[Min Notif Date]],Lookup!$N$1:$P$11,2,0),_xlfn.IFS(VLOOKUP(WEEKDAY(Data[[#This Row],[Min Notif Date]]),Lookup!$J$1:$L$7,3,0)="Weekend","Weekend",VLOOKUP(WEEKDAY(Data[[#This Row],[Min Notif Date]]),Lookup!$J$1:$L$7,3,0)="Weekday","Weekday"))</f>
        <v>Weekday</v>
      </c>
      <c r="J1067" s="4" t="str">
        <f>VLOOKUP(WEEKDAY(Data[[#This Row],[Min Notif Date]]),Lookup!$J$1:$K$7,2,0)</f>
        <v>3. Tue</v>
      </c>
      <c r="K1067" s="105">
        <f>ROUNDDOWN(Data[[#This Row],[PGE Notified Time]],0)</f>
        <v>44635</v>
      </c>
      <c r="L1067" s="4">
        <f>HOUR(Data[[#This Row],[PGE Notified Time]])</f>
        <v>10</v>
      </c>
      <c r="M1067">
        <v>74833</v>
      </c>
      <c r="N1067">
        <v>9341268673</v>
      </c>
      <c r="O1067" t="s">
        <v>24</v>
      </c>
      <c r="P1067" t="s">
        <v>176</v>
      </c>
      <c r="Q1067" t="s">
        <v>201</v>
      </c>
      <c r="R1067" t="s">
        <v>171</v>
      </c>
      <c r="S1067" s="1">
        <v>44635.432500000003</v>
      </c>
      <c r="T1067" s="1">
        <v>44635.433692129627</v>
      </c>
      <c r="U1067" s="1">
        <v>44635.489583333336</v>
      </c>
      <c r="V1067" t="s">
        <v>172</v>
      </c>
      <c r="W1067" t="s">
        <v>80</v>
      </c>
      <c r="X1067" t="s">
        <v>270</v>
      </c>
      <c r="Y1067" t="s">
        <v>174</v>
      </c>
      <c r="Z1067" t="s">
        <v>175</v>
      </c>
      <c r="AA1067" s="32">
        <v>82.2</v>
      </c>
    </row>
    <row r="1068" spans="1:27" x14ac:dyDescent="0.25">
      <c r="A1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8" s="4" t="str">
        <f>VLOOKUP(P1068,Lookup!$A$1:$D$19,4,0)</f>
        <v>Bay Area</v>
      </c>
      <c r="C1068" s="4" t="str">
        <f>VLOOKUP(P1068,Lookup!$A$1:$E$19,5,0)</f>
        <v>Region 3</v>
      </c>
      <c r="D1068" s="4" t="str">
        <f>VLOOKUP(P1068,Lookup!$A$1:$B$19,2,0)</f>
        <v>SF</v>
      </c>
      <c r="E1068" s="4" t="str">
        <f>IF(AND((Data[[#This Row],[Min Notif Date]]&gt;$G$3),Data[[#This Row],[Min Notif Date]]&lt;$F$3),"Last Week","No")</f>
        <v>No</v>
      </c>
      <c r="F1068" s="4" t="str">
        <f>VLOOKUP(MONTH(Data[[#This Row],[Min Notif Date]]),Lookup!$G$1:$H$12,2,0)</f>
        <v>3. Mar</v>
      </c>
      <c r="G1068" s="4" t="str">
        <f t="shared" si="16"/>
        <v/>
      </c>
      <c r="H1068" s="4" t="str">
        <f>IF(AND(Data[[#This Row],[Min Notif Time]]&gt;6,Data[[#This Row],[Min Notif Time]]&lt;17),"Business Hours","Non-Business Hours")</f>
        <v>Non-Business Hours</v>
      </c>
      <c r="I1068" s="4" t="str" cm="1">
        <f t="array" ref="I1068">IFERROR(VLOOKUP(Data[[#This Row],[Min Notif Date]],Lookup!$N$1:$P$11,2,0),_xlfn.IFS(VLOOKUP(WEEKDAY(Data[[#This Row],[Min Notif Date]]),Lookup!$J$1:$L$7,3,0)="Weekend","Weekend",VLOOKUP(WEEKDAY(Data[[#This Row],[Min Notif Date]]),Lookup!$J$1:$L$7,3,0)="Weekday","Weekday"))</f>
        <v>Weekday</v>
      </c>
      <c r="J1068" s="4" t="str">
        <f>VLOOKUP(WEEKDAY(Data[[#This Row],[Min Notif Date]]),Lookup!$J$1:$K$7,2,0)</f>
        <v>3. Tue</v>
      </c>
      <c r="K1068" s="105">
        <f>ROUNDDOWN(Data[[#This Row],[PGE Notified Time]],0)</f>
        <v>44635</v>
      </c>
      <c r="L1068" s="4">
        <f>HOUR(Data[[#This Row],[PGE Notified Time]])</f>
        <v>17</v>
      </c>
      <c r="M1068">
        <v>74863</v>
      </c>
      <c r="O1068" t="s">
        <v>19</v>
      </c>
      <c r="P1068" t="s">
        <v>178</v>
      </c>
      <c r="Q1068" t="s">
        <v>19</v>
      </c>
      <c r="R1068" t="s">
        <v>171</v>
      </c>
      <c r="S1068" s="1" t="s">
        <v>159</v>
      </c>
      <c r="T1068" s="1">
        <v>44635.731249999997</v>
      </c>
      <c r="U1068" s="1">
        <v>44635.779861111114</v>
      </c>
      <c r="V1068" t="s">
        <v>172</v>
      </c>
      <c r="W1068" t="s">
        <v>78</v>
      </c>
      <c r="X1068" t="s">
        <v>180</v>
      </c>
      <c r="Y1068" t="s">
        <v>174</v>
      </c>
      <c r="Z1068" t="s">
        <v>175</v>
      </c>
      <c r="AA1068" s="32">
        <v>70</v>
      </c>
    </row>
    <row r="1069" spans="1:27" x14ac:dyDescent="0.25">
      <c r="A1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9" s="4" t="str">
        <f>VLOOKUP(P1069,Lookup!$A$1:$D$19,4,0)</f>
        <v>Bay Area</v>
      </c>
      <c r="C1069" s="4" t="str">
        <f>VLOOKUP(P1069,Lookup!$A$1:$E$19,5,0)</f>
        <v>Region 3</v>
      </c>
      <c r="D1069" s="4" t="str">
        <f>VLOOKUP(P1069,Lookup!$A$1:$B$19,2,0)</f>
        <v>EB</v>
      </c>
      <c r="E1069" s="4" t="str">
        <f>IF(AND((Data[[#This Row],[Min Notif Date]]&gt;$G$3),Data[[#This Row],[Min Notif Date]]&lt;$F$3),"Last Week","No")</f>
        <v>No</v>
      </c>
      <c r="F1069" s="4" t="str">
        <f>VLOOKUP(MONTH(Data[[#This Row],[Min Notif Date]]),Lookup!$G$1:$H$12,2,0)</f>
        <v>3. Mar</v>
      </c>
      <c r="G1069" s="4" t="str">
        <f t="shared" si="16"/>
        <v/>
      </c>
      <c r="H1069" s="4" t="str">
        <f>IF(AND(Data[[#This Row],[Min Notif Time]]&gt;6,Data[[#This Row],[Min Notif Time]]&lt;17),"Business Hours","Non-Business Hours")</f>
        <v>Business Hours</v>
      </c>
      <c r="I1069" s="4" t="str" cm="1">
        <f t="array" ref="I1069">IFERROR(VLOOKUP(Data[[#This Row],[Min Notif Date]],Lookup!$N$1:$P$11,2,0),_xlfn.IFS(VLOOKUP(WEEKDAY(Data[[#This Row],[Min Notif Date]]),Lookup!$J$1:$L$7,3,0)="Weekend","Weekend",VLOOKUP(WEEKDAY(Data[[#This Row],[Min Notif Date]]),Lookup!$J$1:$L$7,3,0)="Weekday","Weekday"))</f>
        <v>Weekday</v>
      </c>
      <c r="J1069" s="4" t="str">
        <f>VLOOKUP(WEEKDAY(Data[[#This Row],[Min Notif Date]]),Lookup!$J$1:$K$7,2,0)</f>
        <v>3. Tue</v>
      </c>
      <c r="K1069" s="105">
        <f>ROUNDDOWN(Data[[#This Row],[PGE Notified Time]],0)</f>
        <v>44635</v>
      </c>
      <c r="L1069" s="4">
        <f>HOUR(Data[[#This Row],[PGE Notified Time]])</f>
        <v>12</v>
      </c>
      <c r="M1069">
        <v>74839</v>
      </c>
      <c r="N1069">
        <v>3356525385</v>
      </c>
      <c r="O1069" t="s">
        <v>24</v>
      </c>
      <c r="P1069" t="s">
        <v>170</v>
      </c>
      <c r="Q1069" t="s">
        <v>201</v>
      </c>
      <c r="R1069" t="s">
        <v>171</v>
      </c>
      <c r="S1069" s="1">
        <v>44635.506319444445</v>
      </c>
      <c r="T1069" s="1">
        <v>44635.508113425924</v>
      </c>
      <c r="U1069" s="1">
        <v>44635.548611111109</v>
      </c>
      <c r="V1069" t="s">
        <v>172</v>
      </c>
      <c r="W1069" t="s">
        <v>80</v>
      </c>
      <c r="X1069" t="s">
        <v>182</v>
      </c>
      <c r="Y1069" t="s">
        <v>174</v>
      </c>
      <c r="Z1069" t="s">
        <v>175</v>
      </c>
      <c r="AA1069" s="32">
        <v>60.9</v>
      </c>
    </row>
    <row r="1070" spans="1:27" x14ac:dyDescent="0.25">
      <c r="A1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0" s="4" t="str">
        <f>VLOOKUP(P1070,Lookup!$A$1:$D$19,4,0)</f>
        <v>Central Valley</v>
      </c>
      <c r="C1070" s="4" t="str">
        <f>VLOOKUP(P1070,Lookup!$A$1:$E$19,5,0)</f>
        <v>Region 5</v>
      </c>
      <c r="D1070" s="4" t="str">
        <f>VLOOKUP(P1070,Lookup!$A$1:$B$19,2,0)</f>
        <v>KE</v>
      </c>
      <c r="E1070" s="4" t="str">
        <f>IF(AND((Data[[#This Row],[Min Notif Date]]&gt;$G$3),Data[[#This Row],[Min Notif Date]]&lt;$F$3),"Last Week","No")</f>
        <v>No</v>
      </c>
      <c r="F1070" s="4" t="str">
        <f>VLOOKUP(MONTH(Data[[#This Row],[Min Notif Date]]),Lookup!$G$1:$H$12,2,0)</f>
        <v>3. Mar</v>
      </c>
      <c r="G1070" s="4" t="str">
        <f t="shared" si="16"/>
        <v/>
      </c>
      <c r="H1070" s="4" t="str">
        <f>IF(AND(Data[[#This Row],[Min Notif Time]]&gt;6,Data[[#This Row],[Min Notif Time]]&lt;17),"Business Hours","Non-Business Hours")</f>
        <v>Business Hours</v>
      </c>
      <c r="I1070" s="4" t="str" cm="1">
        <f t="array" ref="I1070">IFERROR(VLOOKUP(Data[[#This Row],[Min Notif Date]],Lookup!$N$1:$P$11,2,0),_xlfn.IFS(VLOOKUP(WEEKDAY(Data[[#This Row],[Min Notif Date]]),Lookup!$J$1:$L$7,3,0)="Weekend","Weekend",VLOOKUP(WEEKDAY(Data[[#This Row],[Min Notif Date]]),Lookup!$J$1:$L$7,3,0)="Weekday","Weekday"))</f>
        <v>Weekday</v>
      </c>
      <c r="J1070" s="4" t="str">
        <f>VLOOKUP(WEEKDAY(Data[[#This Row],[Min Notif Date]]),Lookup!$J$1:$K$7,2,0)</f>
        <v>3. Tue</v>
      </c>
      <c r="K1070" s="105">
        <f>ROUNDDOWN(Data[[#This Row],[PGE Notified Time]],0)</f>
        <v>44635</v>
      </c>
      <c r="L1070" s="4">
        <f>HOUR(Data[[#This Row],[PGE Notified Time]])</f>
        <v>11</v>
      </c>
      <c r="M1070">
        <v>74838</v>
      </c>
      <c r="N1070">
        <v>6975853573</v>
      </c>
      <c r="O1070" t="s">
        <v>24</v>
      </c>
      <c r="P1070" t="s">
        <v>194</v>
      </c>
      <c r="Q1070" t="s">
        <v>201</v>
      </c>
      <c r="R1070" t="s">
        <v>171</v>
      </c>
      <c r="S1070" s="1">
        <v>44635.474756944444</v>
      </c>
      <c r="T1070" s="1">
        <v>44635.475671296299</v>
      </c>
      <c r="U1070" s="1">
        <v>44635.486111111109</v>
      </c>
      <c r="V1070" t="s">
        <v>172</v>
      </c>
      <c r="W1070" t="s">
        <v>78</v>
      </c>
      <c r="X1070" t="s">
        <v>209</v>
      </c>
      <c r="Y1070" t="s">
        <v>174</v>
      </c>
      <c r="Z1070" t="s">
        <v>175</v>
      </c>
      <c r="AA1070" s="32">
        <v>16.350000000000001</v>
      </c>
    </row>
    <row r="1071" spans="1:27" x14ac:dyDescent="0.25">
      <c r="A1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1" s="4" t="str">
        <f>VLOOKUP(P1071,Lookup!$A$1:$D$19,4,0)</f>
        <v>Bay Area</v>
      </c>
      <c r="C1071" s="4" t="str">
        <f>VLOOKUP(P1071,Lookup!$A$1:$E$19,5,0)</f>
        <v>Region 3</v>
      </c>
      <c r="D1071" s="4" t="str">
        <f>VLOOKUP(P1071,Lookup!$A$1:$B$19,2,0)</f>
        <v>DI</v>
      </c>
      <c r="E1071" s="4" t="str">
        <f>IF(AND((Data[[#This Row],[Min Notif Date]]&gt;$G$3),Data[[#This Row],[Min Notif Date]]&lt;$F$3),"Last Week","No")</f>
        <v>No</v>
      </c>
      <c r="F1071" s="4" t="str">
        <f>VLOOKUP(MONTH(Data[[#This Row],[Min Notif Date]]),Lookup!$G$1:$H$12,2,0)</f>
        <v>3. Mar</v>
      </c>
      <c r="G1071" s="4" t="str">
        <f t="shared" si="16"/>
        <v/>
      </c>
      <c r="H1071" s="4" t="str">
        <f>IF(AND(Data[[#This Row],[Min Notif Time]]&gt;6,Data[[#This Row],[Min Notif Time]]&lt;17),"Business Hours","Non-Business Hours")</f>
        <v>Business Hours</v>
      </c>
      <c r="I1071" s="4" t="str" cm="1">
        <f t="array" ref="I1071">IFERROR(VLOOKUP(Data[[#This Row],[Min Notif Date]],Lookup!$N$1:$P$11,2,0),_xlfn.IFS(VLOOKUP(WEEKDAY(Data[[#This Row],[Min Notif Date]]),Lookup!$J$1:$L$7,3,0)="Weekend","Weekend",VLOOKUP(WEEKDAY(Data[[#This Row],[Min Notif Date]]),Lookup!$J$1:$L$7,3,0)="Weekday","Weekday"))</f>
        <v>Weekday</v>
      </c>
      <c r="J1071" s="4" t="str">
        <f>VLOOKUP(WEEKDAY(Data[[#This Row],[Min Notif Date]]),Lookup!$J$1:$K$7,2,0)</f>
        <v>4. Wed</v>
      </c>
      <c r="K1071" s="105">
        <f>ROUNDDOWN(Data[[#This Row],[PGE Notified Time]],0)</f>
        <v>44636</v>
      </c>
      <c r="L1071" s="4">
        <f>HOUR(Data[[#This Row],[PGE Notified Time]])</f>
        <v>11</v>
      </c>
      <c r="M1071">
        <v>74892</v>
      </c>
      <c r="O1071" t="s">
        <v>19</v>
      </c>
      <c r="P1071" t="s">
        <v>196</v>
      </c>
      <c r="Q1071" t="s">
        <v>19</v>
      </c>
      <c r="R1071" t="s">
        <v>181</v>
      </c>
      <c r="S1071" s="1" t="s">
        <v>159</v>
      </c>
      <c r="T1071" s="1">
        <v>44636.459722222222</v>
      </c>
      <c r="U1071" s="1">
        <v>44637.000694444447</v>
      </c>
      <c r="V1071" t="s">
        <v>172</v>
      </c>
      <c r="W1071" t="s">
        <v>80</v>
      </c>
      <c r="X1071" t="s">
        <v>206</v>
      </c>
      <c r="Y1071" t="s">
        <v>174</v>
      </c>
      <c r="Z1071" t="s">
        <v>175</v>
      </c>
      <c r="AA1071" s="32">
        <v>779</v>
      </c>
    </row>
    <row r="1072" spans="1:27" x14ac:dyDescent="0.25">
      <c r="A1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2" s="4" t="str">
        <f>VLOOKUP(P1072,Lookup!$A$1:$D$19,4,0)</f>
        <v>Central Valley</v>
      </c>
      <c r="C1072" s="4" t="str">
        <f>VLOOKUP(P1072,Lookup!$A$1:$E$19,5,0)</f>
        <v>Region 5</v>
      </c>
      <c r="D1072" s="4" t="str">
        <f>VLOOKUP(P1072,Lookup!$A$1:$B$19,2,0)</f>
        <v>FR</v>
      </c>
      <c r="E1072" s="4" t="str">
        <f>IF(AND((Data[[#This Row],[Min Notif Date]]&gt;$G$3),Data[[#This Row],[Min Notif Date]]&lt;$F$3),"Last Week","No")</f>
        <v>No</v>
      </c>
      <c r="F1072" s="4" t="str">
        <f>VLOOKUP(MONTH(Data[[#This Row],[Min Notif Date]]),Lookup!$G$1:$H$12,2,0)</f>
        <v>3. Mar</v>
      </c>
      <c r="G1072" s="4" t="str">
        <f t="shared" si="16"/>
        <v/>
      </c>
      <c r="H1072" s="4" t="str">
        <f>IF(AND(Data[[#This Row],[Min Notif Time]]&gt;6,Data[[#This Row],[Min Notif Time]]&lt;17),"Business Hours","Non-Business Hours")</f>
        <v>Business Hours</v>
      </c>
      <c r="I1072" s="4" t="str" cm="1">
        <f t="array" ref="I1072">IFERROR(VLOOKUP(Data[[#This Row],[Min Notif Date]],Lookup!$N$1:$P$11,2,0),_xlfn.IFS(VLOOKUP(WEEKDAY(Data[[#This Row],[Min Notif Date]]),Lookup!$J$1:$L$7,3,0)="Weekend","Weekend",VLOOKUP(WEEKDAY(Data[[#This Row],[Min Notif Date]]),Lookup!$J$1:$L$7,3,0)="Weekday","Weekday"))</f>
        <v>Weekday</v>
      </c>
      <c r="J1072" s="4" t="str">
        <f>VLOOKUP(WEEKDAY(Data[[#This Row],[Min Notif Date]]),Lookup!$J$1:$K$7,2,0)</f>
        <v>4. Wed</v>
      </c>
      <c r="K1072" s="105">
        <f>ROUNDDOWN(Data[[#This Row],[PGE Notified Time]],0)</f>
        <v>44636</v>
      </c>
      <c r="L1072" s="4">
        <f>HOUR(Data[[#This Row],[PGE Notified Time]])</f>
        <v>10</v>
      </c>
      <c r="M1072">
        <v>74882</v>
      </c>
      <c r="O1072" t="s">
        <v>19</v>
      </c>
      <c r="P1072" t="s">
        <v>183</v>
      </c>
      <c r="Q1072" t="s">
        <v>19</v>
      </c>
      <c r="R1072" t="s">
        <v>181</v>
      </c>
      <c r="S1072" s="1" t="s">
        <v>159</v>
      </c>
      <c r="T1072" s="1">
        <v>44636.422222222223</v>
      </c>
      <c r="U1072" s="1">
        <v>44636.9375</v>
      </c>
      <c r="V1072" t="s">
        <v>172</v>
      </c>
      <c r="W1072" t="s">
        <v>80</v>
      </c>
      <c r="X1072" t="s">
        <v>184</v>
      </c>
      <c r="Y1072" t="s">
        <v>174</v>
      </c>
      <c r="Z1072" t="s">
        <v>175</v>
      </c>
      <c r="AA1072" s="32">
        <v>742</v>
      </c>
    </row>
    <row r="1073" spans="1:27" x14ac:dyDescent="0.25">
      <c r="A1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3" s="4" t="str">
        <f>VLOOKUP(P1073,Lookup!$A$1:$D$19,4,0)</f>
        <v>Bay Area</v>
      </c>
      <c r="C1073" s="4" t="str">
        <f>VLOOKUP(P1073,Lookup!$A$1:$E$19,5,0)</f>
        <v>Region 3</v>
      </c>
      <c r="D1073" s="4" t="str">
        <f>VLOOKUP(P1073,Lookup!$A$1:$B$19,2,0)</f>
        <v>EB</v>
      </c>
      <c r="E1073" s="4" t="str">
        <f>IF(AND((Data[[#This Row],[Min Notif Date]]&gt;$G$3),Data[[#This Row],[Min Notif Date]]&lt;$F$3),"Last Week","No")</f>
        <v>No</v>
      </c>
      <c r="F1073" s="4" t="str">
        <f>VLOOKUP(MONTH(Data[[#This Row],[Min Notif Date]]),Lookup!$G$1:$H$12,2,0)</f>
        <v>3. Mar</v>
      </c>
      <c r="G1073" s="4" t="str">
        <f t="shared" si="16"/>
        <v/>
      </c>
      <c r="H1073" s="4" t="str">
        <f>IF(AND(Data[[#This Row],[Min Notif Time]]&gt;6,Data[[#This Row],[Min Notif Time]]&lt;17),"Business Hours","Non-Business Hours")</f>
        <v>Business Hours</v>
      </c>
      <c r="I1073" s="4" t="str" cm="1">
        <f t="array" ref="I1073">IFERROR(VLOOKUP(Data[[#This Row],[Min Notif Date]],Lookup!$N$1:$P$11,2,0),_xlfn.IFS(VLOOKUP(WEEKDAY(Data[[#This Row],[Min Notif Date]]),Lookup!$J$1:$L$7,3,0)="Weekend","Weekend",VLOOKUP(WEEKDAY(Data[[#This Row],[Min Notif Date]]),Lookup!$J$1:$L$7,3,0)="Weekday","Weekday"))</f>
        <v>Weekday</v>
      </c>
      <c r="J1073" s="4" t="str">
        <f>VLOOKUP(WEEKDAY(Data[[#This Row],[Min Notif Date]]),Lookup!$J$1:$K$7,2,0)</f>
        <v>4. Wed</v>
      </c>
      <c r="K1073" s="105">
        <f>ROUNDDOWN(Data[[#This Row],[PGE Notified Time]],0)</f>
        <v>44636</v>
      </c>
      <c r="L1073" s="4">
        <f>HOUR(Data[[#This Row],[PGE Notified Time]])</f>
        <v>9</v>
      </c>
      <c r="M1073">
        <v>74877</v>
      </c>
      <c r="O1073" t="s">
        <v>19</v>
      </c>
      <c r="P1073" t="s">
        <v>170</v>
      </c>
      <c r="Q1073" t="s">
        <v>19</v>
      </c>
      <c r="R1073" t="s">
        <v>171</v>
      </c>
      <c r="S1073" s="1" t="s">
        <v>159</v>
      </c>
      <c r="T1073" s="1">
        <v>44636.40625</v>
      </c>
      <c r="U1073" s="1">
        <v>44636.729166666664</v>
      </c>
      <c r="V1073" t="s">
        <v>172</v>
      </c>
      <c r="W1073" t="s">
        <v>80</v>
      </c>
      <c r="X1073" t="s">
        <v>200</v>
      </c>
      <c r="Y1073" t="s">
        <v>174</v>
      </c>
      <c r="Z1073" t="s">
        <v>175</v>
      </c>
      <c r="AA1073" s="32">
        <v>465</v>
      </c>
    </row>
    <row r="1074" spans="1:27" x14ac:dyDescent="0.25">
      <c r="A1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4" s="4" t="str">
        <f>VLOOKUP(P1074,Lookup!$A$1:$D$19,4,0)</f>
        <v>Central Valley</v>
      </c>
      <c r="C1074" s="4" t="str">
        <f>VLOOKUP(P1074,Lookup!$A$1:$E$19,5,0)</f>
        <v>Region 5</v>
      </c>
      <c r="D1074" s="4" t="str">
        <f>VLOOKUP(P1074,Lookup!$A$1:$B$19,2,0)</f>
        <v>FR</v>
      </c>
      <c r="E1074" s="4" t="str">
        <f>IF(AND((Data[[#This Row],[Min Notif Date]]&gt;$G$3),Data[[#This Row],[Min Notif Date]]&lt;$F$3),"Last Week","No")</f>
        <v>No</v>
      </c>
      <c r="F1074" s="4" t="str">
        <f>VLOOKUP(MONTH(Data[[#This Row],[Min Notif Date]]),Lookup!$G$1:$H$12,2,0)</f>
        <v>3. Mar</v>
      </c>
      <c r="G1074" s="4" t="str">
        <f t="shared" si="16"/>
        <v/>
      </c>
      <c r="H1074" s="4" t="str">
        <f>IF(AND(Data[[#This Row],[Min Notif Time]]&gt;6,Data[[#This Row],[Min Notif Time]]&lt;17),"Business Hours","Non-Business Hours")</f>
        <v>Business Hours</v>
      </c>
      <c r="I1074" s="4" t="str" cm="1">
        <f t="array" ref="I1074">IFERROR(VLOOKUP(Data[[#This Row],[Min Notif Date]],Lookup!$N$1:$P$11,2,0),_xlfn.IFS(VLOOKUP(WEEKDAY(Data[[#This Row],[Min Notif Date]]),Lookup!$J$1:$L$7,3,0)="Weekend","Weekend",VLOOKUP(WEEKDAY(Data[[#This Row],[Min Notif Date]]),Lookup!$J$1:$L$7,3,0)="Weekday","Weekday"))</f>
        <v>Weekday</v>
      </c>
      <c r="J1074" s="4" t="str">
        <f>VLOOKUP(WEEKDAY(Data[[#This Row],[Min Notif Date]]),Lookup!$J$1:$K$7,2,0)</f>
        <v>4. Wed</v>
      </c>
      <c r="K1074" s="105">
        <f>ROUNDDOWN(Data[[#This Row],[PGE Notified Time]],0)</f>
        <v>44636</v>
      </c>
      <c r="L1074" s="4">
        <f>HOUR(Data[[#This Row],[PGE Notified Time]])</f>
        <v>10</v>
      </c>
      <c r="M1074">
        <v>74886</v>
      </c>
      <c r="O1074" t="s">
        <v>19</v>
      </c>
      <c r="P1074" t="s">
        <v>183</v>
      </c>
      <c r="Q1074" t="s">
        <v>19</v>
      </c>
      <c r="R1074" t="s">
        <v>181</v>
      </c>
      <c r="S1074" s="1" t="s">
        <v>159</v>
      </c>
      <c r="T1074" s="1">
        <v>44636.436111111114</v>
      </c>
      <c r="U1074" s="1">
        <v>44636.75</v>
      </c>
      <c r="V1074" t="s">
        <v>172</v>
      </c>
      <c r="W1074" t="s">
        <v>80</v>
      </c>
      <c r="X1074" t="s">
        <v>184</v>
      </c>
      <c r="Y1074" t="s">
        <v>174</v>
      </c>
      <c r="Z1074" t="s">
        <v>175</v>
      </c>
      <c r="AA1074" s="32">
        <v>452</v>
      </c>
    </row>
    <row r="1075" spans="1:27" x14ac:dyDescent="0.25">
      <c r="A1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5" s="4" t="str">
        <f>VLOOKUP(P1075,Lookup!$A$1:$D$19,4,0)</f>
        <v>Bay Area</v>
      </c>
      <c r="C1075" s="4" t="str">
        <f>VLOOKUP(P1075,Lookup!$A$1:$E$19,5,0)</f>
        <v>Region 3</v>
      </c>
      <c r="D1075" s="4" t="str">
        <f>VLOOKUP(P1075,Lookup!$A$1:$B$19,2,0)</f>
        <v>EB</v>
      </c>
      <c r="E1075" s="4" t="str">
        <f>IF(AND((Data[[#This Row],[Min Notif Date]]&gt;$G$3),Data[[#This Row],[Min Notif Date]]&lt;$F$3),"Last Week","No")</f>
        <v>No</v>
      </c>
      <c r="F1075" s="4" t="str">
        <f>VLOOKUP(MONTH(Data[[#This Row],[Min Notif Date]]),Lookup!$G$1:$H$12,2,0)</f>
        <v>3. Mar</v>
      </c>
      <c r="G1075" s="4" t="str">
        <f t="shared" si="16"/>
        <v/>
      </c>
      <c r="H1075" s="4" t="str">
        <f>IF(AND(Data[[#This Row],[Min Notif Time]]&gt;6,Data[[#This Row],[Min Notif Time]]&lt;17),"Business Hours","Non-Business Hours")</f>
        <v>Business Hours</v>
      </c>
      <c r="I1075" s="4" t="str" cm="1">
        <f t="array" ref="I1075">IFERROR(VLOOKUP(Data[[#This Row],[Min Notif Date]],Lookup!$N$1:$P$11,2,0),_xlfn.IFS(VLOOKUP(WEEKDAY(Data[[#This Row],[Min Notif Date]]),Lookup!$J$1:$L$7,3,0)="Weekend","Weekend",VLOOKUP(WEEKDAY(Data[[#This Row],[Min Notif Date]]),Lookup!$J$1:$L$7,3,0)="Weekday","Weekday"))</f>
        <v>Weekday</v>
      </c>
      <c r="J1075" s="4" t="str">
        <f>VLOOKUP(WEEKDAY(Data[[#This Row],[Min Notif Date]]),Lookup!$J$1:$K$7,2,0)</f>
        <v>4. Wed</v>
      </c>
      <c r="K1075" s="105">
        <f>ROUNDDOWN(Data[[#This Row],[PGE Notified Time]],0)</f>
        <v>44636</v>
      </c>
      <c r="L1075" s="4">
        <f>HOUR(Data[[#This Row],[PGE Notified Time]])</f>
        <v>11</v>
      </c>
      <c r="M1075">
        <v>74893</v>
      </c>
      <c r="O1075" t="s">
        <v>19</v>
      </c>
      <c r="P1075" t="s">
        <v>170</v>
      </c>
      <c r="Q1075" t="s">
        <v>19</v>
      </c>
      <c r="R1075" t="s">
        <v>181</v>
      </c>
      <c r="S1075" s="1" t="s">
        <v>159</v>
      </c>
      <c r="T1075" s="1">
        <v>44636.464583333334</v>
      </c>
      <c r="U1075" s="1">
        <v>44636.75</v>
      </c>
      <c r="V1075" t="s">
        <v>172</v>
      </c>
      <c r="W1075" t="s">
        <v>80</v>
      </c>
      <c r="X1075" t="s">
        <v>200</v>
      </c>
      <c r="Y1075" t="s">
        <v>174</v>
      </c>
      <c r="Z1075" t="s">
        <v>175</v>
      </c>
      <c r="AA1075" s="32">
        <v>411</v>
      </c>
    </row>
    <row r="1076" spans="1:27" x14ac:dyDescent="0.25">
      <c r="A1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6" s="4" t="str">
        <f>VLOOKUP(P1076,Lookup!$A$1:$D$19,4,0)</f>
        <v>Central Valley</v>
      </c>
      <c r="C1076" s="4" t="str">
        <f>VLOOKUP(P1076,Lookup!$A$1:$E$19,5,0)</f>
        <v>Region 5</v>
      </c>
      <c r="D1076" s="4" t="str">
        <f>VLOOKUP(P1076,Lookup!$A$1:$B$19,2,0)</f>
        <v>FR</v>
      </c>
      <c r="E1076" s="4" t="str">
        <f>IF(AND((Data[[#This Row],[Min Notif Date]]&gt;$G$3),Data[[#This Row],[Min Notif Date]]&lt;$F$3),"Last Week","No")</f>
        <v>No</v>
      </c>
      <c r="F1076" s="4" t="str">
        <f>VLOOKUP(MONTH(Data[[#This Row],[Min Notif Date]]),Lookup!$G$1:$H$12,2,0)</f>
        <v>3. Mar</v>
      </c>
      <c r="G1076" s="4" t="str">
        <f t="shared" si="16"/>
        <v/>
      </c>
      <c r="H1076" s="4" t="str">
        <f>IF(AND(Data[[#This Row],[Min Notif Time]]&gt;6,Data[[#This Row],[Min Notif Time]]&lt;17),"Business Hours","Non-Business Hours")</f>
        <v>Business Hours</v>
      </c>
      <c r="I1076" s="4" t="str" cm="1">
        <f t="array" ref="I1076">IFERROR(VLOOKUP(Data[[#This Row],[Min Notif Date]],Lookup!$N$1:$P$11,2,0),_xlfn.IFS(VLOOKUP(WEEKDAY(Data[[#This Row],[Min Notif Date]]),Lookup!$J$1:$L$7,3,0)="Weekend","Weekend",VLOOKUP(WEEKDAY(Data[[#This Row],[Min Notif Date]]),Lookup!$J$1:$L$7,3,0)="Weekday","Weekday"))</f>
        <v>Weekday</v>
      </c>
      <c r="J1076" s="4" t="str">
        <f>VLOOKUP(WEEKDAY(Data[[#This Row],[Min Notif Date]]),Lookup!$J$1:$K$7,2,0)</f>
        <v>4. Wed</v>
      </c>
      <c r="K1076" s="105">
        <f>ROUNDDOWN(Data[[#This Row],[PGE Notified Time]],0)</f>
        <v>44636</v>
      </c>
      <c r="L1076" s="4">
        <f>HOUR(Data[[#This Row],[PGE Notified Time]])</f>
        <v>13</v>
      </c>
      <c r="M1076">
        <v>74906</v>
      </c>
      <c r="O1076" t="s">
        <v>19</v>
      </c>
      <c r="P1076" t="s">
        <v>183</v>
      </c>
      <c r="Q1076" t="s">
        <v>19</v>
      </c>
      <c r="R1076" t="s">
        <v>171</v>
      </c>
      <c r="S1076" s="1" t="s">
        <v>159</v>
      </c>
      <c r="T1076" s="1">
        <v>44636.579861111109</v>
      </c>
      <c r="U1076" s="1">
        <v>44636.854166666664</v>
      </c>
      <c r="V1076" t="s">
        <v>172</v>
      </c>
      <c r="W1076" t="s">
        <v>80</v>
      </c>
      <c r="X1076" t="s">
        <v>184</v>
      </c>
      <c r="Y1076" t="s">
        <v>174</v>
      </c>
      <c r="Z1076" t="s">
        <v>175</v>
      </c>
      <c r="AA1076" s="32">
        <v>395</v>
      </c>
    </row>
    <row r="1077" spans="1:27" x14ac:dyDescent="0.25">
      <c r="A1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7" s="4" t="str">
        <f>VLOOKUP(P1077,Lookup!$A$1:$D$19,4,0)</f>
        <v>North Valley</v>
      </c>
      <c r="C1077" s="4" t="str">
        <f>VLOOKUP(P1077,Lookup!$A$1:$E$19,5,0)</f>
        <v>Region 2</v>
      </c>
      <c r="D1077" s="4" t="str">
        <f>VLOOKUP(P1077,Lookup!$A$1:$B$19,2,0)</f>
        <v>SA</v>
      </c>
      <c r="E1077" s="4" t="str">
        <f>IF(AND((Data[[#This Row],[Min Notif Date]]&gt;$G$3),Data[[#This Row],[Min Notif Date]]&lt;$F$3),"Last Week","No")</f>
        <v>No</v>
      </c>
      <c r="F1077" s="4" t="str">
        <f>VLOOKUP(MONTH(Data[[#This Row],[Min Notif Date]]),Lookup!$G$1:$H$12,2,0)</f>
        <v>3. Mar</v>
      </c>
      <c r="G1077" s="4" t="str">
        <f t="shared" si="16"/>
        <v/>
      </c>
      <c r="H1077" s="4" t="str">
        <f>IF(AND(Data[[#This Row],[Min Notif Time]]&gt;6,Data[[#This Row],[Min Notif Time]]&lt;17),"Business Hours","Non-Business Hours")</f>
        <v>Business Hours</v>
      </c>
      <c r="I1077" s="4" t="str" cm="1">
        <f t="array" ref="I1077">IFERROR(VLOOKUP(Data[[#This Row],[Min Notif Date]],Lookup!$N$1:$P$11,2,0),_xlfn.IFS(VLOOKUP(WEEKDAY(Data[[#This Row],[Min Notif Date]]),Lookup!$J$1:$L$7,3,0)="Weekend","Weekend",VLOOKUP(WEEKDAY(Data[[#This Row],[Min Notif Date]]),Lookup!$J$1:$L$7,3,0)="Weekday","Weekday"))</f>
        <v>Weekday</v>
      </c>
      <c r="J1077" s="4" t="str">
        <f>VLOOKUP(WEEKDAY(Data[[#This Row],[Min Notif Date]]),Lookup!$J$1:$K$7,2,0)</f>
        <v>4. Wed</v>
      </c>
      <c r="K1077" s="105">
        <f>ROUNDDOWN(Data[[#This Row],[PGE Notified Time]],0)</f>
        <v>44636</v>
      </c>
      <c r="L1077" s="4">
        <f>HOUR(Data[[#This Row],[PGE Notified Time]])</f>
        <v>9</v>
      </c>
      <c r="M1077">
        <v>74875</v>
      </c>
      <c r="O1077" t="s">
        <v>19</v>
      </c>
      <c r="P1077" t="s">
        <v>198</v>
      </c>
      <c r="Q1077" t="s">
        <v>19</v>
      </c>
      <c r="R1077" t="s">
        <v>171</v>
      </c>
      <c r="S1077" s="1" t="s">
        <v>159</v>
      </c>
      <c r="T1077" s="1">
        <v>44636.393055555556</v>
      </c>
      <c r="U1077" s="1">
        <v>44636.604166666664</v>
      </c>
      <c r="V1077" t="s">
        <v>172</v>
      </c>
      <c r="W1077" t="s">
        <v>80</v>
      </c>
      <c r="X1077" t="s">
        <v>249</v>
      </c>
      <c r="Y1077" t="s">
        <v>174</v>
      </c>
      <c r="Z1077" t="s">
        <v>175</v>
      </c>
      <c r="AA1077" s="32">
        <v>304</v>
      </c>
    </row>
    <row r="1078" spans="1:27" x14ac:dyDescent="0.25">
      <c r="A1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78" s="4" t="str">
        <f>VLOOKUP(P1078,Lookup!$A$1:$D$19,4,0)</f>
        <v>Central Valley</v>
      </c>
      <c r="C1078" s="4" t="str">
        <f>VLOOKUP(P1078,Lookup!$A$1:$E$19,5,0)</f>
        <v>Region 5</v>
      </c>
      <c r="D1078" s="4" t="str">
        <f>VLOOKUP(P1078,Lookup!$A$1:$B$19,2,0)</f>
        <v>YO</v>
      </c>
      <c r="E1078" s="4" t="str">
        <f>IF(AND((Data[[#This Row],[Min Notif Date]]&gt;$G$3),Data[[#This Row],[Min Notif Date]]&lt;$F$3),"Last Week","No")</f>
        <v>No</v>
      </c>
      <c r="F1078" s="4" t="str">
        <f>VLOOKUP(MONTH(Data[[#This Row],[Min Notif Date]]),Lookup!$G$1:$H$12,2,0)</f>
        <v>3. Mar</v>
      </c>
      <c r="G1078" s="4" t="str">
        <f t="shared" si="16"/>
        <v/>
      </c>
      <c r="H1078" s="4" t="str">
        <f>IF(AND(Data[[#This Row],[Min Notif Time]]&gt;6,Data[[#This Row],[Min Notif Time]]&lt;17),"Business Hours","Non-Business Hours")</f>
        <v>Business Hours</v>
      </c>
      <c r="I1078" s="4" t="str" cm="1">
        <f t="array" ref="I1078">IFERROR(VLOOKUP(Data[[#This Row],[Min Notif Date]],Lookup!$N$1:$P$11,2,0),_xlfn.IFS(VLOOKUP(WEEKDAY(Data[[#This Row],[Min Notif Date]]),Lookup!$J$1:$L$7,3,0)="Weekend","Weekend",VLOOKUP(WEEKDAY(Data[[#This Row],[Min Notif Date]]),Lookup!$J$1:$L$7,3,0)="Weekday","Weekday"))</f>
        <v>Weekday</v>
      </c>
      <c r="J1078" s="4" t="str">
        <f>VLOOKUP(WEEKDAY(Data[[#This Row],[Min Notif Date]]),Lookup!$J$1:$K$7,2,0)</f>
        <v>4. Wed</v>
      </c>
      <c r="K1078" s="105">
        <f>ROUNDDOWN(Data[[#This Row],[PGE Notified Time]],0)</f>
        <v>44636</v>
      </c>
      <c r="L1078" s="4">
        <f>HOUR(Data[[#This Row],[PGE Notified Time]])</f>
        <v>10</v>
      </c>
      <c r="M1078">
        <v>74890</v>
      </c>
      <c r="N1078">
        <v>7538583517</v>
      </c>
      <c r="O1078" t="s">
        <v>22</v>
      </c>
      <c r="P1078" t="s">
        <v>219</v>
      </c>
      <c r="Q1078" t="s">
        <v>201</v>
      </c>
      <c r="R1078" t="s">
        <v>181</v>
      </c>
      <c r="S1078" s="1">
        <v>44636.448078703703</v>
      </c>
      <c r="T1078" s="1">
        <v>44636.448865740742</v>
      </c>
      <c r="U1078" s="1">
        <v>44636.645833333336</v>
      </c>
      <c r="V1078" t="s">
        <v>172</v>
      </c>
      <c r="W1078" t="s">
        <v>80</v>
      </c>
      <c r="X1078" t="s">
        <v>315</v>
      </c>
      <c r="Y1078" t="s">
        <v>174</v>
      </c>
      <c r="Z1078" t="s">
        <v>175</v>
      </c>
      <c r="AA1078" s="32">
        <v>284.76666666699998</v>
      </c>
    </row>
    <row r="1079" spans="1:27" x14ac:dyDescent="0.25">
      <c r="A1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9" s="4" t="str">
        <f>VLOOKUP(P1079,Lookup!$A$1:$D$19,4,0)</f>
        <v>North Valley</v>
      </c>
      <c r="C1079" s="4" t="str">
        <f>VLOOKUP(P1079,Lookup!$A$1:$E$19,5,0)</f>
        <v>Region 2</v>
      </c>
      <c r="D1079" s="4" t="str">
        <f>VLOOKUP(P1079,Lookup!$A$1:$B$19,2,0)</f>
        <v>NV</v>
      </c>
      <c r="E1079" s="4" t="str">
        <f>IF(AND((Data[[#This Row],[Min Notif Date]]&gt;$G$3),Data[[#This Row],[Min Notif Date]]&lt;$F$3),"Last Week","No")</f>
        <v>No</v>
      </c>
      <c r="F1079" s="4" t="str">
        <f>VLOOKUP(MONTH(Data[[#This Row],[Min Notif Date]]),Lookup!$G$1:$H$12,2,0)</f>
        <v>3. Mar</v>
      </c>
      <c r="G1079" s="4" t="str">
        <f t="shared" si="16"/>
        <v/>
      </c>
      <c r="H1079" s="4" t="str">
        <f>IF(AND(Data[[#This Row],[Min Notif Time]]&gt;6,Data[[#This Row],[Min Notif Time]]&lt;17),"Business Hours","Non-Business Hours")</f>
        <v>Non-Business Hours</v>
      </c>
      <c r="I1079" s="4" t="str" cm="1">
        <f t="array" ref="I1079">IFERROR(VLOOKUP(Data[[#This Row],[Min Notif Date]],Lookup!$N$1:$P$11,2,0),_xlfn.IFS(VLOOKUP(WEEKDAY(Data[[#This Row],[Min Notif Date]]),Lookup!$J$1:$L$7,3,0)="Weekend","Weekend",VLOOKUP(WEEKDAY(Data[[#This Row],[Min Notif Date]]),Lookup!$J$1:$L$7,3,0)="Weekday","Weekday"))</f>
        <v>Weekday</v>
      </c>
      <c r="J1079" s="4" t="str">
        <f>VLOOKUP(WEEKDAY(Data[[#This Row],[Min Notif Date]]),Lookup!$J$1:$K$7,2,0)</f>
        <v>4. Wed</v>
      </c>
      <c r="K1079" s="105">
        <f>ROUNDDOWN(Data[[#This Row],[PGE Notified Time]],0)</f>
        <v>44636</v>
      </c>
      <c r="L1079" s="4">
        <f>HOUR(Data[[#This Row],[PGE Notified Time]])</f>
        <v>23</v>
      </c>
      <c r="M1079">
        <v>74929</v>
      </c>
      <c r="N1079">
        <v>798369402</v>
      </c>
      <c r="O1079" t="s">
        <v>19</v>
      </c>
      <c r="P1079" t="s">
        <v>244</v>
      </c>
      <c r="Q1079" t="s">
        <v>19</v>
      </c>
      <c r="R1079" t="s">
        <v>171</v>
      </c>
      <c r="S1079" s="1">
        <v>44636.886388888888</v>
      </c>
      <c r="T1079" s="1">
        <v>44636.973935185182</v>
      </c>
      <c r="U1079" s="1">
        <v>44637.083333333336</v>
      </c>
      <c r="V1079" t="s">
        <v>172</v>
      </c>
      <c r="W1079" t="s">
        <v>80</v>
      </c>
      <c r="X1079" t="s">
        <v>312</v>
      </c>
      <c r="Y1079" t="s">
        <v>174</v>
      </c>
      <c r="Z1079" t="s">
        <v>175</v>
      </c>
      <c r="AA1079" s="32">
        <v>283.60000000000002</v>
      </c>
    </row>
    <row r="1080" spans="1:27" x14ac:dyDescent="0.25">
      <c r="A1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0" s="4" t="str">
        <f>VLOOKUP(P1080,Lookup!$A$1:$D$19,4,0)</f>
        <v>Bay Area</v>
      </c>
      <c r="C1080" s="4" t="str">
        <f>VLOOKUP(P1080,Lookup!$A$1:$E$19,5,0)</f>
        <v>Region 3</v>
      </c>
      <c r="D1080" s="4" t="str">
        <f>VLOOKUP(P1080,Lookup!$A$1:$B$19,2,0)</f>
        <v>DI</v>
      </c>
      <c r="E1080" s="4" t="str">
        <f>IF(AND((Data[[#This Row],[Min Notif Date]]&gt;$G$3),Data[[#This Row],[Min Notif Date]]&lt;$F$3),"Last Week","No")</f>
        <v>No</v>
      </c>
      <c r="F1080" s="4" t="str">
        <f>VLOOKUP(MONTH(Data[[#This Row],[Min Notif Date]]),Lookup!$G$1:$H$12,2,0)</f>
        <v>3. Mar</v>
      </c>
      <c r="G1080" s="4" t="str">
        <f t="shared" si="16"/>
        <v/>
      </c>
      <c r="H1080" s="4" t="str">
        <f>IF(AND(Data[[#This Row],[Min Notif Time]]&gt;6,Data[[#This Row],[Min Notif Time]]&lt;17),"Business Hours","Non-Business Hours")</f>
        <v>Business Hours</v>
      </c>
      <c r="I1080" s="4" t="str" cm="1">
        <f t="array" ref="I1080">IFERROR(VLOOKUP(Data[[#This Row],[Min Notif Date]],Lookup!$N$1:$P$11,2,0),_xlfn.IFS(VLOOKUP(WEEKDAY(Data[[#This Row],[Min Notif Date]]),Lookup!$J$1:$L$7,3,0)="Weekend","Weekend",VLOOKUP(WEEKDAY(Data[[#This Row],[Min Notif Date]]),Lookup!$J$1:$L$7,3,0)="Weekday","Weekday"))</f>
        <v>Weekday</v>
      </c>
      <c r="J1080" s="4" t="str">
        <f>VLOOKUP(WEEKDAY(Data[[#This Row],[Min Notif Date]]),Lookup!$J$1:$K$7,2,0)</f>
        <v>4. Wed</v>
      </c>
      <c r="K1080" s="105">
        <f>ROUNDDOWN(Data[[#This Row],[PGE Notified Time]],0)</f>
        <v>44636</v>
      </c>
      <c r="L1080" s="4">
        <f>HOUR(Data[[#This Row],[PGE Notified Time]])</f>
        <v>9</v>
      </c>
      <c r="M1080">
        <v>74879</v>
      </c>
      <c r="O1080" t="s">
        <v>19</v>
      </c>
      <c r="P1080" t="s">
        <v>196</v>
      </c>
      <c r="Q1080" t="s">
        <v>19</v>
      </c>
      <c r="R1080" t="s">
        <v>171</v>
      </c>
      <c r="S1080" s="1" t="s">
        <v>159</v>
      </c>
      <c r="T1080" s="1">
        <v>44636.411805555559</v>
      </c>
      <c r="U1080" s="1">
        <v>44636.604166666664</v>
      </c>
      <c r="V1080" t="s">
        <v>172</v>
      </c>
      <c r="W1080" t="s">
        <v>80</v>
      </c>
      <c r="X1080" t="s">
        <v>206</v>
      </c>
      <c r="Y1080" t="s">
        <v>174</v>
      </c>
      <c r="Z1080" t="s">
        <v>175</v>
      </c>
      <c r="AA1080" s="32">
        <v>277</v>
      </c>
    </row>
    <row r="1081" spans="1:27" x14ac:dyDescent="0.25">
      <c r="A1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1" s="4" t="str">
        <f>VLOOKUP(P1081,Lookup!$A$1:$D$19,4,0)</f>
        <v>Bay Area</v>
      </c>
      <c r="C1081" s="4" t="str">
        <f>VLOOKUP(P1081,Lookup!$A$1:$E$19,5,0)</f>
        <v>Region 3</v>
      </c>
      <c r="D1081" s="4" t="str">
        <f>VLOOKUP(P1081,Lookup!$A$1:$B$19,2,0)</f>
        <v>PN</v>
      </c>
      <c r="E1081" s="4" t="str">
        <f>IF(AND((Data[[#This Row],[Min Notif Date]]&gt;$G$3),Data[[#This Row],[Min Notif Date]]&lt;$F$3),"Last Week","No")</f>
        <v>No</v>
      </c>
      <c r="F1081" s="4" t="str">
        <f>VLOOKUP(MONTH(Data[[#This Row],[Min Notif Date]]),Lookup!$G$1:$H$12,2,0)</f>
        <v>3. Mar</v>
      </c>
      <c r="G1081" s="4" t="str">
        <f t="shared" si="16"/>
        <v/>
      </c>
      <c r="H1081" s="4" t="str">
        <f>IF(AND(Data[[#This Row],[Min Notif Time]]&gt;6,Data[[#This Row],[Min Notif Time]]&lt;17),"Business Hours","Non-Business Hours")</f>
        <v>Business Hours</v>
      </c>
      <c r="I1081" s="4" t="str" cm="1">
        <f t="array" ref="I1081">IFERROR(VLOOKUP(Data[[#This Row],[Min Notif Date]],Lookup!$N$1:$P$11,2,0),_xlfn.IFS(VLOOKUP(WEEKDAY(Data[[#This Row],[Min Notif Date]]),Lookup!$J$1:$L$7,3,0)="Weekend","Weekend",VLOOKUP(WEEKDAY(Data[[#This Row],[Min Notif Date]]),Lookup!$J$1:$L$7,3,0)="Weekday","Weekday"))</f>
        <v>Weekday</v>
      </c>
      <c r="J1081" s="4" t="str">
        <f>VLOOKUP(WEEKDAY(Data[[#This Row],[Min Notif Date]]),Lookup!$J$1:$K$7,2,0)</f>
        <v>4. Wed</v>
      </c>
      <c r="K1081" s="105">
        <f>ROUNDDOWN(Data[[#This Row],[PGE Notified Time]],0)</f>
        <v>44636</v>
      </c>
      <c r="L1081" s="4">
        <f>HOUR(Data[[#This Row],[PGE Notified Time]])</f>
        <v>11</v>
      </c>
      <c r="M1081">
        <v>74895</v>
      </c>
      <c r="O1081" t="s">
        <v>19</v>
      </c>
      <c r="P1081" t="s">
        <v>185</v>
      </c>
      <c r="Q1081" t="s">
        <v>19</v>
      </c>
      <c r="R1081" t="s">
        <v>171</v>
      </c>
      <c r="S1081" s="1" t="s">
        <v>159</v>
      </c>
      <c r="T1081" s="1">
        <v>44636.47152777778</v>
      </c>
      <c r="U1081" s="1">
        <v>44636.645833333336</v>
      </c>
      <c r="V1081" t="s">
        <v>172</v>
      </c>
      <c r="W1081" t="s">
        <v>80</v>
      </c>
      <c r="X1081" t="s">
        <v>246</v>
      </c>
      <c r="Y1081" t="s">
        <v>174</v>
      </c>
      <c r="Z1081" t="s">
        <v>175</v>
      </c>
      <c r="AA1081" s="32">
        <v>251</v>
      </c>
    </row>
    <row r="1082" spans="1:27" x14ac:dyDescent="0.25">
      <c r="A1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2" s="4" t="str">
        <f>VLOOKUP(P1082,Lookup!$A$1:$D$19,4,0)</f>
        <v>Bay Area</v>
      </c>
      <c r="C1082" s="4" t="str">
        <f>VLOOKUP(P1082,Lookup!$A$1:$E$19,5,0)</f>
        <v>Region 3</v>
      </c>
      <c r="D1082" s="4" t="str">
        <f>VLOOKUP(P1082,Lookup!$A$1:$B$19,2,0)</f>
        <v>DI</v>
      </c>
      <c r="E1082" s="4" t="str">
        <f>IF(AND((Data[[#This Row],[Min Notif Date]]&gt;$G$3),Data[[#This Row],[Min Notif Date]]&lt;$F$3),"Last Week","No")</f>
        <v>No</v>
      </c>
      <c r="F1082" s="4" t="str">
        <f>VLOOKUP(MONTH(Data[[#This Row],[Min Notif Date]]),Lookup!$G$1:$H$12,2,0)</f>
        <v>3. Mar</v>
      </c>
      <c r="G1082" s="4" t="str">
        <f t="shared" si="16"/>
        <v/>
      </c>
      <c r="H1082" s="4" t="str">
        <f>IF(AND(Data[[#This Row],[Min Notif Time]]&gt;6,Data[[#This Row],[Min Notif Time]]&lt;17),"Business Hours","Non-Business Hours")</f>
        <v>Business Hours</v>
      </c>
      <c r="I1082" s="4" t="str" cm="1">
        <f t="array" ref="I1082">IFERROR(VLOOKUP(Data[[#This Row],[Min Notif Date]],Lookup!$N$1:$P$11,2,0),_xlfn.IFS(VLOOKUP(WEEKDAY(Data[[#This Row],[Min Notif Date]]),Lookup!$J$1:$L$7,3,0)="Weekend","Weekend",VLOOKUP(WEEKDAY(Data[[#This Row],[Min Notif Date]]),Lookup!$J$1:$L$7,3,0)="Weekday","Weekday"))</f>
        <v>Weekday</v>
      </c>
      <c r="J1082" s="4" t="str">
        <f>VLOOKUP(WEEKDAY(Data[[#This Row],[Min Notif Date]]),Lookup!$J$1:$K$7,2,0)</f>
        <v>4. Wed</v>
      </c>
      <c r="K1082" s="105">
        <f>ROUNDDOWN(Data[[#This Row],[PGE Notified Time]],0)</f>
        <v>44636</v>
      </c>
      <c r="L1082" s="4">
        <f>HOUR(Data[[#This Row],[PGE Notified Time]])</f>
        <v>10</v>
      </c>
      <c r="M1082">
        <v>74884</v>
      </c>
      <c r="N1082">
        <v>1653180243</v>
      </c>
      <c r="O1082" t="s">
        <v>19</v>
      </c>
      <c r="P1082" t="s">
        <v>196</v>
      </c>
      <c r="Q1082" t="s">
        <v>19</v>
      </c>
      <c r="R1082" t="s">
        <v>179</v>
      </c>
      <c r="S1082" s="1">
        <v>44636.395868055559</v>
      </c>
      <c r="T1082" s="1">
        <v>44636.425787037035</v>
      </c>
      <c r="U1082" s="1">
        <v>44636.569444444445</v>
      </c>
      <c r="V1082" t="s">
        <v>172</v>
      </c>
      <c r="W1082" t="s">
        <v>80</v>
      </c>
      <c r="X1082" t="s">
        <v>263</v>
      </c>
      <c r="Y1082" t="s">
        <v>174</v>
      </c>
      <c r="Z1082" t="s">
        <v>175</v>
      </c>
      <c r="AA1082" s="32">
        <v>249.95</v>
      </c>
    </row>
    <row r="1083" spans="1:27" x14ac:dyDescent="0.25">
      <c r="A1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3" s="4" t="str">
        <f>VLOOKUP(P1083,Lookup!$A$1:$D$19,4,0)</f>
        <v>North Valley</v>
      </c>
      <c r="C1083" s="4" t="str">
        <f>VLOOKUP(P1083,Lookup!$A$1:$E$19,5,0)</f>
        <v>Region 2</v>
      </c>
      <c r="D1083" s="4" t="str">
        <f>VLOOKUP(P1083,Lookup!$A$1:$B$19,2,0)</f>
        <v>SA</v>
      </c>
      <c r="E1083" s="4" t="str">
        <f>IF(AND((Data[[#This Row],[Min Notif Date]]&gt;$G$3),Data[[#This Row],[Min Notif Date]]&lt;$F$3),"Last Week","No")</f>
        <v>No</v>
      </c>
      <c r="F1083" s="4" t="str">
        <f>VLOOKUP(MONTH(Data[[#This Row],[Min Notif Date]]),Lookup!$G$1:$H$12,2,0)</f>
        <v>3. Mar</v>
      </c>
      <c r="G1083" s="4" t="str">
        <f t="shared" si="16"/>
        <v/>
      </c>
      <c r="H1083" s="4" t="str">
        <f>IF(AND(Data[[#This Row],[Min Notif Time]]&gt;6,Data[[#This Row],[Min Notif Time]]&lt;17),"Business Hours","Non-Business Hours")</f>
        <v>Business Hours</v>
      </c>
      <c r="I1083" s="4" t="str" cm="1">
        <f t="array" ref="I1083">IFERROR(VLOOKUP(Data[[#This Row],[Min Notif Date]],Lookup!$N$1:$P$11,2,0),_xlfn.IFS(VLOOKUP(WEEKDAY(Data[[#This Row],[Min Notif Date]]),Lookup!$J$1:$L$7,3,0)="Weekend","Weekend",VLOOKUP(WEEKDAY(Data[[#This Row],[Min Notif Date]]),Lookup!$J$1:$L$7,3,0)="Weekday","Weekday"))</f>
        <v>Weekday</v>
      </c>
      <c r="J1083" s="4" t="str">
        <f>VLOOKUP(WEEKDAY(Data[[#This Row],[Min Notif Date]]),Lookup!$J$1:$K$7,2,0)</f>
        <v>4. Wed</v>
      </c>
      <c r="K1083" s="105">
        <f>ROUNDDOWN(Data[[#This Row],[PGE Notified Time]],0)</f>
        <v>44636</v>
      </c>
      <c r="L1083" s="4">
        <f>HOUR(Data[[#This Row],[PGE Notified Time]])</f>
        <v>14</v>
      </c>
      <c r="M1083">
        <v>74914</v>
      </c>
      <c r="O1083" t="s">
        <v>19</v>
      </c>
      <c r="P1083" t="s">
        <v>198</v>
      </c>
      <c r="Q1083" t="s">
        <v>19</v>
      </c>
      <c r="R1083" t="s">
        <v>171</v>
      </c>
      <c r="S1083" s="1" t="s">
        <v>159</v>
      </c>
      <c r="T1083" s="1">
        <v>44636.613194444442</v>
      </c>
      <c r="U1083" s="1">
        <v>44636.770833333336</v>
      </c>
      <c r="V1083" t="s">
        <v>172</v>
      </c>
      <c r="W1083" t="s">
        <v>80</v>
      </c>
      <c r="X1083" t="s">
        <v>226</v>
      </c>
      <c r="Y1083" t="s">
        <v>174</v>
      </c>
      <c r="Z1083" t="s">
        <v>175</v>
      </c>
      <c r="AA1083" s="32">
        <v>227</v>
      </c>
    </row>
    <row r="1084" spans="1:27" x14ac:dyDescent="0.25">
      <c r="A1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4" s="4" t="str">
        <f>VLOOKUP(P1084,Lookup!$A$1:$D$19,4,0)</f>
        <v>Bay Area</v>
      </c>
      <c r="C1084" s="4" t="str">
        <f>VLOOKUP(P1084,Lookup!$A$1:$E$19,5,0)</f>
        <v>Region 3</v>
      </c>
      <c r="D1084" s="4" t="str">
        <f>VLOOKUP(P1084,Lookup!$A$1:$B$19,2,0)</f>
        <v>EB</v>
      </c>
      <c r="E1084" s="4" t="str">
        <f>IF(AND((Data[[#This Row],[Min Notif Date]]&gt;$G$3),Data[[#This Row],[Min Notif Date]]&lt;$F$3),"Last Week","No")</f>
        <v>No</v>
      </c>
      <c r="F1084" s="4" t="str">
        <f>VLOOKUP(MONTH(Data[[#This Row],[Min Notif Date]]),Lookup!$G$1:$H$12,2,0)</f>
        <v>3. Mar</v>
      </c>
      <c r="G1084" s="4" t="str">
        <f t="shared" si="16"/>
        <v/>
      </c>
      <c r="H1084" s="4" t="str">
        <f>IF(AND(Data[[#This Row],[Min Notif Time]]&gt;6,Data[[#This Row],[Min Notif Time]]&lt;17),"Business Hours","Non-Business Hours")</f>
        <v>Business Hours</v>
      </c>
      <c r="I1084" s="4" t="str" cm="1">
        <f t="array" ref="I1084">IFERROR(VLOOKUP(Data[[#This Row],[Min Notif Date]],Lookup!$N$1:$P$11,2,0),_xlfn.IFS(VLOOKUP(WEEKDAY(Data[[#This Row],[Min Notif Date]]),Lookup!$J$1:$L$7,3,0)="Weekend","Weekend",VLOOKUP(WEEKDAY(Data[[#This Row],[Min Notif Date]]),Lookup!$J$1:$L$7,3,0)="Weekday","Weekday"))</f>
        <v>Weekday</v>
      </c>
      <c r="J1084" s="4" t="str">
        <f>VLOOKUP(WEEKDAY(Data[[#This Row],[Min Notif Date]]),Lookup!$J$1:$K$7,2,0)</f>
        <v>4. Wed</v>
      </c>
      <c r="K1084" s="105">
        <f>ROUNDDOWN(Data[[#This Row],[PGE Notified Time]],0)</f>
        <v>44636</v>
      </c>
      <c r="L1084" s="4">
        <f>HOUR(Data[[#This Row],[PGE Notified Time]])</f>
        <v>9</v>
      </c>
      <c r="M1084">
        <v>74873</v>
      </c>
      <c r="N1084">
        <v>3068500287</v>
      </c>
      <c r="O1084" t="s">
        <v>19</v>
      </c>
      <c r="P1084" t="s">
        <v>170</v>
      </c>
      <c r="Q1084" t="s">
        <v>19</v>
      </c>
      <c r="R1084" t="s">
        <v>171</v>
      </c>
      <c r="S1084" s="1">
        <v>44636.351423611108</v>
      </c>
      <c r="T1084" s="1">
        <v>44636.380439814813</v>
      </c>
      <c r="U1084" s="1">
        <v>44636.472222222219</v>
      </c>
      <c r="V1084" t="s">
        <v>172</v>
      </c>
      <c r="W1084" t="s">
        <v>79</v>
      </c>
      <c r="X1084" t="s">
        <v>200</v>
      </c>
      <c r="Y1084" t="s">
        <v>174</v>
      </c>
      <c r="Z1084" t="s">
        <v>175</v>
      </c>
      <c r="AA1084" s="32">
        <v>173.95</v>
      </c>
    </row>
    <row r="1085" spans="1:27" x14ac:dyDescent="0.25">
      <c r="A1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5" s="4" t="str">
        <f>VLOOKUP(P1085,Lookup!$A$1:$D$19,4,0)</f>
        <v>Bay Area</v>
      </c>
      <c r="C1085" s="4" t="str">
        <f>VLOOKUP(P1085,Lookup!$A$1:$E$19,5,0)</f>
        <v>Region 3</v>
      </c>
      <c r="D1085" s="4" t="str">
        <f>VLOOKUP(P1085,Lookup!$A$1:$B$19,2,0)</f>
        <v>EB</v>
      </c>
      <c r="E1085" s="4" t="str">
        <f>IF(AND((Data[[#This Row],[Min Notif Date]]&gt;$G$3),Data[[#This Row],[Min Notif Date]]&lt;$F$3),"Last Week","No")</f>
        <v>No</v>
      </c>
      <c r="F1085" s="4" t="str">
        <f>VLOOKUP(MONTH(Data[[#This Row],[Min Notif Date]]),Lookup!$G$1:$H$12,2,0)</f>
        <v>3. Mar</v>
      </c>
      <c r="G1085" s="4" t="str">
        <f t="shared" si="16"/>
        <v/>
      </c>
      <c r="H1085" s="4" t="str">
        <f>IF(AND(Data[[#This Row],[Min Notif Time]]&gt;6,Data[[#This Row],[Min Notif Time]]&lt;17),"Business Hours","Non-Business Hours")</f>
        <v>Business Hours</v>
      </c>
      <c r="I1085" s="4" t="str" cm="1">
        <f t="array" ref="I1085">IFERROR(VLOOKUP(Data[[#This Row],[Min Notif Date]],Lookup!$N$1:$P$11,2,0),_xlfn.IFS(VLOOKUP(WEEKDAY(Data[[#This Row],[Min Notif Date]]),Lookup!$J$1:$L$7,3,0)="Weekend","Weekend",VLOOKUP(WEEKDAY(Data[[#This Row],[Min Notif Date]]),Lookup!$J$1:$L$7,3,0)="Weekday","Weekday"))</f>
        <v>Weekday</v>
      </c>
      <c r="J1085" s="4" t="str">
        <f>VLOOKUP(WEEKDAY(Data[[#This Row],[Min Notif Date]]),Lookup!$J$1:$K$7,2,0)</f>
        <v>4. Wed</v>
      </c>
      <c r="K1085" s="105">
        <f>ROUNDDOWN(Data[[#This Row],[PGE Notified Time]],0)</f>
        <v>44636</v>
      </c>
      <c r="L1085" s="4">
        <f>HOUR(Data[[#This Row],[PGE Notified Time]])</f>
        <v>11</v>
      </c>
      <c r="M1085">
        <v>74897</v>
      </c>
      <c r="O1085" t="s">
        <v>19</v>
      </c>
      <c r="P1085" t="s">
        <v>170</v>
      </c>
      <c r="Q1085" t="s">
        <v>19</v>
      </c>
      <c r="R1085" t="s">
        <v>171</v>
      </c>
      <c r="S1085" s="1" t="s">
        <v>159</v>
      </c>
      <c r="T1085" s="1">
        <v>44636.488888888889</v>
      </c>
      <c r="U1085" s="1">
        <v>44636.604166666664</v>
      </c>
      <c r="V1085" t="s">
        <v>172</v>
      </c>
      <c r="W1085" t="s">
        <v>79</v>
      </c>
      <c r="X1085" t="s">
        <v>200</v>
      </c>
      <c r="Y1085" t="s">
        <v>174</v>
      </c>
      <c r="Z1085" t="s">
        <v>175</v>
      </c>
      <c r="AA1085" s="32">
        <v>166</v>
      </c>
    </row>
    <row r="1086" spans="1:27" x14ac:dyDescent="0.25">
      <c r="A1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6" s="4" t="str">
        <f>VLOOKUP(P1086,Lookup!$A$1:$D$19,4,0)</f>
        <v>Bay Area</v>
      </c>
      <c r="C1086" s="4" t="str">
        <f>VLOOKUP(P1086,Lookup!$A$1:$E$19,5,0)</f>
        <v>Region 3</v>
      </c>
      <c r="D1086" s="4" t="str">
        <f>VLOOKUP(P1086,Lookup!$A$1:$B$19,2,0)</f>
        <v>MI</v>
      </c>
      <c r="E1086" s="4" t="str">
        <f>IF(AND((Data[[#This Row],[Min Notif Date]]&gt;$G$3),Data[[#This Row],[Min Notif Date]]&lt;$F$3),"Last Week","No")</f>
        <v>No</v>
      </c>
      <c r="F1086" s="4" t="str">
        <f>VLOOKUP(MONTH(Data[[#This Row],[Min Notif Date]]),Lookup!$G$1:$H$12,2,0)</f>
        <v>3. Mar</v>
      </c>
      <c r="G1086" s="4" t="str">
        <f t="shared" si="16"/>
        <v/>
      </c>
      <c r="H1086" s="4" t="str">
        <f>IF(AND(Data[[#This Row],[Min Notif Time]]&gt;6,Data[[#This Row],[Min Notif Time]]&lt;17),"Business Hours","Non-Business Hours")</f>
        <v>Business Hours</v>
      </c>
      <c r="I1086" s="4" t="str" cm="1">
        <f t="array" ref="I1086">IFERROR(VLOOKUP(Data[[#This Row],[Min Notif Date]],Lookup!$N$1:$P$11,2,0),_xlfn.IFS(VLOOKUP(WEEKDAY(Data[[#This Row],[Min Notif Date]]),Lookup!$J$1:$L$7,3,0)="Weekend","Weekend",VLOOKUP(WEEKDAY(Data[[#This Row],[Min Notif Date]]),Lookup!$J$1:$L$7,3,0)="Weekday","Weekday"))</f>
        <v>Weekday</v>
      </c>
      <c r="J1086" s="4" t="str">
        <f>VLOOKUP(WEEKDAY(Data[[#This Row],[Min Notif Date]]),Lookup!$J$1:$K$7,2,0)</f>
        <v>4. Wed</v>
      </c>
      <c r="K1086" s="105">
        <f>ROUNDDOWN(Data[[#This Row],[PGE Notified Time]],0)</f>
        <v>44636</v>
      </c>
      <c r="L1086" s="4">
        <f>HOUR(Data[[#This Row],[PGE Notified Time]])</f>
        <v>13</v>
      </c>
      <c r="M1086">
        <v>74903</v>
      </c>
      <c r="O1086" t="s">
        <v>19</v>
      </c>
      <c r="P1086" t="s">
        <v>232</v>
      </c>
      <c r="Q1086" t="s">
        <v>19</v>
      </c>
      <c r="R1086" t="s">
        <v>179</v>
      </c>
      <c r="S1086" s="1" t="s">
        <v>159</v>
      </c>
      <c r="T1086" s="1">
        <v>44636.566666666666</v>
      </c>
      <c r="U1086" s="1">
        <v>44636.65625</v>
      </c>
      <c r="V1086" t="s">
        <v>172</v>
      </c>
      <c r="W1086" t="s">
        <v>78</v>
      </c>
      <c r="X1086" t="s">
        <v>330</v>
      </c>
      <c r="Y1086" t="s">
        <v>174</v>
      </c>
      <c r="Z1086" t="s">
        <v>175</v>
      </c>
      <c r="AA1086" s="32">
        <v>129</v>
      </c>
    </row>
    <row r="1087" spans="1:27" x14ac:dyDescent="0.25">
      <c r="A1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87" s="4" t="str">
        <f>VLOOKUP(P1087,Lookup!$A$1:$D$19,4,0)</f>
        <v>South Bay</v>
      </c>
      <c r="C1087" s="4" t="str">
        <f>VLOOKUP(P1087,Lookup!$A$1:$E$19,5,0)</f>
        <v>Region 4</v>
      </c>
      <c r="D1087" s="4" t="str">
        <f>VLOOKUP(P1087,Lookup!$A$1:$B$19,2,0)</f>
        <v>DA</v>
      </c>
      <c r="E1087" s="4" t="str">
        <f>IF(AND((Data[[#This Row],[Min Notif Date]]&gt;$G$3),Data[[#This Row],[Min Notif Date]]&lt;$F$3),"Last Week","No")</f>
        <v>No</v>
      </c>
      <c r="F1087" s="4" t="str">
        <f>VLOOKUP(MONTH(Data[[#This Row],[Min Notif Date]]),Lookup!$G$1:$H$12,2,0)</f>
        <v>3. Mar</v>
      </c>
      <c r="G1087" s="4" t="str">
        <f t="shared" si="16"/>
        <v/>
      </c>
      <c r="H1087" s="4" t="str">
        <f>IF(AND(Data[[#This Row],[Min Notif Time]]&gt;6,Data[[#This Row],[Min Notif Time]]&lt;17),"Business Hours","Non-Business Hours")</f>
        <v>Business Hours</v>
      </c>
      <c r="I1087" s="4" t="str" cm="1">
        <f t="array" ref="I1087">IFERROR(VLOOKUP(Data[[#This Row],[Min Notif Date]],Lookup!$N$1:$P$11,2,0),_xlfn.IFS(VLOOKUP(WEEKDAY(Data[[#This Row],[Min Notif Date]]),Lookup!$J$1:$L$7,3,0)="Weekend","Weekend",VLOOKUP(WEEKDAY(Data[[#This Row],[Min Notif Date]]),Lookup!$J$1:$L$7,3,0)="Weekday","Weekday"))</f>
        <v>Weekday</v>
      </c>
      <c r="J1087" s="4" t="str">
        <f>VLOOKUP(WEEKDAY(Data[[#This Row],[Min Notif Date]]),Lookup!$J$1:$K$7,2,0)</f>
        <v>4. Wed</v>
      </c>
      <c r="K1087" s="105">
        <f>ROUNDDOWN(Data[[#This Row],[PGE Notified Time]],0)</f>
        <v>44636</v>
      </c>
      <c r="L1087" s="4">
        <f>HOUR(Data[[#This Row],[PGE Notified Time]])</f>
        <v>15</v>
      </c>
      <c r="M1087">
        <v>74922</v>
      </c>
      <c r="N1087">
        <v>8157541835</v>
      </c>
      <c r="O1087" t="s">
        <v>22</v>
      </c>
      <c r="P1087" t="s">
        <v>267</v>
      </c>
      <c r="Q1087" t="s">
        <v>201</v>
      </c>
      <c r="R1087" t="s">
        <v>181</v>
      </c>
      <c r="S1087" s="1">
        <v>44636.665196759262</v>
      </c>
      <c r="T1087" s="1">
        <v>44636.664583333331</v>
      </c>
      <c r="U1087" s="1">
        <v>44636.74722222222</v>
      </c>
      <c r="V1087" t="s">
        <v>172</v>
      </c>
      <c r="W1087" t="s">
        <v>80</v>
      </c>
      <c r="X1087" t="s">
        <v>410</v>
      </c>
      <c r="Y1087" t="s">
        <v>174</v>
      </c>
      <c r="Z1087" t="s">
        <v>175</v>
      </c>
      <c r="AA1087" s="32">
        <v>119</v>
      </c>
    </row>
    <row r="1088" spans="1:27" x14ac:dyDescent="0.25">
      <c r="A1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8" s="4" t="str">
        <f>VLOOKUP(P1088,Lookup!$A$1:$D$19,4,0)</f>
        <v>Bay Area</v>
      </c>
      <c r="C1088" s="4" t="str">
        <f>VLOOKUP(P1088,Lookup!$A$1:$E$19,5,0)</f>
        <v>Region 3</v>
      </c>
      <c r="D1088" s="4" t="str">
        <f>VLOOKUP(P1088,Lookup!$A$1:$B$19,2,0)</f>
        <v>MI</v>
      </c>
      <c r="E1088" s="4" t="str">
        <f>IF(AND((Data[[#This Row],[Min Notif Date]]&gt;$G$3),Data[[#This Row],[Min Notif Date]]&lt;$F$3),"Last Week","No")</f>
        <v>No</v>
      </c>
      <c r="F1088" s="4" t="str">
        <f>VLOOKUP(MONTH(Data[[#This Row],[Min Notif Date]]),Lookup!$G$1:$H$12,2,0)</f>
        <v>3. Mar</v>
      </c>
      <c r="G1088" s="4" t="str">
        <f t="shared" si="16"/>
        <v/>
      </c>
      <c r="H1088" s="4" t="str">
        <f>IF(AND(Data[[#This Row],[Min Notif Time]]&gt;6,Data[[#This Row],[Min Notif Time]]&lt;17),"Business Hours","Non-Business Hours")</f>
        <v>Business Hours</v>
      </c>
      <c r="I1088" s="4" t="str" cm="1">
        <f t="array" ref="I1088">IFERROR(VLOOKUP(Data[[#This Row],[Min Notif Date]],Lookup!$N$1:$P$11,2,0),_xlfn.IFS(VLOOKUP(WEEKDAY(Data[[#This Row],[Min Notif Date]]),Lookup!$J$1:$L$7,3,0)="Weekend","Weekend",VLOOKUP(WEEKDAY(Data[[#This Row],[Min Notif Date]]),Lookup!$J$1:$L$7,3,0)="Weekday","Weekday"))</f>
        <v>Weekday</v>
      </c>
      <c r="J1088" s="4" t="str">
        <f>VLOOKUP(WEEKDAY(Data[[#This Row],[Min Notif Date]]),Lookup!$J$1:$K$7,2,0)</f>
        <v>4. Wed</v>
      </c>
      <c r="K1088" s="105">
        <f>ROUNDDOWN(Data[[#This Row],[PGE Notified Time]],0)</f>
        <v>44636</v>
      </c>
      <c r="L1088" s="4">
        <f>HOUR(Data[[#This Row],[PGE Notified Time]])</f>
        <v>9</v>
      </c>
      <c r="M1088">
        <v>74876</v>
      </c>
      <c r="O1088" t="s">
        <v>19</v>
      </c>
      <c r="P1088" t="s">
        <v>232</v>
      </c>
      <c r="Q1088" t="s">
        <v>19</v>
      </c>
      <c r="R1088" t="s">
        <v>171</v>
      </c>
      <c r="S1088" s="1" t="s">
        <v>159</v>
      </c>
      <c r="T1088" s="1">
        <v>44636.404861111114</v>
      </c>
      <c r="U1088" s="1">
        <v>44636.479166666664</v>
      </c>
      <c r="V1088" t="s">
        <v>172</v>
      </c>
      <c r="W1088" t="s">
        <v>78</v>
      </c>
      <c r="X1088" t="s">
        <v>233</v>
      </c>
      <c r="Y1088" t="s">
        <v>174</v>
      </c>
      <c r="Z1088" t="s">
        <v>175</v>
      </c>
      <c r="AA1088" s="32">
        <v>107</v>
      </c>
    </row>
    <row r="1089" spans="1:27" x14ac:dyDescent="0.25">
      <c r="A1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9" s="4" t="str">
        <f>VLOOKUP(P1089,Lookup!$A$1:$D$19,4,0)</f>
        <v>South Bay</v>
      </c>
      <c r="C1089" s="4" t="str">
        <f>VLOOKUP(P1089,Lookup!$A$1:$E$19,5,0)</f>
        <v>Region 4</v>
      </c>
      <c r="D1089" s="4" t="str">
        <f>VLOOKUP(P1089,Lookup!$A$1:$B$19,2,0)</f>
        <v>SJ</v>
      </c>
      <c r="E1089" s="4" t="str">
        <f>IF(AND((Data[[#This Row],[Min Notif Date]]&gt;$G$3),Data[[#This Row],[Min Notif Date]]&lt;$F$3),"Last Week","No")</f>
        <v>No</v>
      </c>
      <c r="F1089" s="4" t="str">
        <f>VLOOKUP(MONTH(Data[[#This Row],[Min Notif Date]]),Lookup!$G$1:$H$12,2,0)</f>
        <v>3. Mar</v>
      </c>
      <c r="G1089" s="4" t="str">
        <f t="shared" si="16"/>
        <v/>
      </c>
      <c r="H1089" s="4" t="str">
        <f>IF(AND(Data[[#This Row],[Min Notif Time]]&gt;6,Data[[#This Row],[Min Notif Time]]&lt;17),"Business Hours","Non-Business Hours")</f>
        <v>Business Hours</v>
      </c>
      <c r="I1089" s="4" t="str" cm="1">
        <f t="array" ref="I1089">IFERROR(VLOOKUP(Data[[#This Row],[Min Notif Date]],Lookup!$N$1:$P$11,2,0),_xlfn.IFS(VLOOKUP(WEEKDAY(Data[[#This Row],[Min Notif Date]]),Lookup!$J$1:$L$7,3,0)="Weekend","Weekend",VLOOKUP(WEEKDAY(Data[[#This Row],[Min Notif Date]]),Lookup!$J$1:$L$7,3,0)="Weekday","Weekday"))</f>
        <v>Weekday</v>
      </c>
      <c r="J1089" s="4" t="str">
        <f>VLOOKUP(WEEKDAY(Data[[#This Row],[Min Notif Date]]),Lookup!$J$1:$K$7,2,0)</f>
        <v>4. Wed</v>
      </c>
      <c r="K1089" s="105">
        <f>ROUNDDOWN(Data[[#This Row],[PGE Notified Time]],0)</f>
        <v>44636</v>
      </c>
      <c r="L1089" s="4">
        <f>HOUR(Data[[#This Row],[PGE Notified Time]])</f>
        <v>10</v>
      </c>
      <c r="M1089">
        <v>74885</v>
      </c>
      <c r="N1089">
        <v>7442372</v>
      </c>
      <c r="O1089" t="s">
        <v>19</v>
      </c>
      <c r="P1089" t="s">
        <v>276</v>
      </c>
      <c r="Q1089" t="s">
        <v>19</v>
      </c>
      <c r="R1089" t="s">
        <v>181</v>
      </c>
      <c r="S1089" s="1">
        <v>44636.369641203702</v>
      </c>
      <c r="T1089" s="1">
        <v>44636.427569444444</v>
      </c>
      <c r="U1089" s="1">
        <v>44636.443749999999</v>
      </c>
      <c r="V1089" t="s">
        <v>172</v>
      </c>
      <c r="W1089" t="s">
        <v>78</v>
      </c>
      <c r="X1089" t="s">
        <v>281</v>
      </c>
      <c r="Y1089" t="s">
        <v>174</v>
      </c>
      <c r="Z1089" t="s">
        <v>175</v>
      </c>
      <c r="AA1089" s="32">
        <v>106.716666667</v>
      </c>
    </row>
    <row r="1090" spans="1:27" x14ac:dyDescent="0.25">
      <c r="A1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0" s="4" t="str">
        <f>VLOOKUP(P1090,Lookup!$A$1:$D$19,4,0)</f>
        <v>South Bay</v>
      </c>
      <c r="C1090" s="4" t="str">
        <f>VLOOKUP(P1090,Lookup!$A$1:$E$19,5,0)</f>
        <v>Region 4</v>
      </c>
      <c r="D1090" s="4" t="str">
        <f>VLOOKUP(P1090,Lookup!$A$1:$B$19,2,0)</f>
        <v>CC</v>
      </c>
      <c r="E1090" s="4" t="str">
        <f>IF(AND((Data[[#This Row],[Min Notif Date]]&gt;$G$3),Data[[#This Row],[Min Notif Date]]&lt;$F$3),"Last Week","No")</f>
        <v>No</v>
      </c>
      <c r="F1090" s="4" t="str">
        <f>VLOOKUP(MONTH(Data[[#This Row],[Min Notif Date]]),Lookup!$G$1:$H$12,2,0)</f>
        <v>3. Mar</v>
      </c>
      <c r="G1090" s="4" t="str">
        <f t="shared" si="16"/>
        <v/>
      </c>
      <c r="H1090" s="4" t="str">
        <f>IF(AND(Data[[#This Row],[Min Notif Time]]&gt;6,Data[[#This Row],[Min Notif Time]]&lt;17),"Business Hours","Non-Business Hours")</f>
        <v>Business Hours</v>
      </c>
      <c r="I1090" s="4" t="str" cm="1">
        <f t="array" ref="I1090">IFERROR(VLOOKUP(Data[[#This Row],[Min Notif Date]],Lookup!$N$1:$P$11,2,0),_xlfn.IFS(VLOOKUP(WEEKDAY(Data[[#This Row],[Min Notif Date]]),Lookup!$J$1:$L$7,3,0)="Weekend","Weekend",VLOOKUP(WEEKDAY(Data[[#This Row],[Min Notif Date]]),Lookup!$J$1:$L$7,3,0)="Weekday","Weekday"))</f>
        <v>Weekday</v>
      </c>
      <c r="J1090" s="4" t="str">
        <f>VLOOKUP(WEEKDAY(Data[[#This Row],[Min Notif Date]]),Lookup!$J$1:$K$7,2,0)</f>
        <v>4. Wed</v>
      </c>
      <c r="K1090" s="105">
        <f>ROUNDDOWN(Data[[#This Row],[PGE Notified Time]],0)</f>
        <v>44636</v>
      </c>
      <c r="L1090" s="4">
        <f>HOUR(Data[[#This Row],[PGE Notified Time]])</f>
        <v>10</v>
      </c>
      <c r="M1090">
        <v>74881</v>
      </c>
      <c r="O1090" t="s">
        <v>19</v>
      </c>
      <c r="P1090" t="s">
        <v>213</v>
      </c>
      <c r="Q1090" t="s">
        <v>19</v>
      </c>
      <c r="R1090" t="s">
        <v>179</v>
      </c>
      <c r="S1090" s="1" t="s">
        <v>159</v>
      </c>
      <c r="T1090" s="1">
        <v>44636.420138888891</v>
      </c>
      <c r="U1090" s="1">
        <v>44636.486111111109</v>
      </c>
      <c r="V1090" t="s">
        <v>172</v>
      </c>
      <c r="W1090" t="s">
        <v>78</v>
      </c>
      <c r="X1090" t="s">
        <v>218</v>
      </c>
      <c r="Y1090" t="s">
        <v>174</v>
      </c>
      <c r="Z1090" t="s">
        <v>175</v>
      </c>
      <c r="AA1090" s="32">
        <v>95</v>
      </c>
    </row>
    <row r="1091" spans="1:27" x14ac:dyDescent="0.25">
      <c r="A1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91" s="4" t="str">
        <f>VLOOKUP(P1091,Lookup!$A$1:$D$19,4,0)</f>
        <v>North Coast</v>
      </c>
      <c r="C1091" s="4" t="str">
        <f>VLOOKUP(P1091,Lookup!$A$1:$E$19,5,0)</f>
        <v>Region 1</v>
      </c>
      <c r="D1091" s="4" t="str">
        <f>VLOOKUP(P1091,Lookup!$A$1:$B$19,2,0)</f>
        <v>NB</v>
      </c>
      <c r="E1091" s="4" t="str">
        <f>IF(AND((Data[[#This Row],[Min Notif Date]]&gt;$G$3),Data[[#This Row],[Min Notif Date]]&lt;$F$3),"Last Week","No")</f>
        <v>No</v>
      </c>
      <c r="F1091" s="4" t="str">
        <f>VLOOKUP(MONTH(Data[[#This Row],[Min Notif Date]]),Lookup!$G$1:$H$12,2,0)</f>
        <v>3. Mar</v>
      </c>
      <c r="G1091" s="4" t="str">
        <f t="shared" si="16"/>
        <v/>
      </c>
      <c r="H1091" s="4" t="str">
        <f>IF(AND(Data[[#This Row],[Min Notif Time]]&gt;6,Data[[#This Row],[Min Notif Time]]&lt;17),"Business Hours","Non-Business Hours")</f>
        <v>Business Hours</v>
      </c>
      <c r="I1091" s="4" t="str" cm="1">
        <f t="array" ref="I1091">IFERROR(VLOOKUP(Data[[#This Row],[Min Notif Date]],Lookup!$N$1:$P$11,2,0),_xlfn.IFS(VLOOKUP(WEEKDAY(Data[[#This Row],[Min Notif Date]]),Lookup!$J$1:$L$7,3,0)="Weekend","Weekend",VLOOKUP(WEEKDAY(Data[[#This Row],[Min Notif Date]]),Lookup!$J$1:$L$7,3,0)="Weekday","Weekday"))</f>
        <v>Weekday</v>
      </c>
      <c r="J1091" s="4" t="str">
        <f>VLOOKUP(WEEKDAY(Data[[#This Row],[Min Notif Date]]),Lookup!$J$1:$K$7,2,0)</f>
        <v>4. Wed</v>
      </c>
      <c r="K1091" s="105">
        <f>ROUNDDOWN(Data[[#This Row],[PGE Notified Time]],0)</f>
        <v>44636</v>
      </c>
      <c r="L1091" s="4">
        <f>HOUR(Data[[#This Row],[PGE Notified Time]])</f>
        <v>10</v>
      </c>
      <c r="M1091">
        <v>74887</v>
      </c>
      <c r="N1091">
        <v>4005170</v>
      </c>
      <c r="O1091" t="s">
        <v>22</v>
      </c>
      <c r="P1091" t="s">
        <v>207</v>
      </c>
      <c r="Q1091" t="s">
        <v>201</v>
      </c>
      <c r="R1091" t="s">
        <v>181</v>
      </c>
      <c r="S1091" s="1">
        <v>44636.440925925926</v>
      </c>
      <c r="T1091" s="1">
        <v>44636.44027777778</v>
      </c>
      <c r="U1091" s="1">
        <v>44636.505555555559</v>
      </c>
      <c r="V1091" t="s">
        <v>172</v>
      </c>
      <c r="W1091" t="s">
        <v>80</v>
      </c>
      <c r="X1091" t="s">
        <v>225</v>
      </c>
      <c r="Y1091" t="s">
        <v>174</v>
      </c>
      <c r="Z1091" t="s">
        <v>175</v>
      </c>
      <c r="AA1091" s="32">
        <v>94</v>
      </c>
    </row>
    <row r="1092" spans="1:27" x14ac:dyDescent="0.25">
      <c r="A1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2" s="4" t="str">
        <f>VLOOKUP(P1092,Lookup!$A$1:$D$19,4,0)</f>
        <v>North Valley</v>
      </c>
      <c r="C1092" s="4" t="str">
        <f>VLOOKUP(P1092,Lookup!$A$1:$E$19,5,0)</f>
        <v>Region 2</v>
      </c>
      <c r="D1092" s="4" t="str">
        <f>VLOOKUP(P1092,Lookup!$A$1:$B$19,2,0)</f>
        <v>SA</v>
      </c>
      <c r="E1092" s="4" t="str">
        <f>IF(AND((Data[[#This Row],[Min Notif Date]]&gt;$G$3),Data[[#This Row],[Min Notif Date]]&lt;$F$3),"Last Week","No")</f>
        <v>No</v>
      </c>
      <c r="F1092" s="4" t="str">
        <f>VLOOKUP(MONTH(Data[[#This Row],[Min Notif Date]]),Lookup!$G$1:$H$12,2,0)</f>
        <v>3. Mar</v>
      </c>
      <c r="G1092" s="4" t="str">
        <f t="shared" si="16"/>
        <v/>
      </c>
      <c r="H1092" s="4" t="str">
        <f>IF(AND(Data[[#This Row],[Min Notif Time]]&gt;6,Data[[#This Row],[Min Notif Time]]&lt;17),"Business Hours","Non-Business Hours")</f>
        <v>Business Hours</v>
      </c>
      <c r="I1092" s="4" t="str" cm="1">
        <f t="array" ref="I1092">IFERROR(VLOOKUP(Data[[#This Row],[Min Notif Date]],Lookup!$N$1:$P$11,2,0),_xlfn.IFS(VLOOKUP(WEEKDAY(Data[[#This Row],[Min Notif Date]]),Lookup!$J$1:$L$7,3,0)="Weekend","Weekend",VLOOKUP(WEEKDAY(Data[[#This Row],[Min Notif Date]]),Lookup!$J$1:$L$7,3,0)="Weekday","Weekday"))</f>
        <v>Weekday</v>
      </c>
      <c r="J1092" s="4" t="str">
        <f>VLOOKUP(WEEKDAY(Data[[#This Row],[Min Notif Date]]),Lookup!$J$1:$K$7,2,0)</f>
        <v>4. Wed</v>
      </c>
      <c r="K1092" s="105">
        <f>ROUNDDOWN(Data[[#This Row],[PGE Notified Time]],0)</f>
        <v>44636</v>
      </c>
      <c r="L1092" s="4">
        <f>HOUR(Data[[#This Row],[PGE Notified Time]])</f>
        <v>8</v>
      </c>
      <c r="M1092">
        <v>74871</v>
      </c>
      <c r="O1092" t="s">
        <v>19</v>
      </c>
      <c r="P1092" t="s">
        <v>198</v>
      </c>
      <c r="Q1092" t="s">
        <v>19</v>
      </c>
      <c r="R1092" t="s">
        <v>171</v>
      </c>
      <c r="S1092" s="1" t="s">
        <v>159</v>
      </c>
      <c r="T1092" s="1">
        <v>44636.354166666664</v>
      </c>
      <c r="U1092" s="1">
        <v>44636.416666666664</v>
      </c>
      <c r="V1092" t="s">
        <v>172</v>
      </c>
      <c r="W1092" t="s">
        <v>78</v>
      </c>
      <c r="X1092" t="s">
        <v>226</v>
      </c>
      <c r="Y1092" t="s">
        <v>174</v>
      </c>
      <c r="Z1092" t="s">
        <v>175</v>
      </c>
      <c r="AA1092" s="32">
        <v>90</v>
      </c>
    </row>
    <row r="1093" spans="1:27" x14ac:dyDescent="0.25">
      <c r="A1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3" s="4" t="str">
        <f>VLOOKUP(P1093,Lookup!$A$1:$D$19,4,0)</f>
        <v>South Bay</v>
      </c>
      <c r="C1093" s="4" t="str">
        <f>VLOOKUP(P1093,Lookup!$A$1:$E$19,5,0)</f>
        <v>Region 4</v>
      </c>
      <c r="D1093" s="4" t="str">
        <f>VLOOKUP(P1093,Lookup!$A$1:$B$19,2,0)</f>
        <v>CC</v>
      </c>
      <c r="E1093" s="4" t="str">
        <f>IF(AND((Data[[#This Row],[Min Notif Date]]&gt;$G$3),Data[[#This Row],[Min Notif Date]]&lt;$F$3),"Last Week","No")</f>
        <v>No</v>
      </c>
      <c r="F1093" s="4" t="str">
        <f>VLOOKUP(MONTH(Data[[#This Row],[Min Notif Date]]),Lookup!$G$1:$H$12,2,0)</f>
        <v>3. Mar</v>
      </c>
      <c r="G1093" s="4" t="str">
        <f t="shared" ref="G1093:G1156" si="17">IF(AA1093&lt;0,"Negative","")</f>
        <v/>
      </c>
      <c r="H1093" s="4" t="str">
        <f>IF(AND(Data[[#This Row],[Min Notif Time]]&gt;6,Data[[#This Row],[Min Notif Time]]&lt;17),"Business Hours","Non-Business Hours")</f>
        <v>Business Hours</v>
      </c>
      <c r="I1093" s="4" t="str" cm="1">
        <f t="array" ref="I1093">IFERROR(VLOOKUP(Data[[#This Row],[Min Notif Date]],Lookup!$N$1:$P$11,2,0),_xlfn.IFS(VLOOKUP(WEEKDAY(Data[[#This Row],[Min Notif Date]]),Lookup!$J$1:$L$7,3,0)="Weekend","Weekend",VLOOKUP(WEEKDAY(Data[[#This Row],[Min Notif Date]]),Lookup!$J$1:$L$7,3,0)="Weekday","Weekday"))</f>
        <v>Weekday</v>
      </c>
      <c r="J1093" s="4" t="str">
        <f>VLOOKUP(WEEKDAY(Data[[#This Row],[Min Notif Date]]),Lookup!$J$1:$K$7,2,0)</f>
        <v>4. Wed</v>
      </c>
      <c r="K1093" s="105">
        <f>ROUNDDOWN(Data[[#This Row],[PGE Notified Time]],0)</f>
        <v>44636</v>
      </c>
      <c r="L1093" s="4">
        <f>HOUR(Data[[#This Row],[PGE Notified Time]])</f>
        <v>9</v>
      </c>
      <c r="M1093">
        <v>74878</v>
      </c>
      <c r="O1093" t="s">
        <v>19</v>
      </c>
      <c r="P1093" t="s">
        <v>213</v>
      </c>
      <c r="Q1093" t="s">
        <v>19</v>
      </c>
      <c r="R1093" t="s">
        <v>179</v>
      </c>
      <c r="S1093" s="1" t="s">
        <v>159</v>
      </c>
      <c r="T1093" s="1">
        <v>44636.407638888886</v>
      </c>
      <c r="U1093" s="1">
        <v>44636.463194444441</v>
      </c>
      <c r="V1093" t="s">
        <v>172</v>
      </c>
      <c r="W1093" t="s">
        <v>78</v>
      </c>
      <c r="X1093" t="s">
        <v>214</v>
      </c>
      <c r="Y1093" t="s">
        <v>174</v>
      </c>
      <c r="Z1093" t="s">
        <v>175</v>
      </c>
      <c r="AA1093" s="32">
        <v>80</v>
      </c>
    </row>
    <row r="1094" spans="1:27" x14ac:dyDescent="0.25">
      <c r="A1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4" s="4" t="str">
        <f>VLOOKUP(P1094,Lookup!$A$1:$D$19,4,0)</f>
        <v>North Valley</v>
      </c>
      <c r="C1094" s="4" t="str">
        <f>VLOOKUP(P1094,Lookup!$A$1:$E$19,5,0)</f>
        <v>Region 2</v>
      </c>
      <c r="D1094" s="4" t="str">
        <f>VLOOKUP(P1094,Lookup!$A$1:$B$19,2,0)</f>
        <v>SI</v>
      </c>
      <c r="E1094" s="4" t="str">
        <f>IF(AND((Data[[#This Row],[Min Notif Date]]&gt;$G$3),Data[[#This Row],[Min Notif Date]]&lt;$F$3),"Last Week","No")</f>
        <v>No</v>
      </c>
      <c r="F1094" s="4" t="str">
        <f>VLOOKUP(MONTH(Data[[#This Row],[Min Notif Date]]),Lookup!$G$1:$H$12,2,0)</f>
        <v>3. Mar</v>
      </c>
      <c r="G1094" s="4" t="str">
        <f t="shared" si="17"/>
        <v/>
      </c>
      <c r="H1094" s="4" t="str">
        <f>IF(AND(Data[[#This Row],[Min Notif Time]]&gt;6,Data[[#This Row],[Min Notif Time]]&lt;17),"Business Hours","Non-Business Hours")</f>
        <v>Business Hours</v>
      </c>
      <c r="I1094" s="4" t="str" cm="1">
        <f t="array" ref="I1094">IFERROR(VLOOKUP(Data[[#This Row],[Min Notif Date]],Lookup!$N$1:$P$11,2,0),_xlfn.IFS(VLOOKUP(WEEKDAY(Data[[#This Row],[Min Notif Date]]),Lookup!$J$1:$L$7,3,0)="Weekend","Weekend",VLOOKUP(WEEKDAY(Data[[#This Row],[Min Notif Date]]),Lookup!$J$1:$L$7,3,0)="Weekday","Weekday"))</f>
        <v>Weekday</v>
      </c>
      <c r="J1094" s="4" t="str">
        <f>VLOOKUP(WEEKDAY(Data[[#This Row],[Min Notif Date]]),Lookup!$J$1:$K$7,2,0)</f>
        <v>4. Wed</v>
      </c>
      <c r="K1094" s="105">
        <f>ROUNDDOWN(Data[[#This Row],[PGE Notified Time]],0)</f>
        <v>44636</v>
      </c>
      <c r="L1094" s="4">
        <f>HOUR(Data[[#This Row],[PGE Notified Time]])</f>
        <v>13</v>
      </c>
      <c r="M1094">
        <v>74904</v>
      </c>
      <c r="O1094" t="s">
        <v>19</v>
      </c>
      <c r="P1094" t="s">
        <v>189</v>
      </c>
      <c r="Q1094" t="s">
        <v>19</v>
      </c>
      <c r="R1094" t="s">
        <v>179</v>
      </c>
      <c r="S1094" s="1" t="s">
        <v>159</v>
      </c>
      <c r="T1094" s="1">
        <v>44636.575694444444</v>
      </c>
      <c r="U1094" s="1">
        <v>44636.625</v>
      </c>
      <c r="V1094" t="s">
        <v>172</v>
      </c>
      <c r="W1094" t="s">
        <v>78</v>
      </c>
      <c r="X1094" t="s">
        <v>394</v>
      </c>
      <c r="Y1094" t="s">
        <v>174</v>
      </c>
      <c r="Z1094" t="s">
        <v>175</v>
      </c>
      <c r="AA1094" s="32">
        <v>71</v>
      </c>
    </row>
    <row r="1095" spans="1:27" x14ac:dyDescent="0.25">
      <c r="A1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5" s="4" t="str">
        <f>VLOOKUP(P1095,Lookup!$A$1:$D$19,4,0)</f>
        <v>Bay Area</v>
      </c>
      <c r="C1095" s="4" t="str">
        <f>VLOOKUP(P1095,Lookup!$A$1:$E$19,5,0)</f>
        <v>Region 3</v>
      </c>
      <c r="D1095" s="4" t="str">
        <f>VLOOKUP(P1095,Lookup!$A$1:$B$19,2,0)</f>
        <v>MI</v>
      </c>
      <c r="E1095" s="4" t="str">
        <f>IF(AND((Data[[#This Row],[Min Notif Date]]&gt;$G$3),Data[[#This Row],[Min Notif Date]]&lt;$F$3),"Last Week","No")</f>
        <v>No</v>
      </c>
      <c r="F1095" s="4" t="str">
        <f>VLOOKUP(MONTH(Data[[#This Row],[Min Notif Date]]),Lookup!$G$1:$H$12,2,0)</f>
        <v>3. Mar</v>
      </c>
      <c r="G1095" s="4" t="str">
        <f t="shared" si="17"/>
        <v/>
      </c>
      <c r="H1095" s="4" t="str">
        <f>IF(AND(Data[[#This Row],[Min Notif Time]]&gt;6,Data[[#This Row],[Min Notif Time]]&lt;17),"Business Hours","Non-Business Hours")</f>
        <v>Business Hours</v>
      </c>
      <c r="I1095" s="4" t="str" cm="1">
        <f t="array" ref="I1095">IFERROR(VLOOKUP(Data[[#This Row],[Min Notif Date]],Lookup!$N$1:$P$11,2,0),_xlfn.IFS(VLOOKUP(WEEKDAY(Data[[#This Row],[Min Notif Date]]),Lookup!$J$1:$L$7,3,0)="Weekend","Weekend",VLOOKUP(WEEKDAY(Data[[#This Row],[Min Notif Date]]),Lookup!$J$1:$L$7,3,0)="Weekday","Weekday"))</f>
        <v>Weekday</v>
      </c>
      <c r="J1095" s="4" t="str">
        <f>VLOOKUP(WEEKDAY(Data[[#This Row],[Min Notif Date]]),Lookup!$J$1:$K$7,2,0)</f>
        <v>4. Wed</v>
      </c>
      <c r="K1095" s="105">
        <f>ROUNDDOWN(Data[[#This Row],[PGE Notified Time]],0)</f>
        <v>44636</v>
      </c>
      <c r="L1095" s="4">
        <f>HOUR(Data[[#This Row],[PGE Notified Time]])</f>
        <v>10</v>
      </c>
      <c r="M1095">
        <v>74891</v>
      </c>
      <c r="O1095" t="s">
        <v>19</v>
      </c>
      <c r="P1095" t="s">
        <v>232</v>
      </c>
      <c r="Q1095" t="s">
        <v>19</v>
      </c>
      <c r="R1095" t="s">
        <v>179</v>
      </c>
      <c r="S1095" s="1" t="s">
        <v>159</v>
      </c>
      <c r="T1095" s="1">
        <v>44636.452777777777</v>
      </c>
      <c r="U1095" s="1">
        <v>44636.5</v>
      </c>
      <c r="V1095" t="s">
        <v>172</v>
      </c>
      <c r="W1095" t="s">
        <v>78</v>
      </c>
      <c r="X1095" t="s">
        <v>233</v>
      </c>
      <c r="Y1095" t="s">
        <v>174</v>
      </c>
      <c r="Z1095" t="s">
        <v>175</v>
      </c>
      <c r="AA1095" s="32">
        <v>68</v>
      </c>
    </row>
    <row r="1096" spans="1:27" x14ac:dyDescent="0.25">
      <c r="A1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6" s="4" t="str">
        <f>VLOOKUP(P1096,Lookup!$A$1:$D$19,4,0)</f>
        <v>Bay Area</v>
      </c>
      <c r="C1096" s="4" t="str">
        <f>VLOOKUP(P1096,Lookup!$A$1:$E$19,5,0)</f>
        <v>Region 3</v>
      </c>
      <c r="D1096" s="4" t="str">
        <f>VLOOKUP(P1096,Lookup!$A$1:$B$19,2,0)</f>
        <v>SF</v>
      </c>
      <c r="E1096" s="4" t="str">
        <f>IF(AND((Data[[#This Row],[Min Notif Date]]&gt;$G$3),Data[[#This Row],[Min Notif Date]]&lt;$F$3),"Last Week","No")</f>
        <v>No</v>
      </c>
      <c r="F1096" s="4" t="str">
        <f>VLOOKUP(MONTH(Data[[#This Row],[Min Notif Date]]),Lookup!$G$1:$H$12,2,0)</f>
        <v>3. Mar</v>
      </c>
      <c r="G1096" s="4" t="str">
        <f t="shared" si="17"/>
        <v/>
      </c>
      <c r="H1096" s="4" t="str">
        <f>IF(AND(Data[[#This Row],[Min Notif Time]]&gt;6,Data[[#This Row],[Min Notif Time]]&lt;17),"Business Hours","Non-Business Hours")</f>
        <v>Business Hours</v>
      </c>
      <c r="I1096" s="4" t="str" cm="1">
        <f t="array" ref="I1096">IFERROR(VLOOKUP(Data[[#This Row],[Min Notif Date]],Lookup!$N$1:$P$11,2,0),_xlfn.IFS(VLOOKUP(WEEKDAY(Data[[#This Row],[Min Notif Date]]),Lookup!$J$1:$L$7,3,0)="Weekend","Weekend",VLOOKUP(WEEKDAY(Data[[#This Row],[Min Notif Date]]),Lookup!$J$1:$L$7,3,0)="Weekday","Weekday"))</f>
        <v>Weekday</v>
      </c>
      <c r="J1096" s="4" t="str">
        <f>VLOOKUP(WEEKDAY(Data[[#This Row],[Min Notif Date]]),Lookup!$J$1:$K$7,2,0)</f>
        <v>4. Wed</v>
      </c>
      <c r="K1096" s="105">
        <f>ROUNDDOWN(Data[[#This Row],[PGE Notified Time]],0)</f>
        <v>44636</v>
      </c>
      <c r="L1096" s="4">
        <f>HOUR(Data[[#This Row],[PGE Notified Time]])</f>
        <v>14</v>
      </c>
      <c r="M1096">
        <v>74910</v>
      </c>
      <c r="O1096" t="s">
        <v>19</v>
      </c>
      <c r="P1096" t="s">
        <v>178</v>
      </c>
      <c r="Q1096" t="s">
        <v>19</v>
      </c>
      <c r="R1096" t="s">
        <v>179</v>
      </c>
      <c r="S1096" s="1" t="s">
        <v>159</v>
      </c>
      <c r="T1096" s="1">
        <v>44636.59375</v>
      </c>
      <c r="U1096" s="1">
        <v>44636.637499999997</v>
      </c>
      <c r="V1096" t="s">
        <v>172</v>
      </c>
      <c r="W1096" t="s">
        <v>78</v>
      </c>
      <c r="X1096" t="s">
        <v>180</v>
      </c>
      <c r="Y1096" t="s">
        <v>174</v>
      </c>
      <c r="Z1096" t="s">
        <v>175</v>
      </c>
      <c r="AA1096" s="32">
        <v>63</v>
      </c>
    </row>
    <row r="1097" spans="1:27" x14ac:dyDescent="0.25">
      <c r="A1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7" s="4" t="str">
        <f>VLOOKUP(P1097,Lookup!$A$1:$D$19,4,0)</f>
        <v>Bay Area</v>
      </c>
      <c r="C1097" s="4" t="str">
        <f>VLOOKUP(P1097,Lookup!$A$1:$E$19,5,0)</f>
        <v>Region 3</v>
      </c>
      <c r="D1097" s="4" t="str">
        <f>VLOOKUP(P1097,Lookup!$A$1:$B$19,2,0)</f>
        <v>MI</v>
      </c>
      <c r="E1097" s="4" t="str">
        <f>IF(AND((Data[[#This Row],[Min Notif Date]]&gt;$G$3),Data[[#This Row],[Min Notif Date]]&lt;$F$3),"Last Week","No")</f>
        <v>No</v>
      </c>
      <c r="F1097" s="4" t="str">
        <f>VLOOKUP(MONTH(Data[[#This Row],[Min Notif Date]]),Lookup!$G$1:$H$12,2,0)</f>
        <v>3. Mar</v>
      </c>
      <c r="G1097" s="4" t="str">
        <f t="shared" si="17"/>
        <v/>
      </c>
      <c r="H1097" s="4" t="str">
        <f>IF(AND(Data[[#This Row],[Min Notif Time]]&gt;6,Data[[#This Row],[Min Notif Time]]&lt;17),"Business Hours","Non-Business Hours")</f>
        <v>Business Hours</v>
      </c>
      <c r="I1097" s="4" t="str" cm="1">
        <f t="array" ref="I1097">IFERROR(VLOOKUP(Data[[#This Row],[Min Notif Date]],Lookup!$N$1:$P$11,2,0),_xlfn.IFS(VLOOKUP(WEEKDAY(Data[[#This Row],[Min Notif Date]]),Lookup!$J$1:$L$7,3,0)="Weekend","Weekend",VLOOKUP(WEEKDAY(Data[[#This Row],[Min Notif Date]]),Lookup!$J$1:$L$7,3,0)="Weekday","Weekday"))</f>
        <v>Weekday</v>
      </c>
      <c r="J1097" s="4" t="str">
        <f>VLOOKUP(WEEKDAY(Data[[#This Row],[Min Notif Date]]),Lookup!$J$1:$K$7,2,0)</f>
        <v>4. Wed</v>
      </c>
      <c r="K1097" s="105">
        <f>ROUNDDOWN(Data[[#This Row],[PGE Notified Time]],0)</f>
        <v>44636</v>
      </c>
      <c r="L1097" s="4">
        <f>HOUR(Data[[#This Row],[PGE Notified Time]])</f>
        <v>12</v>
      </c>
      <c r="M1097">
        <v>74898</v>
      </c>
      <c r="O1097" t="s">
        <v>19</v>
      </c>
      <c r="P1097" t="s">
        <v>232</v>
      </c>
      <c r="Q1097" t="s">
        <v>19</v>
      </c>
      <c r="R1097" t="s">
        <v>171</v>
      </c>
      <c r="S1097" s="1" t="s">
        <v>159</v>
      </c>
      <c r="T1097" s="1">
        <v>44636.507638888892</v>
      </c>
      <c r="U1097" s="1">
        <v>44636.548611111109</v>
      </c>
      <c r="V1097" t="s">
        <v>172</v>
      </c>
      <c r="W1097" t="s">
        <v>78</v>
      </c>
      <c r="X1097" t="s">
        <v>233</v>
      </c>
      <c r="Y1097" t="s">
        <v>174</v>
      </c>
      <c r="Z1097" t="s">
        <v>175</v>
      </c>
      <c r="AA1097" s="32">
        <v>59</v>
      </c>
    </row>
    <row r="1098" spans="1:27" x14ac:dyDescent="0.25">
      <c r="A1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98" s="4" t="str">
        <f>VLOOKUP(P1098,Lookup!$A$1:$D$19,4,0)</f>
        <v>South Bay</v>
      </c>
      <c r="C1098" s="4" t="str">
        <f>VLOOKUP(P1098,Lookup!$A$1:$E$19,5,0)</f>
        <v>Region 4</v>
      </c>
      <c r="D1098" s="4" t="str">
        <f>VLOOKUP(P1098,Lookup!$A$1:$B$19,2,0)</f>
        <v>CC</v>
      </c>
      <c r="E1098" s="4" t="str">
        <f>IF(AND((Data[[#This Row],[Min Notif Date]]&gt;$G$3),Data[[#This Row],[Min Notif Date]]&lt;$F$3),"Last Week","No")</f>
        <v>No</v>
      </c>
      <c r="F1098" s="4" t="str">
        <f>VLOOKUP(MONTH(Data[[#This Row],[Min Notif Date]]),Lookup!$G$1:$H$12,2,0)</f>
        <v>3. Mar</v>
      </c>
      <c r="G1098" s="4" t="str">
        <f t="shared" si="17"/>
        <v/>
      </c>
      <c r="H1098" s="4" t="str">
        <f>IF(AND(Data[[#This Row],[Min Notif Time]]&gt;6,Data[[#This Row],[Min Notif Time]]&lt;17),"Business Hours","Non-Business Hours")</f>
        <v>Business Hours</v>
      </c>
      <c r="I1098" s="4" t="str" cm="1">
        <f t="array" ref="I1098">IFERROR(VLOOKUP(Data[[#This Row],[Min Notif Date]],Lookup!$N$1:$P$11,2,0),_xlfn.IFS(VLOOKUP(WEEKDAY(Data[[#This Row],[Min Notif Date]]),Lookup!$J$1:$L$7,3,0)="Weekend","Weekend",VLOOKUP(WEEKDAY(Data[[#This Row],[Min Notif Date]]),Lookup!$J$1:$L$7,3,0)="Weekday","Weekday"))</f>
        <v>Weekday</v>
      </c>
      <c r="J1098" s="4" t="str">
        <f>VLOOKUP(WEEKDAY(Data[[#This Row],[Min Notif Date]]),Lookup!$J$1:$K$7,2,0)</f>
        <v>4. Wed</v>
      </c>
      <c r="K1098" s="105">
        <f>ROUNDDOWN(Data[[#This Row],[PGE Notified Time]],0)</f>
        <v>44636</v>
      </c>
      <c r="L1098" s="4">
        <f>HOUR(Data[[#This Row],[PGE Notified Time]])</f>
        <v>7</v>
      </c>
      <c r="M1098">
        <v>74870</v>
      </c>
      <c r="N1098">
        <v>5786311</v>
      </c>
      <c r="O1098" t="s">
        <v>22</v>
      </c>
      <c r="P1098" t="s">
        <v>213</v>
      </c>
      <c r="Q1098" t="s">
        <v>201</v>
      </c>
      <c r="R1098" t="s">
        <v>181</v>
      </c>
      <c r="S1098" s="1">
        <v>44636.31925925926</v>
      </c>
      <c r="T1098" s="1">
        <v>44636.318749999999</v>
      </c>
      <c r="U1098" s="1">
        <v>44636.359027777777</v>
      </c>
      <c r="V1098" t="s">
        <v>172</v>
      </c>
      <c r="W1098" t="s">
        <v>78</v>
      </c>
      <c r="X1098" t="s">
        <v>411</v>
      </c>
      <c r="Y1098" t="s">
        <v>174</v>
      </c>
      <c r="Z1098" t="s">
        <v>175</v>
      </c>
      <c r="AA1098" s="32">
        <v>58</v>
      </c>
    </row>
    <row r="1099" spans="1:27" x14ac:dyDescent="0.25">
      <c r="A1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9" s="4" t="str">
        <f>VLOOKUP(P1099,Lookup!$A$1:$D$19,4,0)</f>
        <v>Bay Area</v>
      </c>
      <c r="C1099" s="4" t="str">
        <f>VLOOKUP(P1099,Lookup!$A$1:$E$19,5,0)</f>
        <v>Region 3</v>
      </c>
      <c r="D1099" s="4" t="str">
        <f>VLOOKUP(P1099,Lookup!$A$1:$B$19,2,0)</f>
        <v>MI</v>
      </c>
      <c r="E1099" s="4" t="str">
        <f>IF(AND((Data[[#This Row],[Min Notif Date]]&gt;$G$3),Data[[#This Row],[Min Notif Date]]&lt;$F$3),"Last Week","No")</f>
        <v>No</v>
      </c>
      <c r="F1099" s="4" t="str">
        <f>VLOOKUP(MONTH(Data[[#This Row],[Min Notif Date]]),Lookup!$G$1:$H$12,2,0)</f>
        <v>3. Mar</v>
      </c>
      <c r="G1099" s="4" t="str">
        <f t="shared" si="17"/>
        <v/>
      </c>
      <c r="H1099" s="4" t="str">
        <f>IF(AND(Data[[#This Row],[Min Notif Time]]&gt;6,Data[[#This Row],[Min Notif Time]]&lt;17),"Business Hours","Non-Business Hours")</f>
        <v>Business Hours</v>
      </c>
      <c r="I1099" s="4" t="str" cm="1">
        <f t="array" ref="I1099">IFERROR(VLOOKUP(Data[[#This Row],[Min Notif Date]],Lookup!$N$1:$P$11,2,0),_xlfn.IFS(VLOOKUP(WEEKDAY(Data[[#This Row],[Min Notif Date]]),Lookup!$J$1:$L$7,3,0)="Weekend","Weekend",VLOOKUP(WEEKDAY(Data[[#This Row],[Min Notif Date]]),Lookup!$J$1:$L$7,3,0)="Weekday","Weekday"))</f>
        <v>Weekday</v>
      </c>
      <c r="J1099" s="4" t="str">
        <f>VLOOKUP(WEEKDAY(Data[[#This Row],[Min Notif Date]]),Lookup!$J$1:$K$7,2,0)</f>
        <v>4. Wed</v>
      </c>
      <c r="K1099" s="105">
        <f>ROUNDDOWN(Data[[#This Row],[PGE Notified Time]],0)</f>
        <v>44636</v>
      </c>
      <c r="L1099" s="4">
        <f>HOUR(Data[[#This Row],[PGE Notified Time]])</f>
        <v>12</v>
      </c>
      <c r="M1099">
        <v>74900</v>
      </c>
      <c r="O1099" t="s">
        <v>19</v>
      </c>
      <c r="P1099" t="s">
        <v>232</v>
      </c>
      <c r="Q1099" t="s">
        <v>19</v>
      </c>
      <c r="R1099" t="s">
        <v>179</v>
      </c>
      <c r="S1099" s="1" t="s">
        <v>159</v>
      </c>
      <c r="T1099" s="1">
        <v>44636.515972222223</v>
      </c>
      <c r="U1099" s="1">
        <v>44636.552083333336</v>
      </c>
      <c r="V1099" t="s">
        <v>172</v>
      </c>
      <c r="W1099" t="s">
        <v>78</v>
      </c>
      <c r="X1099" t="s">
        <v>233</v>
      </c>
      <c r="Y1099" t="s">
        <v>174</v>
      </c>
      <c r="Z1099" t="s">
        <v>175</v>
      </c>
      <c r="AA1099" s="32">
        <v>52</v>
      </c>
    </row>
    <row r="1100" spans="1:27" x14ac:dyDescent="0.25">
      <c r="A1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0" s="4" t="str">
        <f>VLOOKUP(P1100,Lookup!$A$1:$D$19,4,0)</f>
        <v>North Valley</v>
      </c>
      <c r="C1100" s="4" t="str">
        <f>VLOOKUP(P1100,Lookup!$A$1:$E$19,5,0)</f>
        <v>Region 2</v>
      </c>
      <c r="D1100" s="4" t="str">
        <f>VLOOKUP(P1100,Lookup!$A$1:$B$19,2,0)</f>
        <v>SI</v>
      </c>
      <c r="E1100" s="4" t="str">
        <f>IF(AND((Data[[#This Row],[Min Notif Date]]&gt;$G$3),Data[[#This Row],[Min Notif Date]]&lt;$F$3),"Last Week","No")</f>
        <v>No</v>
      </c>
      <c r="F1100" s="4" t="str">
        <f>VLOOKUP(MONTH(Data[[#This Row],[Min Notif Date]]),Lookup!$G$1:$H$12,2,0)</f>
        <v>3. Mar</v>
      </c>
      <c r="G1100" s="4" t="str">
        <f t="shared" si="17"/>
        <v/>
      </c>
      <c r="H1100" s="4" t="str">
        <f>IF(AND(Data[[#This Row],[Min Notif Time]]&gt;6,Data[[#This Row],[Min Notif Time]]&lt;17),"Business Hours","Non-Business Hours")</f>
        <v>Business Hours</v>
      </c>
      <c r="I1100" s="4" t="str" cm="1">
        <f t="array" ref="I1100">IFERROR(VLOOKUP(Data[[#This Row],[Min Notif Date]],Lookup!$N$1:$P$11,2,0),_xlfn.IFS(VLOOKUP(WEEKDAY(Data[[#This Row],[Min Notif Date]]),Lookup!$J$1:$L$7,3,0)="Weekend","Weekend",VLOOKUP(WEEKDAY(Data[[#This Row],[Min Notif Date]]),Lookup!$J$1:$L$7,3,0)="Weekday","Weekday"))</f>
        <v>Weekday</v>
      </c>
      <c r="J1100" s="4" t="str">
        <f>VLOOKUP(WEEKDAY(Data[[#This Row],[Min Notif Date]]),Lookup!$J$1:$K$7,2,0)</f>
        <v>4. Wed</v>
      </c>
      <c r="K1100" s="105">
        <f>ROUNDDOWN(Data[[#This Row],[PGE Notified Time]],0)</f>
        <v>44636</v>
      </c>
      <c r="L1100" s="4">
        <f>HOUR(Data[[#This Row],[PGE Notified Time]])</f>
        <v>10</v>
      </c>
      <c r="M1100">
        <v>74888</v>
      </c>
      <c r="O1100" t="s">
        <v>19</v>
      </c>
      <c r="P1100" t="s">
        <v>189</v>
      </c>
      <c r="Q1100" t="s">
        <v>19</v>
      </c>
      <c r="R1100" t="s">
        <v>179</v>
      </c>
      <c r="S1100" s="1" t="s">
        <v>159</v>
      </c>
      <c r="T1100" s="1">
        <v>44636.444444444445</v>
      </c>
      <c r="U1100" s="1">
        <v>44636.475694444445</v>
      </c>
      <c r="V1100" t="s">
        <v>172</v>
      </c>
      <c r="W1100" t="s">
        <v>78</v>
      </c>
      <c r="X1100" t="s">
        <v>394</v>
      </c>
      <c r="Y1100" t="s">
        <v>174</v>
      </c>
      <c r="Z1100" t="s">
        <v>175</v>
      </c>
      <c r="AA1100" s="32">
        <v>45</v>
      </c>
    </row>
    <row r="1101" spans="1:27" x14ac:dyDescent="0.25">
      <c r="A1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1" s="4" t="str">
        <f>VLOOKUP(P1101,Lookup!$A$1:$D$19,4,0)</f>
        <v>Bay Area</v>
      </c>
      <c r="C1101" s="4" t="str">
        <f>VLOOKUP(P1101,Lookup!$A$1:$E$19,5,0)</f>
        <v>Region 3</v>
      </c>
      <c r="D1101" s="4" t="str">
        <f>VLOOKUP(P1101,Lookup!$A$1:$B$19,2,0)</f>
        <v>MI</v>
      </c>
      <c r="E1101" s="4" t="str">
        <f>IF(AND((Data[[#This Row],[Min Notif Date]]&gt;$G$3),Data[[#This Row],[Min Notif Date]]&lt;$F$3),"Last Week","No")</f>
        <v>No</v>
      </c>
      <c r="F1101" s="4" t="str">
        <f>VLOOKUP(MONTH(Data[[#This Row],[Min Notif Date]]),Lookup!$G$1:$H$12,2,0)</f>
        <v>3. Mar</v>
      </c>
      <c r="G1101" s="4" t="str">
        <f t="shared" si="17"/>
        <v/>
      </c>
      <c r="H1101" s="4" t="str">
        <f>IF(AND(Data[[#This Row],[Min Notif Time]]&gt;6,Data[[#This Row],[Min Notif Time]]&lt;17),"Business Hours","Non-Business Hours")</f>
        <v>Business Hours</v>
      </c>
      <c r="I1101" s="4" t="str" cm="1">
        <f t="array" ref="I1101">IFERROR(VLOOKUP(Data[[#This Row],[Min Notif Date]],Lookup!$N$1:$P$11,2,0),_xlfn.IFS(VLOOKUP(WEEKDAY(Data[[#This Row],[Min Notif Date]]),Lookup!$J$1:$L$7,3,0)="Weekend","Weekend",VLOOKUP(WEEKDAY(Data[[#This Row],[Min Notif Date]]),Lookup!$J$1:$L$7,3,0)="Weekday","Weekday"))</f>
        <v>Weekday</v>
      </c>
      <c r="J1101" s="4" t="str">
        <f>VLOOKUP(WEEKDAY(Data[[#This Row],[Min Notif Date]]),Lookup!$J$1:$K$7,2,0)</f>
        <v>4. Wed</v>
      </c>
      <c r="K1101" s="105">
        <f>ROUNDDOWN(Data[[#This Row],[PGE Notified Time]],0)</f>
        <v>44636</v>
      </c>
      <c r="L1101" s="4">
        <f>HOUR(Data[[#This Row],[PGE Notified Time]])</f>
        <v>11</v>
      </c>
      <c r="M1101">
        <v>74894</v>
      </c>
      <c r="O1101" t="s">
        <v>19</v>
      </c>
      <c r="P1101" t="s">
        <v>232</v>
      </c>
      <c r="Q1101" t="s">
        <v>19</v>
      </c>
      <c r="R1101" t="s">
        <v>179</v>
      </c>
      <c r="S1101" s="1" t="s">
        <v>159</v>
      </c>
      <c r="T1101" s="1">
        <v>44636.470138888886</v>
      </c>
      <c r="U1101" s="1">
        <v>44636.5</v>
      </c>
      <c r="V1101" t="s">
        <v>172</v>
      </c>
      <c r="W1101" t="s">
        <v>78</v>
      </c>
      <c r="X1101" t="s">
        <v>233</v>
      </c>
      <c r="Y1101" t="s">
        <v>174</v>
      </c>
      <c r="Z1101" t="s">
        <v>175</v>
      </c>
      <c r="AA1101" s="32">
        <v>43</v>
      </c>
    </row>
    <row r="1102" spans="1:27" x14ac:dyDescent="0.25">
      <c r="A1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2" s="4" t="str">
        <f>VLOOKUP(P1102,Lookup!$A$1:$D$19,4,0)</f>
        <v>Bay Area</v>
      </c>
      <c r="C1102" s="4" t="str">
        <f>VLOOKUP(P1102,Lookup!$A$1:$E$19,5,0)</f>
        <v>Region 3</v>
      </c>
      <c r="D1102" s="4" t="str">
        <f>VLOOKUP(P1102,Lookup!$A$1:$B$19,2,0)</f>
        <v>DI</v>
      </c>
      <c r="E1102" s="4" t="str">
        <f>IF(AND((Data[[#This Row],[Min Notif Date]]&gt;$G$3),Data[[#This Row],[Min Notif Date]]&lt;$F$3),"Last Week","No")</f>
        <v>No</v>
      </c>
      <c r="F1102" s="4" t="str">
        <f>VLOOKUP(MONTH(Data[[#This Row],[Min Notif Date]]),Lookup!$G$1:$H$12,2,0)</f>
        <v>3. Mar</v>
      </c>
      <c r="G1102" s="4" t="str">
        <f t="shared" si="17"/>
        <v/>
      </c>
      <c r="H1102" s="4" t="str">
        <f>IF(AND(Data[[#This Row],[Min Notif Time]]&gt;6,Data[[#This Row],[Min Notif Time]]&lt;17),"Business Hours","Non-Business Hours")</f>
        <v>Business Hours</v>
      </c>
      <c r="I1102" s="4" t="str" cm="1">
        <f t="array" ref="I1102">IFERROR(VLOOKUP(Data[[#This Row],[Min Notif Date]],Lookup!$N$1:$P$11,2,0),_xlfn.IFS(VLOOKUP(WEEKDAY(Data[[#This Row],[Min Notif Date]]),Lookup!$J$1:$L$7,3,0)="Weekend","Weekend",VLOOKUP(WEEKDAY(Data[[#This Row],[Min Notif Date]]),Lookup!$J$1:$L$7,3,0)="Weekday","Weekday"))</f>
        <v>Weekday</v>
      </c>
      <c r="J1102" s="4" t="str">
        <f>VLOOKUP(WEEKDAY(Data[[#This Row],[Min Notif Date]]),Lookup!$J$1:$K$7,2,0)</f>
        <v>4. Wed</v>
      </c>
      <c r="K1102" s="105">
        <f>ROUNDDOWN(Data[[#This Row],[PGE Notified Time]],0)</f>
        <v>44636</v>
      </c>
      <c r="L1102" s="4">
        <f>HOUR(Data[[#This Row],[PGE Notified Time]])</f>
        <v>14</v>
      </c>
      <c r="M1102">
        <v>74909</v>
      </c>
      <c r="N1102">
        <v>1669832623</v>
      </c>
      <c r="O1102" t="s">
        <v>24</v>
      </c>
      <c r="P1102" t="s">
        <v>196</v>
      </c>
      <c r="Q1102" t="s">
        <v>201</v>
      </c>
      <c r="R1102" t="s">
        <v>171</v>
      </c>
      <c r="S1102" s="1">
        <v>44636.586712962962</v>
      </c>
      <c r="T1102" s="1">
        <v>44636.58861111111</v>
      </c>
      <c r="U1102" s="1">
        <v>44636.611111111109</v>
      </c>
      <c r="V1102" t="s">
        <v>172</v>
      </c>
      <c r="W1102" t="s">
        <v>78</v>
      </c>
      <c r="X1102" t="s">
        <v>263</v>
      </c>
      <c r="Y1102" t="s">
        <v>174</v>
      </c>
      <c r="Z1102" t="s">
        <v>175</v>
      </c>
      <c r="AA1102" s="32">
        <v>35.133333333000003</v>
      </c>
    </row>
    <row r="1103" spans="1:27" x14ac:dyDescent="0.25">
      <c r="A1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3" s="4" t="str">
        <f>VLOOKUP(P1103,Lookup!$A$1:$D$19,4,0)</f>
        <v>North Coast</v>
      </c>
      <c r="C1103" s="4" t="str">
        <f>VLOOKUP(P1103,Lookup!$A$1:$E$19,5,0)</f>
        <v>Region 1</v>
      </c>
      <c r="D1103" s="4" t="str">
        <f>VLOOKUP(P1103,Lookup!$A$1:$B$19,2,0)</f>
        <v>SO</v>
      </c>
      <c r="E1103" s="4" t="str">
        <f>IF(AND((Data[[#This Row],[Min Notif Date]]&gt;$G$3),Data[[#This Row],[Min Notif Date]]&lt;$F$3),"Last Week","No")</f>
        <v>No</v>
      </c>
      <c r="F1103" s="4" t="str">
        <f>VLOOKUP(MONTH(Data[[#This Row],[Min Notif Date]]),Lookup!$G$1:$H$12,2,0)</f>
        <v>3. Mar</v>
      </c>
      <c r="G1103" s="4" t="str">
        <f t="shared" si="17"/>
        <v/>
      </c>
      <c r="H1103" s="4" t="str">
        <f>IF(AND(Data[[#This Row],[Min Notif Time]]&gt;6,Data[[#This Row],[Min Notif Time]]&lt;17),"Business Hours","Non-Business Hours")</f>
        <v>Non-Business Hours</v>
      </c>
      <c r="I1103" s="4" t="str" cm="1">
        <f t="array" ref="I1103">IFERROR(VLOOKUP(Data[[#This Row],[Min Notif Date]],Lookup!$N$1:$P$11,2,0),_xlfn.IFS(VLOOKUP(WEEKDAY(Data[[#This Row],[Min Notif Date]]),Lookup!$J$1:$L$7,3,0)="Weekend","Weekend",VLOOKUP(WEEKDAY(Data[[#This Row],[Min Notif Date]]),Lookup!$J$1:$L$7,3,0)="Weekday","Weekday"))</f>
        <v>Weekday</v>
      </c>
      <c r="J1103" s="4" t="str">
        <f>VLOOKUP(WEEKDAY(Data[[#This Row],[Min Notif Date]]),Lookup!$J$1:$K$7,2,0)</f>
        <v>4. Wed</v>
      </c>
      <c r="K1103" s="105">
        <f>ROUNDDOWN(Data[[#This Row],[PGE Notified Time]],0)</f>
        <v>44636</v>
      </c>
      <c r="L1103" s="4">
        <f>HOUR(Data[[#This Row],[PGE Notified Time]])</f>
        <v>18</v>
      </c>
      <c r="M1103">
        <v>74927</v>
      </c>
      <c r="N1103">
        <v>4492220450</v>
      </c>
      <c r="O1103" t="s">
        <v>24</v>
      </c>
      <c r="P1103" t="s">
        <v>191</v>
      </c>
      <c r="Q1103" t="s">
        <v>201</v>
      </c>
      <c r="R1103" t="s">
        <v>171</v>
      </c>
      <c r="S1103" s="1">
        <v>44636.748761574076</v>
      </c>
      <c r="T1103" s="1">
        <v>44636.750104166669</v>
      </c>
      <c r="U1103" s="1">
        <v>44636.770138888889</v>
      </c>
      <c r="V1103" t="s">
        <v>172</v>
      </c>
      <c r="W1103" t="s">
        <v>78</v>
      </c>
      <c r="X1103" t="s">
        <v>192</v>
      </c>
      <c r="Y1103" t="s">
        <v>174</v>
      </c>
      <c r="Z1103" t="s">
        <v>175</v>
      </c>
      <c r="AA1103" s="32">
        <v>30.783333333000002</v>
      </c>
    </row>
    <row r="1104" spans="1:27" x14ac:dyDescent="0.25">
      <c r="A1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4" s="4" t="str">
        <f>VLOOKUP(P1104,Lookup!$A$1:$D$19,4,0)</f>
        <v>Central Valley</v>
      </c>
      <c r="C1104" s="4" t="str">
        <f>VLOOKUP(P1104,Lookup!$A$1:$E$19,5,0)</f>
        <v>Region 5</v>
      </c>
      <c r="D1104" s="4" t="str">
        <f>VLOOKUP(P1104,Lookup!$A$1:$B$19,2,0)</f>
        <v>FR</v>
      </c>
      <c r="E1104" s="4" t="str">
        <f>IF(AND((Data[[#This Row],[Min Notif Date]]&gt;$G$3),Data[[#This Row],[Min Notif Date]]&lt;$F$3),"Last Week","No")</f>
        <v>No</v>
      </c>
      <c r="F1104" s="4" t="str">
        <f>VLOOKUP(MONTH(Data[[#This Row],[Min Notif Date]]),Lookup!$G$1:$H$12,2,0)</f>
        <v>3. Mar</v>
      </c>
      <c r="G1104" s="4" t="str">
        <f t="shared" si="17"/>
        <v/>
      </c>
      <c r="H1104" s="4" t="str">
        <f>IF(AND(Data[[#This Row],[Min Notif Time]]&gt;6,Data[[#This Row],[Min Notif Time]]&lt;17),"Business Hours","Non-Business Hours")</f>
        <v>Business Hours</v>
      </c>
      <c r="I1104" s="4" t="str" cm="1">
        <f t="array" ref="I1104">IFERROR(VLOOKUP(Data[[#This Row],[Min Notif Date]],Lookup!$N$1:$P$11,2,0),_xlfn.IFS(VLOOKUP(WEEKDAY(Data[[#This Row],[Min Notif Date]]),Lookup!$J$1:$L$7,3,0)="Weekend","Weekend",VLOOKUP(WEEKDAY(Data[[#This Row],[Min Notif Date]]),Lookup!$J$1:$L$7,3,0)="Weekday","Weekday"))</f>
        <v>Weekday</v>
      </c>
      <c r="J1104" s="4" t="str">
        <f>VLOOKUP(WEEKDAY(Data[[#This Row],[Min Notif Date]]),Lookup!$J$1:$K$7,2,0)</f>
        <v>4. Wed</v>
      </c>
      <c r="K1104" s="105">
        <f>ROUNDDOWN(Data[[#This Row],[PGE Notified Time]],0)</f>
        <v>44636</v>
      </c>
      <c r="L1104" s="4">
        <f>HOUR(Data[[#This Row],[PGE Notified Time]])</f>
        <v>13</v>
      </c>
      <c r="M1104">
        <v>74901</v>
      </c>
      <c r="N1104">
        <v>8525905</v>
      </c>
      <c r="O1104" t="s">
        <v>24</v>
      </c>
      <c r="P1104" t="s">
        <v>183</v>
      </c>
      <c r="Q1104" t="s">
        <v>201</v>
      </c>
      <c r="R1104" t="s">
        <v>171</v>
      </c>
      <c r="S1104" s="1">
        <v>44636.551134259258</v>
      </c>
      <c r="T1104" s="1">
        <v>44636.552233796298</v>
      </c>
      <c r="U1104" s="1">
        <v>44636.570833333331</v>
      </c>
      <c r="V1104" t="s">
        <v>172</v>
      </c>
      <c r="W1104" t="s">
        <v>78</v>
      </c>
      <c r="X1104" t="s">
        <v>184</v>
      </c>
      <c r="Y1104" t="s">
        <v>174</v>
      </c>
      <c r="Z1104" t="s">
        <v>175</v>
      </c>
      <c r="AA1104" s="32">
        <v>28.366666667000001</v>
      </c>
    </row>
    <row r="1105" spans="1:27" x14ac:dyDescent="0.25">
      <c r="A1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5" s="4" t="str">
        <f>VLOOKUP(P1105,Lookup!$A$1:$D$19,4,0)</f>
        <v>Bay Area</v>
      </c>
      <c r="C1105" s="4" t="str">
        <f>VLOOKUP(P1105,Lookup!$A$1:$E$19,5,0)</f>
        <v>Region 3</v>
      </c>
      <c r="D1105" s="4" t="str">
        <f>VLOOKUP(P1105,Lookup!$A$1:$B$19,2,0)</f>
        <v>MI</v>
      </c>
      <c r="E1105" s="4" t="str">
        <f>IF(AND((Data[[#This Row],[Min Notif Date]]&gt;$G$3),Data[[#This Row],[Min Notif Date]]&lt;$F$3),"Last Week","No")</f>
        <v>No</v>
      </c>
      <c r="F1105" s="4" t="str">
        <f>VLOOKUP(MONTH(Data[[#This Row],[Min Notif Date]]),Lookup!$G$1:$H$12,2,0)</f>
        <v>3. Mar</v>
      </c>
      <c r="G1105" s="4" t="str">
        <f t="shared" si="17"/>
        <v/>
      </c>
      <c r="H1105" s="4" t="str">
        <f>IF(AND(Data[[#This Row],[Min Notif Time]]&gt;6,Data[[#This Row],[Min Notif Time]]&lt;17),"Business Hours","Non-Business Hours")</f>
        <v>Business Hours</v>
      </c>
      <c r="I1105" s="4" t="str" cm="1">
        <f t="array" ref="I1105">IFERROR(VLOOKUP(Data[[#This Row],[Min Notif Date]],Lookup!$N$1:$P$11,2,0),_xlfn.IFS(VLOOKUP(WEEKDAY(Data[[#This Row],[Min Notif Date]]),Lookup!$J$1:$L$7,3,0)="Weekend","Weekend",VLOOKUP(WEEKDAY(Data[[#This Row],[Min Notif Date]]),Lookup!$J$1:$L$7,3,0)="Weekday","Weekday"))</f>
        <v>Weekday</v>
      </c>
      <c r="J1105" s="4" t="str">
        <f>VLOOKUP(WEEKDAY(Data[[#This Row],[Min Notif Date]]),Lookup!$J$1:$K$7,2,0)</f>
        <v>4. Wed</v>
      </c>
      <c r="K1105" s="105">
        <f>ROUNDDOWN(Data[[#This Row],[PGE Notified Time]],0)</f>
        <v>44636</v>
      </c>
      <c r="L1105" s="4">
        <f>HOUR(Data[[#This Row],[PGE Notified Time]])</f>
        <v>10</v>
      </c>
      <c r="M1105">
        <v>74880</v>
      </c>
      <c r="N1105">
        <v>8475398</v>
      </c>
      <c r="O1105" t="s">
        <v>24</v>
      </c>
      <c r="P1105" t="s">
        <v>232</v>
      </c>
      <c r="Q1105" t="s">
        <v>201</v>
      </c>
      <c r="R1105" t="s">
        <v>171</v>
      </c>
      <c r="S1105" s="1">
        <v>44636.41615740741</v>
      </c>
      <c r="T1105" s="1">
        <v>44636.417349537034</v>
      </c>
      <c r="U1105" s="1">
        <v>44636.431250000001</v>
      </c>
      <c r="V1105" t="s">
        <v>172</v>
      </c>
      <c r="W1105" t="s">
        <v>78</v>
      </c>
      <c r="X1105" t="s">
        <v>255</v>
      </c>
      <c r="Y1105" t="s">
        <v>174</v>
      </c>
      <c r="Z1105" t="s">
        <v>175</v>
      </c>
      <c r="AA1105" s="32">
        <v>21.733333333000001</v>
      </c>
    </row>
    <row r="1106" spans="1:27" x14ac:dyDescent="0.25">
      <c r="A1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6" s="4" t="str">
        <f>VLOOKUP(P1106,Lookup!$A$1:$D$19,4,0)</f>
        <v>Bay Area</v>
      </c>
      <c r="C1106" s="4" t="str">
        <f>VLOOKUP(P1106,Lookup!$A$1:$E$19,5,0)</f>
        <v>Region 3</v>
      </c>
      <c r="D1106" s="4" t="str">
        <f>VLOOKUP(P1106,Lookup!$A$1:$B$19,2,0)</f>
        <v>MI</v>
      </c>
      <c r="E1106" s="4" t="str">
        <f>IF(AND((Data[[#This Row],[Min Notif Date]]&gt;$G$3),Data[[#This Row],[Min Notif Date]]&lt;$F$3),"Last Week","No")</f>
        <v>No</v>
      </c>
      <c r="F1106" s="4" t="str">
        <f>VLOOKUP(MONTH(Data[[#This Row],[Min Notif Date]]),Lookup!$G$1:$H$12,2,0)</f>
        <v>3. Mar</v>
      </c>
      <c r="G1106" s="4" t="str">
        <f t="shared" si="17"/>
        <v/>
      </c>
      <c r="H1106" s="4" t="str">
        <f>IF(AND(Data[[#This Row],[Min Notif Time]]&gt;6,Data[[#This Row],[Min Notif Time]]&lt;17),"Business Hours","Non-Business Hours")</f>
        <v>Business Hours</v>
      </c>
      <c r="I1106" s="4" t="str" cm="1">
        <f t="array" ref="I1106">IFERROR(VLOOKUP(Data[[#This Row],[Min Notif Date]],Lookup!$N$1:$P$11,2,0),_xlfn.IFS(VLOOKUP(WEEKDAY(Data[[#This Row],[Min Notif Date]]),Lookup!$J$1:$L$7,3,0)="Weekend","Weekend",VLOOKUP(WEEKDAY(Data[[#This Row],[Min Notif Date]]),Lookup!$J$1:$L$7,3,0)="Weekday","Weekday"))</f>
        <v>Weekday</v>
      </c>
      <c r="J1106" s="4" t="str">
        <f>VLOOKUP(WEEKDAY(Data[[#This Row],[Min Notif Date]]),Lookup!$J$1:$K$7,2,0)</f>
        <v>4. Wed</v>
      </c>
      <c r="K1106" s="105">
        <f>ROUNDDOWN(Data[[#This Row],[PGE Notified Time]],0)</f>
        <v>44636</v>
      </c>
      <c r="L1106" s="4">
        <f>HOUR(Data[[#This Row],[PGE Notified Time]])</f>
        <v>15</v>
      </c>
      <c r="M1106">
        <v>74920</v>
      </c>
      <c r="N1106">
        <v>2343620375</v>
      </c>
      <c r="O1106" t="s">
        <v>24</v>
      </c>
      <c r="P1106" t="s">
        <v>232</v>
      </c>
      <c r="Q1106" t="s">
        <v>201</v>
      </c>
      <c r="R1106" t="s">
        <v>171</v>
      </c>
      <c r="S1106" s="1">
        <v>44636.651412037034</v>
      </c>
      <c r="T1106" s="1">
        <v>44636.652002314811</v>
      </c>
      <c r="U1106" s="1">
        <v>44636.663194444445</v>
      </c>
      <c r="V1106" t="s">
        <v>172</v>
      </c>
      <c r="W1106" t="s">
        <v>78</v>
      </c>
      <c r="X1106" t="s">
        <v>386</v>
      </c>
      <c r="Y1106" t="s">
        <v>174</v>
      </c>
      <c r="Z1106" t="s">
        <v>175</v>
      </c>
      <c r="AA1106" s="32">
        <v>16.966666666999998</v>
      </c>
    </row>
    <row r="1107" spans="1:27" x14ac:dyDescent="0.25">
      <c r="A1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7" s="4" t="str">
        <f>VLOOKUP(P1107,Lookup!$A$1:$D$19,4,0)</f>
        <v>Bay Area</v>
      </c>
      <c r="C1107" s="4" t="str">
        <f>VLOOKUP(P1107,Lookup!$A$1:$E$19,5,0)</f>
        <v>Region 3</v>
      </c>
      <c r="D1107" s="4" t="str">
        <f>VLOOKUP(P1107,Lookup!$A$1:$B$19,2,0)</f>
        <v>DI</v>
      </c>
      <c r="E1107" s="4" t="str">
        <f>IF(AND((Data[[#This Row],[Min Notif Date]]&gt;$G$3),Data[[#This Row],[Min Notif Date]]&lt;$F$3),"Last Week","No")</f>
        <v>No</v>
      </c>
      <c r="F1107" s="4" t="str">
        <f>VLOOKUP(MONTH(Data[[#This Row],[Min Notif Date]]),Lookup!$G$1:$H$12,2,0)</f>
        <v>3. Mar</v>
      </c>
      <c r="G1107" s="4" t="str">
        <f t="shared" si="17"/>
        <v/>
      </c>
      <c r="H1107" s="4" t="str">
        <f>IF(AND(Data[[#This Row],[Min Notif Time]]&gt;6,Data[[#This Row],[Min Notif Time]]&lt;17),"Business Hours","Non-Business Hours")</f>
        <v>Business Hours</v>
      </c>
      <c r="I1107" s="4" t="str" cm="1">
        <f t="array" ref="I1107">IFERROR(VLOOKUP(Data[[#This Row],[Min Notif Date]],Lookup!$N$1:$P$11,2,0),_xlfn.IFS(VLOOKUP(WEEKDAY(Data[[#This Row],[Min Notif Date]]),Lookup!$J$1:$L$7,3,0)="Weekend","Weekend",VLOOKUP(WEEKDAY(Data[[#This Row],[Min Notif Date]]),Lookup!$J$1:$L$7,3,0)="Weekday","Weekday"))</f>
        <v>Weekday</v>
      </c>
      <c r="J1107" s="4" t="str">
        <f>VLOOKUP(WEEKDAY(Data[[#This Row],[Min Notif Date]]),Lookup!$J$1:$K$7,2,0)</f>
        <v>4. Wed</v>
      </c>
      <c r="K1107" s="105">
        <f>ROUNDDOWN(Data[[#This Row],[PGE Notified Time]],0)</f>
        <v>44636</v>
      </c>
      <c r="L1107" s="4">
        <f>HOUR(Data[[#This Row],[PGE Notified Time]])</f>
        <v>10</v>
      </c>
      <c r="M1107">
        <v>74889</v>
      </c>
      <c r="N1107">
        <v>7056597823</v>
      </c>
      <c r="O1107" t="s">
        <v>24</v>
      </c>
      <c r="P1107" t="s">
        <v>196</v>
      </c>
      <c r="Q1107" t="s">
        <v>201</v>
      </c>
      <c r="R1107" t="s">
        <v>171</v>
      </c>
      <c r="S1107" s="1">
        <v>44636.446458333332</v>
      </c>
      <c r="T1107" s="1">
        <v>44636.447071759256</v>
      </c>
      <c r="U1107" s="1">
        <v>44636.457638888889</v>
      </c>
      <c r="V1107" t="s">
        <v>172</v>
      </c>
      <c r="W1107" t="s">
        <v>78</v>
      </c>
      <c r="X1107" t="s">
        <v>217</v>
      </c>
      <c r="Y1107" t="s">
        <v>174</v>
      </c>
      <c r="Z1107" t="s">
        <v>175</v>
      </c>
      <c r="AA1107" s="32">
        <v>16.100000000000001</v>
      </c>
    </row>
    <row r="1108" spans="1:27" x14ac:dyDescent="0.25">
      <c r="A1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8" s="4" t="str">
        <f>VLOOKUP(P1108,Lookup!$A$1:$D$19,4,0)</f>
        <v>South Bay</v>
      </c>
      <c r="C1108" s="4" t="str">
        <f>VLOOKUP(P1108,Lookup!$A$1:$E$19,5,0)</f>
        <v>Region 4</v>
      </c>
      <c r="D1108" s="4" t="str">
        <f>VLOOKUP(P1108,Lookup!$A$1:$B$19,2,0)</f>
        <v>SJ</v>
      </c>
      <c r="E1108" s="4" t="str">
        <f>IF(AND((Data[[#This Row],[Min Notif Date]]&gt;$G$3),Data[[#This Row],[Min Notif Date]]&lt;$F$3),"Last Week","No")</f>
        <v>No</v>
      </c>
      <c r="F1108" s="4" t="str">
        <f>VLOOKUP(MONTH(Data[[#This Row],[Min Notif Date]]),Lookup!$G$1:$H$12,2,0)</f>
        <v>3. Mar</v>
      </c>
      <c r="G1108" s="4" t="str">
        <f t="shared" si="17"/>
        <v/>
      </c>
      <c r="H1108" s="4" t="str">
        <f>IF(AND(Data[[#This Row],[Min Notif Time]]&gt;6,Data[[#This Row],[Min Notif Time]]&lt;17),"Business Hours","Non-Business Hours")</f>
        <v>Business Hours</v>
      </c>
      <c r="I1108" s="4" t="str" cm="1">
        <f t="array" ref="I1108">IFERROR(VLOOKUP(Data[[#This Row],[Min Notif Date]],Lookup!$N$1:$P$11,2,0),_xlfn.IFS(VLOOKUP(WEEKDAY(Data[[#This Row],[Min Notif Date]]),Lookup!$J$1:$L$7,3,0)="Weekend","Weekend",VLOOKUP(WEEKDAY(Data[[#This Row],[Min Notif Date]]),Lookup!$J$1:$L$7,3,0)="Weekday","Weekday"))</f>
        <v>Weekday</v>
      </c>
      <c r="J1108" s="4" t="str">
        <f>VLOOKUP(WEEKDAY(Data[[#This Row],[Min Notif Date]]),Lookup!$J$1:$K$7,2,0)</f>
        <v>4. Wed</v>
      </c>
      <c r="K1108" s="105">
        <f>ROUNDDOWN(Data[[#This Row],[PGE Notified Time]],0)</f>
        <v>44636</v>
      </c>
      <c r="L1108" s="4">
        <f>HOUR(Data[[#This Row],[PGE Notified Time]])</f>
        <v>13</v>
      </c>
      <c r="M1108">
        <v>74902</v>
      </c>
      <c r="N1108">
        <v>8382372408</v>
      </c>
      <c r="O1108" t="s">
        <v>24</v>
      </c>
      <c r="P1108" t="s">
        <v>276</v>
      </c>
      <c r="Q1108" t="s">
        <v>201</v>
      </c>
      <c r="R1108" t="s">
        <v>171</v>
      </c>
      <c r="S1108" s="1">
        <v>44636.553124999999</v>
      </c>
      <c r="T1108" s="1">
        <v>44636.552777777775</v>
      </c>
      <c r="U1108" s="1">
        <v>44636.561111111114</v>
      </c>
      <c r="V1108" t="s">
        <v>172</v>
      </c>
      <c r="W1108" t="s">
        <v>78</v>
      </c>
      <c r="X1108" t="s">
        <v>281</v>
      </c>
      <c r="Y1108" t="s">
        <v>174</v>
      </c>
      <c r="Z1108" t="s">
        <v>175</v>
      </c>
      <c r="AA1108" s="32">
        <v>12</v>
      </c>
    </row>
    <row r="1109" spans="1:27" x14ac:dyDescent="0.25">
      <c r="A1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9" s="4" t="str">
        <f>VLOOKUP(P1109,Lookup!$A$1:$D$19,4,0)</f>
        <v>Bay Area</v>
      </c>
      <c r="C1109" s="4" t="str">
        <f>VLOOKUP(P1109,Lookup!$A$1:$E$19,5,0)</f>
        <v>Region 3</v>
      </c>
      <c r="D1109" s="4" t="str">
        <f>VLOOKUP(P1109,Lookup!$A$1:$B$19,2,0)</f>
        <v>SF</v>
      </c>
      <c r="E1109" s="4" t="str">
        <f>IF(AND((Data[[#This Row],[Min Notif Date]]&gt;$G$3),Data[[#This Row],[Min Notif Date]]&lt;$F$3),"Last Week","No")</f>
        <v>No</v>
      </c>
      <c r="F1109" s="4" t="str">
        <f>VLOOKUP(MONTH(Data[[#This Row],[Min Notif Date]]),Lookup!$G$1:$H$12,2,0)</f>
        <v>3. Mar</v>
      </c>
      <c r="G1109" s="4" t="str">
        <f t="shared" si="17"/>
        <v/>
      </c>
      <c r="H1109" s="4" t="str">
        <f>IF(AND(Data[[#This Row],[Min Notif Time]]&gt;6,Data[[#This Row],[Min Notif Time]]&lt;17),"Business Hours","Non-Business Hours")</f>
        <v>Business Hours</v>
      </c>
      <c r="I1109" s="4" t="str" cm="1">
        <f t="array" ref="I1109">IFERROR(VLOOKUP(Data[[#This Row],[Min Notif Date]],Lookup!$N$1:$P$11,2,0),_xlfn.IFS(VLOOKUP(WEEKDAY(Data[[#This Row],[Min Notif Date]]),Lookup!$J$1:$L$7,3,0)="Weekend","Weekend",VLOOKUP(WEEKDAY(Data[[#This Row],[Min Notif Date]]),Lookup!$J$1:$L$7,3,0)="Weekday","Weekday"))</f>
        <v>Weekday</v>
      </c>
      <c r="J1109" s="4" t="str">
        <f>VLOOKUP(WEEKDAY(Data[[#This Row],[Min Notif Date]]),Lookup!$J$1:$K$7,2,0)</f>
        <v>4. Wed</v>
      </c>
      <c r="K1109" s="105">
        <f>ROUNDDOWN(Data[[#This Row],[PGE Notified Time]],0)</f>
        <v>44636</v>
      </c>
      <c r="L1109" s="4">
        <f>HOUR(Data[[#This Row],[PGE Notified Time]])</f>
        <v>14</v>
      </c>
      <c r="M1109">
        <v>74913</v>
      </c>
      <c r="O1109" t="s">
        <v>24</v>
      </c>
      <c r="P1109" t="s">
        <v>178</v>
      </c>
      <c r="Q1109" t="s">
        <v>201</v>
      </c>
      <c r="R1109" t="s">
        <v>171</v>
      </c>
      <c r="S1109" s="1" t="s">
        <v>159</v>
      </c>
      <c r="T1109" s="1">
        <v>44636.587500000001</v>
      </c>
      <c r="U1109" s="1">
        <v>44636.59375</v>
      </c>
      <c r="V1109" t="s">
        <v>172</v>
      </c>
      <c r="W1109" t="s">
        <v>78</v>
      </c>
      <c r="X1109" t="s">
        <v>180</v>
      </c>
      <c r="Y1109" t="s">
        <v>174</v>
      </c>
      <c r="Z1109" t="s">
        <v>175</v>
      </c>
      <c r="AA1109" s="32">
        <v>9</v>
      </c>
    </row>
    <row r="1110" spans="1:27" x14ac:dyDescent="0.25">
      <c r="A1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0" s="4" t="str">
        <f>VLOOKUP(P1110,Lookup!$A$1:$D$19,4,0)</f>
        <v>Bay Area</v>
      </c>
      <c r="C1110" s="4" t="str">
        <f>VLOOKUP(P1110,Lookup!$A$1:$E$19,5,0)</f>
        <v>Region 3</v>
      </c>
      <c r="D1110" s="4" t="str">
        <f>VLOOKUP(P1110,Lookup!$A$1:$B$19,2,0)</f>
        <v>MI</v>
      </c>
      <c r="E1110" s="4" t="str">
        <f>IF(AND((Data[[#This Row],[Min Notif Date]]&gt;$G$3),Data[[#This Row],[Min Notif Date]]&lt;$F$3),"Last Week","No")</f>
        <v>No</v>
      </c>
      <c r="F1110" s="4" t="str">
        <f>VLOOKUP(MONTH(Data[[#This Row],[Min Notif Date]]),Lookup!$G$1:$H$12,2,0)</f>
        <v>3. Mar</v>
      </c>
      <c r="G1110" s="4" t="str">
        <f t="shared" si="17"/>
        <v/>
      </c>
      <c r="H1110" s="4" t="str">
        <f>IF(AND(Data[[#This Row],[Min Notif Time]]&gt;6,Data[[#This Row],[Min Notif Time]]&lt;17),"Business Hours","Non-Business Hours")</f>
        <v>Business Hours</v>
      </c>
      <c r="I1110" s="4" t="str" cm="1">
        <f t="array" ref="I1110">IFERROR(VLOOKUP(Data[[#This Row],[Min Notif Date]],Lookup!$N$1:$P$11,2,0),_xlfn.IFS(VLOOKUP(WEEKDAY(Data[[#This Row],[Min Notif Date]]),Lookup!$J$1:$L$7,3,0)="Weekend","Weekend",VLOOKUP(WEEKDAY(Data[[#This Row],[Min Notif Date]]),Lookup!$J$1:$L$7,3,0)="Weekday","Weekday"))</f>
        <v>Weekday</v>
      </c>
      <c r="J1110" s="4" t="str">
        <f>VLOOKUP(WEEKDAY(Data[[#This Row],[Min Notif Date]]),Lookup!$J$1:$K$7,2,0)</f>
        <v>5. Thu</v>
      </c>
      <c r="K1110" s="105">
        <f>ROUNDDOWN(Data[[#This Row],[PGE Notified Time]],0)</f>
        <v>44637</v>
      </c>
      <c r="L1110" s="4">
        <f>HOUR(Data[[#This Row],[PGE Notified Time]])</f>
        <v>8</v>
      </c>
      <c r="M1110">
        <v>74938</v>
      </c>
      <c r="O1110" t="s">
        <v>19</v>
      </c>
      <c r="P1110" t="s">
        <v>232</v>
      </c>
      <c r="Q1110" t="s">
        <v>19</v>
      </c>
      <c r="R1110" t="s">
        <v>171</v>
      </c>
      <c r="S1110" s="1" t="s">
        <v>159</v>
      </c>
      <c r="T1110" s="1">
        <v>44637.359722222223</v>
      </c>
      <c r="U1110" s="1">
        <v>44637.909722222219</v>
      </c>
      <c r="V1110" t="s">
        <v>172</v>
      </c>
      <c r="W1110" t="s">
        <v>80</v>
      </c>
      <c r="X1110" t="s">
        <v>233</v>
      </c>
      <c r="Y1110" t="s">
        <v>174</v>
      </c>
      <c r="Z1110" t="s">
        <v>175</v>
      </c>
      <c r="AA1110" s="32">
        <v>792</v>
      </c>
    </row>
    <row r="1111" spans="1:27" x14ac:dyDescent="0.25">
      <c r="A1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1" s="4" t="str">
        <f>VLOOKUP(P1111,Lookup!$A$1:$D$19,4,0)</f>
        <v>Bay Area</v>
      </c>
      <c r="C1111" s="4" t="str">
        <f>VLOOKUP(P1111,Lookup!$A$1:$E$19,5,0)</f>
        <v>Region 3</v>
      </c>
      <c r="D1111" s="4" t="str">
        <f>VLOOKUP(P1111,Lookup!$A$1:$B$19,2,0)</f>
        <v>EB</v>
      </c>
      <c r="E1111" s="4" t="str">
        <f>IF(AND((Data[[#This Row],[Min Notif Date]]&gt;$G$3),Data[[#This Row],[Min Notif Date]]&lt;$F$3),"Last Week","No")</f>
        <v>No</v>
      </c>
      <c r="F1111" s="4" t="str">
        <f>VLOOKUP(MONTH(Data[[#This Row],[Min Notif Date]]),Lookup!$G$1:$H$12,2,0)</f>
        <v>3. Mar</v>
      </c>
      <c r="G1111" s="4" t="str">
        <f t="shared" si="17"/>
        <v/>
      </c>
      <c r="H1111" s="4" t="str">
        <f>IF(AND(Data[[#This Row],[Min Notif Time]]&gt;6,Data[[#This Row],[Min Notif Time]]&lt;17),"Business Hours","Non-Business Hours")</f>
        <v>Business Hours</v>
      </c>
      <c r="I1111" s="4" t="str" cm="1">
        <f t="array" ref="I1111">IFERROR(VLOOKUP(Data[[#This Row],[Min Notif Date]],Lookup!$N$1:$P$11,2,0),_xlfn.IFS(VLOOKUP(WEEKDAY(Data[[#This Row],[Min Notif Date]]),Lookup!$J$1:$L$7,3,0)="Weekend","Weekend",VLOOKUP(WEEKDAY(Data[[#This Row],[Min Notif Date]]),Lookup!$J$1:$L$7,3,0)="Weekday","Weekday"))</f>
        <v>Weekday</v>
      </c>
      <c r="J1111" s="4" t="str">
        <f>VLOOKUP(WEEKDAY(Data[[#This Row],[Min Notif Date]]),Lookup!$J$1:$K$7,2,0)</f>
        <v>5. Thu</v>
      </c>
      <c r="K1111" s="105">
        <f>ROUNDDOWN(Data[[#This Row],[PGE Notified Time]],0)</f>
        <v>44637</v>
      </c>
      <c r="L1111" s="4">
        <f>HOUR(Data[[#This Row],[PGE Notified Time]])</f>
        <v>12</v>
      </c>
      <c r="M1111">
        <v>74961</v>
      </c>
      <c r="O1111" t="s">
        <v>19</v>
      </c>
      <c r="P1111" t="s">
        <v>170</v>
      </c>
      <c r="Q1111" t="s">
        <v>19</v>
      </c>
      <c r="R1111" t="s">
        <v>181</v>
      </c>
      <c r="S1111" s="1" t="s">
        <v>159</v>
      </c>
      <c r="T1111" s="1">
        <v>44637.501388888886</v>
      </c>
      <c r="U1111" s="1">
        <v>44637.85833333333</v>
      </c>
      <c r="V1111" t="s">
        <v>172</v>
      </c>
      <c r="W1111" t="s">
        <v>80</v>
      </c>
      <c r="X1111" t="s">
        <v>200</v>
      </c>
      <c r="Y1111" t="s">
        <v>174</v>
      </c>
      <c r="Z1111" t="s">
        <v>175</v>
      </c>
      <c r="AA1111" s="32">
        <v>514</v>
      </c>
    </row>
    <row r="1112" spans="1:27" x14ac:dyDescent="0.25">
      <c r="A1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2" s="4" t="str">
        <f>VLOOKUP(P1112,Lookup!$A$1:$D$19,4,0)</f>
        <v>Bay Area</v>
      </c>
      <c r="C1112" s="4" t="str">
        <f>VLOOKUP(P1112,Lookup!$A$1:$E$19,5,0)</f>
        <v>Region 3</v>
      </c>
      <c r="D1112" s="4" t="str">
        <f>VLOOKUP(P1112,Lookup!$A$1:$B$19,2,0)</f>
        <v>PN</v>
      </c>
      <c r="E1112" s="4" t="str">
        <f>IF(AND((Data[[#This Row],[Min Notif Date]]&gt;$G$3),Data[[#This Row],[Min Notif Date]]&lt;$F$3),"Last Week","No")</f>
        <v>No</v>
      </c>
      <c r="F1112" s="4" t="str">
        <f>VLOOKUP(MONTH(Data[[#This Row],[Min Notif Date]]),Lookup!$G$1:$H$12,2,0)</f>
        <v>3. Mar</v>
      </c>
      <c r="G1112" s="4" t="str">
        <f t="shared" si="17"/>
        <v/>
      </c>
      <c r="H1112" s="4" t="str">
        <f>IF(AND(Data[[#This Row],[Min Notif Time]]&gt;6,Data[[#This Row],[Min Notif Time]]&lt;17),"Business Hours","Non-Business Hours")</f>
        <v>Business Hours</v>
      </c>
      <c r="I1112" s="4" t="str" cm="1">
        <f t="array" ref="I1112">IFERROR(VLOOKUP(Data[[#This Row],[Min Notif Date]],Lookup!$N$1:$P$11,2,0),_xlfn.IFS(VLOOKUP(WEEKDAY(Data[[#This Row],[Min Notif Date]]),Lookup!$J$1:$L$7,3,0)="Weekend","Weekend",VLOOKUP(WEEKDAY(Data[[#This Row],[Min Notif Date]]),Lookup!$J$1:$L$7,3,0)="Weekday","Weekday"))</f>
        <v>Weekday</v>
      </c>
      <c r="J1112" s="4" t="str">
        <f>VLOOKUP(WEEKDAY(Data[[#This Row],[Min Notif Date]]),Lookup!$J$1:$K$7,2,0)</f>
        <v>5. Thu</v>
      </c>
      <c r="K1112" s="105">
        <f>ROUNDDOWN(Data[[#This Row],[PGE Notified Time]],0)</f>
        <v>44637</v>
      </c>
      <c r="L1112" s="4">
        <f>HOUR(Data[[#This Row],[PGE Notified Time]])</f>
        <v>12</v>
      </c>
      <c r="M1112">
        <v>74964</v>
      </c>
      <c r="O1112" t="s">
        <v>19</v>
      </c>
      <c r="P1112" t="s">
        <v>185</v>
      </c>
      <c r="Q1112" t="s">
        <v>19</v>
      </c>
      <c r="R1112" t="s">
        <v>171</v>
      </c>
      <c r="S1112" s="1" t="s">
        <v>159</v>
      </c>
      <c r="T1112" s="1">
        <v>44637.512499999997</v>
      </c>
      <c r="U1112" s="1">
        <v>44637.770833333336</v>
      </c>
      <c r="V1112" t="s">
        <v>172</v>
      </c>
      <c r="W1112" t="s">
        <v>80</v>
      </c>
      <c r="X1112" t="s">
        <v>187</v>
      </c>
      <c r="Y1112" t="s">
        <v>174</v>
      </c>
      <c r="Z1112" t="s">
        <v>175</v>
      </c>
      <c r="AA1112" s="32">
        <v>372</v>
      </c>
    </row>
    <row r="1113" spans="1:27" x14ac:dyDescent="0.25">
      <c r="A1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3" s="4" t="str">
        <f>VLOOKUP(P1113,Lookup!$A$1:$D$19,4,0)</f>
        <v>Bay Area</v>
      </c>
      <c r="C1113" s="4" t="str">
        <f>VLOOKUP(P1113,Lookup!$A$1:$E$19,5,0)</f>
        <v>Region 3</v>
      </c>
      <c r="D1113" s="4" t="str">
        <f>VLOOKUP(P1113,Lookup!$A$1:$B$19,2,0)</f>
        <v>SF</v>
      </c>
      <c r="E1113" s="4" t="str">
        <f>IF(AND((Data[[#This Row],[Min Notif Date]]&gt;$G$3),Data[[#This Row],[Min Notif Date]]&lt;$F$3),"Last Week","No")</f>
        <v>No</v>
      </c>
      <c r="F1113" s="4" t="str">
        <f>VLOOKUP(MONTH(Data[[#This Row],[Min Notif Date]]),Lookup!$G$1:$H$12,2,0)</f>
        <v>3. Mar</v>
      </c>
      <c r="G1113" s="4" t="str">
        <f t="shared" si="17"/>
        <v/>
      </c>
      <c r="H1113" s="4" t="str">
        <f>IF(AND(Data[[#This Row],[Min Notif Time]]&gt;6,Data[[#This Row],[Min Notif Time]]&lt;17),"Business Hours","Non-Business Hours")</f>
        <v>Business Hours</v>
      </c>
      <c r="I1113" s="4" t="str" cm="1">
        <f t="array" ref="I1113">IFERROR(VLOOKUP(Data[[#This Row],[Min Notif Date]],Lookup!$N$1:$P$11,2,0),_xlfn.IFS(VLOOKUP(WEEKDAY(Data[[#This Row],[Min Notif Date]]),Lookup!$J$1:$L$7,3,0)="Weekend","Weekend",VLOOKUP(WEEKDAY(Data[[#This Row],[Min Notif Date]]),Lookup!$J$1:$L$7,3,0)="Weekday","Weekday"))</f>
        <v>Weekday</v>
      </c>
      <c r="J1113" s="4" t="str">
        <f>VLOOKUP(WEEKDAY(Data[[#This Row],[Min Notif Date]]),Lookup!$J$1:$K$7,2,0)</f>
        <v>5. Thu</v>
      </c>
      <c r="K1113" s="105">
        <f>ROUNDDOWN(Data[[#This Row],[PGE Notified Time]],0)</f>
        <v>44637</v>
      </c>
      <c r="L1113" s="4">
        <f>HOUR(Data[[#This Row],[PGE Notified Time]])</f>
        <v>9</v>
      </c>
      <c r="M1113">
        <v>74943</v>
      </c>
      <c r="O1113" t="s">
        <v>19</v>
      </c>
      <c r="P1113" t="s">
        <v>178</v>
      </c>
      <c r="Q1113" t="s">
        <v>19</v>
      </c>
      <c r="R1113" t="s">
        <v>179</v>
      </c>
      <c r="S1113" s="1" t="s">
        <v>159</v>
      </c>
      <c r="T1113" s="1">
        <v>44637.390277777777</v>
      </c>
      <c r="U1113" s="1">
        <v>44637.555555555555</v>
      </c>
      <c r="V1113" t="s">
        <v>172</v>
      </c>
      <c r="W1113" t="s">
        <v>80</v>
      </c>
      <c r="X1113" t="s">
        <v>180</v>
      </c>
      <c r="Y1113" t="s">
        <v>174</v>
      </c>
      <c r="Z1113" t="s">
        <v>175</v>
      </c>
      <c r="AA1113" s="32">
        <v>238</v>
      </c>
    </row>
    <row r="1114" spans="1:27" x14ac:dyDescent="0.25">
      <c r="A1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4" s="4" t="str">
        <f>VLOOKUP(P1114,Lookup!$A$1:$D$19,4,0)</f>
        <v>Central Valley</v>
      </c>
      <c r="C1114" s="4" t="str">
        <f>VLOOKUP(P1114,Lookup!$A$1:$E$19,5,0)</f>
        <v>Region 5</v>
      </c>
      <c r="D1114" s="4" t="str">
        <f>VLOOKUP(P1114,Lookup!$A$1:$B$19,2,0)</f>
        <v>FR</v>
      </c>
      <c r="E1114" s="4" t="str">
        <f>IF(AND((Data[[#This Row],[Min Notif Date]]&gt;$G$3),Data[[#This Row],[Min Notif Date]]&lt;$F$3),"Last Week","No")</f>
        <v>No</v>
      </c>
      <c r="F1114" s="4" t="str">
        <f>VLOOKUP(MONTH(Data[[#This Row],[Min Notif Date]]),Lookup!$G$1:$H$12,2,0)</f>
        <v>3. Mar</v>
      </c>
      <c r="G1114" s="4" t="str">
        <f t="shared" si="17"/>
        <v/>
      </c>
      <c r="H1114" s="4" t="str">
        <f>IF(AND(Data[[#This Row],[Min Notif Time]]&gt;6,Data[[#This Row],[Min Notif Time]]&lt;17),"Business Hours","Non-Business Hours")</f>
        <v>Business Hours</v>
      </c>
      <c r="I1114" s="4" t="str" cm="1">
        <f t="array" ref="I1114">IFERROR(VLOOKUP(Data[[#This Row],[Min Notif Date]],Lookup!$N$1:$P$11,2,0),_xlfn.IFS(VLOOKUP(WEEKDAY(Data[[#This Row],[Min Notif Date]]),Lookup!$J$1:$L$7,3,0)="Weekend","Weekend",VLOOKUP(WEEKDAY(Data[[#This Row],[Min Notif Date]]),Lookup!$J$1:$L$7,3,0)="Weekday","Weekday"))</f>
        <v>Weekday</v>
      </c>
      <c r="J1114" s="4" t="str">
        <f>VLOOKUP(WEEKDAY(Data[[#This Row],[Min Notif Date]]),Lookup!$J$1:$K$7,2,0)</f>
        <v>5. Thu</v>
      </c>
      <c r="K1114" s="105">
        <f>ROUNDDOWN(Data[[#This Row],[PGE Notified Time]],0)</f>
        <v>44637</v>
      </c>
      <c r="L1114" s="4">
        <f>HOUR(Data[[#This Row],[PGE Notified Time]])</f>
        <v>13</v>
      </c>
      <c r="M1114">
        <v>74973</v>
      </c>
      <c r="O1114" t="s">
        <v>19</v>
      </c>
      <c r="P1114" t="s">
        <v>183</v>
      </c>
      <c r="Q1114" t="s">
        <v>19</v>
      </c>
      <c r="R1114" t="s">
        <v>171</v>
      </c>
      <c r="S1114" s="1" t="s">
        <v>159</v>
      </c>
      <c r="T1114" s="1">
        <v>44637.579861111109</v>
      </c>
      <c r="U1114" s="1">
        <v>44637.732638888891</v>
      </c>
      <c r="V1114" t="s">
        <v>172</v>
      </c>
      <c r="W1114" t="s">
        <v>80</v>
      </c>
      <c r="X1114" t="s">
        <v>291</v>
      </c>
      <c r="Y1114" t="s">
        <v>174</v>
      </c>
      <c r="Z1114" t="s">
        <v>175</v>
      </c>
      <c r="AA1114" s="32">
        <v>220</v>
      </c>
    </row>
    <row r="1115" spans="1:27" x14ac:dyDescent="0.25">
      <c r="A1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5" s="4" t="str">
        <f>VLOOKUP(P1115,Lookup!$A$1:$D$19,4,0)</f>
        <v>South Bay</v>
      </c>
      <c r="C1115" s="4" t="str">
        <f>VLOOKUP(P1115,Lookup!$A$1:$E$19,5,0)</f>
        <v>Region 4</v>
      </c>
      <c r="D1115" s="4" t="str">
        <f>VLOOKUP(P1115,Lookup!$A$1:$B$19,2,0)</f>
        <v>DA</v>
      </c>
      <c r="E1115" s="4" t="str">
        <f>IF(AND((Data[[#This Row],[Min Notif Date]]&gt;$G$3),Data[[#This Row],[Min Notif Date]]&lt;$F$3),"Last Week","No")</f>
        <v>No</v>
      </c>
      <c r="F1115" s="4" t="str">
        <f>VLOOKUP(MONTH(Data[[#This Row],[Min Notif Date]]),Lookup!$G$1:$H$12,2,0)</f>
        <v>3. Mar</v>
      </c>
      <c r="G1115" s="4" t="str">
        <f t="shared" si="17"/>
        <v/>
      </c>
      <c r="H1115" s="4" t="str">
        <f>IF(AND(Data[[#This Row],[Min Notif Time]]&gt;6,Data[[#This Row],[Min Notif Time]]&lt;17),"Business Hours","Non-Business Hours")</f>
        <v>Business Hours</v>
      </c>
      <c r="I1115" s="4" t="str" cm="1">
        <f t="array" ref="I1115">IFERROR(VLOOKUP(Data[[#This Row],[Min Notif Date]],Lookup!$N$1:$P$11,2,0),_xlfn.IFS(VLOOKUP(WEEKDAY(Data[[#This Row],[Min Notif Date]]),Lookup!$J$1:$L$7,3,0)="Weekend","Weekend",VLOOKUP(WEEKDAY(Data[[#This Row],[Min Notif Date]]),Lookup!$J$1:$L$7,3,0)="Weekday","Weekday"))</f>
        <v>Weekday</v>
      </c>
      <c r="J1115" s="4" t="str">
        <f>VLOOKUP(WEEKDAY(Data[[#This Row],[Min Notif Date]]),Lookup!$J$1:$K$7,2,0)</f>
        <v>5. Thu</v>
      </c>
      <c r="K1115" s="105">
        <f>ROUNDDOWN(Data[[#This Row],[PGE Notified Time]],0)</f>
        <v>44637</v>
      </c>
      <c r="L1115" s="4">
        <f>HOUR(Data[[#This Row],[PGE Notified Time]])</f>
        <v>8</v>
      </c>
      <c r="M1115">
        <v>74940</v>
      </c>
      <c r="O1115" t="s">
        <v>19</v>
      </c>
      <c r="P1115" t="s">
        <v>267</v>
      </c>
      <c r="Q1115" t="s">
        <v>19</v>
      </c>
      <c r="R1115" t="s">
        <v>171</v>
      </c>
      <c r="S1115" s="1" t="s">
        <v>159</v>
      </c>
      <c r="T1115" s="1">
        <v>44637.372916666667</v>
      </c>
      <c r="U1115" s="1">
        <v>44637.486111111109</v>
      </c>
      <c r="V1115" t="s">
        <v>172</v>
      </c>
      <c r="W1115" t="s">
        <v>79</v>
      </c>
      <c r="X1115" t="s">
        <v>268</v>
      </c>
      <c r="Y1115" t="s">
        <v>174</v>
      </c>
      <c r="Z1115" t="s">
        <v>175</v>
      </c>
      <c r="AA1115" s="32">
        <v>163</v>
      </c>
    </row>
    <row r="1116" spans="1:27" x14ac:dyDescent="0.25">
      <c r="A1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6" s="4" t="str">
        <f>VLOOKUP(P1116,Lookup!$A$1:$D$19,4,0)</f>
        <v>Central Valley</v>
      </c>
      <c r="C1116" s="4" t="str">
        <f>VLOOKUP(P1116,Lookup!$A$1:$E$19,5,0)</f>
        <v>Region 5</v>
      </c>
      <c r="D1116" s="4" t="str">
        <f>VLOOKUP(P1116,Lookup!$A$1:$B$19,2,0)</f>
        <v>FR</v>
      </c>
      <c r="E1116" s="4" t="str">
        <f>IF(AND((Data[[#This Row],[Min Notif Date]]&gt;$G$3),Data[[#This Row],[Min Notif Date]]&lt;$F$3),"Last Week","No")</f>
        <v>No</v>
      </c>
      <c r="F1116" s="4" t="str">
        <f>VLOOKUP(MONTH(Data[[#This Row],[Min Notif Date]]),Lookup!$G$1:$H$12,2,0)</f>
        <v>3. Mar</v>
      </c>
      <c r="G1116" s="4" t="str">
        <f t="shared" si="17"/>
        <v/>
      </c>
      <c r="H1116" s="4" t="str">
        <f>IF(AND(Data[[#This Row],[Min Notif Time]]&gt;6,Data[[#This Row],[Min Notif Time]]&lt;17),"Business Hours","Non-Business Hours")</f>
        <v>Business Hours</v>
      </c>
      <c r="I1116" s="4" t="str" cm="1">
        <f t="array" ref="I1116">IFERROR(VLOOKUP(Data[[#This Row],[Min Notif Date]],Lookup!$N$1:$P$11,2,0),_xlfn.IFS(VLOOKUP(WEEKDAY(Data[[#This Row],[Min Notif Date]]),Lookup!$J$1:$L$7,3,0)="Weekend","Weekend",VLOOKUP(WEEKDAY(Data[[#This Row],[Min Notif Date]]),Lookup!$J$1:$L$7,3,0)="Weekday","Weekday"))</f>
        <v>Weekday</v>
      </c>
      <c r="J1116" s="4" t="str">
        <f>VLOOKUP(WEEKDAY(Data[[#This Row],[Min Notif Date]]),Lookup!$J$1:$K$7,2,0)</f>
        <v>5. Thu</v>
      </c>
      <c r="K1116" s="105">
        <f>ROUNDDOWN(Data[[#This Row],[PGE Notified Time]],0)</f>
        <v>44637</v>
      </c>
      <c r="L1116" s="4">
        <f>HOUR(Data[[#This Row],[PGE Notified Time]])</f>
        <v>14</v>
      </c>
      <c r="M1116">
        <v>74975</v>
      </c>
      <c r="N1116">
        <v>7515941093</v>
      </c>
      <c r="O1116" t="s">
        <v>19</v>
      </c>
      <c r="P1116" t="s">
        <v>183</v>
      </c>
      <c r="Q1116" t="s">
        <v>19</v>
      </c>
      <c r="R1116" t="s">
        <v>179</v>
      </c>
      <c r="S1116" s="1">
        <v>44637.555914351855</v>
      </c>
      <c r="T1116" s="1">
        <v>44637.597893518519</v>
      </c>
      <c r="U1116" s="1">
        <v>44637.666666666664</v>
      </c>
      <c r="V1116" t="s">
        <v>172</v>
      </c>
      <c r="W1116" t="s">
        <v>78</v>
      </c>
      <c r="X1116" t="s">
        <v>184</v>
      </c>
      <c r="Y1116" t="s">
        <v>174</v>
      </c>
      <c r="Z1116" t="s">
        <v>175</v>
      </c>
      <c r="AA1116" s="32">
        <v>159.48333333299999</v>
      </c>
    </row>
    <row r="1117" spans="1:27" x14ac:dyDescent="0.25">
      <c r="A1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7" s="4" t="str">
        <f>VLOOKUP(P1117,Lookup!$A$1:$D$19,4,0)</f>
        <v>Bay Area</v>
      </c>
      <c r="C1117" s="4" t="str">
        <f>VLOOKUP(P1117,Lookup!$A$1:$E$19,5,0)</f>
        <v>Region 3</v>
      </c>
      <c r="D1117" s="4" t="str">
        <f>VLOOKUP(P1117,Lookup!$A$1:$B$19,2,0)</f>
        <v>MI</v>
      </c>
      <c r="E1117" s="4" t="str">
        <f>IF(AND((Data[[#This Row],[Min Notif Date]]&gt;$G$3),Data[[#This Row],[Min Notif Date]]&lt;$F$3),"Last Week","No")</f>
        <v>No</v>
      </c>
      <c r="F1117" s="4" t="str">
        <f>VLOOKUP(MONTH(Data[[#This Row],[Min Notif Date]]),Lookup!$G$1:$H$12,2,0)</f>
        <v>3. Mar</v>
      </c>
      <c r="G1117" s="4" t="str">
        <f t="shared" si="17"/>
        <v/>
      </c>
      <c r="H1117" s="4" t="str">
        <f>IF(AND(Data[[#This Row],[Min Notif Time]]&gt;6,Data[[#This Row],[Min Notif Time]]&lt;17),"Business Hours","Non-Business Hours")</f>
        <v>Business Hours</v>
      </c>
      <c r="I1117" s="4" t="str" cm="1">
        <f t="array" ref="I1117">IFERROR(VLOOKUP(Data[[#This Row],[Min Notif Date]],Lookup!$N$1:$P$11,2,0),_xlfn.IFS(VLOOKUP(WEEKDAY(Data[[#This Row],[Min Notif Date]]),Lookup!$J$1:$L$7,3,0)="Weekend","Weekend",VLOOKUP(WEEKDAY(Data[[#This Row],[Min Notif Date]]),Lookup!$J$1:$L$7,3,0)="Weekday","Weekday"))</f>
        <v>Weekday</v>
      </c>
      <c r="J1117" s="4" t="str">
        <f>VLOOKUP(WEEKDAY(Data[[#This Row],[Min Notif Date]]),Lookup!$J$1:$K$7,2,0)</f>
        <v>5. Thu</v>
      </c>
      <c r="K1117" s="105">
        <f>ROUNDDOWN(Data[[#This Row],[PGE Notified Time]],0)</f>
        <v>44637</v>
      </c>
      <c r="L1117" s="4">
        <f>HOUR(Data[[#This Row],[PGE Notified Time]])</f>
        <v>16</v>
      </c>
      <c r="M1117">
        <v>74986</v>
      </c>
      <c r="N1117">
        <v>2380060699</v>
      </c>
      <c r="O1117" t="s">
        <v>19</v>
      </c>
      <c r="P1117" t="s">
        <v>232</v>
      </c>
      <c r="Q1117" t="s">
        <v>19</v>
      </c>
      <c r="R1117" t="s">
        <v>171</v>
      </c>
      <c r="S1117" s="1">
        <v>44637.641041666669</v>
      </c>
      <c r="T1117" s="1">
        <v>44637.682303240741</v>
      </c>
      <c r="U1117" s="1">
        <v>44637.75</v>
      </c>
      <c r="V1117" t="s">
        <v>172</v>
      </c>
      <c r="W1117" t="s">
        <v>78</v>
      </c>
      <c r="X1117" t="s">
        <v>255</v>
      </c>
      <c r="Y1117" t="s">
        <v>174</v>
      </c>
      <c r="Z1117" t="s">
        <v>175</v>
      </c>
      <c r="AA1117" s="32">
        <v>156.9</v>
      </c>
    </row>
    <row r="1118" spans="1:27" x14ac:dyDescent="0.25">
      <c r="A1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8" s="4" t="str">
        <f>VLOOKUP(P1118,Lookup!$A$1:$D$19,4,0)</f>
        <v>Bay Area</v>
      </c>
      <c r="C1118" s="4" t="str">
        <f>VLOOKUP(P1118,Lookup!$A$1:$E$19,5,0)</f>
        <v>Region 3</v>
      </c>
      <c r="D1118" s="4" t="str">
        <f>VLOOKUP(P1118,Lookup!$A$1:$B$19,2,0)</f>
        <v>DI</v>
      </c>
      <c r="E1118" s="4" t="str">
        <f>IF(AND((Data[[#This Row],[Min Notif Date]]&gt;$G$3),Data[[#This Row],[Min Notif Date]]&lt;$F$3),"Last Week","No")</f>
        <v>No</v>
      </c>
      <c r="F1118" s="4" t="str">
        <f>VLOOKUP(MONTH(Data[[#This Row],[Min Notif Date]]),Lookup!$G$1:$H$12,2,0)</f>
        <v>3. Mar</v>
      </c>
      <c r="G1118" s="4" t="str">
        <f t="shared" si="17"/>
        <v/>
      </c>
      <c r="H1118" s="4" t="str">
        <f>IF(AND(Data[[#This Row],[Min Notif Time]]&gt;6,Data[[#This Row],[Min Notif Time]]&lt;17),"Business Hours","Non-Business Hours")</f>
        <v>Business Hours</v>
      </c>
      <c r="I1118" s="4" t="str" cm="1">
        <f t="array" ref="I1118">IFERROR(VLOOKUP(Data[[#This Row],[Min Notif Date]],Lookup!$N$1:$P$11,2,0),_xlfn.IFS(VLOOKUP(WEEKDAY(Data[[#This Row],[Min Notif Date]]),Lookup!$J$1:$L$7,3,0)="Weekend","Weekend",VLOOKUP(WEEKDAY(Data[[#This Row],[Min Notif Date]]),Lookup!$J$1:$L$7,3,0)="Weekday","Weekday"))</f>
        <v>Weekday</v>
      </c>
      <c r="J1118" s="4" t="str">
        <f>VLOOKUP(WEEKDAY(Data[[#This Row],[Min Notif Date]]),Lookup!$J$1:$K$7,2,0)</f>
        <v>5. Thu</v>
      </c>
      <c r="K1118" s="105">
        <f>ROUNDDOWN(Data[[#This Row],[PGE Notified Time]],0)</f>
        <v>44637</v>
      </c>
      <c r="L1118" s="4">
        <f>HOUR(Data[[#This Row],[PGE Notified Time]])</f>
        <v>12</v>
      </c>
      <c r="M1118">
        <v>74966</v>
      </c>
      <c r="O1118" t="s">
        <v>19</v>
      </c>
      <c r="P1118" t="s">
        <v>196</v>
      </c>
      <c r="Q1118" t="s">
        <v>19</v>
      </c>
      <c r="R1118" t="s">
        <v>179</v>
      </c>
      <c r="S1118" s="1" t="s">
        <v>159</v>
      </c>
      <c r="T1118" s="1">
        <v>44637.538888888892</v>
      </c>
      <c r="U1118" s="1">
        <v>44637.645833333336</v>
      </c>
      <c r="V1118" t="s">
        <v>172</v>
      </c>
      <c r="W1118" t="s">
        <v>78</v>
      </c>
      <c r="X1118" t="s">
        <v>231</v>
      </c>
      <c r="Y1118" t="s">
        <v>174</v>
      </c>
      <c r="Z1118" t="s">
        <v>175</v>
      </c>
      <c r="AA1118" s="32">
        <v>154</v>
      </c>
    </row>
    <row r="1119" spans="1:27" x14ac:dyDescent="0.25">
      <c r="A1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9" s="4" t="str">
        <f>VLOOKUP(P1119,Lookup!$A$1:$D$19,4,0)</f>
        <v>Bay Area</v>
      </c>
      <c r="C1119" s="4" t="str">
        <f>VLOOKUP(P1119,Lookup!$A$1:$E$19,5,0)</f>
        <v>Region 3</v>
      </c>
      <c r="D1119" s="4" t="str">
        <f>VLOOKUP(P1119,Lookup!$A$1:$B$19,2,0)</f>
        <v>SF</v>
      </c>
      <c r="E1119" s="4" t="str">
        <f>IF(AND((Data[[#This Row],[Min Notif Date]]&gt;$G$3),Data[[#This Row],[Min Notif Date]]&lt;$F$3),"Last Week","No")</f>
        <v>No</v>
      </c>
      <c r="F1119" s="4" t="str">
        <f>VLOOKUP(MONTH(Data[[#This Row],[Min Notif Date]]),Lookup!$G$1:$H$12,2,0)</f>
        <v>3. Mar</v>
      </c>
      <c r="G1119" s="4" t="str">
        <f t="shared" si="17"/>
        <v/>
      </c>
      <c r="H1119" s="4" t="str">
        <f>IF(AND(Data[[#This Row],[Min Notif Time]]&gt;6,Data[[#This Row],[Min Notif Time]]&lt;17),"Business Hours","Non-Business Hours")</f>
        <v>Business Hours</v>
      </c>
      <c r="I1119" s="4" t="str" cm="1">
        <f t="array" ref="I1119">IFERROR(VLOOKUP(Data[[#This Row],[Min Notif Date]],Lookup!$N$1:$P$11,2,0),_xlfn.IFS(VLOOKUP(WEEKDAY(Data[[#This Row],[Min Notif Date]]),Lookup!$J$1:$L$7,3,0)="Weekend","Weekend",VLOOKUP(WEEKDAY(Data[[#This Row],[Min Notif Date]]),Lookup!$J$1:$L$7,3,0)="Weekday","Weekday"))</f>
        <v>Weekday</v>
      </c>
      <c r="J1119" s="4" t="str">
        <f>VLOOKUP(WEEKDAY(Data[[#This Row],[Min Notif Date]]),Lookup!$J$1:$K$7,2,0)</f>
        <v>5. Thu</v>
      </c>
      <c r="K1119" s="105">
        <f>ROUNDDOWN(Data[[#This Row],[PGE Notified Time]],0)</f>
        <v>44637</v>
      </c>
      <c r="L1119" s="4">
        <f>HOUR(Data[[#This Row],[PGE Notified Time]])</f>
        <v>11</v>
      </c>
      <c r="M1119">
        <v>74959</v>
      </c>
      <c r="O1119" t="s">
        <v>19</v>
      </c>
      <c r="P1119" t="s">
        <v>178</v>
      </c>
      <c r="Q1119" t="s">
        <v>19</v>
      </c>
      <c r="R1119" t="s">
        <v>179</v>
      </c>
      <c r="S1119" s="1" t="s">
        <v>159</v>
      </c>
      <c r="T1119" s="1">
        <v>44637.478472222225</v>
      </c>
      <c r="U1119" s="1">
        <v>44637.583333333336</v>
      </c>
      <c r="V1119" t="s">
        <v>172</v>
      </c>
      <c r="W1119" t="s">
        <v>78</v>
      </c>
      <c r="X1119" t="s">
        <v>180</v>
      </c>
      <c r="Y1119" t="s">
        <v>174</v>
      </c>
      <c r="Z1119" t="s">
        <v>175</v>
      </c>
      <c r="AA1119" s="32">
        <v>151</v>
      </c>
    </row>
    <row r="1120" spans="1:27" x14ac:dyDescent="0.25">
      <c r="A1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0" s="4" t="str">
        <f>VLOOKUP(P1120,Lookup!$A$1:$D$19,4,0)</f>
        <v>Bay Area</v>
      </c>
      <c r="C1120" s="4" t="str">
        <f>VLOOKUP(P1120,Lookup!$A$1:$E$19,5,0)</f>
        <v>Region 3</v>
      </c>
      <c r="D1120" s="4" t="str">
        <f>VLOOKUP(P1120,Lookup!$A$1:$B$19,2,0)</f>
        <v>SF</v>
      </c>
      <c r="E1120" s="4" t="str">
        <f>IF(AND((Data[[#This Row],[Min Notif Date]]&gt;$G$3),Data[[#This Row],[Min Notif Date]]&lt;$F$3),"Last Week","No")</f>
        <v>No</v>
      </c>
      <c r="F1120" s="4" t="str">
        <f>VLOOKUP(MONTH(Data[[#This Row],[Min Notif Date]]),Lookup!$G$1:$H$12,2,0)</f>
        <v>3. Mar</v>
      </c>
      <c r="G1120" s="4" t="str">
        <f t="shared" si="17"/>
        <v/>
      </c>
      <c r="H1120" s="4" t="str">
        <f>IF(AND(Data[[#This Row],[Min Notif Time]]&gt;6,Data[[#This Row],[Min Notif Time]]&lt;17),"Business Hours","Non-Business Hours")</f>
        <v>Business Hours</v>
      </c>
      <c r="I1120" s="4" t="str" cm="1">
        <f t="array" ref="I1120">IFERROR(VLOOKUP(Data[[#This Row],[Min Notif Date]],Lookup!$N$1:$P$11,2,0),_xlfn.IFS(VLOOKUP(WEEKDAY(Data[[#This Row],[Min Notif Date]]),Lookup!$J$1:$L$7,3,0)="Weekend","Weekend",VLOOKUP(WEEKDAY(Data[[#This Row],[Min Notif Date]]),Lookup!$J$1:$L$7,3,0)="Weekday","Weekday"))</f>
        <v>Weekday</v>
      </c>
      <c r="J1120" s="4" t="str">
        <f>VLOOKUP(WEEKDAY(Data[[#This Row],[Min Notif Date]]),Lookup!$J$1:$K$7,2,0)</f>
        <v>5. Thu</v>
      </c>
      <c r="K1120" s="105">
        <f>ROUNDDOWN(Data[[#This Row],[PGE Notified Time]],0)</f>
        <v>44637</v>
      </c>
      <c r="L1120" s="4">
        <f>HOUR(Data[[#This Row],[PGE Notified Time]])</f>
        <v>8</v>
      </c>
      <c r="M1120">
        <v>74937</v>
      </c>
      <c r="O1120" t="s">
        <v>19</v>
      </c>
      <c r="P1120" t="s">
        <v>178</v>
      </c>
      <c r="Q1120" t="s">
        <v>19</v>
      </c>
      <c r="R1120" t="s">
        <v>179</v>
      </c>
      <c r="S1120" s="1" t="s">
        <v>159</v>
      </c>
      <c r="T1120" s="1">
        <v>44637.35833333333</v>
      </c>
      <c r="U1120" s="1">
        <v>44637.461805555555</v>
      </c>
      <c r="V1120" t="s">
        <v>172</v>
      </c>
      <c r="W1120" t="s">
        <v>78</v>
      </c>
      <c r="X1120" t="s">
        <v>180</v>
      </c>
      <c r="Y1120" t="s">
        <v>174</v>
      </c>
      <c r="Z1120" t="s">
        <v>175</v>
      </c>
      <c r="AA1120" s="32">
        <v>149</v>
      </c>
    </row>
    <row r="1121" spans="1:27" x14ac:dyDescent="0.25">
      <c r="A1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1" s="4" t="str">
        <f>VLOOKUP(P1121,Lookup!$A$1:$D$19,4,0)</f>
        <v>North Valley</v>
      </c>
      <c r="C1121" s="4" t="str">
        <f>VLOOKUP(P1121,Lookup!$A$1:$E$19,5,0)</f>
        <v>Region 2</v>
      </c>
      <c r="D1121" s="4" t="str">
        <f>VLOOKUP(P1121,Lookup!$A$1:$B$19,2,0)</f>
        <v>SI</v>
      </c>
      <c r="E1121" s="4" t="str">
        <f>IF(AND((Data[[#This Row],[Min Notif Date]]&gt;$G$3),Data[[#This Row],[Min Notif Date]]&lt;$F$3),"Last Week","No")</f>
        <v>No</v>
      </c>
      <c r="F1121" s="4" t="str">
        <f>VLOOKUP(MONTH(Data[[#This Row],[Min Notif Date]]),Lookup!$G$1:$H$12,2,0)</f>
        <v>3. Mar</v>
      </c>
      <c r="G1121" s="4" t="str">
        <f t="shared" si="17"/>
        <v/>
      </c>
      <c r="H1121" s="4" t="str">
        <f>IF(AND(Data[[#This Row],[Min Notif Time]]&gt;6,Data[[#This Row],[Min Notif Time]]&lt;17),"Business Hours","Non-Business Hours")</f>
        <v>Business Hours</v>
      </c>
      <c r="I1121" s="4" t="str" cm="1">
        <f t="array" ref="I1121">IFERROR(VLOOKUP(Data[[#This Row],[Min Notif Date]],Lookup!$N$1:$P$11,2,0),_xlfn.IFS(VLOOKUP(WEEKDAY(Data[[#This Row],[Min Notif Date]]),Lookup!$J$1:$L$7,3,0)="Weekend","Weekend",VLOOKUP(WEEKDAY(Data[[#This Row],[Min Notif Date]]),Lookup!$J$1:$L$7,3,0)="Weekday","Weekday"))</f>
        <v>Weekday</v>
      </c>
      <c r="J1121" s="4" t="str">
        <f>VLOOKUP(WEEKDAY(Data[[#This Row],[Min Notif Date]]),Lookup!$J$1:$K$7,2,0)</f>
        <v>5. Thu</v>
      </c>
      <c r="K1121" s="105">
        <f>ROUNDDOWN(Data[[#This Row],[PGE Notified Time]],0)</f>
        <v>44637</v>
      </c>
      <c r="L1121" s="4">
        <f>HOUR(Data[[#This Row],[PGE Notified Time]])</f>
        <v>10</v>
      </c>
      <c r="M1121">
        <v>74945</v>
      </c>
      <c r="O1121" t="s">
        <v>19</v>
      </c>
      <c r="P1121" t="s">
        <v>189</v>
      </c>
      <c r="Q1121" t="s">
        <v>19</v>
      </c>
      <c r="R1121" t="s">
        <v>171</v>
      </c>
      <c r="S1121" s="1" t="s">
        <v>159</v>
      </c>
      <c r="T1121" s="1">
        <v>44637.42291666667</v>
      </c>
      <c r="U1121" s="1">
        <v>44637.517361111109</v>
      </c>
      <c r="V1121" t="s">
        <v>172</v>
      </c>
      <c r="W1121" t="s">
        <v>78</v>
      </c>
      <c r="X1121" t="s">
        <v>412</v>
      </c>
      <c r="Y1121" t="s">
        <v>174</v>
      </c>
      <c r="Z1121" t="s">
        <v>175</v>
      </c>
      <c r="AA1121" s="32">
        <v>136</v>
      </c>
    </row>
    <row r="1122" spans="1:27" x14ac:dyDescent="0.25">
      <c r="A1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2" s="4" t="str">
        <f>VLOOKUP(P1122,Lookup!$A$1:$D$19,4,0)</f>
        <v>Central Valley</v>
      </c>
      <c r="C1122" s="4" t="str">
        <f>VLOOKUP(P1122,Lookup!$A$1:$E$19,5,0)</f>
        <v>Region 5</v>
      </c>
      <c r="D1122" s="4" t="str">
        <f>VLOOKUP(P1122,Lookup!$A$1:$B$19,2,0)</f>
        <v>FR</v>
      </c>
      <c r="E1122" s="4" t="str">
        <f>IF(AND((Data[[#This Row],[Min Notif Date]]&gt;$G$3),Data[[#This Row],[Min Notif Date]]&lt;$F$3),"Last Week","No")</f>
        <v>No</v>
      </c>
      <c r="F1122" s="4" t="str">
        <f>VLOOKUP(MONTH(Data[[#This Row],[Min Notif Date]]),Lookup!$G$1:$H$12,2,0)</f>
        <v>3. Mar</v>
      </c>
      <c r="G1122" s="4" t="str">
        <f t="shared" si="17"/>
        <v/>
      </c>
      <c r="H1122" s="4" t="str">
        <f>IF(AND(Data[[#This Row],[Min Notif Time]]&gt;6,Data[[#This Row],[Min Notif Time]]&lt;17),"Business Hours","Non-Business Hours")</f>
        <v>Business Hours</v>
      </c>
      <c r="I1122" s="4" t="str" cm="1">
        <f t="array" ref="I1122">IFERROR(VLOOKUP(Data[[#This Row],[Min Notif Date]],Lookup!$N$1:$P$11,2,0),_xlfn.IFS(VLOOKUP(WEEKDAY(Data[[#This Row],[Min Notif Date]]),Lookup!$J$1:$L$7,3,0)="Weekend","Weekend",VLOOKUP(WEEKDAY(Data[[#This Row],[Min Notif Date]]),Lookup!$J$1:$L$7,3,0)="Weekday","Weekday"))</f>
        <v>Weekday</v>
      </c>
      <c r="J1122" s="4" t="str">
        <f>VLOOKUP(WEEKDAY(Data[[#This Row],[Min Notif Date]]),Lookup!$J$1:$K$7,2,0)</f>
        <v>5. Thu</v>
      </c>
      <c r="K1122" s="105">
        <f>ROUNDDOWN(Data[[#This Row],[PGE Notified Time]],0)</f>
        <v>44637</v>
      </c>
      <c r="L1122" s="4">
        <f>HOUR(Data[[#This Row],[PGE Notified Time]])</f>
        <v>10</v>
      </c>
      <c r="M1122">
        <v>74949</v>
      </c>
      <c r="O1122" t="s">
        <v>19</v>
      </c>
      <c r="P1122" t="s">
        <v>183</v>
      </c>
      <c r="Q1122" t="s">
        <v>19</v>
      </c>
      <c r="R1122" t="s">
        <v>171</v>
      </c>
      <c r="S1122" s="1" t="s">
        <v>159</v>
      </c>
      <c r="T1122" s="1">
        <v>44637.447916666664</v>
      </c>
      <c r="U1122" s="1">
        <v>44637.541666666664</v>
      </c>
      <c r="V1122" t="s">
        <v>172</v>
      </c>
      <c r="W1122" t="s">
        <v>78</v>
      </c>
      <c r="X1122" t="s">
        <v>184</v>
      </c>
      <c r="Y1122" t="s">
        <v>174</v>
      </c>
      <c r="Z1122" t="s">
        <v>175</v>
      </c>
      <c r="AA1122" s="32">
        <v>135</v>
      </c>
    </row>
    <row r="1123" spans="1:27" x14ac:dyDescent="0.25">
      <c r="A1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3" s="4" t="str">
        <f>VLOOKUP(P1123,Lookup!$A$1:$D$19,4,0)</f>
        <v>Bay Area</v>
      </c>
      <c r="C1123" s="4" t="str">
        <f>VLOOKUP(P1123,Lookup!$A$1:$E$19,5,0)</f>
        <v>Region 3</v>
      </c>
      <c r="D1123" s="4" t="str">
        <f>VLOOKUP(P1123,Lookup!$A$1:$B$19,2,0)</f>
        <v>MI</v>
      </c>
      <c r="E1123" s="4" t="str">
        <f>IF(AND((Data[[#This Row],[Min Notif Date]]&gt;$G$3),Data[[#This Row],[Min Notif Date]]&lt;$F$3),"Last Week","No")</f>
        <v>No</v>
      </c>
      <c r="F1123" s="4" t="str">
        <f>VLOOKUP(MONTH(Data[[#This Row],[Min Notif Date]]),Lookup!$G$1:$H$12,2,0)</f>
        <v>3. Mar</v>
      </c>
      <c r="G1123" s="4" t="str">
        <f t="shared" si="17"/>
        <v/>
      </c>
      <c r="H1123" s="4" t="str">
        <f>IF(AND(Data[[#This Row],[Min Notif Time]]&gt;6,Data[[#This Row],[Min Notif Time]]&lt;17),"Business Hours","Non-Business Hours")</f>
        <v>Business Hours</v>
      </c>
      <c r="I1123" s="4" t="str" cm="1">
        <f t="array" ref="I1123">IFERROR(VLOOKUP(Data[[#This Row],[Min Notif Date]],Lookup!$N$1:$P$11,2,0),_xlfn.IFS(VLOOKUP(WEEKDAY(Data[[#This Row],[Min Notif Date]]),Lookup!$J$1:$L$7,3,0)="Weekend","Weekend",VLOOKUP(WEEKDAY(Data[[#This Row],[Min Notif Date]]),Lookup!$J$1:$L$7,3,0)="Weekday","Weekday"))</f>
        <v>Weekday</v>
      </c>
      <c r="J1123" s="4" t="str">
        <f>VLOOKUP(WEEKDAY(Data[[#This Row],[Min Notif Date]]),Lookup!$J$1:$K$7,2,0)</f>
        <v>5. Thu</v>
      </c>
      <c r="K1123" s="105">
        <f>ROUNDDOWN(Data[[#This Row],[PGE Notified Time]],0)</f>
        <v>44637</v>
      </c>
      <c r="L1123" s="4">
        <f>HOUR(Data[[#This Row],[PGE Notified Time]])</f>
        <v>11</v>
      </c>
      <c r="M1123">
        <v>74953</v>
      </c>
      <c r="O1123" t="s">
        <v>19</v>
      </c>
      <c r="P1123" t="s">
        <v>232</v>
      </c>
      <c r="Q1123" t="s">
        <v>19</v>
      </c>
      <c r="R1123" t="s">
        <v>179</v>
      </c>
      <c r="S1123" s="1" t="s">
        <v>159</v>
      </c>
      <c r="T1123" s="1">
        <v>44637.47152777778</v>
      </c>
      <c r="U1123" s="1">
        <v>44637.5625</v>
      </c>
      <c r="V1123" t="s">
        <v>172</v>
      </c>
      <c r="W1123" t="s">
        <v>78</v>
      </c>
      <c r="X1123" t="s">
        <v>330</v>
      </c>
      <c r="Y1123" t="s">
        <v>174</v>
      </c>
      <c r="Z1123" t="s">
        <v>175</v>
      </c>
      <c r="AA1123" s="32">
        <v>131</v>
      </c>
    </row>
    <row r="1124" spans="1:27" x14ac:dyDescent="0.25">
      <c r="A1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4" s="4" t="str">
        <f>VLOOKUP(P1124,Lookup!$A$1:$D$19,4,0)</f>
        <v>North Coast</v>
      </c>
      <c r="C1124" s="4" t="str">
        <f>VLOOKUP(P1124,Lookup!$A$1:$E$19,5,0)</f>
        <v>Region 1</v>
      </c>
      <c r="D1124" s="4" t="str">
        <f>VLOOKUP(P1124,Lookup!$A$1:$B$19,2,0)</f>
        <v>SO</v>
      </c>
      <c r="E1124" s="4" t="str">
        <f>IF(AND((Data[[#This Row],[Min Notif Date]]&gt;$G$3),Data[[#This Row],[Min Notif Date]]&lt;$F$3),"Last Week","No")</f>
        <v>No</v>
      </c>
      <c r="F1124" s="4" t="str">
        <f>VLOOKUP(MONTH(Data[[#This Row],[Min Notif Date]]),Lookup!$G$1:$H$12,2,0)</f>
        <v>3. Mar</v>
      </c>
      <c r="G1124" s="4" t="str">
        <f t="shared" si="17"/>
        <v/>
      </c>
      <c r="H1124" s="4" t="str">
        <f>IF(AND(Data[[#This Row],[Min Notif Time]]&gt;6,Data[[#This Row],[Min Notif Time]]&lt;17),"Business Hours","Non-Business Hours")</f>
        <v>Business Hours</v>
      </c>
      <c r="I1124" s="4" t="str" cm="1">
        <f t="array" ref="I1124">IFERROR(VLOOKUP(Data[[#This Row],[Min Notif Date]],Lookup!$N$1:$P$11,2,0),_xlfn.IFS(VLOOKUP(WEEKDAY(Data[[#This Row],[Min Notif Date]]),Lookup!$J$1:$L$7,3,0)="Weekend","Weekend",VLOOKUP(WEEKDAY(Data[[#This Row],[Min Notif Date]]),Lookup!$J$1:$L$7,3,0)="Weekday","Weekday"))</f>
        <v>Weekday</v>
      </c>
      <c r="J1124" s="4" t="str">
        <f>VLOOKUP(WEEKDAY(Data[[#This Row],[Min Notif Date]]),Lookup!$J$1:$K$7,2,0)</f>
        <v>5. Thu</v>
      </c>
      <c r="K1124" s="105">
        <f>ROUNDDOWN(Data[[#This Row],[PGE Notified Time]],0)</f>
        <v>44637</v>
      </c>
      <c r="L1124" s="4">
        <f>HOUR(Data[[#This Row],[PGE Notified Time]])</f>
        <v>15</v>
      </c>
      <c r="M1124">
        <v>74982</v>
      </c>
      <c r="O1124" t="s">
        <v>19</v>
      </c>
      <c r="P1124" t="s">
        <v>191</v>
      </c>
      <c r="Q1124" t="s">
        <v>19</v>
      </c>
      <c r="R1124" t="s">
        <v>171</v>
      </c>
      <c r="S1124" s="1" t="s">
        <v>159</v>
      </c>
      <c r="T1124" s="1">
        <v>44637.630555555559</v>
      </c>
      <c r="U1124" s="1">
        <v>44637.71875</v>
      </c>
      <c r="V1124" t="s">
        <v>172</v>
      </c>
      <c r="W1124" t="s">
        <v>78</v>
      </c>
      <c r="X1124" t="s">
        <v>205</v>
      </c>
      <c r="Y1124" t="s">
        <v>174</v>
      </c>
      <c r="Z1124" t="s">
        <v>175</v>
      </c>
      <c r="AA1124" s="32">
        <v>127</v>
      </c>
    </row>
    <row r="1125" spans="1:27" x14ac:dyDescent="0.25">
      <c r="A1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5" s="4" t="str">
        <f>VLOOKUP(P1125,Lookup!$A$1:$D$19,4,0)</f>
        <v>Bay Area</v>
      </c>
      <c r="C1125" s="4" t="str">
        <f>VLOOKUP(P1125,Lookup!$A$1:$E$19,5,0)</f>
        <v>Region 3</v>
      </c>
      <c r="D1125" s="4" t="str">
        <f>VLOOKUP(P1125,Lookup!$A$1:$B$19,2,0)</f>
        <v>SF</v>
      </c>
      <c r="E1125" s="4" t="str">
        <f>IF(AND((Data[[#This Row],[Min Notif Date]]&gt;$G$3),Data[[#This Row],[Min Notif Date]]&lt;$F$3),"Last Week","No")</f>
        <v>No</v>
      </c>
      <c r="F1125" s="4" t="str">
        <f>VLOOKUP(MONTH(Data[[#This Row],[Min Notif Date]]),Lookup!$G$1:$H$12,2,0)</f>
        <v>3. Mar</v>
      </c>
      <c r="G1125" s="4" t="str">
        <f t="shared" si="17"/>
        <v/>
      </c>
      <c r="H1125" s="4" t="str">
        <f>IF(AND(Data[[#This Row],[Min Notif Time]]&gt;6,Data[[#This Row],[Min Notif Time]]&lt;17),"Business Hours","Non-Business Hours")</f>
        <v>Business Hours</v>
      </c>
      <c r="I1125" s="4" t="str" cm="1">
        <f t="array" ref="I1125">IFERROR(VLOOKUP(Data[[#This Row],[Min Notif Date]],Lookup!$N$1:$P$11,2,0),_xlfn.IFS(VLOOKUP(WEEKDAY(Data[[#This Row],[Min Notif Date]]),Lookup!$J$1:$L$7,3,0)="Weekend","Weekend",VLOOKUP(WEEKDAY(Data[[#This Row],[Min Notif Date]]),Lookup!$J$1:$L$7,3,0)="Weekday","Weekday"))</f>
        <v>Weekday</v>
      </c>
      <c r="J1125" s="4" t="str">
        <f>VLOOKUP(WEEKDAY(Data[[#This Row],[Min Notif Date]]),Lookup!$J$1:$K$7,2,0)</f>
        <v>5. Thu</v>
      </c>
      <c r="K1125" s="105">
        <f>ROUNDDOWN(Data[[#This Row],[PGE Notified Time]],0)</f>
        <v>44637</v>
      </c>
      <c r="L1125" s="4">
        <f>HOUR(Data[[#This Row],[PGE Notified Time]])</f>
        <v>12</v>
      </c>
      <c r="M1125">
        <v>74962</v>
      </c>
      <c r="O1125" t="s">
        <v>19</v>
      </c>
      <c r="P1125" t="s">
        <v>178</v>
      </c>
      <c r="Q1125" t="s">
        <v>19</v>
      </c>
      <c r="R1125" t="s">
        <v>171</v>
      </c>
      <c r="S1125" s="1" t="s">
        <v>159</v>
      </c>
      <c r="T1125" s="1">
        <v>44637.50277777778</v>
      </c>
      <c r="U1125" s="1">
        <v>44637.579861111109</v>
      </c>
      <c r="V1125" t="s">
        <v>172</v>
      </c>
      <c r="W1125" t="s">
        <v>78</v>
      </c>
      <c r="X1125" t="s">
        <v>180</v>
      </c>
      <c r="Y1125" t="s">
        <v>174</v>
      </c>
      <c r="Z1125" t="s">
        <v>175</v>
      </c>
      <c r="AA1125" s="32">
        <v>111</v>
      </c>
    </row>
    <row r="1126" spans="1:27" x14ac:dyDescent="0.25">
      <c r="A1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6" s="4" t="str">
        <f>VLOOKUP(P1126,Lookup!$A$1:$D$19,4,0)</f>
        <v>Bay Area</v>
      </c>
      <c r="C1126" s="4" t="str">
        <f>VLOOKUP(P1126,Lookup!$A$1:$E$19,5,0)</f>
        <v>Region 3</v>
      </c>
      <c r="D1126" s="4" t="str">
        <f>VLOOKUP(P1126,Lookup!$A$1:$B$19,2,0)</f>
        <v>PN</v>
      </c>
      <c r="E1126" s="4" t="str">
        <f>IF(AND((Data[[#This Row],[Min Notif Date]]&gt;$G$3),Data[[#This Row],[Min Notif Date]]&lt;$F$3),"Last Week","No")</f>
        <v>No</v>
      </c>
      <c r="F1126" s="4" t="str">
        <f>VLOOKUP(MONTH(Data[[#This Row],[Min Notif Date]]),Lookup!$G$1:$H$12,2,0)</f>
        <v>3. Mar</v>
      </c>
      <c r="G1126" s="4" t="str">
        <f t="shared" si="17"/>
        <v/>
      </c>
      <c r="H1126" s="4" t="str">
        <f>IF(AND(Data[[#This Row],[Min Notif Time]]&gt;6,Data[[#This Row],[Min Notif Time]]&lt;17),"Business Hours","Non-Business Hours")</f>
        <v>Business Hours</v>
      </c>
      <c r="I1126" s="4" t="str" cm="1">
        <f t="array" ref="I1126">IFERROR(VLOOKUP(Data[[#This Row],[Min Notif Date]],Lookup!$N$1:$P$11,2,0),_xlfn.IFS(VLOOKUP(WEEKDAY(Data[[#This Row],[Min Notif Date]]),Lookup!$J$1:$L$7,3,0)="Weekend","Weekend",VLOOKUP(WEEKDAY(Data[[#This Row],[Min Notif Date]]),Lookup!$J$1:$L$7,3,0)="Weekday","Weekday"))</f>
        <v>Weekday</v>
      </c>
      <c r="J1126" s="4" t="str">
        <f>VLOOKUP(WEEKDAY(Data[[#This Row],[Min Notif Date]]),Lookup!$J$1:$K$7,2,0)</f>
        <v>5. Thu</v>
      </c>
      <c r="K1126" s="105">
        <f>ROUNDDOWN(Data[[#This Row],[PGE Notified Time]],0)</f>
        <v>44637</v>
      </c>
      <c r="L1126" s="4">
        <f>HOUR(Data[[#This Row],[PGE Notified Time]])</f>
        <v>11</v>
      </c>
      <c r="M1126">
        <v>74954</v>
      </c>
      <c r="O1126" t="s">
        <v>19</v>
      </c>
      <c r="P1126" t="s">
        <v>185</v>
      </c>
      <c r="Q1126" t="s">
        <v>19</v>
      </c>
      <c r="R1126" t="s">
        <v>171</v>
      </c>
      <c r="S1126" s="1" t="s">
        <v>159</v>
      </c>
      <c r="T1126" s="1">
        <v>44637.472222222219</v>
      </c>
      <c r="U1126" s="1">
        <v>44637.548611111109</v>
      </c>
      <c r="V1126" t="s">
        <v>172</v>
      </c>
      <c r="W1126" t="s">
        <v>78</v>
      </c>
      <c r="X1126" t="s">
        <v>187</v>
      </c>
      <c r="Y1126" t="s">
        <v>174</v>
      </c>
      <c r="Z1126" t="s">
        <v>175</v>
      </c>
      <c r="AA1126" s="32">
        <v>110</v>
      </c>
    </row>
    <row r="1127" spans="1:27" x14ac:dyDescent="0.25">
      <c r="A1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7" s="4" t="str">
        <f>VLOOKUP(P1127,Lookup!$A$1:$D$19,4,0)</f>
        <v>Bay Area</v>
      </c>
      <c r="C1127" s="4" t="str">
        <f>VLOOKUP(P1127,Lookup!$A$1:$E$19,5,0)</f>
        <v>Region 3</v>
      </c>
      <c r="D1127" s="4" t="str">
        <f>VLOOKUP(P1127,Lookup!$A$1:$B$19,2,0)</f>
        <v>PN</v>
      </c>
      <c r="E1127" s="4" t="str">
        <f>IF(AND((Data[[#This Row],[Min Notif Date]]&gt;$G$3),Data[[#This Row],[Min Notif Date]]&lt;$F$3),"Last Week","No")</f>
        <v>No</v>
      </c>
      <c r="F1127" s="4" t="str">
        <f>VLOOKUP(MONTH(Data[[#This Row],[Min Notif Date]]),Lookup!$G$1:$H$12,2,0)</f>
        <v>3. Mar</v>
      </c>
      <c r="G1127" s="4" t="str">
        <f t="shared" si="17"/>
        <v/>
      </c>
      <c r="H1127" s="4" t="str">
        <f>IF(AND(Data[[#This Row],[Min Notif Time]]&gt;6,Data[[#This Row],[Min Notif Time]]&lt;17),"Business Hours","Non-Business Hours")</f>
        <v>Business Hours</v>
      </c>
      <c r="I1127" s="4" t="str" cm="1">
        <f t="array" ref="I1127">IFERROR(VLOOKUP(Data[[#This Row],[Min Notif Date]],Lookup!$N$1:$P$11,2,0),_xlfn.IFS(VLOOKUP(WEEKDAY(Data[[#This Row],[Min Notif Date]]),Lookup!$J$1:$L$7,3,0)="Weekend","Weekend",VLOOKUP(WEEKDAY(Data[[#This Row],[Min Notif Date]]),Lookup!$J$1:$L$7,3,0)="Weekday","Weekday"))</f>
        <v>Weekday</v>
      </c>
      <c r="J1127" s="4" t="str">
        <f>VLOOKUP(WEEKDAY(Data[[#This Row],[Min Notif Date]]),Lookup!$J$1:$K$7,2,0)</f>
        <v>5. Thu</v>
      </c>
      <c r="K1127" s="105">
        <f>ROUNDDOWN(Data[[#This Row],[PGE Notified Time]],0)</f>
        <v>44637</v>
      </c>
      <c r="L1127" s="4">
        <f>HOUR(Data[[#This Row],[PGE Notified Time]])</f>
        <v>12</v>
      </c>
      <c r="M1127">
        <v>74963</v>
      </c>
      <c r="O1127" t="s">
        <v>19</v>
      </c>
      <c r="P1127" t="s">
        <v>185</v>
      </c>
      <c r="Q1127" t="s">
        <v>19</v>
      </c>
      <c r="R1127" t="s">
        <v>171</v>
      </c>
      <c r="S1127" s="1" t="s">
        <v>159</v>
      </c>
      <c r="T1127" s="1">
        <v>44637.511805555558</v>
      </c>
      <c r="U1127" s="1">
        <v>44637.583333333336</v>
      </c>
      <c r="V1127" t="s">
        <v>172</v>
      </c>
      <c r="W1127" t="s">
        <v>78</v>
      </c>
      <c r="X1127" t="s">
        <v>187</v>
      </c>
      <c r="Y1127" t="s">
        <v>174</v>
      </c>
      <c r="Z1127" t="s">
        <v>175</v>
      </c>
      <c r="AA1127" s="32">
        <v>103</v>
      </c>
    </row>
    <row r="1128" spans="1:27" x14ac:dyDescent="0.25">
      <c r="A1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8" s="4" t="str">
        <f>VLOOKUP(P1128,Lookup!$A$1:$D$19,4,0)</f>
        <v>North Valley</v>
      </c>
      <c r="C1128" s="4" t="str">
        <f>VLOOKUP(P1128,Lookup!$A$1:$E$19,5,0)</f>
        <v>Region 2</v>
      </c>
      <c r="D1128" s="4" t="str">
        <f>VLOOKUP(P1128,Lookup!$A$1:$B$19,2,0)</f>
        <v>SI</v>
      </c>
      <c r="E1128" s="4" t="str">
        <f>IF(AND((Data[[#This Row],[Min Notif Date]]&gt;$G$3),Data[[#This Row],[Min Notif Date]]&lt;$F$3),"Last Week","No")</f>
        <v>No</v>
      </c>
      <c r="F1128" s="4" t="str">
        <f>VLOOKUP(MONTH(Data[[#This Row],[Min Notif Date]]),Lookup!$G$1:$H$12,2,0)</f>
        <v>3. Mar</v>
      </c>
      <c r="G1128" s="4" t="str">
        <f t="shared" si="17"/>
        <v/>
      </c>
      <c r="H1128" s="4" t="str">
        <f>IF(AND(Data[[#This Row],[Min Notif Time]]&gt;6,Data[[#This Row],[Min Notif Time]]&lt;17),"Business Hours","Non-Business Hours")</f>
        <v>Business Hours</v>
      </c>
      <c r="I1128" s="4" t="str" cm="1">
        <f t="array" ref="I1128">IFERROR(VLOOKUP(Data[[#This Row],[Min Notif Date]],Lookup!$N$1:$P$11,2,0),_xlfn.IFS(VLOOKUP(WEEKDAY(Data[[#This Row],[Min Notif Date]]),Lookup!$J$1:$L$7,3,0)="Weekend","Weekend",VLOOKUP(WEEKDAY(Data[[#This Row],[Min Notif Date]]),Lookup!$J$1:$L$7,3,0)="Weekday","Weekday"))</f>
        <v>Weekday</v>
      </c>
      <c r="J1128" s="4" t="str">
        <f>VLOOKUP(WEEKDAY(Data[[#This Row],[Min Notif Date]]),Lookup!$J$1:$K$7,2,0)</f>
        <v>5. Thu</v>
      </c>
      <c r="K1128" s="105">
        <f>ROUNDDOWN(Data[[#This Row],[PGE Notified Time]],0)</f>
        <v>44637</v>
      </c>
      <c r="L1128" s="4">
        <f>HOUR(Data[[#This Row],[PGE Notified Time]])</f>
        <v>14</v>
      </c>
      <c r="M1128">
        <v>74979</v>
      </c>
      <c r="O1128" t="s">
        <v>19</v>
      </c>
      <c r="P1128" t="s">
        <v>189</v>
      </c>
      <c r="Q1128" t="s">
        <v>19</v>
      </c>
      <c r="R1128" t="s">
        <v>171</v>
      </c>
      <c r="S1128" s="1" t="s">
        <v>159</v>
      </c>
      <c r="T1128" s="1">
        <v>44637.618750000001</v>
      </c>
      <c r="U1128" s="1">
        <v>44637.6875</v>
      </c>
      <c r="V1128" t="s">
        <v>172</v>
      </c>
      <c r="W1128" t="s">
        <v>78</v>
      </c>
      <c r="X1128" t="s">
        <v>394</v>
      </c>
      <c r="Y1128" t="s">
        <v>174</v>
      </c>
      <c r="Z1128" t="s">
        <v>175</v>
      </c>
      <c r="AA1128" s="32">
        <v>99</v>
      </c>
    </row>
    <row r="1129" spans="1:27" x14ac:dyDescent="0.25">
      <c r="A1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9" s="4" t="str">
        <f>VLOOKUP(P1129,Lookup!$A$1:$D$19,4,0)</f>
        <v>South Bay</v>
      </c>
      <c r="C1129" s="4" t="str">
        <f>VLOOKUP(P1129,Lookup!$A$1:$E$19,5,0)</f>
        <v>Region 4</v>
      </c>
      <c r="D1129" s="4" t="str">
        <f>VLOOKUP(P1129,Lookup!$A$1:$B$19,2,0)</f>
        <v>DA</v>
      </c>
      <c r="E1129" s="4" t="str">
        <f>IF(AND((Data[[#This Row],[Min Notif Date]]&gt;$G$3),Data[[#This Row],[Min Notif Date]]&lt;$F$3),"Last Week","No")</f>
        <v>No</v>
      </c>
      <c r="F1129" s="4" t="str">
        <f>VLOOKUP(MONTH(Data[[#This Row],[Min Notif Date]]),Lookup!$G$1:$H$12,2,0)</f>
        <v>3. Mar</v>
      </c>
      <c r="G1129" s="4" t="str">
        <f t="shared" si="17"/>
        <v/>
      </c>
      <c r="H1129" s="4" t="str">
        <f>IF(AND(Data[[#This Row],[Min Notif Time]]&gt;6,Data[[#This Row],[Min Notif Time]]&lt;17),"Business Hours","Non-Business Hours")</f>
        <v>Business Hours</v>
      </c>
      <c r="I1129" s="4" t="str" cm="1">
        <f t="array" ref="I1129">IFERROR(VLOOKUP(Data[[#This Row],[Min Notif Date]],Lookup!$N$1:$P$11,2,0),_xlfn.IFS(VLOOKUP(WEEKDAY(Data[[#This Row],[Min Notif Date]]),Lookup!$J$1:$L$7,3,0)="Weekend","Weekend",VLOOKUP(WEEKDAY(Data[[#This Row],[Min Notif Date]]),Lookup!$J$1:$L$7,3,0)="Weekday","Weekday"))</f>
        <v>Weekday</v>
      </c>
      <c r="J1129" s="4" t="str">
        <f>VLOOKUP(WEEKDAY(Data[[#This Row],[Min Notif Date]]),Lookup!$J$1:$K$7,2,0)</f>
        <v>5. Thu</v>
      </c>
      <c r="K1129" s="105">
        <f>ROUNDDOWN(Data[[#This Row],[PGE Notified Time]],0)</f>
        <v>44637</v>
      </c>
      <c r="L1129" s="4">
        <f>HOUR(Data[[#This Row],[PGE Notified Time]])</f>
        <v>8</v>
      </c>
      <c r="M1129">
        <v>74936</v>
      </c>
      <c r="O1129" t="s">
        <v>19</v>
      </c>
      <c r="P1129" t="s">
        <v>267</v>
      </c>
      <c r="Q1129" t="s">
        <v>19</v>
      </c>
      <c r="R1129" t="s">
        <v>171</v>
      </c>
      <c r="S1129" s="1" t="s">
        <v>159</v>
      </c>
      <c r="T1129" s="1">
        <v>44637.35833333333</v>
      </c>
      <c r="U1129" s="1">
        <v>44637.427083333336</v>
      </c>
      <c r="V1129" t="s">
        <v>172</v>
      </c>
      <c r="W1129" t="s">
        <v>78</v>
      </c>
      <c r="X1129" t="s">
        <v>292</v>
      </c>
      <c r="Y1129" t="s">
        <v>174</v>
      </c>
      <c r="Z1129" t="s">
        <v>175</v>
      </c>
      <c r="AA1129" s="32">
        <v>99</v>
      </c>
    </row>
    <row r="1130" spans="1:27" x14ac:dyDescent="0.25">
      <c r="A1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30" s="4" t="str">
        <f>VLOOKUP(P1130,Lookup!$A$1:$D$19,4,0)</f>
        <v>Bay Area</v>
      </c>
      <c r="C1130" s="4" t="str">
        <f>VLOOKUP(P1130,Lookup!$A$1:$E$19,5,0)</f>
        <v>Region 3</v>
      </c>
      <c r="D1130" s="4" t="str">
        <f>VLOOKUP(P1130,Lookup!$A$1:$B$19,2,0)</f>
        <v>EB</v>
      </c>
      <c r="E1130" s="4" t="str">
        <f>IF(AND((Data[[#This Row],[Min Notif Date]]&gt;$G$3),Data[[#This Row],[Min Notif Date]]&lt;$F$3),"Last Week","No")</f>
        <v>No</v>
      </c>
      <c r="F1130" s="4" t="str">
        <f>VLOOKUP(MONTH(Data[[#This Row],[Min Notif Date]]),Lookup!$G$1:$H$12,2,0)</f>
        <v>3. Mar</v>
      </c>
      <c r="G1130" s="4" t="str">
        <f t="shared" si="17"/>
        <v/>
      </c>
      <c r="H1130" s="4" t="str">
        <f>IF(AND(Data[[#This Row],[Min Notif Time]]&gt;6,Data[[#This Row],[Min Notif Time]]&lt;17),"Business Hours","Non-Business Hours")</f>
        <v>Business Hours</v>
      </c>
      <c r="I1130" s="4" t="str" cm="1">
        <f t="array" ref="I1130">IFERROR(VLOOKUP(Data[[#This Row],[Min Notif Date]],Lookup!$N$1:$P$11,2,0),_xlfn.IFS(VLOOKUP(WEEKDAY(Data[[#This Row],[Min Notif Date]]),Lookup!$J$1:$L$7,3,0)="Weekend","Weekend",VLOOKUP(WEEKDAY(Data[[#This Row],[Min Notif Date]]),Lookup!$J$1:$L$7,3,0)="Weekday","Weekday"))</f>
        <v>Weekday</v>
      </c>
      <c r="J1130" s="4" t="str">
        <f>VLOOKUP(WEEKDAY(Data[[#This Row],[Min Notif Date]]),Lookup!$J$1:$K$7,2,0)</f>
        <v>5. Thu</v>
      </c>
      <c r="K1130" s="105">
        <f>ROUNDDOWN(Data[[#This Row],[PGE Notified Time]],0)</f>
        <v>44637</v>
      </c>
      <c r="L1130" s="4">
        <f>HOUR(Data[[#This Row],[PGE Notified Time]])</f>
        <v>8</v>
      </c>
      <c r="M1130">
        <v>74939</v>
      </c>
      <c r="N1130">
        <v>1605511</v>
      </c>
      <c r="O1130" t="s">
        <v>22</v>
      </c>
      <c r="P1130" t="s">
        <v>170</v>
      </c>
      <c r="Q1130" t="s">
        <v>201</v>
      </c>
      <c r="R1130" t="s">
        <v>181</v>
      </c>
      <c r="S1130" s="1">
        <v>44637.35565972222</v>
      </c>
      <c r="T1130" s="1">
        <v>44637.354861111111</v>
      </c>
      <c r="U1130" s="1">
        <v>44637.422222222223</v>
      </c>
      <c r="V1130" t="s">
        <v>172</v>
      </c>
      <c r="W1130" t="s">
        <v>80</v>
      </c>
      <c r="X1130" t="s">
        <v>188</v>
      </c>
      <c r="Y1130" t="s">
        <v>174</v>
      </c>
      <c r="Z1130" t="s">
        <v>175</v>
      </c>
      <c r="AA1130" s="32">
        <v>97</v>
      </c>
    </row>
    <row r="1131" spans="1:27" x14ac:dyDescent="0.25">
      <c r="A1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1" s="4" t="str">
        <f>VLOOKUP(P1131,Lookup!$A$1:$D$19,4,0)</f>
        <v>Bay Area</v>
      </c>
      <c r="C1131" s="4" t="str">
        <f>VLOOKUP(P1131,Lookup!$A$1:$E$19,5,0)</f>
        <v>Region 3</v>
      </c>
      <c r="D1131" s="4" t="str">
        <f>VLOOKUP(P1131,Lookup!$A$1:$B$19,2,0)</f>
        <v>PN</v>
      </c>
      <c r="E1131" s="4" t="str">
        <f>IF(AND((Data[[#This Row],[Min Notif Date]]&gt;$G$3),Data[[#This Row],[Min Notif Date]]&lt;$F$3),"Last Week","No")</f>
        <v>No</v>
      </c>
      <c r="F1131" s="4" t="str">
        <f>VLOOKUP(MONTH(Data[[#This Row],[Min Notif Date]]),Lookup!$G$1:$H$12,2,0)</f>
        <v>3. Mar</v>
      </c>
      <c r="G1131" s="4" t="str">
        <f t="shared" si="17"/>
        <v/>
      </c>
      <c r="H1131" s="4" t="str">
        <f>IF(AND(Data[[#This Row],[Min Notif Time]]&gt;6,Data[[#This Row],[Min Notif Time]]&lt;17),"Business Hours","Non-Business Hours")</f>
        <v>Business Hours</v>
      </c>
      <c r="I1131" s="4" t="str" cm="1">
        <f t="array" ref="I1131">IFERROR(VLOOKUP(Data[[#This Row],[Min Notif Date]],Lookup!$N$1:$P$11,2,0),_xlfn.IFS(VLOOKUP(WEEKDAY(Data[[#This Row],[Min Notif Date]]),Lookup!$J$1:$L$7,3,0)="Weekend","Weekend",VLOOKUP(WEEKDAY(Data[[#This Row],[Min Notif Date]]),Lookup!$J$1:$L$7,3,0)="Weekday","Weekday"))</f>
        <v>Weekday</v>
      </c>
      <c r="J1131" s="4" t="str">
        <f>VLOOKUP(WEEKDAY(Data[[#This Row],[Min Notif Date]]),Lookup!$J$1:$K$7,2,0)</f>
        <v>5. Thu</v>
      </c>
      <c r="K1131" s="105">
        <f>ROUNDDOWN(Data[[#This Row],[PGE Notified Time]],0)</f>
        <v>44637</v>
      </c>
      <c r="L1131" s="4">
        <f>HOUR(Data[[#This Row],[PGE Notified Time]])</f>
        <v>13</v>
      </c>
      <c r="M1131">
        <v>74970</v>
      </c>
      <c r="O1131" t="s">
        <v>19</v>
      </c>
      <c r="P1131" t="s">
        <v>185</v>
      </c>
      <c r="Q1131" t="s">
        <v>19</v>
      </c>
      <c r="R1131" t="s">
        <v>179</v>
      </c>
      <c r="S1131" s="1" t="s">
        <v>159</v>
      </c>
      <c r="T1131" s="1">
        <v>44637.552083333336</v>
      </c>
      <c r="U1131" s="1">
        <v>44637.618055555555</v>
      </c>
      <c r="V1131" t="s">
        <v>172</v>
      </c>
      <c r="W1131" t="s">
        <v>78</v>
      </c>
      <c r="X1131" t="s">
        <v>252</v>
      </c>
      <c r="Y1131" t="s">
        <v>174</v>
      </c>
      <c r="Z1131" t="s">
        <v>175</v>
      </c>
      <c r="AA1131" s="32">
        <v>95</v>
      </c>
    </row>
    <row r="1132" spans="1:27" x14ac:dyDescent="0.25">
      <c r="A1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2" s="4" t="str">
        <f>VLOOKUP(P1132,Lookup!$A$1:$D$19,4,0)</f>
        <v>South Bay</v>
      </c>
      <c r="C1132" s="4" t="str">
        <f>VLOOKUP(P1132,Lookup!$A$1:$E$19,5,0)</f>
        <v>Region 4</v>
      </c>
      <c r="D1132" s="4" t="str">
        <f>VLOOKUP(P1132,Lookup!$A$1:$B$19,2,0)</f>
        <v>CC</v>
      </c>
      <c r="E1132" s="4" t="str">
        <f>IF(AND((Data[[#This Row],[Min Notif Date]]&gt;$G$3),Data[[#This Row],[Min Notif Date]]&lt;$F$3),"Last Week","No")</f>
        <v>No</v>
      </c>
      <c r="F1132" s="4" t="str">
        <f>VLOOKUP(MONTH(Data[[#This Row],[Min Notif Date]]),Lookup!$G$1:$H$12,2,0)</f>
        <v>3. Mar</v>
      </c>
      <c r="G1132" s="4" t="str">
        <f t="shared" si="17"/>
        <v/>
      </c>
      <c r="H1132" s="4" t="str">
        <f>IF(AND(Data[[#This Row],[Min Notif Time]]&gt;6,Data[[#This Row],[Min Notif Time]]&lt;17),"Business Hours","Non-Business Hours")</f>
        <v>Business Hours</v>
      </c>
      <c r="I1132" s="4" t="str" cm="1">
        <f t="array" ref="I1132">IFERROR(VLOOKUP(Data[[#This Row],[Min Notif Date]],Lookup!$N$1:$P$11,2,0),_xlfn.IFS(VLOOKUP(WEEKDAY(Data[[#This Row],[Min Notif Date]]),Lookup!$J$1:$L$7,3,0)="Weekend","Weekend",VLOOKUP(WEEKDAY(Data[[#This Row],[Min Notif Date]]),Lookup!$J$1:$L$7,3,0)="Weekday","Weekday"))</f>
        <v>Weekday</v>
      </c>
      <c r="J1132" s="4" t="str">
        <f>VLOOKUP(WEEKDAY(Data[[#This Row],[Min Notif Date]]),Lookup!$J$1:$K$7,2,0)</f>
        <v>5. Thu</v>
      </c>
      <c r="K1132" s="105">
        <f>ROUNDDOWN(Data[[#This Row],[PGE Notified Time]],0)</f>
        <v>44637</v>
      </c>
      <c r="L1132" s="4">
        <f>HOUR(Data[[#This Row],[PGE Notified Time]])</f>
        <v>11</v>
      </c>
      <c r="M1132">
        <v>74956</v>
      </c>
      <c r="N1132">
        <v>8863869913</v>
      </c>
      <c r="O1132" t="s">
        <v>24</v>
      </c>
      <c r="P1132" t="s">
        <v>213</v>
      </c>
      <c r="Q1132" t="s">
        <v>201</v>
      </c>
      <c r="R1132" t="s">
        <v>171</v>
      </c>
      <c r="S1132" s="1">
        <v>44637.474317129629</v>
      </c>
      <c r="T1132" s="1">
        <v>44637.475694444445</v>
      </c>
      <c r="U1132" s="1">
        <v>44637.529166666667</v>
      </c>
      <c r="V1132" t="s">
        <v>172</v>
      </c>
      <c r="W1132" t="s">
        <v>80</v>
      </c>
      <c r="X1132" t="s">
        <v>305</v>
      </c>
      <c r="Y1132" t="s">
        <v>174</v>
      </c>
      <c r="Z1132" t="s">
        <v>175</v>
      </c>
      <c r="AA1132" s="32">
        <v>78.983333333000004</v>
      </c>
    </row>
    <row r="1133" spans="1:27" x14ac:dyDescent="0.25">
      <c r="A1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3" s="4" t="str">
        <f>VLOOKUP(P1133,Lookup!$A$1:$D$19,4,0)</f>
        <v>Bay Area</v>
      </c>
      <c r="C1133" s="4" t="str">
        <f>VLOOKUP(P1133,Lookup!$A$1:$E$19,5,0)</f>
        <v>Region 3</v>
      </c>
      <c r="D1133" s="4" t="str">
        <f>VLOOKUP(P1133,Lookup!$A$1:$B$19,2,0)</f>
        <v>SF</v>
      </c>
      <c r="E1133" s="4" t="str">
        <f>IF(AND((Data[[#This Row],[Min Notif Date]]&gt;$G$3),Data[[#This Row],[Min Notif Date]]&lt;$F$3),"Last Week","No")</f>
        <v>No</v>
      </c>
      <c r="F1133" s="4" t="str">
        <f>VLOOKUP(MONTH(Data[[#This Row],[Min Notif Date]]),Lookup!$G$1:$H$12,2,0)</f>
        <v>3. Mar</v>
      </c>
      <c r="G1133" s="4" t="str">
        <f t="shared" si="17"/>
        <v/>
      </c>
      <c r="H1133" s="4" t="str">
        <f>IF(AND(Data[[#This Row],[Min Notif Time]]&gt;6,Data[[#This Row],[Min Notif Time]]&lt;17),"Business Hours","Non-Business Hours")</f>
        <v>Business Hours</v>
      </c>
      <c r="I1133" s="4" t="str" cm="1">
        <f t="array" ref="I1133">IFERROR(VLOOKUP(Data[[#This Row],[Min Notif Date]],Lookup!$N$1:$P$11,2,0),_xlfn.IFS(VLOOKUP(WEEKDAY(Data[[#This Row],[Min Notif Date]]),Lookup!$J$1:$L$7,3,0)="Weekend","Weekend",VLOOKUP(WEEKDAY(Data[[#This Row],[Min Notif Date]]),Lookup!$J$1:$L$7,3,0)="Weekday","Weekday"))</f>
        <v>Weekday</v>
      </c>
      <c r="J1133" s="4" t="str">
        <f>VLOOKUP(WEEKDAY(Data[[#This Row],[Min Notif Date]]),Lookup!$J$1:$K$7,2,0)</f>
        <v>5. Thu</v>
      </c>
      <c r="K1133" s="105">
        <f>ROUNDDOWN(Data[[#This Row],[PGE Notified Time]],0)</f>
        <v>44637</v>
      </c>
      <c r="L1133" s="4">
        <f>HOUR(Data[[#This Row],[PGE Notified Time]])</f>
        <v>11</v>
      </c>
      <c r="M1133">
        <v>74960</v>
      </c>
      <c r="O1133" t="s">
        <v>19</v>
      </c>
      <c r="P1133" t="s">
        <v>178</v>
      </c>
      <c r="Q1133" t="s">
        <v>19</v>
      </c>
      <c r="R1133" t="s">
        <v>171</v>
      </c>
      <c r="S1133" s="1" t="s">
        <v>159</v>
      </c>
      <c r="T1133" s="1">
        <v>44637.488194444442</v>
      </c>
      <c r="U1133" s="1">
        <v>44637.541666666664</v>
      </c>
      <c r="V1133" t="s">
        <v>172</v>
      </c>
      <c r="W1133" t="s">
        <v>78</v>
      </c>
      <c r="X1133" t="s">
        <v>180</v>
      </c>
      <c r="Y1133" t="s">
        <v>174</v>
      </c>
      <c r="Z1133" t="s">
        <v>175</v>
      </c>
      <c r="AA1133" s="32">
        <v>77</v>
      </c>
    </row>
    <row r="1134" spans="1:27" x14ac:dyDescent="0.25">
      <c r="A1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4" s="4" t="str">
        <f>VLOOKUP(P1134,Lookup!$A$1:$D$19,4,0)</f>
        <v>South Bay</v>
      </c>
      <c r="C1134" s="4" t="str">
        <f>VLOOKUP(P1134,Lookup!$A$1:$E$19,5,0)</f>
        <v>Region 4</v>
      </c>
      <c r="D1134" s="4" t="str">
        <f>VLOOKUP(P1134,Lookup!$A$1:$B$19,2,0)</f>
        <v>SJ</v>
      </c>
      <c r="E1134" s="4" t="str">
        <f>IF(AND((Data[[#This Row],[Min Notif Date]]&gt;$G$3),Data[[#This Row],[Min Notif Date]]&lt;$F$3),"Last Week","No")</f>
        <v>No</v>
      </c>
      <c r="F1134" s="4" t="str">
        <f>VLOOKUP(MONTH(Data[[#This Row],[Min Notif Date]]),Lookup!$G$1:$H$12,2,0)</f>
        <v>3. Mar</v>
      </c>
      <c r="G1134" s="4" t="str">
        <f t="shared" si="17"/>
        <v/>
      </c>
      <c r="H1134" s="4" t="str">
        <f>IF(AND(Data[[#This Row],[Min Notif Time]]&gt;6,Data[[#This Row],[Min Notif Time]]&lt;17),"Business Hours","Non-Business Hours")</f>
        <v>Business Hours</v>
      </c>
      <c r="I1134" s="4" t="str" cm="1">
        <f t="array" ref="I1134">IFERROR(VLOOKUP(Data[[#This Row],[Min Notif Date]],Lookup!$N$1:$P$11,2,0),_xlfn.IFS(VLOOKUP(WEEKDAY(Data[[#This Row],[Min Notif Date]]),Lookup!$J$1:$L$7,3,0)="Weekend","Weekend",VLOOKUP(WEEKDAY(Data[[#This Row],[Min Notif Date]]),Lookup!$J$1:$L$7,3,0)="Weekday","Weekday"))</f>
        <v>Weekday</v>
      </c>
      <c r="J1134" s="4" t="str">
        <f>VLOOKUP(WEEKDAY(Data[[#This Row],[Min Notif Date]]),Lookup!$J$1:$K$7,2,0)</f>
        <v>5. Thu</v>
      </c>
      <c r="K1134" s="105">
        <f>ROUNDDOWN(Data[[#This Row],[PGE Notified Time]],0)</f>
        <v>44637</v>
      </c>
      <c r="L1134" s="4">
        <f>HOUR(Data[[#This Row],[PGE Notified Time]])</f>
        <v>7</v>
      </c>
      <c r="M1134">
        <v>74935</v>
      </c>
      <c r="N1134">
        <v>8013449060</v>
      </c>
      <c r="O1134" t="s">
        <v>24</v>
      </c>
      <c r="P1134" t="s">
        <v>276</v>
      </c>
      <c r="Q1134" t="s">
        <v>201</v>
      </c>
      <c r="R1134" t="s">
        <v>171</v>
      </c>
      <c r="S1134" s="1">
        <v>44637.332569444443</v>
      </c>
      <c r="T1134" s="1">
        <v>44637.331944444442</v>
      </c>
      <c r="U1134" s="1">
        <v>44637.384722222225</v>
      </c>
      <c r="V1134" t="s">
        <v>172</v>
      </c>
      <c r="W1134" t="s">
        <v>80</v>
      </c>
      <c r="X1134" t="s">
        <v>351</v>
      </c>
      <c r="Y1134" t="s">
        <v>174</v>
      </c>
      <c r="Z1134" t="s">
        <v>175</v>
      </c>
      <c r="AA1134" s="32">
        <v>76</v>
      </c>
    </row>
    <row r="1135" spans="1:27" x14ac:dyDescent="0.25">
      <c r="A1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5" s="4" t="str">
        <f>VLOOKUP(P1135,Lookup!$A$1:$D$19,4,0)</f>
        <v>North Valley</v>
      </c>
      <c r="C1135" s="4" t="str">
        <f>VLOOKUP(P1135,Lookup!$A$1:$E$19,5,0)</f>
        <v>Region 2</v>
      </c>
      <c r="D1135" s="4" t="str">
        <f>VLOOKUP(P1135,Lookup!$A$1:$B$19,2,0)</f>
        <v>NV</v>
      </c>
      <c r="E1135" s="4" t="str">
        <f>IF(AND((Data[[#This Row],[Min Notif Date]]&gt;$G$3),Data[[#This Row],[Min Notif Date]]&lt;$F$3),"Last Week","No")</f>
        <v>No</v>
      </c>
      <c r="F1135" s="4" t="str">
        <f>VLOOKUP(MONTH(Data[[#This Row],[Min Notif Date]]),Lookup!$G$1:$H$12,2,0)</f>
        <v>3. Mar</v>
      </c>
      <c r="G1135" s="4" t="str">
        <f t="shared" si="17"/>
        <v/>
      </c>
      <c r="H1135" s="4" t="str">
        <f>IF(AND(Data[[#This Row],[Min Notif Time]]&gt;6,Data[[#This Row],[Min Notif Time]]&lt;17),"Business Hours","Non-Business Hours")</f>
        <v>Business Hours</v>
      </c>
      <c r="I1135" s="4" t="str" cm="1">
        <f t="array" ref="I1135">IFERROR(VLOOKUP(Data[[#This Row],[Min Notif Date]],Lookup!$N$1:$P$11,2,0),_xlfn.IFS(VLOOKUP(WEEKDAY(Data[[#This Row],[Min Notif Date]]),Lookup!$J$1:$L$7,3,0)="Weekend","Weekend",VLOOKUP(WEEKDAY(Data[[#This Row],[Min Notif Date]]),Lookup!$J$1:$L$7,3,0)="Weekday","Weekday"))</f>
        <v>Weekday</v>
      </c>
      <c r="J1135" s="4" t="str">
        <f>VLOOKUP(WEEKDAY(Data[[#This Row],[Min Notif Date]]),Lookup!$J$1:$K$7,2,0)</f>
        <v>5. Thu</v>
      </c>
      <c r="K1135" s="105">
        <f>ROUNDDOWN(Data[[#This Row],[PGE Notified Time]],0)</f>
        <v>44637</v>
      </c>
      <c r="L1135" s="4">
        <f>HOUR(Data[[#This Row],[PGE Notified Time]])</f>
        <v>13</v>
      </c>
      <c r="M1135">
        <v>74969</v>
      </c>
      <c r="N1135">
        <v>8637072858</v>
      </c>
      <c r="O1135" t="s">
        <v>24</v>
      </c>
      <c r="P1135" t="s">
        <v>244</v>
      </c>
      <c r="Q1135" t="s">
        <v>201</v>
      </c>
      <c r="R1135" t="s">
        <v>171</v>
      </c>
      <c r="S1135" s="1">
        <v>44637.548495370371</v>
      </c>
      <c r="T1135" s="1">
        <v>44637.549120370371</v>
      </c>
      <c r="U1135" s="1">
        <v>44637.579861111109</v>
      </c>
      <c r="V1135" t="s">
        <v>172</v>
      </c>
      <c r="W1135" t="s">
        <v>80</v>
      </c>
      <c r="X1135" t="s">
        <v>343</v>
      </c>
      <c r="Y1135" t="s">
        <v>174</v>
      </c>
      <c r="Z1135" t="s">
        <v>175</v>
      </c>
      <c r="AA1135" s="32">
        <v>45.166666667000001</v>
      </c>
    </row>
    <row r="1136" spans="1:27" x14ac:dyDescent="0.25">
      <c r="A1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6" s="4" t="str">
        <f>VLOOKUP(P1136,Lookup!$A$1:$D$19,4,0)</f>
        <v>Bay Area</v>
      </c>
      <c r="C1136" s="4" t="str">
        <f>VLOOKUP(P1136,Lookup!$A$1:$E$19,5,0)</f>
        <v>Region 3</v>
      </c>
      <c r="D1136" s="4" t="str">
        <f>VLOOKUP(P1136,Lookup!$A$1:$B$19,2,0)</f>
        <v>MI</v>
      </c>
      <c r="E1136" s="4" t="str">
        <f>IF(AND((Data[[#This Row],[Min Notif Date]]&gt;$G$3),Data[[#This Row],[Min Notif Date]]&lt;$F$3),"Last Week","No")</f>
        <v>No</v>
      </c>
      <c r="F1136" s="4" t="str">
        <f>VLOOKUP(MONTH(Data[[#This Row],[Min Notif Date]]),Lookup!$G$1:$H$12,2,0)</f>
        <v>3. Mar</v>
      </c>
      <c r="G1136" s="4" t="str">
        <f t="shared" si="17"/>
        <v/>
      </c>
      <c r="H1136" s="4" t="str">
        <f>IF(AND(Data[[#This Row],[Min Notif Time]]&gt;6,Data[[#This Row],[Min Notif Time]]&lt;17),"Business Hours","Non-Business Hours")</f>
        <v>Business Hours</v>
      </c>
      <c r="I1136" s="4" t="str" cm="1">
        <f t="array" ref="I1136">IFERROR(VLOOKUP(Data[[#This Row],[Min Notif Date]],Lookup!$N$1:$P$11,2,0),_xlfn.IFS(VLOOKUP(WEEKDAY(Data[[#This Row],[Min Notif Date]]),Lookup!$J$1:$L$7,3,0)="Weekend","Weekend",VLOOKUP(WEEKDAY(Data[[#This Row],[Min Notif Date]]),Lookup!$J$1:$L$7,3,0)="Weekday","Weekday"))</f>
        <v>Weekday</v>
      </c>
      <c r="J1136" s="4" t="str">
        <f>VLOOKUP(WEEKDAY(Data[[#This Row],[Min Notif Date]]),Lookup!$J$1:$K$7,2,0)</f>
        <v>5. Thu</v>
      </c>
      <c r="K1136" s="105">
        <f>ROUNDDOWN(Data[[#This Row],[PGE Notified Time]],0)</f>
        <v>44637</v>
      </c>
      <c r="L1136" s="4">
        <f>HOUR(Data[[#This Row],[PGE Notified Time]])</f>
        <v>13</v>
      </c>
      <c r="M1136">
        <v>74967</v>
      </c>
      <c r="O1136" t="s">
        <v>19</v>
      </c>
      <c r="P1136" t="s">
        <v>232</v>
      </c>
      <c r="Q1136" t="s">
        <v>19</v>
      </c>
      <c r="R1136" t="s">
        <v>179</v>
      </c>
      <c r="S1136" s="1" t="s">
        <v>159</v>
      </c>
      <c r="T1136" s="1">
        <v>44637.543055555558</v>
      </c>
      <c r="U1136" s="1">
        <v>44637.572916666664</v>
      </c>
      <c r="V1136" t="s">
        <v>172</v>
      </c>
      <c r="W1136" t="s">
        <v>78</v>
      </c>
      <c r="X1136" t="s">
        <v>233</v>
      </c>
      <c r="Y1136" t="s">
        <v>174</v>
      </c>
      <c r="Z1136" t="s">
        <v>175</v>
      </c>
      <c r="AA1136" s="32">
        <v>43</v>
      </c>
    </row>
    <row r="1137" spans="1:27" x14ac:dyDescent="0.25">
      <c r="A1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7" s="4" t="str">
        <f>VLOOKUP(P1137,Lookup!$A$1:$D$19,4,0)</f>
        <v>Bay Area</v>
      </c>
      <c r="C1137" s="4" t="str">
        <f>VLOOKUP(P1137,Lookup!$A$1:$E$19,5,0)</f>
        <v>Region 3</v>
      </c>
      <c r="D1137" s="4" t="str">
        <f>VLOOKUP(P1137,Lookup!$A$1:$B$19,2,0)</f>
        <v>MI</v>
      </c>
      <c r="E1137" s="4" t="str">
        <f>IF(AND((Data[[#This Row],[Min Notif Date]]&gt;$G$3),Data[[#This Row],[Min Notif Date]]&lt;$F$3),"Last Week","No")</f>
        <v>No</v>
      </c>
      <c r="F1137" s="4" t="str">
        <f>VLOOKUP(MONTH(Data[[#This Row],[Min Notif Date]]),Lookup!$G$1:$H$12,2,0)</f>
        <v>3. Mar</v>
      </c>
      <c r="G1137" s="4" t="str">
        <f t="shared" si="17"/>
        <v/>
      </c>
      <c r="H1137" s="4" t="str">
        <f>IF(AND(Data[[#This Row],[Min Notif Time]]&gt;6,Data[[#This Row],[Min Notif Time]]&lt;17),"Business Hours","Non-Business Hours")</f>
        <v>Business Hours</v>
      </c>
      <c r="I1137" s="4" t="str" cm="1">
        <f t="array" ref="I1137">IFERROR(VLOOKUP(Data[[#This Row],[Min Notif Date]],Lookup!$N$1:$P$11,2,0),_xlfn.IFS(VLOOKUP(WEEKDAY(Data[[#This Row],[Min Notif Date]]),Lookup!$J$1:$L$7,3,0)="Weekend","Weekend",VLOOKUP(WEEKDAY(Data[[#This Row],[Min Notif Date]]),Lookup!$J$1:$L$7,3,0)="Weekday","Weekday"))</f>
        <v>Weekday</v>
      </c>
      <c r="J1137" s="4" t="str">
        <f>VLOOKUP(WEEKDAY(Data[[#This Row],[Min Notif Date]]),Lookup!$J$1:$K$7,2,0)</f>
        <v>5. Thu</v>
      </c>
      <c r="K1137" s="105">
        <f>ROUNDDOWN(Data[[#This Row],[PGE Notified Time]],0)</f>
        <v>44637</v>
      </c>
      <c r="L1137" s="4">
        <f>HOUR(Data[[#This Row],[PGE Notified Time]])</f>
        <v>11</v>
      </c>
      <c r="M1137">
        <v>74950</v>
      </c>
      <c r="O1137" t="s">
        <v>19</v>
      </c>
      <c r="P1137" t="s">
        <v>232</v>
      </c>
      <c r="Q1137" t="s">
        <v>19</v>
      </c>
      <c r="R1137" t="s">
        <v>179</v>
      </c>
      <c r="S1137" s="1" t="s">
        <v>159</v>
      </c>
      <c r="T1137" s="1">
        <v>44637.461111111108</v>
      </c>
      <c r="U1137" s="1">
        <v>44637.489583333336</v>
      </c>
      <c r="V1137" t="s">
        <v>172</v>
      </c>
      <c r="W1137" t="s">
        <v>78</v>
      </c>
      <c r="X1137" t="s">
        <v>233</v>
      </c>
      <c r="Y1137" t="s">
        <v>174</v>
      </c>
      <c r="Z1137" t="s">
        <v>175</v>
      </c>
      <c r="AA1137" s="32">
        <v>41</v>
      </c>
    </row>
    <row r="1138" spans="1:27" x14ac:dyDescent="0.25">
      <c r="A1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8" s="4" t="str">
        <f>VLOOKUP(P1138,Lookup!$A$1:$D$19,4,0)</f>
        <v>Bay Area</v>
      </c>
      <c r="C1138" s="4" t="str">
        <f>VLOOKUP(P1138,Lookup!$A$1:$E$19,5,0)</f>
        <v>Region 3</v>
      </c>
      <c r="D1138" s="4" t="str">
        <f>VLOOKUP(P1138,Lookup!$A$1:$B$19,2,0)</f>
        <v>PN</v>
      </c>
      <c r="E1138" s="4" t="str">
        <f>IF(AND((Data[[#This Row],[Min Notif Date]]&gt;$G$3),Data[[#This Row],[Min Notif Date]]&lt;$F$3),"Last Week","No")</f>
        <v>No</v>
      </c>
      <c r="F1138" s="4" t="str">
        <f>VLOOKUP(MONTH(Data[[#This Row],[Min Notif Date]]),Lookup!$G$1:$H$12,2,0)</f>
        <v>3. Mar</v>
      </c>
      <c r="G1138" s="4" t="str">
        <f t="shared" si="17"/>
        <v/>
      </c>
      <c r="H1138" s="4" t="str">
        <f>IF(AND(Data[[#This Row],[Min Notif Time]]&gt;6,Data[[#This Row],[Min Notif Time]]&lt;17),"Business Hours","Non-Business Hours")</f>
        <v>Business Hours</v>
      </c>
      <c r="I1138" s="4" t="str" cm="1">
        <f t="array" ref="I1138">IFERROR(VLOOKUP(Data[[#This Row],[Min Notif Date]],Lookup!$N$1:$P$11,2,0),_xlfn.IFS(VLOOKUP(WEEKDAY(Data[[#This Row],[Min Notif Date]]),Lookup!$J$1:$L$7,3,0)="Weekend","Weekend",VLOOKUP(WEEKDAY(Data[[#This Row],[Min Notif Date]]),Lookup!$J$1:$L$7,3,0)="Weekday","Weekday"))</f>
        <v>Weekday</v>
      </c>
      <c r="J1138" s="4" t="str">
        <f>VLOOKUP(WEEKDAY(Data[[#This Row],[Min Notif Date]]),Lookup!$J$1:$K$7,2,0)</f>
        <v>5. Thu</v>
      </c>
      <c r="K1138" s="105">
        <f>ROUNDDOWN(Data[[#This Row],[PGE Notified Time]],0)</f>
        <v>44637</v>
      </c>
      <c r="L1138" s="4">
        <f>HOUR(Data[[#This Row],[PGE Notified Time]])</f>
        <v>14</v>
      </c>
      <c r="M1138">
        <v>74977</v>
      </c>
      <c r="O1138" t="s">
        <v>19</v>
      </c>
      <c r="P1138" t="s">
        <v>185</v>
      </c>
      <c r="Q1138" t="s">
        <v>19</v>
      </c>
      <c r="R1138" t="s">
        <v>179</v>
      </c>
      <c r="S1138" s="1" t="s">
        <v>159</v>
      </c>
      <c r="T1138" s="1">
        <v>44637.602083333331</v>
      </c>
      <c r="U1138" s="1">
        <v>44637.625</v>
      </c>
      <c r="V1138" t="s">
        <v>172</v>
      </c>
      <c r="W1138" t="s">
        <v>78</v>
      </c>
      <c r="X1138" t="s">
        <v>246</v>
      </c>
      <c r="Y1138" t="s">
        <v>174</v>
      </c>
      <c r="Z1138" t="s">
        <v>175</v>
      </c>
      <c r="AA1138" s="32">
        <v>33</v>
      </c>
    </row>
    <row r="1139" spans="1:27" x14ac:dyDescent="0.25">
      <c r="A1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9" s="4" t="str">
        <f>VLOOKUP(P1139,Lookup!$A$1:$D$19,4,0)</f>
        <v>South Bay</v>
      </c>
      <c r="C1139" s="4" t="str">
        <f>VLOOKUP(P1139,Lookup!$A$1:$E$19,5,0)</f>
        <v>Region 4</v>
      </c>
      <c r="D1139" s="4" t="str">
        <f>VLOOKUP(P1139,Lookup!$A$1:$B$19,2,0)</f>
        <v>CC</v>
      </c>
      <c r="E1139" s="4" t="str">
        <f>IF(AND((Data[[#This Row],[Min Notif Date]]&gt;$G$3),Data[[#This Row],[Min Notif Date]]&lt;$F$3),"Last Week","No")</f>
        <v>No</v>
      </c>
      <c r="F1139" s="4" t="str">
        <f>VLOOKUP(MONTH(Data[[#This Row],[Min Notif Date]]),Lookup!$G$1:$H$12,2,0)</f>
        <v>3. Mar</v>
      </c>
      <c r="G1139" s="4" t="str">
        <f t="shared" si="17"/>
        <v/>
      </c>
      <c r="H1139" s="4" t="str">
        <f>IF(AND(Data[[#This Row],[Min Notif Time]]&gt;6,Data[[#This Row],[Min Notif Time]]&lt;17),"Business Hours","Non-Business Hours")</f>
        <v>Business Hours</v>
      </c>
      <c r="I1139" s="4" t="str" cm="1">
        <f t="array" ref="I1139">IFERROR(VLOOKUP(Data[[#This Row],[Min Notif Date]],Lookup!$N$1:$P$11,2,0),_xlfn.IFS(VLOOKUP(WEEKDAY(Data[[#This Row],[Min Notif Date]]),Lookup!$J$1:$L$7,3,0)="Weekend","Weekend",VLOOKUP(WEEKDAY(Data[[#This Row],[Min Notif Date]]),Lookup!$J$1:$L$7,3,0)="Weekday","Weekday"))</f>
        <v>Weekday</v>
      </c>
      <c r="J1139" s="4" t="str">
        <f>VLOOKUP(WEEKDAY(Data[[#This Row],[Min Notif Date]]),Lookup!$J$1:$K$7,2,0)</f>
        <v>5. Thu</v>
      </c>
      <c r="K1139" s="105">
        <f>ROUNDDOWN(Data[[#This Row],[PGE Notified Time]],0)</f>
        <v>44637</v>
      </c>
      <c r="L1139" s="4">
        <f>HOUR(Data[[#This Row],[PGE Notified Time]])</f>
        <v>10</v>
      </c>
      <c r="M1139">
        <v>74944</v>
      </c>
      <c r="N1139">
        <v>71978864</v>
      </c>
      <c r="O1139" t="s">
        <v>24</v>
      </c>
      <c r="P1139" t="s">
        <v>213</v>
      </c>
      <c r="Q1139" t="s">
        <v>201</v>
      </c>
      <c r="R1139" t="s">
        <v>171</v>
      </c>
      <c r="S1139" s="1">
        <v>44637.415625000001</v>
      </c>
      <c r="T1139" s="1">
        <v>44637.416666666664</v>
      </c>
      <c r="U1139" s="1">
        <v>44637.434027777781</v>
      </c>
      <c r="V1139" t="s">
        <v>172</v>
      </c>
      <c r="W1139" t="s">
        <v>78</v>
      </c>
      <c r="X1139" t="s">
        <v>411</v>
      </c>
      <c r="Y1139" t="s">
        <v>174</v>
      </c>
      <c r="Z1139" t="s">
        <v>175</v>
      </c>
      <c r="AA1139" s="32">
        <v>26.5</v>
      </c>
    </row>
    <row r="1140" spans="1:27" x14ac:dyDescent="0.25">
      <c r="A1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40" s="4" t="str">
        <f>VLOOKUP(P1140,Lookup!$A$1:$D$19,4,0)</f>
        <v>South Bay</v>
      </c>
      <c r="C1140" s="4" t="str">
        <f>VLOOKUP(P1140,Lookup!$A$1:$E$19,5,0)</f>
        <v>Region 4</v>
      </c>
      <c r="D1140" s="4" t="str">
        <f>VLOOKUP(P1140,Lookup!$A$1:$B$19,2,0)</f>
        <v>CC</v>
      </c>
      <c r="E1140" s="4" t="str">
        <f>IF(AND((Data[[#This Row],[Min Notif Date]]&gt;$G$3),Data[[#This Row],[Min Notif Date]]&lt;$F$3),"Last Week","No")</f>
        <v>No</v>
      </c>
      <c r="F1140" s="4" t="str">
        <f>VLOOKUP(MONTH(Data[[#This Row],[Min Notif Date]]),Lookup!$G$1:$H$12,2,0)</f>
        <v>3. Mar</v>
      </c>
      <c r="G1140" s="4" t="str">
        <f t="shared" si="17"/>
        <v/>
      </c>
      <c r="H1140" s="4" t="str">
        <f>IF(AND(Data[[#This Row],[Min Notif Time]]&gt;6,Data[[#This Row],[Min Notif Time]]&lt;17),"Business Hours","Non-Business Hours")</f>
        <v>Business Hours</v>
      </c>
      <c r="I1140" s="4" t="str" cm="1">
        <f t="array" ref="I1140">IFERROR(VLOOKUP(Data[[#This Row],[Min Notif Date]],Lookup!$N$1:$P$11,2,0),_xlfn.IFS(VLOOKUP(WEEKDAY(Data[[#This Row],[Min Notif Date]]),Lookup!$J$1:$L$7,3,0)="Weekend","Weekend",VLOOKUP(WEEKDAY(Data[[#This Row],[Min Notif Date]]),Lookup!$J$1:$L$7,3,0)="Weekday","Weekday"))</f>
        <v>Weekday</v>
      </c>
      <c r="J1140" s="4" t="str">
        <f>VLOOKUP(WEEKDAY(Data[[#This Row],[Min Notif Date]]),Lookup!$J$1:$K$7,2,0)</f>
        <v>5. Thu</v>
      </c>
      <c r="K1140" s="105">
        <f>ROUNDDOWN(Data[[#This Row],[PGE Notified Time]],0)</f>
        <v>44637</v>
      </c>
      <c r="L1140" s="4">
        <f>HOUR(Data[[#This Row],[PGE Notified Time]])</f>
        <v>15</v>
      </c>
      <c r="M1140">
        <v>74980</v>
      </c>
      <c r="N1140">
        <v>268032415</v>
      </c>
      <c r="O1140" t="s">
        <v>24</v>
      </c>
      <c r="P1140" t="s">
        <v>213</v>
      </c>
      <c r="Q1140" t="s">
        <v>201</v>
      </c>
      <c r="R1140" t="s">
        <v>171</v>
      </c>
      <c r="S1140" s="1">
        <v>44637.62841435185</v>
      </c>
      <c r="T1140" s="1">
        <v>44637.629606481481</v>
      </c>
      <c r="U1140" s="1">
        <v>44637.643055555556</v>
      </c>
      <c r="V1140" t="s">
        <v>172</v>
      </c>
      <c r="W1140" t="s">
        <v>78</v>
      </c>
      <c r="X1140" t="s">
        <v>218</v>
      </c>
      <c r="Y1140" t="s">
        <v>174</v>
      </c>
      <c r="Z1140" t="s">
        <v>175</v>
      </c>
      <c r="AA1140" s="32">
        <v>21.083333332999999</v>
      </c>
    </row>
    <row r="1141" spans="1:27" x14ac:dyDescent="0.25">
      <c r="A1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1" s="4" t="str">
        <f>VLOOKUP(P1141,Lookup!$A$1:$D$19,4,0)</f>
        <v>Bay Area</v>
      </c>
      <c r="C1141" s="4" t="str">
        <f>VLOOKUP(P1141,Lookup!$A$1:$E$19,5,0)</f>
        <v>Region 3</v>
      </c>
      <c r="D1141" s="4" t="str">
        <f>VLOOKUP(P1141,Lookup!$A$1:$B$19,2,0)</f>
        <v>SF</v>
      </c>
      <c r="E1141" s="4" t="str">
        <f>IF(AND((Data[[#This Row],[Min Notif Date]]&gt;$G$3),Data[[#This Row],[Min Notif Date]]&lt;$F$3),"Last Week","No")</f>
        <v>No</v>
      </c>
      <c r="F1141" s="4" t="str">
        <f>VLOOKUP(MONTH(Data[[#This Row],[Min Notif Date]]),Lookup!$G$1:$H$12,2,0)</f>
        <v>3. Mar</v>
      </c>
      <c r="G1141" s="4" t="str">
        <f t="shared" si="17"/>
        <v/>
      </c>
      <c r="H1141" s="4" t="str">
        <f>IF(AND(Data[[#This Row],[Min Notif Time]]&gt;6,Data[[#This Row],[Min Notif Time]]&lt;17),"Business Hours","Non-Business Hours")</f>
        <v>Business Hours</v>
      </c>
      <c r="I1141" s="4" t="str" cm="1">
        <f t="array" ref="I1141">IFERROR(VLOOKUP(Data[[#This Row],[Min Notif Date]],Lookup!$N$1:$P$11,2,0),_xlfn.IFS(VLOOKUP(WEEKDAY(Data[[#This Row],[Min Notif Date]]),Lookup!$J$1:$L$7,3,0)="Weekend","Weekend",VLOOKUP(WEEKDAY(Data[[#This Row],[Min Notif Date]]),Lookup!$J$1:$L$7,3,0)="Weekday","Weekday"))</f>
        <v>Weekday</v>
      </c>
      <c r="J1141" s="4" t="str">
        <f>VLOOKUP(WEEKDAY(Data[[#This Row],[Min Notif Date]]),Lookup!$J$1:$K$7,2,0)</f>
        <v>6. Fri</v>
      </c>
      <c r="K1141" s="105">
        <f>ROUNDDOWN(Data[[#This Row],[PGE Notified Time]],0)</f>
        <v>44638</v>
      </c>
      <c r="L1141" s="4">
        <f>HOUR(Data[[#This Row],[PGE Notified Time]])</f>
        <v>10</v>
      </c>
      <c r="M1141">
        <v>75007</v>
      </c>
      <c r="O1141" t="s">
        <v>19</v>
      </c>
      <c r="P1141" t="s">
        <v>178</v>
      </c>
      <c r="Q1141" t="s">
        <v>19</v>
      </c>
      <c r="R1141" t="s">
        <v>179</v>
      </c>
      <c r="S1141" s="1" t="s">
        <v>159</v>
      </c>
      <c r="T1141" s="1">
        <v>44638.441666666666</v>
      </c>
      <c r="U1141" s="1">
        <v>44638.820138888892</v>
      </c>
      <c r="V1141" t="s">
        <v>172</v>
      </c>
      <c r="W1141" t="s">
        <v>80</v>
      </c>
      <c r="X1141" t="s">
        <v>180</v>
      </c>
      <c r="Y1141" t="s">
        <v>174</v>
      </c>
      <c r="Z1141" t="s">
        <v>175</v>
      </c>
      <c r="AA1141" s="32">
        <v>545</v>
      </c>
    </row>
    <row r="1142" spans="1:27" x14ac:dyDescent="0.25">
      <c r="A1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2" s="4" t="str">
        <f>VLOOKUP(P1142,Lookup!$A$1:$D$19,4,0)</f>
        <v>North Coast</v>
      </c>
      <c r="C1142" s="4" t="str">
        <f>VLOOKUP(P1142,Lookup!$A$1:$E$19,5,0)</f>
        <v>Region 1</v>
      </c>
      <c r="D1142" s="4" t="str">
        <f>VLOOKUP(P1142,Lookup!$A$1:$B$19,2,0)</f>
        <v>NB</v>
      </c>
      <c r="E1142" s="4" t="str">
        <f>IF(AND((Data[[#This Row],[Min Notif Date]]&gt;$G$3),Data[[#This Row],[Min Notif Date]]&lt;$F$3),"Last Week","No")</f>
        <v>No</v>
      </c>
      <c r="F1142" s="4" t="str">
        <f>VLOOKUP(MONTH(Data[[#This Row],[Min Notif Date]]),Lookup!$G$1:$H$12,2,0)</f>
        <v>3. Mar</v>
      </c>
      <c r="G1142" s="4" t="str">
        <f t="shared" si="17"/>
        <v/>
      </c>
      <c r="H1142" s="4" t="str">
        <f>IF(AND(Data[[#This Row],[Min Notif Time]]&gt;6,Data[[#This Row],[Min Notif Time]]&lt;17),"Business Hours","Non-Business Hours")</f>
        <v>Business Hours</v>
      </c>
      <c r="I1142" s="4" t="str" cm="1">
        <f t="array" ref="I1142">IFERROR(VLOOKUP(Data[[#This Row],[Min Notif Date]],Lookup!$N$1:$P$11,2,0),_xlfn.IFS(VLOOKUP(WEEKDAY(Data[[#This Row],[Min Notif Date]]),Lookup!$J$1:$L$7,3,0)="Weekend","Weekend",VLOOKUP(WEEKDAY(Data[[#This Row],[Min Notif Date]]),Lookup!$J$1:$L$7,3,0)="Weekday","Weekday"))</f>
        <v>Weekday</v>
      </c>
      <c r="J1142" s="4" t="str">
        <f>VLOOKUP(WEEKDAY(Data[[#This Row],[Min Notif Date]]),Lookup!$J$1:$K$7,2,0)</f>
        <v>6. Fri</v>
      </c>
      <c r="K1142" s="105">
        <f>ROUNDDOWN(Data[[#This Row],[PGE Notified Time]],0)</f>
        <v>44638</v>
      </c>
      <c r="L1142" s="4">
        <f>HOUR(Data[[#This Row],[PGE Notified Time]])</f>
        <v>12</v>
      </c>
      <c r="M1142">
        <v>75019</v>
      </c>
      <c r="N1142">
        <v>3908851125</v>
      </c>
      <c r="O1142" t="s">
        <v>19</v>
      </c>
      <c r="P1142" t="s">
        <v>207</v>
      </c>
      <c r="Q1142" t="s">
        <v>19</v>
      </c>
      <c r="R1142" t="s">
        <v>171</v>
      </c>
      <c r="S1142" s="1">
        <v>44638.494409722225</v>
      </c>
      <c r="T1142" s="1">
        <v>44638.516030092593</v>
      </c>
      <c r="U1142" s="1">
        <v>44638.697916666664</v>
      </c>
      <c r="V1142" t="s">
        <v>172</v>
      </c>
      <c r="W1142" t="s">
        <v>80</v>
      </c>
      <c r="X1142" t="s">
        <v>225</v>
      </c>
      <c r="Y1142" t="s">
        <v>174</v>
      </c>
      <c r="Z1142" t="s">
        <v>175</v>
      </c>
      <c r="AA1142" s="32">
        <v>293.05</v>
      </c>
    </row>
    <row r="1143" spans="1:27" x14ac:dyDescent="0.25">
      <c r="A1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3" s="4" t="str">
        <f>VLOOKUP(P1143,Lookup!$A$1:$D$19,4,0)</f>
        <v>Bay Area</v>
      </c>
      <c r="C1143" s="4" t="str">
        <f>VLOOKUP(P1143,Lookup!$A$1:$E$19,5,0)</f>
        <v>Region 3</v>
      </c>
      <c r="D1143" s="4" t="str">
        <f>VLOOKUP(P1143,Lookup!$A$1:$B$19,2,0)</f>
        <v>EB</v>
      </c>
      <c r="E1143" s="4" t="str">
        <f>IF(AND((Data[[#This Row],[Min Notif Date]]&gt;$G$3),Data[[#This Row],[Min Notif Date]]&lt;$F$3),"Last Week","No")</f>
        <v>No</v>
      </c>
      <c r="F1143" s="4" t="str">
        <f>VLOOKUP(MONTH(Data[[#This Row],[Min Notif Date]]),Lookup!$G$1:$H$12,2,0)</f>
        <v>3. Mar</v>
      </c>
      <c r="G1143" s="4" t="str">
        <f t="shared" si="17"/>
        <v/>
      </c>
      <c r="H1143" s="4" t="str">
        <f>IF(AND(Data[[#This Row],[Min Notif Time]]&gt;6,Data[[#This Row],[Min Notif Time]]&lt;17),"Business Hours","Non-Business Hours")</f>
        <v>Business Hours</v>
      </c>
      <c r="I1143" s="4" t="str" cm="1">
        <f t="array" ref="I1143">IFERROR(VLOOKUP(Data[[#This Row],[Min Notif Date]],Lookup!$N$1:$P$11,2,0),_xlfn.IFS(VLOOKUP(WEEKDAY(Data[[#This Row],[Min Notif Date]]),Lookup!$J$1:$L$7,3,0)="Weekend","Weekend",VLOOKUP(WEEKDAY(Data[[#This Row],[Min Notif Date]]),Lookup!$J$1:$L$7,3,0)="Weekday","Weekday"))</f>
        <v>Weekday</v>
      </c>
      <c r="J1143" s="4" t="str">
        <f>VLOOKUP(WEEKDAY(Data[[#This Row],[Min Notif Date]]),Lookup!$J$1:$K$7,2,0)</f>
        <v>6. Fri</v>
      </c>
      <c r="K1143" s="105">
        <f>ROUNDDOWN(Data[[#This Row],[PGE Notified Time]],0)</f>
        <v>44638</v>
      </c>
      <c r="L1143" s="4">
        <f>HOUR(Data[[#This Row],[PGE Notified Time]])</f>
        <v>10</v>
      </c>
      <c r="M1143">
        <v>75010</v>
      </c>
      <c r="O1143" t="s">
        <v>19</v>
      </c>
      <c r="P1143" t="s">
        <v>170</v>
      </c>
      <c r="Q1143" t="s">
        <v>19</v>
      </c>
      <c r="R1143" t="s">
        <v>171</v>
      </c>
      <c r="S1143" s="1" t="s">
        <v>159</v>
      </c>
      <c r="T1143" s="1">
        <v>44638.454861111109</v>
      </c>
      <c r="U1143" s="1">
        <v>44638.625</v>
      </c>
      <c r="V1143" t="s">
        <v>172</v>
      </c>
      <c r="W1143" t="s">
        <v>80</v>
      </c>
      <c r="X1143" t="s">
        <v>200</v>
      </c>
      <c r="Y1143" t="s">
        <v>174</v>
      </c>
      <c r="Z1143" t="s">
        <v>175</v>
      </c>
      <c r="AA1143" s="32">
        <v>245</v>
      </c>
    </row>
    <row r="1144" spans="1:27" x14ac:dyDescent="0.25">
      <c r="A1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4" s="4" t="str">
        <f>VLOOKUP(P1144,Lookup!$A$1:$D$19,4,0)</f>
        <v>Central Valley</v>
      </c>
      <c r="C1144" s="4" t="str">
        <f>VLOOKUP(P1144,Lookup!$A$1:$E$19,5,0)</f>
        <v>Region 5</v>
      </c>
      <c r="D1144" s="4" t="str">
        <f>VLOOKUP(P1144,Lookup!$A$1:$B$19,2,0)</f>
        <v>YO</v>
      </c>
      <c r="E1144" s="4" t="str">
        <f>IF(AND((Data[[#This Row],[Min Notif Date]]&gt;$G$3),Data[[#This Row],[Min Notif Date]]&lt;$F$3),"Last Week","No")</f>
        <v>No</v>
      </c>
      <c r="F1144" s="4" t="str">
        <f>VLOOKUP(MONTH(Data[[#This Row],[Min Notif Date]]),Lookup!$G$1:$H$12,2,0)</f>
        <v>3. Mar</v>
      </c>
      <c r="G1144" s="4" t="str">
        <f t="shared" si="17"/>
        <v/>
      </c>
      <c r="H1144" s="4" t="str">
        <f>IF(AND(Data[[#This Row],[Min Notif Time]]&gt;6,Data[[#This Row],[Min Notif Time]]&lt;17),"Business Hours","Non-Business Hours")</f>
        <v>Business Hours</v>
      </c>
      <c r="I1144" s="4" t="str" cm="1">
        <f t="array" ref="I1144">IFERROR(VLOOKUP(Data[[#This Row],[Min Notif Date]],Lookup!$N$1:$P$11,2,0),_xlfn.IFS(VLOOKUP(WEEKDAY(Data[[#This Row],[Min Notif Date]]),Lookup!$J$1:$L$7,3,0)="Weekend","Weekend",VLOOKUP(WEEKDAY(Data[[#This Row],[Min Notif Date]]),Lookup!$J$1:$L$7,3,0)="Weekday","Weekday"))</f>
        <v>Weekday</v>
      </c>
      <c r="J1144" s="4" t="str">
        <f>VLOOKUP(WEEKDAY(Data[[#This Row],[Min Notif Date]]),Lookup!$J$1:$K$7,2,0)</f>
        <v>6. Fri</v>
      </c>
      <c r="K1144" s="105">
        <f>ROUNDDOWN(Data[[#This Row],[PGE Notified Time]],0)</f>
        <v>44638</v>
      </c>
      <c r="L1144" s="4">
        <f>HOUR(Data[[#This Row],[PGE Notified Time]])</f>
        <v>9</v>
      </c>
      <c r="M1144">
        <v>74998</v>
      </c>
      <c r="N1144">
        <v>9470117564</v>
      </c>
      <c r="O1144" t="s">
        <v>19</v>
      </c>
      <c r="P1144" t="s">
        <v>219</v>
      </c>
      <c r="Q1144" t="s">
        <v>19</v>
      </c>
      <c r="R1144" t="s">
        <v>179</v>
      </c>
      <c r="S1144" s="1">
        <v>44638.38722222222</v>
      </c>
      <c r="T1144" s="1">
        <v>44638.41207175926</v>
      </c>
      <c r="U1144" s="1">
        <v>44638.541666666664</v>
      </c>
      <c r="V1144" t="s">
        <v>172</v>
      </c>
      <c r="W1144" t="s">
        <v>80</v>
      </c>
      <c r="X1144" t="s">
        <v>220</v>
      </c>
      <c r="Y1144" t="s">
        <v>174</v>
      </c>
      <c r="Z1144" t="s">
        <v>175</v>
      </c>
      <c r="AA1144" s="32">
        <v>222.4</v>
      </c>
    </row>
    <row r="1145" spans="1:27" x14ac:dyDescent="0.25">
      <c r="A1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5" s="4" t="str">
        <f>VLOOKUP(P1145,Lookup!$A$1:$D$19,4,0)</f>
        <v>South Bay</v>
      </c>
      <c r="C1145" s="4" t="str">
        <f>VLOOKUP(P1145,Lookup!$A$1:$E$19,5,0)</f>
        <v>Region 4</v>
      </c>
      <c r="D1145" s="4" t="str">
        <f>VLOOKUP(P1145,Lookup!$A$1:$B$19,2,0)</f>
        <v>SJ</v>
      </c>
      <c r="E1145" s="4" t="str">
        <f>IF(AND((Data[[#This Row],[Min Notif Date]]&gt;$G$3),Data[[#This Row],[Min Notif Date]]&lt;$F$3),"Last Week","No")</f>
        <v>No</v>
      </c>
      <c r="F1145" s="4" t="str">
        <f>VLOOKUP(MONTH(Data[[#This Row],[Min Notif Date]]),Lookup!$G$1:$H$12,2,0)</f>
        <v>3. Mar</v>
      </c>
      <c r="G1145" s="4" t="str">
        <f t="shared" si="17"/>
        <v/>
      </c>
      <c r="H1145" s="4" t="str">
        <f>IF(AND(Data[[#This Row],[Min Notif Time]]&gt;6,Data[[#This Row],[Min Notif Time]]&lt;17),"Business Hours","Non-Business Hours")</f>
        <v>Business Hours</v>
      </c>
      <c r="I1145" s="4" t="str" cm="1">
        <f t="array" ref="I1145">IFERROR(VLOOKUP(Data[[#This Row],[Min Notif Date]],Lookup!$N$1:$P$11,2,0),_xlfn.IFS(VLOOKUP(WEEKDAY(Data[[#This Row],[Min Notif Date]]),Lookup!$J$1:$L$7,3,0)="Weekend","Weekend",VLOOKUP(WEEKDAY(Data[[#This Row],[Min Notif Date]]),Lookup!$J$1:$L$7,3,0)="Weekday","Weekday"))</f>
        <v>Weekday</v>
      </c>
      <c r="J1145" s="4" t="str">
        <f>VLOOKUP(WEEKDAY(Data[[#This Row],[Min Notif Date]]),Lookup!$J$1:$K$7,2,0)</f>
        <v>6. Fri</v>
      </c>
      <c r="K1145" s="105">
        <f>ROUNDDOWN(Data[[#This Row],[PGE Notified Time]],0)</f>
        <v>44638</v>
      </c>
      <c r="L1145" s="4">
        <f>HOUR(Data[[#This Row],[PGE Notified Time]])</f>
        <v>13</v>
      </c>
      <c r="M1145">
        <v>75022</v>
      </c>
      <c r="O1145" t="s">
        <v>19</v>
      </c>
      <c r="P1145" t="s">
        <v>276</v>
      </c>
      <c r="Q1145" t="s">
        <v>19</v>
      </c>
      <c r="R1145" t="s">
        <v>171</v>
      </c>
      <c r="S1145" s="1" t="s">
        <v>159</v>
      </c>
      <c r="T1145" s="1">
        <v>44638.543749999997</v>
      </c>
      <c r="U1145" s="1">
        <v>44638.6875</v>
      </c>
      <c r="V1145" t="s">
        <v>172</v>
      </c>
      <c r="W1145" t="s">
        <v>80</v>
      </c>
      <c r="X1145" t="s">
        <v>268</v>
      </c>
      <c r="Y1145" t="s">
        <v>174</v>
      </c>
      <c r="Z1145" t="s">
        <v>175</v>
      </c>
      <c r="AA1145" s="32">
        <v>207</v>
      </c>
    </row>
    <row r="1146" spans="1:27" x14ac:dyDescent="0.25">
      <c r="A1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6" s="4" t="str">
        <f>VLOOKUP(P1146,Lookup!$A$1:$D$19,4,0)</f>
        <v>South Bay</v>
      </c>
      <c r="C1146" s="4" t="str">
        <f>VLOOKUP(P1146,Lookup!$A$1:$E$19,5,0)</f>
        <v>Region 4</v>
      </c>
      <c r="D1146" s="4" t="str">
        <f>VLOOKUP(P1146,Lookup!$A$1:$B$19,2,0)</f>
        <v>SJ</v>
      </c>
      <c r="E1146" s="4" t="str">
        <f>IF(AND((Data[[#This Row],[Min Notif Date]]&gt;$G$3),Data[[#This Row],[Min Notif Date]]&lt;$F$3),"Last Week","No")</f>
        <v>No</v>
      </c>
      <c r="F1146" s="4" t="str">
        <f>VLOOKUP(MONTH(Data[[#This Row],[Min Notif Date]]),Lookup!$G$1:$H$12,2,0)</f>
        <v>3. Mar</v>
      </c>
      <c r="G1146" s="4" t="str">
        <f t="shared" si="17"/>
        <v/>
      </c>
      <c r="H1146" s="4" t="str">
        <f>IF(AND(Data[[#This Row],[Min Notif Time]]&gt;6,Data[[#This Row],[Min Notif Time]]&lt;17),"Business Hours","Non-Business Hours")</f>
        <v>Business Hours</v>
      </c>
      <c r="I1146" s="4" t="str" cm="1">
        <f t="array" ref="I1146">IFERROR(VLOOKUP(Data[[#This Row],[Min Notif Date]],Lookup!$N$1:$P$11,2,0),_xlfn.IFS(VLOOKUP(WEEKDAY(Data[[#This Row],[Min Notif Date]]),Lookup!$J$1:$L$7,3,0)="Weekend","Weekend",VLOOKUP(WEEKDAY(Data[[#This Row],[Min Notif Date]]),Lookup!$J$1:$L$7,3,0)="Weekday","Weekday"))</f>
        <v>Weekday</v>
      </c>
      <c r="J1146" s="4" t="str">
        <f>VLOOKUP(WEEKDAY(Data[[#This Row],[Min Notif Date]]),Lookup!$J$1:$K$7,2,0)</f>
        <v>6. Fri</v>
      </c>
      <c r="K1146" s="105">
        <f>ROUNDDOWN(Data[[#This Row],[PGE Notified Time]],0)</f>
        <v>44638</v>
      </c>
      <c r="L1146" s="4">
        <f>HOUR(Data[[#This Row],[PGE Notified Time]])</f>
        <v>14</v>
      </c>
      <c r="M1146">
        <v>75027</v>
      </c>
      <c r="N1146">
        <v>8166257514</v>
      </c>
      <c r="O1146" t="s">
        <v>19</v>
      </c>
      <c r="P1146" t="s">
        <v>276</v>
      </c>
      <c r="Q1146" t="s">
        <v>19</v>
      </c>
      <c r="R1146" t="s">
        <v>171</v>
      </c>
      <c r="S1146" s="1">
        <v>44638.525254629632</v>
      </c>
      <c r="T1146" s="1">
        <v>44638.603206018517</v>
      </c>
      <c r="U1146" s="1">
        <v>44638.666666666664</v>
      </c>
      <c r="V1146" t="s">
        <v>172</v>
      </c>
      <c r="W1146" t="s">
        <v>80</v>
      </c>
      <c r="X1146" t="s">
        <v>281</v>
      </c>
      <c r="Y1146" t="s">
        <v>174</v>
      </c>
      <c r="Z1146" t="s">
        <v>175</v>
      </c>
      <c r="AA1146" s="32">
        <v>203.633333333</v>
      </c>
    </row>
    <row r="1147" spans="1:27" x14ac:dyDescent="0.25">
      <c r="A1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7" s="4" t="str">
        <f>VLOOKUP(P1147,Lookup!$A$1:$D$19,4,0)</f>
        <v>Bay Area</v>
      </c>
      <c r="C1147" s="4" t="str">
        <f>VLOOKUP(P1147,Lookup!$A$1:$E$19,5,0)</f>
        <v>Region 3</v>
      </c>
      <c r="D1147" s="4" t="str">
        <f>VLOOKUP(P1147,Lookup!$A$1:$B$19,2,0)</f>
        <v>SF</v>
      </c>
      <c r="E1147" s="4" t="str">
        <f>IF(AND((Data[[#This Row],[Min Notif Date]]&gt;$G$3),Data[[#This Row],[Min Notif Date]]&lt;$F$3),"Last Week","No")</f>
        <v>No</v>
      </c>
      <c r="F1147" s="4" t="str">
        <f>VLOOKUP(MONTH(Data[[#This Row],[Min Notif Date]]),Lookup!$G$1:$H$12,2,0)</f>
        <v>3. Mar</v>
      </c>
      <c r="G1147" s="4" t="str">
        <f t="shared" si="17"/>
        <v/>
      </c>
      <c r="H1147" s="4" t="str">
        <f>IF(AND(Data[[#This Row],[Min Notif Time]]&gt;6,Data[[#This Row],[Min Notif Time]]&lt;17),"Business Hours","Non-Business Hours")</f>
        <v>Business Hours</v>
      </c>
      <c r="I1147" s="4" t="str" cm="1">
        <f t="array" ref="I1147">IFERROR(VLOOKUP(Data[[#This Row],[Min Notif Date]],Lookup!$N$1:$P$11,2,0),_xlfn.IFS(VLOOKUP(WEEKDAY(Data[[#This Row],[Min Notif Date]]),Lookup!$J$1:$L$7,3,0)="Weekend","Weekend",VLOOKUP(WEEKDAY(Data[[#This Row],[Min Notif Date]]),Lookup!$J$1:$L$7,3,0)="Weekday","Weekday"))</f>
        <v>Weekday</v>
      </c>
      <c r="J1147" s="4" t="str">
        <f>VLOOKUP(WEEKDAY(Data[[#This Row],[Min Notif Date]]),Lookup!$J$1:$K$7,2,0)</f>
        <v>6. Fri</v>
      </c>
      <c r="K1147" s="105">
        <f>ROUNDDOWN(Data[[#This Row],[PGE Notified Time]],0)</f>
        <v>44638</v>
      </c>
      <c r="L1147" s="4">
        <f>HOUR(Data[[#This Row],[PGE Notified Time]])</f>
        <v>9</v>
      </c>
      <c r="M1147">
        <v>74999</v>
      </c>
      <c r="O1147" t="s">
        <v>19</v>
      </c>
      <c r="P1147" t="s">
        <v>178</v>
      </c>
      <c r="Q1147" t="s">
        <v>19</v>
      </c>
      <c r="R1147" t="s">
        <v>179</v>
      </c>
      <c r="S1147" s="1" t="s">
        <v>159</v>
      </c>
      <c r="T1147" s="1">
        <v>44638.415277777778</v>
      </c>
      <c r="U1147" s="1">
        <v>44638.542361111111</v>
      </c>
      <c r="V1147" t="s">
        <v>172</v>
      </c>
      <c r="W1147" t="s">
        <v>80</v>
      </c>
      <c r="X1147" t="s">
        <v>180</v>
      </c>
      <c r="Y1147" t="s">
        <v>174</v>
      </c>
      <c r="Z1147" t="s">
        <v>175</v>
      </c>
      <c r="AA1147" s="32">
        <v>183</v>
      </c>
    </row>
    <row r="1148" spans="1:27" x14ac:dyDescent="0.25">
      <c r="A1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8" s="4" t="str">
        <f>VLOOKUP(P1148,Lookup!$A$1:$D$19,4,0)</f>
        <v>Bay Area</v>
      </c>
      <c r="C1148" s="4" t="str">
        <f>VLOOKUP(P1148,Lookup!$A$1:$E$19,5,0)</f>
        <v>Region 3</v>
      </c>
      <c r="D1148" s="4" t="str">
        <f>VLOOKUP(P1148,Lookup!$A$1:$B$19,2,0)</f>
        <v>EB</v>
      </c>
      <c r="E1148" s="4" t="str">
        <f>IF(AND((Data[[#This Row],[Min Notif Date]]&gt;$G$3),Data[[#This Row],[Min Notif Date]]&lt;$F$3),"Last Week","No")</f>
        <v>No</v>
      </c>
      <c r="F1148" s="4" t="str">
        <f>VLOOKUP(MONTH(Data[[#This Row],[Min Notif Date]]),Lookup!$G$1:$H$12,2,0)</f>
        <v>3. Mar</v>
      </c>
      <c r="G1148" s="4" t="str">
        <f t="shared" si="17"/>
        <v/>
      </c>
      <c r="H1148" s="4" t="str">
        <f>IF(AND(Data[[#This Row],[Min Notif Time]]&gt;6,Data[[#This Row],[Min Notif Time]]&lt;17),"Business Hours","Non-Business Hours")</f>
        <v>Business Hours</v>
      </c>
      <c r="I1148" s="4" t="str" cm="1">
        <f t="array" ref="I1148">IFERROR(VLOOKUP(Data[[#This Row],[Min Notif Date]],Lookup!$N$1:$P$11,2,0),_xlfn.IFS(VLOOKUP(WEEKDAY(Data[[#This Row],[Min Notif Date]]),Lookup!$J$1:$L$7,3,0)="Weekend","Weekend",VLOOKUP(WEEKDAY(Data[[#This Row],[Min Notif Date]]),Lookup!$J$1:$L$7,3,0)="Weekday","Weekday"))</f>
        <v>Weekday</v>
      </c>
      <c r="J1148" s="4" t="str">
        <f>VLOOKUP(WEEKDAY(Data[[#This Row],[Min Notif Date]]),Lookup!$J$1:$K$7,2,0)</f>
        <v>6. Fri</v>
      </c>
      <c r="K1148" s="105">
        <f>ROUNDDOWN(Data[[#This Row],[PGE Notified Time]],0)</f>
        <v>44638</v>
      </c>
      <c r="L1148" s="4">
        <f>HOUR(Data[[#This Row],[PGE Notified Time]])</f>
        <v>12</v>
      </c>
      <c r="M1148">
        <v>75016</v>
      </c>
      <c r="O1148" t="s">
        <v>19</v>
      </c>
      <c r="P1148" t="s">
        <v>170</v>
      </c>
      <c r="Q1148" t="s">
        <v>19</v>
      </c>
      <c r="R1148" t="s">
        <v>171</v>
      </c>
      <c r="S1148" s="1" t="s">
        <v>159</v>
      </c>
      <c r="T1148" s="1">
        <v>44638.501388888886</v>
      </c>
      <c r="U1148" s="1">
        <v>44638.618055555555</v>
      </c>
      <c r="V1148" t="s">
        <v>172</v>
      </c>
      <c r="W1148" t="s">
        <v>79</v>
      </c>
      <c r="X1148" t="s">
        <v>307</v>
      </c>
      <c r="Y1148" t="s">
        <v>174</v>
      </c>
      <c r="Z1148" t="s">
        <v>175</v>
      </c>
      <c r="AA1148" s="32">
        <v>168</v>
      </c>
    </row>
    <row r="1149" spans="1:27" x14ac:dyDescent="0.25">
      <c r="A1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9" s="4" t="str">
        <f>VLOOKUP(P1149,Lookup!$A$1:$D$19,4,0)</f>
        <v>Bay Area</v>
      </c>
      <c r="C1149" s="4" t="str">
        <f>VLOOKUP(P1149,Lookup!$A$1:$E$19,5,0)</f>
        <v>Region 3</v>
      </c>
      <c r="D1149" s="4" t="str">
        <f>VLOOKUP(P1149,Lookup!$A$1:$B$19,2,0)</f>
        <v>PN</v>
      </c>
      <c r="E1149" s="4" t="str">
        <f>IF(AND((Data[[#This Row],[Min Notif Date]]&gt;$G$3),Data[[#This Row],[Min Notif Date]]&lt;$F$3),"Last Week","No")</f>
        <v>No</v>
      </c>
      <c r="F1149" s="4" t="str">
        <f>VLOOKUP(MONTH(Data[[#This Row],[Min Notif Date]]),Lookup!$G$1:$H$12,2,0)</f>
        <v>3. Mar</v>
      </c>
      <c r="G1149" s="4" t="str">
        <f t="shared" si="17"/>
        <v/>
      </c>
      <c r="H1149" s="4" t="str">
        <f>IF(AND(Data[[#This Row],[Min Notif Time]]&gt;6,Data[[#This Row],[Min Notif Time]]&lt;17),"Business Hours","Non-Business Hours")</f>
        <v>Business Hours</v>
      </c>
      <c r="I1149" s="4" t="str" cm="1">
        <f t="array" ref="I1149">IFERROR(VLOOKUP(Data[[#This Row],[Min Notif Date]],Lookup!$N$1:$P$11,2,0),_xlfn.IFS(VLOOKUP(WEEKDAY(Data[[#This Row],[Min Notif Date]]),Lookup!$J$1:$L$7,3,0)="Weekend","Weekend",VLOOKUP(WEEKDAY(Data[[#This Row],[Min Notif Date]]),Lookup!$J$1:$L$7,3,0)="Weekday","Weekday"))</f>
        <v>Weekday</v>
      </c>
      <c r="J1149" s="4" t="str">
        <f>VLOOKUP(WEEKDAY(Data[[#This Row],[Min Notif Date]]),Lookup!$J$1:$K$7,2,0)</f>
        <v>6. Fri</v>
      </c>
      <c r="K1149" s="105">
        <f>ROUNDDOWN(Data[[#This Row],[PGE Notified Time]],0)</f>
        <v>44638</v>
      </c>
      <c r="L1149" s="4">
        <f>HOUR(Data[[#This Row],[PGE Notified Time]])</f>
        <v>13</v>
      </c>
      <c r="M1149">
        <v>75024</v>
      </c>
      <c r="O1149" t="s">
        <v>19</v>
      </c>
      <c r="P1149" t="s">
        <v>185</v>
      </c>
      <c r="Q1149" t="s">
        <v>19</v>
      </c>
      <c r="R1149" t="s">
        <v>171</v>
      </c>
      <c r="S1149" s="1" t="s">
        <v>159</v>
      </c>
      <c r="T1149" s="1">
        <v>44638.561805555553</v>
      </c>
      <c r="U1149" s="1">
        <v>44638.669444444444</v>
      </c>
      <c r="V1149" t="s">
        <v>172</v>
      </c>
      <c r="W1149" t="s">
        <v>78</v>
      </c>
      <c r="X1149" t="s">
        <v>236</v>
      </c>
      <c r="Y1149" t="s">
        <v>174</v>
      </c>
      <c r="Z1149" t="s">
        <v>175</v>
      </c>
      <c r="AA1149" s="32">
        <v>155</v>
      </c>
    </row>
    <row r="1150" spans="1:27" x14ac:dyDescent="0.25">
      <c r="A1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0" s="4" t="str">
        <f>VLOOKUP(P1150,Lookup!$A$1:$D$19,4,0)</f>
        <v>North Valley</v>
      </c>
      <c r="C1150" s="4" t="str">
        <f>VLOOKUP(P1150,Lookup!$A$1:$E$19,5,0)</f>
        <v>Region 2</v>
      </c>
      <c r="D1150" s="4" t="str">
        <f>VLOOKUP(P1150,Lookup!$A$1:$B$19,2,0)</f>
        <v>NV</v>
      </c>
      <c r="E1150" s="4" t="str">
        <f>IF(AND((Data[[#This Row],[Min Notif Date]]&gt;$G$3),Data[[#This Row],[Min Notif Date]]&lt;$F$3),"Last Week","No")</f>
        <v>No</v>
      </c>
      <c r="F1150" s="4" t="str">
        <f>VLOOKUP(MONTH(Data[[#This Row],[Min Notif Date]]),Lookup!$G$1:$H$12,2,0)</f>
        <v>3. Mar</v>
      </c>
      <c r="G1150" s="4" t="str">
        <f t="shared" si="17"/>
        <v/>
      </c>
      <c r="H1150" s="4" t="str">
        <f>IF(AND(Data[[#This Row],[Min Notif Time]]&gt;6,Data[[#This Row],[Min Notif Time]]&lt;17),"Business Hours","Non-Business Hours")</f>
        <v>Business Hours</v>
      </c>
      <c r="I1150" s="4" t="str" cm="1">
        <f t="array" ref="I1150">IFERROR(VLOOKUP(Data[[#This Row],[Min Notif Date]],Lookup!$N$1:$P$11,2,0),_xlfn.IFS(VLOOKUP(WEEKDAY(Data[[#This Row],[Min Notif Date]]),Lookup!$J$1:$L$7,3,0)="Weekend","Weekend",VLOOKUP(WEEKDAY(Data[[#This Row],[Min Notif Date]]),Lookup!$J$1:$L$7,3,0)="Weekday","Weekday"))</f>
        <v>Weekday</v>
      </c>
      <c r="J1150" s="4" t="str">
        <f>VLOOKUP(WEEKDAY(Data[[#This Row],[Min Notif Date]]),Lookup!$J$1:$K$7,2,0)</f>
        <v>6. Fri</v>
      </c>
      <c r="K1150" s="105">
        <f>ROUNDDOWN(Data[[#This Row],[PGE Notified Time]],0)</f>
        <v>44638</v>
      </c>
      <c r="L1150" s="4">
        <f>HOUR(Data[[#This Row],[PGE Notified Time]])</f>
        <v>9</v>
      </c>
      <c r="M1150">
        <v>74996</v>
      </c>
      <c r="O1150" t="s">
        <v>19</v>
      </c>
      <c r="P1150" t="s">
        <v>244</v>
      </c>
      <c r="Q1150" t="s">
        <v>19</v>
      </c>
      <c r="R1150" t="s">
        <v>179</v>
      </c>
      <c r="S1150" s="1" t="s">
        <v>159</v>
      </c>
      <c r="T1150" s="1">
        <v>44638.388194444444</v>
      </c>
      <c r="U1150" s="1">
        <v>44638.493055555555</v>
      </c>
      <c r="V1150" t="s">
        <v>172</v>
      </c>
      <c r="W1150" t="s">
        <v>78</v>
      </c>
      <c r="X1150" t="s">
        <v>343</v>
      </c>
      <c r="Y1150" t="s">
        <v>174</v>
      </c>
      <c r="Z1150" t="s">
        <v>175</v>
      </c>
      <c r="AA1150" s="32">
        <v>151</v>
      </c>
    </row>
    <row r="1151" spans="1:27" x14ac:dyDescent="0.25">
      <c r="A1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1" s="4" t="str">
        <f>VLOOKUP(P1151,Lookup!$A$1:$D$19,4,0)</f>
        <v>Central Valley</v>
      </c>
      <c r="C1151" s="4" t="str">
        <f>VLOOKUP(P1151,Lookup!$A$1:$E$19,5,0)</f>
        <v>Region 5</v>
      </c>
      <c r="D1151" s="4" t="str">
        <f>VLOOKUP(P1151,Lookup!$A$1:$B$19,2,0)</f>
        <v>FR</v>
      </c>
      <c r="E1151" s="4" t="str">
        <f>IF(AND((Data[[#This Row],[Min Notif Date]]&gt;$G$3),Data[[#This Row],[Min Notif Date]]&lt;$F$3),"Last Week","No")</f>
        <v>No</v>
      </c>
      <c r="F1151" s="4" t="str">
        <f>VLOOKUP(MONTH(Data[[#This Row],[Min Notif Date]]),Lookup!$G$1:$H$12,2,0)</f>
        <v>3. Mar</v>
      </c>
      <c r="G1151" s="4" t="str">
        <f t="shared" si="17"/>
        <v/>
      </c>
      <c r="H1151" s="4" t="str">
        <f>IF(AND(Data[[#This Row],[Min Notif Time]]&gt;6,Data[[#This Row],[Min Notif Time]]&lt;17),"Business Hours","Non-Business Hours")</f>
        <v>Business Hours</v>
      </c>
      <c r="I1151" s="4" t="str" cm="1">
        <f t="array" ref="I1151">IFERROR(VLOOKUP(Data[[#This Row],[Min Notif Date]],Lookup!$N$1:$P$11,2,0),_xlfn.IFS(VLOOKUP(WEEKDAY(Data[[#This Row],[Min Notif Date]]),Lookup!$J$1:$L$7,3,0)="Weekend","Weekend",VLOOKUP(WEEKDAY(Data[[#This Row],[Min Notif Date]]),Lookup!$J$1:$L$7,3,0)="Weekday","Weekday"))</f>
        <v>Weekday</v>
      </c>
      <c r="J1151" s="4" t="str">
        <f>VLOOKUP(WEEKDAY(Data[[#This Row],[Min Notif Date]]),Lookup!$J$1:$K$7,2,0)</f>
        <v>6. Fri</v>
      </c>
      <c r="K1151" s="105">
        <f>ROUNDDOWN(Data[[#This Row],[PGE Notified Time]],0)</f>
        <v>44638</v>
      </c>
      <c r="L1151" s="4">
        <f>HOUR(Data[[#This Row],[PGE Notified Time]])</f>
        <v>10</v>
      </c>
      <c r="M1151">
        <v>75009</v>
      </c>
      <c r="O1151" t="s">
        <v>19</v>
      </c>
      <c r="P1151" t="s">
        <v>183</v>
      </c>
      <c r="Q1151" t="s">
        <v>19</v>
      </c>
      <c r="R1151" t="s">
        <v>181</v>
      </c>
      <c r="S1151" s="1" t="s">
        <v>159</v>
      </c>
      <c r="T1151" s="1">
        <v>44638.450694444444</v>
      </c>
      <c r="U1151" s="1">
        <v>44638.541666666664</v>
      </c>
      <c r="V1151" t="s">
        <v>172</v>
      </c>
      <c r="W1151" t="s">
        <v>78</v>
      </c>
      <c r="X1151" t="s">
        <v>184</v>
      </c>
      <c r="Y1151" t="s">
        <v>174</v>
      </c>
      <c r="Z1151" t="s">
        <v>175</v>
      </c>
      <c r="AA1151" s="32">
        <v>131</v>
      </c>
    </row>
    <row r="1152" spans="1:27" x14ac:dyDescent="0.25">
      <c r="A1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2" s="4" t="str">
        <f>VLOOKUP(P1152,Lookup!$A$1:$D$19,4,0)</f>
        <v>Bay Area</v>
      </c>
      <c r="C1152" s="4" t="str">
        <f>VLOOKUP(P1152,Lookup!$A$1:$E$19,5,0)</f>
        <v>Region 3</v>
      </c>
      <c r="D1152" s="4" t="str">
        <f>VLOOKUP(P1152,Lookup!$A$1:$B$19,2,0)</f>
        <v>EB</v>
      </c>
      <c r="E1152" s="4" t="str">
        <f>IF(AND((Data[[#This Row],[Min Notif Date]]&gt;$G$3),Data[[#This Row],[Min Notif Date]]&lt;$F$3),"Last Week","No")</f>
        <v>No</v>
      </c>
      <c r="F1152" s="4" t="str">
        <f>VLOOKUP(MONTH(Data[[#This Row],[Min Notif Date]]),Lookup!$G$1:$H$12,2,0)</f>
        <v>3. Mar</v>
      </c>
      <c r="G1152" s="4" t="str">
        <f t="shared" si="17"/>
        <v/>
      </c>
      <c r="H1152" s="4" t="str">
        <f>IF(AND(Data[[#This Row],[Min Notif Time]]&gt;6,Data[[#This Row],[Min Notif Time]]&lt;17),"Business Hours","Non-Business Hours")</f>
        <v>Business Hours</v>
      </c>
      <c r="I1152" s="4" t="str" cm="1">
        <f t="array" ref="I1152">IFERROR(VLOOKUP(Data[[#This Row],[Min Notif Date]],Lookup!$N$1:$P$11,2,0),_xlfn.IFS(VLOOKUP(WEEKDAY(Data[[#This Row],[Min Notif Date]]),Lookup!$J$1:$L$7,3,0)="Weekend","Weekend",VLOOKUP(WEEKDAY(Data[[#This Row],[Min Notif Date]]),Lookup!$J$1:$L$7,3,0)="Weekday","Weekday"))</f>
        <v>Weekday</v>
      </c>
      <c r="J1152" s="4" t="str">
        <f>VLOOKUP(WEEKDAY(Data[[#This Row],[Min Notif Date]]),Lookup!$J$1:$K$7,2,0)</f>
        <v>6. Fri</v>
      </c>
      <c r="K1152" s="105">
        <f>ROUNDDOWN(Data[[#This Row],[PGE Notified Time]],0)</f>
        <v>44638</v>
      </c>
      <c r="L1152" s="4">
        <f>HOUR(Data[[#This Row],[PGE Notified Time]])</f>
        <v>10</v>
      </c>
      <c r="M1152">
        <v>75000</v>
      </c>
      <c r="O1152" t="s">
        <v>19</v>
      </c>
      <c r="P1152" t="s">
        <v>170</v>
      </c>
      <c r="Q1152" t="s">
        <v>19</v>
      </c>
      <c r="R1152" t="s">
        <v>171</v>
      </c>
      <c r="S1152" s="1" t="s">
        <v>159</v>
      </c>
      <c r="T1152" s="1">
        <v>44638.417361111111</v>
      </c>
      <c r="U1152" s="1">
        <v>44638.5</v>
      </c>
      <c r="V1152" t="s">
        <v>172</v>
      </c>
      <c r="W1152" t="s">
        <v>78</v>
      </c>
      <c r="X1152" t="s">
        <v>182</v>
      </c>
      <c r="Y1152" t="s">
        <v>174</v>
      </c>
      <c r="Z1152" t="s">
        <v>175</v>
      </c>
      <c r="AA1152" s="32">
        <v>119</v>
      </c>
    </row>
    <row r="1153" spans="1:27" x14ac:dyDescent="0.25">
      <c r="A1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3" s="4" t="str">
        <f>VLOOKUP(P1153,Lookup!$A$1:$D$19,4,0)</f>
        <v>Central Valley</v>
      </c>
      <c r="C1153" s="4" t="str">
        <f>VLOOKUP(P1153,Lookup!$A$1:$E$19,5,0)</f>
        <v>Region 5</v>
      </c>
      <c r="D1153" s="4" t="str">
        <f>VLOOKUP(P1153,Lookup!$A$1:$B$19,2,0)</f>
        <v>KE</v>
      </c>
      <c r="E1153" s="4" t="str">
        <f>IF(AND((Data[[#This Row],[Min Notif Date]]&gt;$G$3),Data[[#This Row],[Min Notif Date]]&lt;$F$3),"Last Week","No")</f>
        <v>No</v>
      </c>
      <c r="F1153" s="4" t="str">
        <f>VLOOKUP(MONTH(Data[[#This Row],[Min Notif Date]]),Lookup!$G$1:$H$12,2,0)</f>
        <v>3. Mar</v>
      </c>
      <c r="G1153" s="4" t="str">
        <f t="shared" si="17"/>
        <v/>
      </c>
      <c r="H1153" s="4" t="str">
        <f>IF(AND(Data[[#This Row],[Min Notif Time]]&gt;6,Data[[#This Row],[Min Notif Time]]&lt;17),"Business Hours","Non-Business Hours")</f>
        <v>Business Hours</v>
      </c>
      <c r="I1153" s="4" t="str" cm="1">
        <f t="array" ref="I1153">IFERROR(VLOOKUP(Data[[#This Row],[Min Notif Date]],Lookup!$N$1:$P$11,2,0),_xlfn.IFS(VLOOKUP(WEEKDAY(Data[[#This Row],[Min Notif Date]]),Lookup!$J$1:$L$7,3,0)="Weekend","Weekend",VLOOKUP(WEEKDAY(Data[[#This Row],[Min Notif Date]]),Lookup!$J$1:$L$7,3,0)="Weekday","Weekday"))</f>
        <v>Weekday</v>
      </c>
      <c r="J1153" s="4" t="str">
        <f>VLOOKUP(WEEKDAY(Data[[#This Row],[Min Notif Date]]),Lookup!$J$1:$K$7,2,0)</f>
        <v>6. Fri</v>
      </c>
      <c r="K1153" s="105">
        <f>ROUNDDOWN(Data[[#This Row],[PGE Notified Time]],0)</f>
        <v>44638</v>
      </c>
      <c r="L1153" s="4">
        <f>HOUR(Data[[#This Row],[PGE Notified Time]])</f>
        <v>12</v>
      </c>
      <c r="M1153">
        <v>75021</v>
      </c>
      <c r="N1153">
        <v>7143715706</v>
      </c>
      <c r="O1153" t="s">
        <v>19</v>
      </c>
      <c r="P1153" t="s">
        <v>194</v>
      </c>
      <c r="Q1153" t="s">
        <v>19</v>
      </c>
      <c r="R1153" t="s">
        <v>179</v>
      </c>
      <c r="S1153" s="1">
        <v>44638.494143518517</v>
      </c>
      <c r="T1153" s="1">
        <v>44638.534756944442</v>
      </c>
      <c r="U1153" s="1">
        <v>44638.576388888891</v>
      </c>
      <c r="V1153" t="s">
        <v>172</v>
      </c>
      <c r="W1153" t="s">
        <v>78</v>
      </c>
      <c r="X1153" t="s">
        <v>209</v>
      </c>
      <c r="Y1153" t="s">
        <v>174</v>
      </c>
      <c r="Z1153" t="s">
        <v>175</v>
      </c>
      <c r="AA1153" s="32">
        <v>118.43333333299999</v>
      </c>
    </row>
    <row r="1154" spans="1:27" x14ac:dyDescent="0.25">
      <c r="A1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4" s="4" t="str">
        <f>VLOOKUP(P1154,Lookup!$A$1:$D$19,4,0)</f>
        <v>South Bay</v>
      </c>
      <c r="C1154" s="4" t="str">
        <f>VLOOKUP(P1154,Lookup!$A$1:$E$19,5,0)</f>
        <v>Region 4</v>
      </c>
      <c r="D1154" s="4" t="str">
        <f>VLOOKUP(P1154,Lookup!$A$1:$B$19,2,0)</f>
        <v>SJ</v>
      </c>
      <c r="E1154" s="4" t="str">
        <f>IF(AND((Data[[#This Row],[Min Notif Date]]&gt;$G$3),Data[[#This Row],[Min Notif Date]]&lt;$F$3),"Last Week","No")</f>
        <v>No</v>
      </c>
      <c r="F1154" s="4" t="str">
        <f>VLOOKUP(MONTH(Data[[#This Row],[Min Notif Date]]),Lookup!$G$1:$H$12,2,0)</f>
        <v>3. Mar</v>
      </c>
      <c r="G1154" s="4" t="str">
        <f t="shared" si="17"/>
        <v/>
      </c>
      <c r="H1154" s="4" t="str">
        <f>IF(AND(Data[[#This Row],[Min Notif Time]]&gt;6,Data[[#This Row],[Min Notif Time]]&lt;17),"Business Hours","Non-Business Hours")</f>
        <v>Business Hours</v>
      </c>
      <c r="I1154" s="4" t="str" cm="1">
        <f t="array" ref="I1154">IFERROR(VLOOKUP(Data[[#This Row],[Min Notif Date]],Lookup!$N$1:$P$11,2,0),_xlfn.IFS(VLOOKUP(WEEKDAY(Data[[#This Row],[Min Notif Date]]),Lookup!$J$1:$L$7,3,0)="Weekend","Weekend",VLOOKUP(WEEKDAY(Data[[#This Row],[Min Notif Date]]),Lookup!$J$1:$L$7,3,0)="Weekday","Weekday"))</f>
        <v>Weekday</v>
      </c>
      <c r="J1154" s="4" t="str">
        <f>VLOOKUP(WEEKDAY(Data[[#This Row],[Min Notif Date]]),Lookup!$J$1:$K$7,2,0)</f>
        <v>6. Fri</v>
      </c>
      <c r="K1154" s="105">
        <f>ROUNDDOWN(Data[[#This Row],[PGE Notified Time]],0)</f>
        <v>44638</v>
      </c>
      <c r="L1154" s="4">
        <f>HOUR(Data[[#This Row],[PGE Notified Time]])</f>
        <v>11</v>
      </c>
      <c r="M1154">
        <v>75013</v>
      </c>
      <c r="O1154" t="s">
        <v>19</v>
      </c>
      <c r="P1154" t="s">
        <v>276</v>
      </c>
      <c r="Q1154" t="s">
        <v>19</v>
      </c>
      <c r="R1154" t="s">
        <v>181</v>
      </c>
      <c r="S1154" s="1" t="s">
        <v>159</v>
      </c>
      <c r="T1154" s="1">
        <v>44638.492361111108</v>
      </c>
      <c r="U1154" s="1">
        <v>44638.572916666664</v>
      </c>
      <c r="V1154" t="s">
        <v>172</v>
      </c>
      <c r="W1154" t="s">
        <v>78</v>
      </c>
      <c r="X1154" t="s">
        <v>281</v>
      </c>
      <c r="Y1154" t="s">
        <v>174</v>
      </c>
      <c r="Z1154" t="s">
        <v>175</v>
      </c>
      <c r="AA1154" s="32">
        <v>116</v>
      </c>
    </row>
    <row r="1155" spans="1:27" x14ac:dyDescent="0.25">
      <c r="A1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5" s="4" t="str">
        <f>VLOOKUP(P1155,Lookup!$A$1:$D$19,4,0)</f>
        <v>North Coast</v>
      </c>
      <c r="C1155" s="4" t="str">
        <f>VLOOKUP(P1155,Lookup!$A$1:$E$19,5,0)</f>
        <v>Region 1</v>
      </c>
      <c r="D1155" s="4" t="str">
        <f>VLOOKUP(P1155,Lookup!$A$1:$B$19,2,0)</f>
        <v>NB</v>
      </c>
      <c r="E1155" s="4" t="str">
        <f>IF(AND((Data[[#This Row],[Min Notif Date]]&gt;$G$3),Data[[#This Row],[Min Notif Date]]&lt;$F$3),"Last Week","No")</f>
        <v>No</v>
      </c>
      <c r="F1155" s="4" t="str">
        <f>VLOOKUP(MONTH(Data[[#This Row],[Min Notif Date]]),Lookup!$G$1:$H$12,2,0)</f>
        <v>3. Mar</v>
      </c>
      <c r="G1155" s="4" t="str">
        <f t="shared" si="17"/>
        <v/>
      </c>
      <c r="H1155" s="4" t="str">
        <f>IF(AND(Data[[#This Row],[Min Notif Time]]&gt;6,Data[[#This Row],[Min Notif Time]]&lt;17),"Business Hours","Non-Business Hours")</f>
        <v>Business Hours</v>
      </c>
      <c r="I1155" s="4" t="str" cm="1">
        <f t="array" ref="I1155">IFERROR(VLOOKUP(Data[[#This Row],[Min Notif Date]],Lookup!$N$1:$P$11,2,0),_xlfn.IFS(VLOOKUP(WEEKDAY(Data[[#This Row],[Min Notif Date]]),Lookup!$J$1:$L$7,3,0)="Weekend","Weekend",VLOOKUP(WEEKDAY(Data[[#This Row],[Min Notif Date]]),Lookup!$J$1:$L$7,3,0)="Weekday","Weekday"))</f>
        <v>Weekday</v>
      </c>
      <c r="J1155" s="4" t="str">
        <f>VLOOKUP(WEEKDAY(Data[[#This Row],[Min Notif Date]]),Lookup!$J$1:$K$7,2,0)</f>
        <v>6. Fri</v>
      </c>
      <c r="K1155" s="105">
        <f>ROUNDDOWN(Data[[#This Row],[PGE Notified Time]],0)</f>
        <v>44638</v>
      </c>
      <c r="L1155" s="4">
        <f>HOUR(Data[[#This Row],[PGE Notified Time]])</f>
        <v>12</v>
      </c>
      <c r="M1155">
        <v>75020</v>
      </c>
      <c r="N1155">
        <v>3665682131</v>
      </c>
      <c r="O1155" t="s">
        <v>19</v>
      </c>
      <c r="P1155" t="s">
        <v>207</v>
      </c>
      <c r="Q1155" t="s">
        <v>19</v>
      </c>
      <c r="R1155" t="s">
        <v>408</v>
      </c>
      <c r="S1155" s="1">
        <v>44638.483159722222</v>
      </c>
      <c r="T1155" s="1">
        <v>44638.522314814814</v>
      </c>
      <c r="U1155" s="1">
        <v>44638.561805555553</v>
      </c>
      <c r="V1155" t="s">
        <v>172</v>
      </c>
      <c r="W1155" t="s">
        <v>78</v>
      </c>
      <c r="X1155" t="s">
        <v>339</v>
      </c>
      <c r="Y1155" t="s">
        <v>174</v>
      </c>
      <c r="Z1155" t="s">
        <v>175</v>
      </c>
      <c r="AA1155" s="32">
        <v>113.25</v>
      </c>
    </row>
    <row r="1156" spans="1:27" x14ac:dyDescent="0.25">
      <c r="A1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6" s="4" t="str">
        <f>VLOOKUP(P1156,Lookup!$A$1:$D$19,4,0)</f>
        <v>South Bay</v>
      </c>
      <c r="C1156" s="4" t="str">
        <f>VLOOKUP(P1156,Lookup!$A$1:$E$19,5,0)</f>
        <v>Region 4</v>
      </c>
      <c r="D1156" s="4" t="str">
        <f>VLOOKUP(P1156,Lookup!$A$1:$B$19,2,0)</f>
        <v>CC</v>
      </c>
      <c r="E1156" s="4" t="str">
        <f>IF(AND((Data[[#This Row],[Min Notif Date]]&gt;$G$3),Data[[#This Row],[Min Notif Date]]&lt;$F$3),"Last Week","No")</f>
        <v>No</v>
      </c>
      <c r="F1156" s="4" t="str">
        <f>VLOOKUP(MONTH(Data[[#This Row],[Min Notif Date]]),Lookup!$G$1:$H$12,2,0)</f>
        <v>3. Mar</v>
      </c>
      <c r="G1156" s="4" t="str">
        <f t="shared" si="17"/>
        <v/>
      </c>
      <c r="H1156" s="4" t="str">
        <f>IF(AND(Data[[#This Row],[Min Notif Time]]&gt;6,Data[[#This Row],[Min Notif Time]]&lt;17),"Business Hours","Non-Business Hours")</f>
        <v>Business Hours</v>
      </c>
      <c r="I1156" s="4" t="str" cm="1">
        <f t="array" ref="I1156">IFERROR(VLOOKUP(Data[[#This Row],[Min Notif Date]],Lookup!$N$1:$P$11,2,0),_xlfn.IFS(VLOOKUP(WEEKDAY(Data[[#This Row],[Min Notif Date]]),Lookup!$J$1:$L$7,3,0)="Weekend","Weekend",VLOOKUP(WEEKDAY(Data[[#This Row],[Min Notif Date]]),Lookup!$J$1:$L$7,3,0)="Weekday","Weekday"))</f>
        <v>Weekday</v>
      </c>
      <c r="J1156" s="4" t="str">
        <f>VLOOKUP(WEEKDAY(Data[[#This Row],[Min Notif Date]]),Lookup!$J$1:$K$7,2,0)</f>
        <v>6. Fri</v>
      </c>
      <c r="K1156" s="105">
        <f>ROUNDDOWN(Data[[#This Row],[PGE Notified Time]],0)</f>
        <v>44638</v>
      </c>
      <c r="L1156" s="4">
        <f>HOUR(Data[[#This Row],[PGE Notified Time]])</f>
        <v>10</v>
      </c>
      <c r="M1156">
        <v>75006</v>
      </c>
      <c r="O1156" t="s">
        <v>19</v>
      </c>
      <c r="P1156" t="s">
        <v>213</v>
      </c>
      <c r="Q1156" t="s">
        <v>19</v>
      </c>
      <c r="R1156" t="s">
        <v>171</v>
      </c>
      <c r="S1156" s="1" t="s">
        <v>159</v>
      </c>
      <c r="T1156" s="1">
        <v>44638.4375</v>
      </c>
      <c r="U1156" s="1">
        <v>44638.510416666664</v>
      </c>
      <c r="V1156" t="s">
        <v>172</v>
      </c>
      <c r="W1156" t="s">
        <v>78</v>
      </c>
      <c r="X1156" t="s">
        <v>218</v>
      </c>
      <c r="Y1156" t="s">
        <v>174</v>
      </c>
      <c r="Z1156" t="s">
        <v>175</v>
      </c>
      <c r="AA1156" s="32">
        <v>105</v>
      </c>
    </row>
    <row r="1157" spans="1:27" x14ac:dyDescent="0.25">
      <c r="A1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7" s="4" t="str">
        <f>VLOOKUP(P1157,Lookup!$A$1:$D$19,4,0)</f>
        <v>Bay Area</v>
      </c>
      <c r="C1157" s="4" t="str">
        <f>VLOOKUP(P1157,Lookup!$A$1:$E$19,5,0)</f>
        <v>Region 3</v>
      </c>
      <c r="D1157" s="4" t="str">
        <f>VLOOKUP(P1157,Lookup!$A$1:$B$19,2,0)</f>
        <v>MI</v>
      </c>
      <c r="E1157" s="4" t="str">
        <f>IF(AND((Data[[#This Row],[Min Notif Date]]&gt;$G$3),Data[[#This Row],[Min Notif Date]]&lt;$F$3),"Last Week","No")</f>
        <v>No</v>
      </c>
      <c r="F1157" s="4" t="str">
        <f>VLOOKUP(MONTH(Data[[#This Row],[Min Notif Date]]),Lookup!$G$1:$H$12,2,0)</f>
        <v>3. Mar</v>
      </c>
      <c r="G1157" s="4" t="str">
        <f t="shared" ref="G1157:G1220" si="18">IF(AA1157&lt;0,"Negative","")</f>
        <v/>
      </c>
      <c r="H1157" s="4" t="str">
        <f>IF(AND(Data[[#This Row],[Min Notif Time]]&gt;6,Data[[#This Row],[Min Notif Time]]&lt;17),"Business Hours","Non-Business Hours")</f>
        <v>Business Hours</v>
      </c>
      <c r="I1157" s="4" t="str" cm="1">
        <f t="array" ref="I1157">IFERROR(VLOOKUP(Data[[#This Row],[Min Notif Date]],Lookup!$N$1:$P$11,2,0),_xlfn.IFS(VLOOKUP(WEEKDAY(Data[[#This Row],[Min Notif Date]]),Lookup!$J$1:$L$7,3,0)="Weekend","Weekend",VLOOKUP(WEEKDAY(Data[[#This Row],[Min Notif Date]]),Lookup!$J$1:$L$7,3,0)="Weekday","Weekday"))</f>
        <v>Weekday</v>
      </c>
      <c r="J1157" s="4" t="str">
        <f>VLOOKUP(WEEKDAY(Data[[#This Row],[Min Notif Date]]),Lookup!$J$1:$K$7,2,0)</f>
        <v>6. Fri</v>
      </c>
      <c r="K1157" s="105">
        <f>ROUNDDOWN(Data[[#This Row],[PGE Notified Time]],0)</f>
        <v>44638</v>
      </c>
      <c r="L1157" s="4">
        <f>HOUR(Data[[#This Row],[PGE Notified Time]])</f>
        <v>10</v>
      </c>
      <c r="M1157">
        <v>75002</v>
      </c>
      <c r="O1157" t="s">
        <v>19</v>
      </c>
      <c r="P1157" t="s">
        <v>232</v>
      </c>
      <c r="Q1157" t="s">
        <v>19</v>
      </c>
      <c r="R1157" t="s">
        <v>179</v>
      </c>
      <c r="S1157" s="1" t="s">
        <v>159</v>
      </c>
      <c r="T1157" s="1">
        <v>44638.429861111108</v>
      </c>
      <c r="U1157" s="1">
        <v>44638.5</v>
      </c>
      <c r="V1157" t="s">
        <v>172</v>
      </c>
      <c r="W1157" t="s">
        <v>78</v>
      </c>
      <c r="X1157" t="s">
        <v>330</v>
      </c>
      <c r="Y1157" t="s">
        <v>174</v>
      </c>
      <c r="Z1157" t="s">
        <v>175</v>
      </c>
      <c r="AA1157" s="32">
        <v>101</v>
      </c>
    </row>
    <row r="1158" spans="1:27" x14ac:dyDescent="0.25">
      <c r="A1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8" s="4" t="str">
        <f>VLOOKUP(P1158,Lookup!$A$1:$D$19,4,0)</f>
        <v>South Bay</v>
      </c>
      <c r="C1158" s="4" t="str">
        <f>VLOOKUP(P1158,Lookup!$A$1:$E$19,5,0)</f>
        <v>Region 4</v>
      </c>
      <c r="D1158" s="4" t="str">
        <f>VLOOKUP(P1158,Lookup!$A$1:$B$19,2,0)</f>
        <v>SJ</v>
      </c>
      <c r="E1158" s="4" t="str">
        <f>IF(AND((Data[[#This Row],[Min Notif Date]]&gt;$G$3),Data[[#This Row],[Min Notif Date]]&lt;$F$3),"Last Week","No")</f>
        <v>No</v>
      </c>
      <c r="F1158" s="4" t="str">
        <f>VLOOKUP(MONTH(Data[[#This Row],[Min Notif Date]]),Lookup!$G$1:$H$12,2,0)</f>
        <v>3. Mar</v>
      </c>
      <c r="G1158" s="4" t="str">
        <f t="shared" si="18"/>
        <v/>
      </c>
      <c r="H1158" s="4" t="str">
        <f>IF(AND(Data[[#This Row],[Min Notif Time]]&gt;6,Data[[#This Row],[Min Notif Time]]&lt;17),"Business Hours","Non-Business Hours")</f>
        <v>Business Hours</v>
      </c>
      <c r="I1158" s="4" t="str" cm="1">
        <f t="array" ref="I1158">IFERROR(VLOOKUP(Data[[#This Row],[Min Notif Date]],Lookup!$N$1:$P$11,2,0),_xlfn.IFS(VLOOKUP(WEEKDAY(Data[[#This Row],[Min Notif Date]]),Lookup!$J$1:$L$7,3,0)="Weekend","Weekend",VLOOKUP(WEEKDAY(Data[[#This Row],[Min Notif Date]]),Lookup!$J$1:$L$7,3,0)="Weekday","Weekday"))</f>
        <v>Weekday</v>
      </c>
      <c r="J1158" s="4" t="str">
        <f>VLOOKUP(WEEKDAY(Data[[#This Row],[Min Notif Date]]),Lookup!$J$1:$K$7,2,0)</f>
        <v>6. Fri</v>
      </c>
      <c r="K1158" s="105">
        <f>ROUNDDOWN(Data[[#This Row],[PGE Notified Time]],0)</f>
        <v>44638</v>
      </c>
      <c r="L1158" s="4">
        <f>HOUR(Data[[#This Row],[PGE Notified Time]])</f>
        <v>12</v>
      </c>
      <c r="M1158">
        <v>75017</v>
      </c>
      <c r="O1158" t="s">
        <v>19</v>
      </c>
      <c r="P1158" t="s">
        <v>276</v>
      </c>
      <c r="Q1158" t="s">
        <v>19</v>
      </c>
      <c r="R1158" t="s">
        <v>179</v>
      </c>
      <c r="S1158" s="1" t="s">
        <v>159</v>
      </c>
      <c r="T1158" s="1">
        <v>44638.504861111112</v>
      </c>
      <c r="U1158" s="1">
        <v>44638.555555555555</v>
      </c>
      <c r="V1158" t="s">
        <v>172</v>
      </c>
      <c r="W1158" t="s">
        <v>78</v>
      </c>
      <c r="X1158" t="s">
        <v>268</v>
      </c>
      <c r="Y1158" t="s">
        <v>174</v>
      </c>
      <c r="Z1158" t="s">
        <v>175</v>
      </c>
      <c r="AA1158" s="32">
        <v>73</v>
      </c>
    </row>
    <row r="1159" spans="1:27" x14ac:dyDescent="0.25">
      <c r="A1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9" s="4" t="str">
        <f>VLOOKUP(P1159,Lookup!$A$1:$D$19,4,0)</f>
        <v>Bay Area</v>
      </c>
      <c r="C1159" s="4" t="str">
        <f>VLOOKUP(P1159,Lookup!$A$1:$E$19,5,0)</f>
        <v>Region 3</v>
      </c>
      <c r="D1159" s="4" t="str">
        <f>VLOOKUP(P1159,Lookup!$A$1:$B$19,2,0)</f>
        <v>SF</v>
      </c>
      <c r="E1159" s="4" t="str">
        <f>IF(AND((Data[[#This Row],[Min Notif Date]]&gt;$G$3),Data[[#This Row],[Min Notif Date]]&lt;$F$3),"Last Week","No")</f>
        <v>No</v>
      </c>
      <c r="F1159" s="4" t="str">
        <f>VLOOKUP(MONTH(Data[[#This Row],[Min Notif Date]]),Lookup!$G$1:$H$12,2,0)</f>
        <v>3. Mar</v>
      </c>
      <c r="G1159" s="4" t="str">
        <f t="shared" si="18"/>
        <v/>
      </c>
      <c r="H1159" s="4" t="str">
        <f>IF(AND(Data[[#This Row],[Min Notif Time]]&gt;6,Data[[#This Row],[Min Notif Time]]&lt;17),"Business Hours","Non-Business Hours")</f>
        <v>Business Hours</v>
      </c>
      <c r="I1159" s="4" t="str" cm="1">
        <f t="array" ref="I1159">IFERROR(VLOOKUP(Data[[#This Row],[Min Notif Date]],Lookup!$N$1:$P$11,2,0),_xlfn.IFS(VLOOKUP(WEEKDAY(Data[[#This Row],[Min Notif Date]]),Lookup!$J$1:$L$7,3,0)="Weekend","Weekend",VLOOKUP(WEEKDAY(Data[[#This Row],[Min Notif Date]]),Lookup!$J$1:$L$7,3,0)="Weekday","Weekday"))</f>
        <v>Weekday</v>
      </c>
      <c r="J1159" s="4" t="str">
        <f>VLOOKUP(WEEKDAY(Data[[#This Row],[Min Notif Date]]),Lookup!$J$1:$K$7,2,0)</f>
        <v>6. Fri</v>
      </c>
      <c r="K1159" s="105">
        <f>ROUNDDOWN(Data[[#This Row],[PGE Notified Time]],0)</f>
        <v>44638</v>
      </c>
      <c r="L1159" s="4">
        <f>HOUR(Data[[#This Row],[PGE Notified Time]])</f>
        <v>9</v>
      </c>
      <c r="M1159">
        <v>74997</v>
      </c>
      <c r="O1159" t="s">
        <v>19</v>
      </c>
      <c r="P1159" t="s">
        <v>178</v>
      </c>
      <c r="Q1159" t="s">
        <v>19</v>
      </c>
      <c r="R1159" t="s">
        <v>179</v>
      </c>
      <c r="S1159" s="1" t="s">
        <v>159</v>
      </c>
      <c r="T1159" s="1">
        <v>44638.393750000003</v>
      </c>
      <c r="U1159" s="1">
        <v>44638.429166666669</v>
      </c>
      <c r="V1159" t="s">
        <v>172</v>
      </c>
      <c r="W1159" t="s">
        <v>78</v>
      </c>
      <c r="X1159" t="s">
        <v>180</v>
      </c>
      <c r="Y1159" t="s">
        <v>174</v>
      </c>
      <c r="Z1159" t="s">
        <v>175</v>
      </c>
      <c r="AA1159" s="32">
        <v>51</v>
      </c>
    </row>
    <row r="1160" spans="1:27" x14ac:dyDescent="0.25">
      <c r="A1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0" s="4" t="str">
        <f>VLOOKUP(P1160,Lookup!$A$1:$D$19,4,0)</f>
        <v>Bay Area</v>
      </c>
      <c r="C1160" s="4" t="str">
        <f>VLOOKUP(P1160,Lookup!$A$1:$E$19,5,0)</f>
        <v>Region 3</v>
      </c>
      <c r="D1160" s="4" t="str">
        <f>VLOOKUP(P1160,Lookup!$A$1:$B$19,2,0)</f>
        <v>DI</v>
      </c>
      <c r="E1160" s="4" t="str">
        <f>IF(AND((Data[[#This Row],[Min Notif Date]]&gt;$G$3),Data[[#This Row],[Min Notif Date]]&lt;$F$3),"Last Week","No")</f>
        <v>No</v>
      </c>
      <c r="F1160" s="4" t="str">
        <f>VLOOKUP(MONTH(Data[[#This Row],[Min Notif Date]]),Lookup!$G$1:$H$12,2,0)</f>
        <v>3. Mar</v>
      </c>
      <c r="G1160" s="4" t="str">
        <f t="shared" si="18"/>
        <v/>
      </c>
      <c r="H1160" s="4" t="str">
        <f>IF(AND(Data[[#This Row],[Min Notif Time]]&gt;6,Data[[#This Row],[Min Notif Time]]&lt;17),"Business Hours","Non-Business Hours")</f>
        <v>Business Hours</v>
      </c>
      <c r="I1160" s="4" t="str" cm="1">
        <f t="array" ref="I1160">IFERROR(VLOOKUP(Data[[#This Row],[Min Notif Date]],Lookup!$N$1:$P$11,2,0),_xlfn.IFS(VLOOKUP(WEEKDAY(Data[[#This Row],[Min Notif Date]]),Lookup!$J$1:$L$7,3,0)="Weekend","Weekend",VLOOKUP(WEEKDAY(Data[[#This Row],[Min Notif Date]]),Lookup!$J$1:$L$7,3,0)="Weekday","Weekday"))</f>
        <v>Weekday</v>
      </c>
      <c r="J1160" s="4" t="str">
        <f>VLOOKUP(WEEKDAY(Data[[#This Row],[Min Notif Date]]),Lookup!$J$1:$K$7,2,0)</f>
        <v>6. Fri</v>
      </c>
      <c r="K1160" s="105">
        <f>ROUNDDOWN(Data[[#This Row],[PGE Notified Time]],0)</f>
        <v>44638</v>
      </c>
      <c r="L1160" s="4">
        <f>HOUR(Data[[#This Row],[PGE Notified Time]])</f>
        <v>8</v>
      </c>
      <c r="M1160">
        <v>74993</v>
      </c>
      <c r="N1160">
        <v>3401449</v>
      </c>
      <c r="O1160" t="s">
        <v>24</v>
      </c>
      <c r="P1160" t="s">
        <v>196</v>
      </c>
      <c r="Q1160" t="s">
        <v>201</v>
      </c>
      <c r="R1160" t="s">
        <v>171</v>
      </c>
      <c r="S1160" s="1">
        <v>44638.356527777774</v>
      </c>
      <c r="T1160" s="1">
        <v>44638.357349537036</v>
      </c>
      <c r="U1160" s="1">
        <v>44638.378472222219</v>
      </c>
      <c r="V1160" t="s">
        <v>172</v>
      </c>
      <c r="W1160" t="s">
        <v>78</v>
      </c>
      <c r="X1160" t="s">
        <v>282</v>
      </c>
      <c r="Y1160" t="s">
        <v>174</v>
      </c>
      <c r="Z1160" t="s">
        <v>175</v>
      </c>
      <c r="AA1160" s="32">
        <v>31.6</v>
      </c>
    </row>
    <row r="1161" spans="1:27" x14ac:dyDescent="0.25">
      <c r="A1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1" s="4" t="str">
        <f>VLOOKUP(P1161,Lookup!$A$1:$D$19,4,0)</f>
        <v>Central Valley</v>
      </c>
      <c r="C1161" s="4" t="str">
        <f>VLOOKUP(P1161,Lookup!$A$1:$E$19,5,0)</f>
        <v>Region 5</v>
      </c>
      <c r="D1161" s="4" t="str">
        <f>VLOOKUP(P1161,Lookup!$A$1:$B$19,2,0)</f>
        <v>FR</v>
      </c>
      <c r="E1161" s="4" t="str">
        <f>IF(AND((Data[[#This Row],[Min Notif Date]]&gt;$G$3),Data[[#This Row],[Min Notif Date]]&lt;$F$3),"Last Week","No")</f>
        <v>No</v>
      </c>
      <c r="F1161" s="4" t="str">
        <f>VLOOKUP(MONTH(Data[[#This Row],[Min Notif Date]]),Lookup!$G$1:$H$12,2,0)</f>
        <v>3. Mar</v>
      </c>
      <c r="G1161" s="4" t="str">
        <f t="shared" si="18"/>
        <v/>
      </c>
      <c r="H1161" s="4" t="str">
        <f>IF(AND(Data[[#This Row],[Min Notif Time]]&gt;6,Data[[#This Row],[Min Notif Time]]&lt;17),"Business Hours","Non-Business Hours")</f>
        <v>Business Hours</v>
      </c>
      <c r="I1161" s="4" t="str" cm="1">
        <f t="array" ref="I1161">IFERROR(VLOOKUP(Data[[#This Row],[Min Notif Date]],Lookup!$N$1:$P$11,2,0),_xlfn.IFS(VLOOKUP(WEEKDAY(Data[[#This Row],[Min Notif Date]]),Lookup!$J$1:$L$7,3,0)="Weekend","Weekend",VLOOKUP(WEEKDAY(Data[[#This Row],[Min Notif Date]]),Lookup!$J$1:$L$7,3,0)="Weekday","Weekday"))</f>
        <v>Weekday</v>
      </c>
      <c r="J1161" s="4" t="str">
        <f>VLOOKUP(WEEKDAY(Data[[#This Row],[Min Notif Date]]),Lookup!$J$1:$K$7,2,0)</f>
        <v>6. Fri</v>
      </c>
      <c r="K1161" s="105">
        <f>ROUNDDOWN(Data[[#This Row],[PGE Notified Time]],0)</f>
        <v>44638</v>
      </c>
      <c r="L1161" s="4">
        <f>HOUR(Data[[#This Row],[PGE Notified Time]])</f>
        <v>11</v>
      </c>
      <c r="M1161">
        <v>75012</v>
      </c>
      <c r="N1161">
        <v>7010342708</v>
      </c>
      <c r="O1161" t="s">
        <v>24</v>
      </c>
      <c r="P1161" t="s">
        <v>183</v>
      </c>
      <c r="Q1161" t="s">
        <v>201</v>
      </c>
      <c r="R1161" t="s">
        <v>171</v>
      </c>
      <c r="S1161" s="1">
        <v>44638.476041666669</v>
      </c>
      <c r="T1161" s="1">
        <v>44638.477314814816</v>
      </c>
      <c r="U1161" s="1">
        <v>44638.493055555555</v>
      </c>
      <c r="V1161" t="s">
        <v>172</v>
      </c>
      <c r="W1161" t="s">
        <v>78</v>
      </c>
      <c r="X1161" t="s">
        <v>184</v>
      </c>
      <c r="Y1161" t="s">
        <v>174</v>
      </c>
      <c r="Z1161" t="s">
        <v>175</v>
      </c>
      <c r="AA1161" s="32">
        <v>24.5</v>
      </c>
    </row>
    <row r="1162" spans="1:27" x14ac:dyDescent="0.25">
      <c r="A1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2" s="4" t="str">
        <f>VLOOKUP(P1162,Lookup!$A$1:$D$19,4,0)</f>
        <v>South Bay</v>
      </c>
      <c r="C1162" s="4" t="str">
        <f>VLOOKUP(P1162,Lookup!$A$1:$E$19,5,0)</f>
        <v>Region 4</v>
      </c>
      <c r="D1162" s="4" t="str">
        <f>VLOOKUP(P1162,Lookup!$A$1:$B$19,2,0)</f>
        <v>CC</v>
      </c>
      <c r="E1162" s="4" t="str">
        <f>IF(AND((Data[[#This Row],[Min Notif Date]]&gt;$G$3),Data[[#This Row],[Min Notif Date]]&lt;$F$3),"Last Week","No")</f>
        <v>No</v>
      </c>
      <c r="F1162" s="4" t="str">
        <f>VLOOKUP(MONTH(Data[[#This Row],[Min Notif Date]]),Lookup!$G$1:$H$12,2,0)</f>
        <v>3. Mar</v>
      </c>
      <c r="G1162" s="4" t="str">
        <f t="shared" si="18"/>
        <v/>
      </c>
      <c r="H1162" s="4" t="str">
        <f>IF(AND(Data[[#This Row],[Min Notif Time]]&gt;6,Data[[#This Row],[Min Notif Time]]&lt;17),"Business Hours","Non-Business Hours")</f>
        <v>Business Hours</v>
      </c>
      <c r="I1162" s="4" t="str" cm="1">
        <f t="array" ref="I1162">IFERROR(VLOOKUP(Data[[#This Row],[Min Notif Date]],Lookup!$N$1:$P$11,2,0),_xlfn.IFS(VLOOKUP(WEEKDAY(Data[[#This Row],[Min Notif Date]]),Lookup!$J$1:$L$7,3,0)="Weekend","Weekend",VLOOKUP(WEEKDAY(Data[[#This Row],[Min Notif Date]]),Lookup!$J$1:$L$7,3,0)="Weekday","Weekday"))</f>
        <v>Weekend</v>
      </c>
      <c r="J1162" s="4" t="str">
        <f>VLOOKUP(WEEKDAY(Data[[#This Row],[Min Notif Date]]),Lookup!$J$1:$K$7,2,0)</f>
        <v>7. Sat</v>
      </c>
      <c r="K1162" s="105">
        <f>ROUNDDOWN(Data[[#This Row],[PGE Notified Time]],0)</f>
        <v>44639</v>
      </c>
      <c r="L1162" s="4">
        <f>HOUR(Data[[#This Row],[PGE Notified Time]])</f>
        <v>12</v>
      </c>
      <c r="M1162">
        <v>75047</v>
      </c>
      <c r="N1162">
        <v>138028809</v>
      </c>
      <c r="O1162" t="s">
        <v>24</v>
      </c>
      <c r="P1162" t="s">
        <v>213</v>
      </c>
      <c r="Q1162" t="s">
        <v>201</v>
      </c>
      <c r="R1162" t="s">
        <v>171</v>
      </c>
      <c r="S1162" s="1">
        <v>44639.504351851851</v>
      </c>
      <c r="T1162" s="1">
        <v>44639.503472222219</v>
      </c>
      <c r="U1162" s="1">
        <v>44639.607638888891</v>
      </c>
      <c r="V1162" t="s">
        <v>172</v>
      </c>
      <c r="W1162" t="s">
        <v>80</v>
      </c>
      <c r="X1162" t="s">
        <v>243</v>
      </c>
      <c r="Y1162" t="s">
        <v>174</v>
      </c>
      <c r="Z1162" t="s">
        <v>175</v>
      </c>
      <c r="AA1162" s="32">
        <v>150</v>
      </c>
    </row>
    <row r="1163" spans="1:27" x14ac:dyDescent="0.25">
      <c r="A1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3" s="4" t="str">
        <f>VLOOKUP(P1163,Lookup!$A$1:$D$19,4,0)</f>
        <v>North Valley</v>
      </c>
      <c r="C1163" s="4" t="str">
        <f>VLOOKUP(P1163,Lookup!$A$1:$E$19,5,0)</f>
        <v>Region 2</v>
      </c>
      <c r="D1163" s="4" t="str">
        <f>VLOOKUP(P1163,Lookup!$A$1:$B$19,2,0)</f>
        <v>SA</v>
      </c>
      <c r="E1163" s="4" t="str">
        <f>IF(AND((Data[[#This Row],[Min Notif Date]]&gt;$G$3),Data[[#This Row],[Min Notif Date]]&lt;$F$3),"Last Week","No")</f>
        <v>No</v>
      </c>
      <c r="F1163" s="4" t="str">
        <f>VLOOKUP(MONTH(Data[[#This Row],[Min Notif Date]]),Lookup!$G$1:$H$12,2,0)</f>
        <v>3. Mar</v>
      </c>
      <c r="G1163" s="4" t="str">
        <f t="shared" si="18"/>
        <v/>
      </c>
      <c r="H1163" s="4" t="str">
        <f>IF(AND(Data[[#This Row],[Min Notif Time]]&gt;6,Data[[#This Row],[Min Notif Time]]&lt;17),"Business Hours","Non-Business Hours")</f>
        <v>Business Hours</v>
      </c>
      <c r="I1163" s="4" t="str" cm="1">
        <f t="array" ref="I1163">IFERROR(VLOOKUP(Data[[#This Row],[Min Notif Date]],Lookup!$N$1:$P$11,2,0),_xlfn.IFS(VLOOKUP(WEEKDAY(Data[[#This Row],[Min Notif Date]]),Lookup!$J$1:$L$7,3,0)="Weekend","Weekend",VLOOKUP(WEEKDAY(Data[[#This Row],[Min Notif Date]]),Lookup!$J$1:$L$7,3,0)="Weekday","Weekday"))</f>
        <v>Weekend</v>
      </c>
      <c r="J1163" s="4" t="str">
        <f>VLOOKUP(WEEKDAY(Data[[#This Row],[Min Notif Date]]),Lookup!$J$1:$K$7,2,0)</f>
        <v>1. Sun</v>
      </c>
      <c r="K1163" s="105">
        <f>ROUNDDOWN(Data[[#This Row],[PGE Notified Time]],0)</f>
        <v>44640</v>
      </c>
      <c r="L1163" s="4">
        <f>HOUR(Data[[#This Row],[PGE Notified Time]])</f>
        <v>8</v>
      </c>
      <c r="M1163">
        <v>75065</v>
      </c>
      <c r="N1163">
        <v>4232161344</v>
      </c>
      <c r="O1163" t="s">
        <v>19</v>
      </c>
      <c r="P1163" t="s">
        <v>198</v>
      </c>
      <c r="Q1163" t="s">
        <v>19</v>
      </c>
      <c r="R1163" t="s">
        <v>179</v>
      </c>
      <c r="S1163" s="1">
        <v>44640.327893518515</v>
      </c>
      <c r="T1163" s="1">
        <v>44640.356493055559</v>
      </c>
      <c r="U1163" s="1">
        <v>44640.540972222225</v>
      </c>
      <c r="V1163" t="s">
        <v>172</v>
      </c>
      <c r="W1163" t="s">
        <v>80</v>
      </c>
      <c r="X1163" t="s">
        <v>369</v>
      </c>
      <c r="Y1163" t="s">
        <v>174</v>
      </c>
      <c r="Z1163" t="s">
        <v>175</v>
      </c>
      <c r="AA1163" s="32">
        <v>306.83333333299998</v>
      </c>
    </row>
    <row r="1164" spans="1:27" x14ac:dyDescent="0.25">
      <c r="A1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4" s="4" t="str">
        <f>VLOOKUP(P1164,Lookup!$A$1:$D$19,4,0)</f>
        <v>Central Valley</v>
      </c>
      <c r="C1164" s="4" t="str">
        <f>VLOOKUP(P1164,Lookup!$A$1:$E$19,5,0)</f>
        <v>Region 5</v>
      </c>
      <c r="D1164" s="4" t="str">
        <f>VLOOKUP(P1164,Lookup!$A$1:$B$19,2,0)</f>
        <v>ST</v>
      </c>
      <c r="E1164" s="4" t="str">
        <f>IF(AND((Data[[#This Row],[Min Notif Date]]&gt;$G$3),Data[[#This Row],[Min Notif Date]]&lt;$F$3),"Last Week","No")</f>
        <v>No</v>
      </c>
      <c r="F1164" s="4" t="str">
        <f>VLOOKUP(MONTH(Data[[#This Row],[Min Notif Date]]),Lookup!$G$1:$H$12,2,0)</f>
        <v>3. Mar</v>
      </c>
      <c r="G1164" s="4" t="str">
        <f t="shared" si="18"/>
        <v/>
      </c>
      <c r="H1164" s="4" t="str">
        <f>IF(AND(Data[[#This Row],[Min Notif Time]]&gt;6,Data[[#This Row],[Min Notif Time]]&lt;17),"Business Hours","Non-Business Hours")</f>
        <v>Non-Business Hours</v>
      </c>
      <c r="I1164" s="4" t="str" cm="1">
        <f t="array" ref="I1164">IFERROR(VLOOKUP(Data[[#This Row],[Min Notif Date]],Lookup!$N$1:$P$11,2,0),_xlfn.IFS(VLOOKUP(WEEKDAY(Data[[#This Row],[Min Notif Date]]),Lookup!$J$1:$L$7,3,0)="Weekend","Weekend",VLOOKUP(WEEKDAY(Data[[#This Row],[Min Notif Date]]),Lookup!$J$1:$L$7,3,0)="Weekday","Weekday"))</f>
        <v>Weekend</v>
      </c>
      <c r="J1164" s="4" t="str">
        <f>VLOOKUP(WEEKDAY(Data[[#This Row],[Min Notif Date]]),Lookup!$J$1:$K$7,2,0)</f>
        <v>1. Sun</v>
      </c>
      <c r="K1164" s="105">
        <f>ROUNDDOWN(Data[[#This Row],[PGE Notified Time]],0)</f>
        <v>44640</v>
      </c>
      <c r="L1164" s="4">
        <f>HOUR(Data[[#This Row],[PGE Notified Time]])</f>
        <v>0</v>
      </c>
      <c r="M1164">
        <v>75058</v>
      </c>
      <c r="N1164">
        <v>9772620183</v>
      </c>
      <c r="O1164" t="s">
        <v>19</v>
      </c>
      <c r="P1164" t="s">
        <v>176</v>
      </c>
      <c r="Q1164" t="s">
        <v>19</v>
      </c>
      <c r="R1164" t="s">
        <v>171</v>
      </c>
      <c r="S1164" s="1">
        <v>44640.038958333331</v>
      </c>
      <c r="T1164" s="1">
        <v>44640.041180555556</v>
      </c>
      <c r="U1164" s="1">
        <v>44640.189583333333</v>
      </c>
      <c r="V1164" t="s">
        <v>172</v>
      </c>
      <c r="W1164" t="s">
        <v>80</v>
      </c>
      <c r="X1164" t="s">
        <v>177</v>
      </c>
      <c r="Y1164" t="s">
        <v>174</v>
      </c>
      <c r="Z1164" t="s">
        <v>175</v>
      </c>
      <c r="AA1164" s="32">
        <v>216.9</v>
      </c>
    </row>
    <row r="1165" spans="1:27" x14ac:dyDescent="0.25">
      <c r="A1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5" s="4" t="str">
        <f>VLOOKUP(P1165,Lookup!$A$1:$D$19,4,0)</f>
        <v>South Bay</v>
      </c>
      <c r="C1165" s="4" t="str">
        <f>VLOOKUP(P1165,Lookup!$A$1:$E$19,5,0)</f>
        <v>Region 4</v>
      </c>
      <c r="D1165" s="4" t="str">
        <f>VLOOKUP(P1165,Lookup!$A$1:$B$19,2,0)</f>
        <v>SJ</v>
      </c>
      <c r="E1165" s="4" t="str">
        <f>IF(AND((Data[[#This Row],[Min Notif Date]]&gt;$G$3),Data[[#This Row],[Min Notif Date]]&lt;$F$3),"Last Week","No")</f>
        <v>No</v>
      </c>
      <c r="F1165" s="4" t="str">
        <f>VLOOKUP(MONTH(Data[[#This Row],[Min Notif Date]]),Lookup!$G$1:$H$12,2,0)</f>
        <v>3. Mar</v>
      </c>
      <c r="G1165" s="4" t="str">
        <f t="shared" si="18"/>
        <v/>
      </c>
      <c r="H1165" s="4" t="str">
        <f>IF(AND(Data[[#This Row],[Min Notif Time]]&gt;6,Data[[#This Row],[Min Notif Time]]&lt;17),"Business Hours","Non-Business Hours")</f>
        <v>Business Hours</v>
      </c>
      <c r="I1165" s="4" t="str" cm="1">
        <f t="array" ref="I1165">IFERROR(VLOOKUP(Data[[#This Row],[Min Notif Date]],Lookup!$N$1:$P$11,2,0),_xlfn.IFS(VLOOKUP(WEEKDAY(Data[[#This Row],[Min Notif Date]]),Lookup!$J$1:$L$7,3,0)="Weekend","Weekend",VLOOKUP(WEEKDAY(Data[[#This Row],[Min Notif Date]]),Lookup!$J$1:$L$7,3,0)="Weekday","Weekday"))</f>
        <v>Weekday</v>
      </c>
      <c r="J1165" s="4" t="str">
        <f>VLOOKUP(WEEKDAY(Data[[#This Row],[Min Notif Date]]),Lookup!$J$1:$K$7,2,0)</f>
        <v>2. Mon</v>
      </c>
      <c r="K1165" s="105">
        <f>ROUNDDOWN(Data[[#This Row],[PGE Notified Time]],0)</f>
        <v>44641</v>
      </c>
      <c r="L1165" s="4">
        <f>HOUR(Data[[#This Row],[PGE Notified Time]])</f>
        <v>9</v>
      </c>
      <c r="M1165">
        <v>75087</v>
      </c>
      <c r="O1165" t="s">
        <v>19</v>
      </c>
      <c r="P1165" t="s">
        <v>276</v>
      </c>
      <c r="Q1165" t="s">
        <v>19</v>
      </c>
      <c r="R1165" t="s">
        <v>181</v>
      </c>
      <c r="S1165" s="1" t="s">
        <v>159</v>
      </c>
      <c r="T1165" s="1">
        <v>44641.408333333333</v>
      </c>
      <c r="U1165" s="1">
        <v>44641.729166666664</v>
      </c>
      <c r="V1165" t="s">
        <v>172</v>
      </c>
      <c r="W1165" t="s">
        <v>80</v>
      </c>
      <c r="X1165" t="s">
        <v>281</v>
      </c>
      <c r="Y1165" t="s">
        <v>174</v>
      </c>
      <c r="Z1165" t="s">
        <v>175</v>
      </c>
      <c r="AA1165" s="32">
        <v>462</v>
      </c>
    </row>
    <row r="1166" spans="1:27" x14ac:dyDescent="0.25">
      <c r="A1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6" s="4" t="str">
        <f>VLOOKUP(P1166,Lookup!$A$1:$D$19,4,0)</f>
        <v>North Valley</v>
      </c>
      <c r="C1166" s="4" t="str">
        <f>VLOOKUP(P1166,Lookup!$A$1:$E$19,5,0)</f>
        <v>Region 2</v>
      </c>
      <c r="D1166" s="4" t="str">
        <f>VLOOKUP(P1166,Lookup!$A$1:$B$19,2,0)</f>
        <v>SA</v>
      </c>
      <c r="E1166" s="4" t="str">
        <f>IF(AND((Data[[#This Row],[Min Notif Date]]&gt;$G$3),Data[[#This Row],[Min Notif Date]]&lt;$F$3),"Last Week","No")</f>
        <v>No</v>
      </c>
      <c r="F1166" s="4" t="str">
        <f>VLOOKUP(MONTH(Data[[#This Row],[Min Notif Date]]),Lookup!$G$1:$H$12,2,0)</f>
        <v>3. Mar</v>
      </c>
      <c r="G1166" s="4" t="str">
        <f t="shared" si="18"/>
        <v/>
      </c>
      <c r="H1166" s="4" t="str">
        <f>IF(AND(Data[[#This Row],[Min Notif Time]]&gt;6,Data[[#This Row],[Min Notif Time]]&lt;17),"Business Hours","Non-Business Hours")</f>
        <v>Non-Business Hours</v>
      </c>
      <c r="I1166" s="4" t="str" cm="1">
        <f t="array" ref="I1166">IFERROR(VLOOKUP(Data[[#This Row],[Min Notif Date]],Lookup!$N$1:$P$11,2,0),_xlfn.IFS(VLOOKUP(WEEKDAY(Data[[#This Row],[Min Notif Date]]),Lookup!$J$1:$L$7,3,0)="Weekend","Weekend",VLOOKUP(WEEKDAY(Data[[#This Row],[Min Notif Date]]),Lookup!$J$1:$L$7,3,0)="Weekday","Weekday"))</f>
        <v>Weekday</v>
      </c>
      <c r="J1166" s="4" t="str">
        <f>VLOOKUP(WEEKDAY(Data[[#This Row],[Min Notif Date]]),Lookup!$J$1:$K$7,2,0)</f>
        <v>2. Mon</v>
      </c>
      <c r="K1166" s="105">
        <f>ROUNDDOWN(Data[[#This Row],[PGE Notified Time]],0)</f>
        <v>44641</v>
      </c>
      <c r="L1166" s="4">
        <f>HOUR(Data[[#This Row],[PGE Notified Time]])</f>
        <v>17</v>
      </c>
      <c r="M1166">
        <v>75138</v>
      </c>
      <c r="O1166" t="s">
        <v>19</v>
      </c>
      <c r="P1166" t="s">
        <v>198</v>
      </c>
      <c r="Q1166" t="s">
        <v>19</v>
      </c>
      <c r="R1166" t="s">
        <v>179</v>
      </c>
      <c r="S1166" s="1" t="s">
        <v>159</v>
      </c>
      <c r="T1166" s="1">
        <v>44641.719444444447</v>
      </c>
      <c r="U1166" s="1">
        <v>44642.020833333336</v>
      </c>
      <c r="V1166" t="s">
        <v>172</v>
      </c>
      <c r="W1166" t="s">
        <v>80</v>
      </c>
      <c r="X1166" t="s">
        <v>199</v>
      </c>
      <c r="Y1166" t="s">
        <v>174</v>
      </c>
      <c r="Z1166" t="s">
        <v>175</v>
      </c>
      <c r="AA1166" s="32">
        <v>434</v>
      </c>
    </row>
    <row r="1167" spans="1:27" x14ac:dyDescent="0.25">
      <c r="A1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7" s="4" t="str">
        <f>VLOOKUP(P1167,Lookup!$A$1:$D$19,4,0)</f>
        <v>Bay Area</v>
      </c>
      <c r="C1167" s="4" t="str">
        <f>VLOOKUP(P1167,Lookup!$A$1:$E$19,5,0)</f>
        <v>Region 3</v>
      </c>
      <c r="D1167" s="4" t="str">
        <f>VLOOKUP(P1167,Lookup!$A$1:$B$19,2,0)</f>
        <v>EB</v>
      </c>
      <c r="E1167" s="4" t="str">
        <f>IF(AND((Data[[#This Row],[Min Notif Date]]&gt;$G$3),Data[[#This Row],[Min Notif Date]]&lt;$F$3),"Last Week","No")</f>
        <v>No</v>
      </c>
      <c r="F1167" s="4" t="str">
        <f>VLOOKUP(MONTH(Data[[#This Row],[Min Notif Date]]),Lookup!$G$1:$H$12,2,0)</f>
        <v>3. Mar</v>
      </c>
      <c r="G1167" s="4" t="str">
        <f t="shared" si="18"/>
        <v/>
      </c>
      <c r="H1167" s="4" t="str">
        <f>IF(AND(Data[[#This Row],[Min Notif Time]]&gt;6,Data[[#This Row],[Min Notif Time]]&lt;17),"Business Hours","Non-Business Hours")</f>
        <v>Business Hours</v>
      </c>
      <c r="I1167" s="4" t="str" cm="1">
        <f t="array" ref="I1167">IFERROR(VLOOKUP(Data[[#This Row],[Min Notif Date]],Lookup!$N$1:$P$11,2,0),_xlfn.IFS(VLOOKUP(WEEKDAY(Data[[#This Row],[Min Notif Date]]),Lookup!$J$1:$L$7,3,0)="Weekend","Weekend",VLOOKUP(WEEKDAY(Data[[#This Row],[Min Notif Date]]),Lookup!$J$1:$L$7,3,0)="Weekday","Weekday"))</f>
        <v>Weekday</v>
      </c>
      <c r="J1167" s="4" t="str">
        <f>VLOOKUP(WEEKDAY(Data[[#This Row],[Min Notif Date]]),Lookup!$J$1:$K$7,2,0)</f>
        <v>2. Mon</v>
      </c>
      <c r="K1167" s="105">
        <f>ROUNDDOWN(Data[[#This Row],[PGE Notified Time]],0)</f>
        <v>44641</v>
      </c>
      <c r="L1167" s="4">
        <f>HOUR(Data[[#This Row],[PGE Notified Time]])</f>
        <v>11</v>
      </c>
      <c r="M1167">
        <v>75117</v>
      </c>
      <c r="O1167" t="s">
        <v>19</v>
      </c>
      <c r="P1167" t="s">
        <v>170</v>
      </c>
      <c r="Q1167" t="s">
        <v>19</v>
      </c>
      <c r="R1167" t="s">
        <v>181</v>
      </c>
      <c r="S1167" s="1" t="s">
        <v>159</v>
      </c>
      <c r="T1167" s="1">
        <v>44641.47152777778</v>
      </c>
      <c r="U1167" s="1">
        <v>44641.75</v>
      </c>
      <c r="V1167" t="s">
        <v>172</v>
      </c>
      <c r="W1167" t="s">
        <v>80</v>
      </c>
      <c r="X1167" t="s">
        <v>200</v>
      </c>
      <c r="Y1167" t="s">
        <v>174</v>
      </c>
      <c r="Z1167" t="s">
        <v>175</v>
      </c>
      <c r="AA1167" s="32">
        <v>401</v>
      </c>
    </row>
    <row r="1168" spans="1:27" x14ac:dyDescent="0.25">
      <c r="A1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8" s="4" t="str">
        <f>VLOOKUP(P1168,Lookup!$A$1:$D$19,4,0)</f>
        <v>North Coast</v>
      </c>
      <c r="C1168" s="4" t="str">
        <f>VLOOKUP(P1168,Lookup!$A$1:$E$19,5,0)</f>
        <v>Region 1</v>
      </c>
      <c r="D1168" s="4" t="str">
        <f>VLOOKUP(P1168,Lookup!$A$1:$B$19,2,0)</f>
        <v>NB</v>
      </c>
      <c r="E1168" s="4" t="str">
        <f>IF(AND((Data[[#This Row],[Min Notif Date]]&gt;$G$3),Data[[#This Row],[Min Notif Date]]&lt;$F$3),"Last Week","No")</f>
        <v>No</v>
      </c>
      <c r="F1168" s="4" t="str">
        <f>VLOOKUP(MONTH(Data[[#This Row],[Min Notif Date]]),Lookup!$G$1:$H$12,2,0)</f>
        <v>3. Mar</v>
      </c>
      <c r="G1168" s="4" t="str">
        <f t="shared" si="18"/>
        <v/>
      </c>
      <c r="H1168" s="4" t="str">
        <f>IF(AND(Data[[#This Row],[Min Notif Time]]&gt;6,Data[[#This Row],[Min Notif Time]]&lt;17),"Business Hours","Non-Business Hours")</f>
        <v>Business Hours</v>
      </c>
      <c r="I1168" s="4" t="str" cm="1">
        <f t="array" ref="I1168">IFERROR(VLOOKUP(Data[[#This Row],[Min Notif Date]],Lookup!$N$1:$P$11,2,0),_xlfn.IFS(VLOOKUP(WEEKDAY(Data[[#This Row],[Min Notif Date]]),Lookup!$J$1:$L$7,3,0)="Weekend","Weekend",VLOOKUP(WEEKDAY(Data[[#This Row],[Min Notif Date]]),Lookup!$J$1:$L$7,3,0)="Weekday","Weekday"))</f>
        <v>Weekday</v>
      </c>
      <c r="J1168" s="4" t="str">
        <f>VLOOKUP(WEEKDAY(Data[[#This Row],[Min Notif Date]]),Lookup!$J$1:$K$7,2,0)</f>
        <v>2. Mon</v>
      </c>
      <c r="K1168" s="105">
        <f>ROUNDDOWN(Data[[#This Row],[PGE Notified Time]],0)</f>
        <v>44641</v>
      </c>
      <c r="L1168" s="4">
        <f>HOUR(Data[[#This Row],[PGE Notified Time]])</f>
        <v>16</v>
      </c>
      <c r="M1168">
        <v>75137</v>
      </c>
      <c r="O1168" t="s">
        <v>19</v>
      </c>
      <c r="P1168" t="s">
        <v>207</v>
      </c>
      <c r="Q1168" t="s">
        <v>19</v>
      </c>
      <c r="R1168" t="s">
        <v>171</v>
      </c>
      <c r="S1168" s="1" t="s">
        <v>159</v>
      </c>
      <c r="T1168" s="1">
        <v>44641.697916666664</v>
      </c>
      <c r="U1168" s="1">
        <v>44641.916666666664</v>
      </c>
      <c r="V1168" t="s">
        <v>172</v>
      </c>
      <c r="W1168" t="s">
        <v>80</v>
      </c>
      <c r="X1168" t="s">
        <v>322</v>
      </c>
      <c r="Y1168" t="s">
        <v>174</v>
      </c>
      <c r="Z1168" t="s">
        <v>175</v>
      </c>
      <c r="AA1168" s="32">
        <v>315</v>
      </c>
    </row>
    <row r="1169" spans="1:27" x14ac:dyDescent="0.25">
      <c r="A1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9" s="4" t="str">
        <f>VLOOKUP(P1169,Lookup!$A$1:$D$19,4,0)</f>
        <v>Bay Area</v>
      </c>
      <c r="C1169" s="4" t="str">
        <f>VLOOKUP(P1169,Lookup!$A$1:$E$19,5,0)</f>
        <v>Region 3</v>
      </c>
      <c r="D1169" s="4" t="str">
        <f>VLOOKUP(P1169,Lookup!$A$1:$B$19,2,0)</f>
        <v>PN</v>
      </c>
      <c r="E1169" s="4" t="str">
        <f>IF(AND((Data[[#This Row],[Min Notif Date]]&gt;$G$3),Data[[#This Row],[Min Notif Date]]&lt;$F$3),"Last Week","No")</f>
        <v>No</v>
      </c>
      <c r="F1169" s="4" t="str">
        <f>VLOOKUP(MONTH(Data[[#This Row],[Min Notif Date]]),Lookup!$G$1:$H$12,2,0)</f>
        <v>3. Mar</v>
      </c>
      <c r="G1169" s="4" t="str">
        <f t="shared" si="18"/>
        <v/>
      </c>
      <c r="H1169" s="4" t="str">
        <f>IF(AND(Data[[#This Row],[Min Notif Time]]&gt;6,Data[[#This Row],[Min Notif Time]]&lt;17),"Business Hours","Non-Business Hours")</f>
        <v>Business Hours</v>
      </c>
      <c r="I1169" s="4" t="str" cm="1">
        <f t="array" ref="I1169">IFERROR(VLOOKUP(Data[[#This Row],[Min Notif Date]],Lookup!$N$1:$P$11,2,0),_xlfn.IFS(VLOOKUP(WEEKDAY(Data[[#This Row],[Min Notif Date]]),Lookup!$J$1:$L$7,3,0)="Weekend","Weekend",VLOOKUP(WEEKDAY(Data[[#This Row],[Min Notif Date]]),Lookup!$J$1:$L$7,3,0)="Weekday","Weekday"))</f>
        <v>Weekday</v>
      </c>
      <c r="J1169" s="4" t="str">
        <f>VLOOKUP(WEEKDAY(Data[[#This Row],[Min Notif Date]]),Lookup!$J$1:$K$7,2,0)</f>
        <v>2. Mon</v>
      </c>
      <c r="K1169" s="105">
        <f>ROUNDDOWN(Data[[#This Row],[PGE Notified Time]],0)</f>
        <v>44641</v>
      </c>
      <c r="L1169" s="4">
        <f>HOUR(Data[[#This Row],[PGE Notified Time]])</f>
        <v>9</v>
      </c>
      <c r="M1169">
        <v>75090</v>
      </c>
      <c r="O1169" t="s">
        <v>19</v>
      </c>
      <c r="P1169" t="s">
        <v>185</v>
      </c>
      <c r="Q1169" t="s">
        <v>19</v>
      </c>
      <c r="R1169" t="s">
        <v>171</v>
      </c>
      <c r="S1169" s="1" t="s">
        <v>159</v>
      </c>
      <c r="T1169" s="1">
        <v>44641.413194444445</v>
      </c>
      <c r="U1169" s="1">
        <v>44641.625</v>
      </c>
      <c r="V1169" t="s">
        <v>172</v>
      </c>
      <c r="W1169" t="s">
        <v>80</v>
      </c>
      <c r="X1169" t="s">
        <v>250</v>
      </c>
      <c r="Y1169" t="s">
        <v>174</v>
      </c>
      <c r="Z1169" t="s">
        <v>175</v>
      </c>
      <c r="AA1169" s="32">
        <v>305</v>
      </c>
    </row>
    <row r="1170" spans="1:27" x14ac:dyDescent="0.25">
      <c r="A1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0" s="4" t="str">
        <f>VLOOKUP(P1170,Lookup!$A$1:$D$19,4,0)</f>
        <v>North Coast</v>
      </c>
      <c r="C1170" s="4" t="str">
        <f>VLOOKUP(P1170,Lookup!$A$1:$E$19,5,0)</f>
        <v>Region 1</v>
      </c>
      <c r="D1170" s="4" t="str">
        <f>VLOOKUP(P1170,Lookup!$A$1:$B$19,2,0)</f>
        <v>NB</v>
      </c>
      <c r="E1170" s="4" t="str">
        <f>IF(AND((Data[[#This Row],[Min Notif Date]]&gt;$G$3),Data[[#This Row],[Min Notif Date]]&lt;$F$3),"Last Week","No")</f>
        <v>No</v>
      </c>
      <c r="F1170" s="4" t="str">
        <f>VLOOKUP(MONTH(Data[[#This Row],[Min Notif Date]]),Lookup!$G$1:$H$12,2,0)</f>
        <v>3. Mar</v>
      </c>
      <c r="G1170" s="4" t="str">
        <f t="shared" si="18"/>
        <v/>
      </c>
      <c r="H1170" s="4" t="str">
        <f>IF(AND(Data[[#This Row],[Min Notif Time]]&gt;6,Data[[#This Row],[Min Notif Time]]&lt;17),"Business Hours","Non-Business Hours")</f>
        <v>Business Hours</v>
      </c>
      <c r="I1170" s="4" t="str" cm="1">
        <f t="array" ref="I1170">IFERROR(VLOOKUP(Data[[#This Row],[Min Notif Date]],Lookup!$N$1:$P$11,2,0),_xlfn.IFS(VLOOKUP(WEEKDAY(Data[[#This Row],[Min Notif Date]]),Lookup!$J$1:$L$7,3,0)="Weekend","Weekend",VLOOKUP(WEEKDAY(Data[[#This Row],[Min Notif Date]]),Lookup!$J$1:$L$7,3,0)="Weekday","Weekday"))</f>
        <v>Weekday</v>
      </c>
      <c r="J1170" s="4" t="str">
        <f>VLOOKUP(WEEKDAY(Data[[#This Row],[Min Notif Date]]),Lookup!$J$1:$K$7,2,0)</f>
        <v>2. Mon</v>
      </c>
      <c r="K1170" s="105">
        <f>ROUNDDOWN(Data[[#This Row],[PGE Notified Time]],0)</f>
        <v>44641</v>
      </c>
      <c r="L1170" s="4">
        <f>HOUR(Data[[#This Row],[PGE Notified Time]])</f>
        <v>9</v>
      </c>
      <c r="M1170">
        <v>75091</v>
      </c>
      <c r="O1170" t="s">
        <v>19</v>
      </c>
      <c r="P1170" t="s">
        <v>207</v>
      </c>
      <c r="Q1170" t="s">
        <v>19</v>
      </c>
      <c r="R1170" t="s">
        <v>171</v>
      </c>
      <c r="S1170" s="1" t="s">
        <v>159</v>
      </c>
      <c r="T1170" s="1">
        <v>44641.377083333333</v>
      </c>
      <c r="U1170" s="1">
        <v>44641.5625</v>
      </c>
      <c r="V1170" t="s">
        <v>172</v>
      </c>
      <c r="W1170" t="s">
        <v>80</v>
      </c>
      <c r="X1170" t="s">
        <v>339</v>
      </c>
      <c r="Y1170" t="s">
        <v>174</v>
      </c>
      <c r="Z1170" t="s">
        <v>175</v>
      </c>
      <c r="AA1170" s="32">
        <v>267</v>
      </c>
    </row>
    <row r="1171" spans="1:27" x14ac:dyDescent="0.25">
      <c r="A1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1" s="4" t="str">
        <f>VLOOKUP(P1171,Lookup!$A$1:$D$19,4,0)</f>
        <v>North Valley</v>
      </c>
      <c r="C1171" s="4" t="str">
        <f>VLOOKUP(P1171,Lookup!$A$1:$E$19,5,0)</f>
        <v>Region 2</v>
      </c>
      <c r="D1171" s="4" t="str">
        <f>VLOOKUP(P1171,Lookup!$A$1:$B$19,2,0)</f>
        <v>SI</v>
      </c>
      <c r="E1171" s="4" t="str">
        <f>IF(AND((Data[[#This Row],[Min Notif Date]]&gt;$G$3),Data[[#This Row],[Min Notif Date]]&lt;$F$3),"Last Week","No")</f>
        <v>No</v>
      </c>
      <c r="F1171" s="4" t="str">
        <f>VLOOKUP(MONTH(Data[[#This Row],[Min Notif Date]]),Lookup!$G$1:$H$12,2,0)</f>
        <v>3. Mar</v>
      </c>
      <c r="G1171" s="4" t="str">
        <f t="shared" si="18"/>
        <v/>
      </c>
      <c r="H1171" s="4" t="str">
        <f>IF(AND(Data[[#This Row],[Min Notif Time]]&gt;6,Data[[#This Row],[Min Notif Time]]&lt;17),"Business Hours","Non-Business Hours")</f>
        <v>Business Hours</v>
      </c>
      <c r="I1171" s="4" t="str" cm="1">
        <f t="array" ref="I1171">IFERROR(VLOOKUP(Data[[#This Row],[Min Notif Date]],Lookup!$N$1:$P$11,2,0),_xlfn.IFS(VLOOKUP(WEEKDAY(Data[[#This Row],[Min Notif Date]]),Lookup!$J$1:$L$7,3,0)="Weekend","Weekend",VLOOKUP(WEEKDAY(Data[[#This Row],[Min Notif Date]]),Lookup!$J$1:$L$7,3,0)="Weekday","Weekday"))</f>
        <v>Weekday</v>
      </c>
      <c r="J1171" s="4" t="str">
        <f>VLOOKUP(WEEKDAY(Data[[#This Row],[Min Notif Date]]),Lookup!$J$1:$K$7,2,0)</f>
        <v>2. Mon</v>
      </c>
      <c r="K1171" s="105">
        <f>ROUNDDOWN(Data[[#This Row],[PGE Notified Time]],0)</f>
        <v>44641</v>
      </c>
      <c r="L1171" s="4">
        <f>HOUR(Data[[#This Row],[PGE Notified Time]])</f>
        <v>10</v>
      </c>
      <c r="M1171">
        <v>75103</v>
      </c>
      <c r="O1171" t="s">
        <v>19</v>
      </c>
      <c r="P1171" t="s">
        <v>189</v>
      </c>
      <c r="Q1171" t="s">
        <v>19</v>
      </c>
      <c r="R1171" t="s">
        <v>171</v>
      </c>
      <c r="S1171" s="1" t="s">
        <v>159</v>
      </c>
      <c r="T1171" s="1">
        <v>44641.45208333333</v>
      </c>
      <c r="U1171" s="1">
        <v>44641.627083333333</v>
      </c>
      <c r="V1171" t="s">
        <v>172</v>
      </c>
      <c r="W1171" t="s">
        <v>80</v>
      </c>
      <c r="X1171" t="s">
        <v>394</v>
      </c>
      <c r="Y1171" t="s">
        <v>174</v>
      </c>
      <c r="Z1171" t="s">
        <v>175</v>
      </c>
      <c r="AA1171" s="32">
        <v>252</v>
      </c>
    </row>
    <row r="1172" spans="1:27" x14ac:dyDescent="0.25">
      <c r="A1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2" s="4" t="str">
        <f>VLOOKUP(P1172,Lookup!$A$1:$D$19,4,0)</f>
        <v>Bay Area</v>
      </c>
      <c r="C1172" s="4" t="str">
        <f>VLOOKUP(P1172,Lookup!$A$1:$E$19,5,0)</f>
        <v>Region 3</v>
      </c>
      <c r="D1172" s="4" t="str">
        <f>VLOOKUP(P1172,Lookup!$A$1:$B$19,2,0)</f>
        <v>EB</v>
      </c>
      <c r="E1172" s="4" t="str">
        <f>IF(AND((Data[[#This Row],[Min Notif Date]]&gt;$G$3),Data[[#This Row],[Min Notif Date]]&lt;$F$3),"Last Week","No")</f>
        <v>No</v>
      </c>
      <c r="F1172" s="4" t="str">
        <f>VLOOKUP(MONTH(Data[[#This Row],[Min Notif Date]]),Lookup!$G$1:$H$12,2,0)</f>
        <v>3. Mar</v>
      </c>
      <c r="G1172" s="4" t="str">
        <f t="shared" si="18"/>
        <v/>
      </c>
      <c r="H1172" s="4" t="str">
        <f>IF(AND(Data[[#This Row],[Min Notif Time]]&gt;6,Data[[#This Row],[Min Notif Time]]&lt;17),"Business Hours","Non-Business Hours")</f>
        <v>Business Hours</v>
      </c>
      <c r="I1172" s="4" t="str" cm="1">
        <f t="array" ref="I1172">IFERROR(VLOOKUP(Data[[#This Row],[Min Notif Date]],Lookup!$N$1:$P$11,2,0),_xlfn.IFS(VLOOKUP(WEEKDAY(Data[[#This Row],[Min Notif Date]]),Lookup!$J$1:$L$7,3,0)="Weekend","Weekend",VLOOKUP(WEEKDAY(Data[[#This Row],[Min Notif Date]]),Lookup!$J$1:$L$7,3,0)="Weekday","Weekday"))</f>
        <v>Weekday</v>
      </c>
      <c r="J1172" s="4" t="str">
        <f>VLOOKUP(WEEKDAY(Data[[#This Row],[Min Notif Date]]),Lookup!$J$1:$K$7,2,0)</f>
        <v>2. Mon</v>
      </c>
      <c r="K1172" s="105">
        <f>ROUNDDOWN(Data[[#This Row],[PGE Notified Time]],0)</f>
        <v>44641</v>
      </c>
      <c r="L1172" s="4">
        <f>HOUR(Data[[#This Row],[PGE Notified Time]])</f>
        <v>11</v>
      </c>
      <c r="M1172">
        <v>75105</v>
      </c>
      <c r="N1172">
        <v>2680902822</v>
      </c>
      <c r="O1172" t="s">
        <v>19</v>
      </c>
      <c r="P1172" t="s">
        <v>170</v>
      </c>
      <c r="Q1172" t="s">
        <v>19</v>
      </c>
      <c r="R1172" t="s">
        <v>171</v>
      </c>
      <c r="S1172" s="1">
        <v>44641.394282407404</v>
      </c>
      <c r="T1172" s="1">
        <v>44641.460138888891</v>
      </c>
      <c r="U1172" s="1">
        <v>44641.541666666664</v>
      </c>
      <c r="V1172" t="s">
        <v>172</v>
      </c>
      <c r="W1172" t="s">
        <v>80</v>
      </c>
      <c r="X1172" t="s">
        <v>200</v>
      </c>
      <c r="Y1172" t="s">
        <v>174</v>
      </c>
      <c r="Z1172" t="s">
        <v>175</v>
      </c>
      <c r="AA1172" s="32">
        <v>212.23333333299999</v>
      </c>
    </row>
    <row r="1173" spans="1:27" x14ac:dyDescent="0.25">
      <c r="A1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3" s="4" t="str">
        <f>VLOOKUP(P1173,Lookup!$A$1:$D$19,4,0)</f>
        <v>Bay Area</v>
      </c>
      <c r="C1173" s="4" t="str">
        <f>VLOOKUP(P1173,Lookup!$A$1:$E$19,5,0)</f>
        <v>Region 3</v>
      </c>
      <c r="D1173" s="4" t="str">
        <f>VLOOKUP(P1173,Lookup!$A$1:$B$19,2,0)</f>
        <v>PN</v>
      </c>
      <c r="E1173" s="4" t="str">
        <f>IF(AND((Data[[#This Row],[Min Notif Date]]&gt;$G$3),Data[[#This Row],[Min Notif Date]]&lt;$F$3),"Last Week","No")</f>
        <v>No</v>
      </c>
      <c r="F1173" s="4" t="str">
        <f>VLOOKUP(MONTH(Data[[#This Row],[Min Notif Date]]),Lookup!$G$1:$H$12,2,0)</f>
        <v>3. Mar</v>
      </c>
      <c r="G1173" s="4" t="str">
        <f t="shared" si="18"/>
        <v/>
      </c>
      <c r="H1173" s="4" t="str">
        <f>IF(AND(Data[[#This Row],[Min Notif Time]]&gt;6,Data[[#This Row],[Min Notif Time]]&lt;17),"Business Hours","Non-Business Hours")</f>
        <v>Business Hours</v>
      </c>
      <c r="I1173" s="4" t="str" cm="1">
        <f t="array" ref="I1173">IFERROR(VLOOKUP(Data[[#This Row],[Min Notif Date]],Lookup!$N$1:$P$11,2,0),_xlfn.IFS(VLOOKUP(WEEKDAY(Data[[#This Row],[Min Notif Date]]),Lookup!$J$1:$L$7,3,0)="Weekend","Weekend",VLOOKUP(WEEKDAY(Data[[#This Row],[Min Notif Date]]),Lookup!$J$1:$L$7,3,0)="Weekday","Weekday"))</f>
        <v>Weekday</v>
      </c>
      <c r="J1173" s="4" t="str">
        <f>VLOOKUP(WEEKDAY(Data[[#This Row],[Min Notif Date]]),Lookup!$J$1:$K$7,2,0)</f>
        <v>2. Mon</v>
      </c>
      <c r="K1173" s="105">
        <f>ROUNDDOWN(Data[[#This Row],[PGE Notified Time]],0)</f>
        <v>44641</v>
      </c>
      <c r="L1173" s="4">
        <f>HOUR(Data[[#This Row],[PGE Notified Time]])</f>
        <v>13</v>
      </c>
      <c r="M1173">
        <v>75126</v>
      </c>
      <c r="O1173" t="s">
        <v>19</v>
      </c>
      <c r="P1173" t="s">
        <v>185</v>
      </c>
      <c r="Q1173" t="s">
        <v>19</v>
      </c>
      <c r="R1173" t="s">
        <v>171</v>
      </c>
      <c r="S1173" s="1" t="s">
        <v>159</v>
      </c>
      <c r="T1173" s="1">
        <v>44641.565972222219</v>
      </c>
      <c r="U1173" s="1">
        <v>44641.708333333336</v>
      </c>
      <c r="V1173" t="s">
        <v>172</v>
      </c>
      <c r="W1173" t="s">
        <v>80</v>
      </c>
      <c r="X1173" t="s">
        <v>187</v>
      </c>
      <c r="Y1173" t="s">
        <v>174</v>
      </c>
      <c r="Z1173" t="s">
        <v>175</v>
      </c>
      <c r="AA1173" s="32">
        <v>205</v>
      </c>
    </row>
    <row r="1174" spans="1:27" x14ac:dyDescent="0.25">
      <c r="A1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4" s="4" t="str">
        <f>VLOOKUP(P1174,Lookup!$A$1:$D$19,4,0)</f>
        <v>Central Valley</v>
      </c>
      <c r="C1174" s="4" t="str">
        <f>VLOOKUP(P1174,Lookup!$A$1:$E$19,5,0)</f>
        <v>Region 5</v>
      </c>
      <c r="D1174" s="4" t="str">
        <f>VLOOKUP(P1174,Lookup!$A$1:$B$19,2,0)</f>
        <v>YO</v>
      </c>
      <c r="E1174" s="4" t="str">
        <f>IF(AND((Data[[#This Row],[Min Notif Date]]&gt;$G$3),Data[[#This Row],[Min Notif Date]]&lt;$F$3),"Last Week","No")</f>
        <v>No</v>
      </c>
      <c r="F1174" s="4" t="str">
        <f>VLOOKUP(MONTH(Data[[#This Row],[Min Notif Date]]),Lookup!$G$1:$H$12,2,0)</f>
        <v>3. Mar</v>
      </c>
      <c r="G1174" s="4" t="str">
        <f t="shared" si="18"/>
        <v/>
      </c>
      <c r="H1174" s="4" t="str">
        <f>IF(AND(Data[[#This Row],[Min Notif Time]]&gt;6,Data[[#This Row],[Min Notif Time]]&lt;17),"Business Hours","Non-Business Hours")</f>
        <v>Business Hours</v>
      </c>
      <c r="I1174" s="4" t="str" cm="1">
        <f t="array" ref="I1174">IFERROR(VLOOKUP(Data[[#This Row],[Min Notif Date]],Lookup!$N$1:$P$11,2,0),_xlfn.IFS(VLOOKUP(WEEKDAY(Data[[#This Row],[Min Notif Date]]),Lookup!$J$1:$L$7,3,0)="Weekend","Weekend",VLOOKUP(WEEKDAY(Data[[#This Row],[Min Notif Date]]),Lookup!$J$1:$L$7,3,0)="Weekday","Weekday"))</f>
        <v>Weekday</v>
      </c>
      <c r="J1174" s="4" t="str">
        <f>VLOOKUP(WEEKDAY(Data[[#This Row],[Min Notif Date]]),Lookup!$J$1:$K$7,2,0)</f>
        <v>2. Mon</v>
      </c>
      <c r="K1174" s="105">
        <f>ROUNDDOWN(Data[[#This Row],[PGE Notified Time]],0)</f>
        <v>44641</v>
      </c>
      <c r="L1174" s="4">
        <f>HOUR(Data[[#This Row],[PGE Notified Time]])</f>
        <v>12</v>
      </c>
      <c r="M1174">
        <v>75115</v>
      </c>
      <c r="O1174" t="s">
        <v>19</v>
      </c>
      <c r="P1174" t="s">
        <v>219</v>
      </c>
      <c r="Q1174" t="s">
        <v>19</v>
      </c>
      <c r="R1174" t="s">
        <v>179</v>
      </c>
      <c r="S1174" s="1" t="s">
        <v>159</v>
      </c>
      <c r="T1174" s="1">
        <v>44641.524305555555</v>
      </c>
      <c r="U1174" s="1">
        <v>44641.631944444445</v>
      </c>
      <c r="V1174" t="s">
        <v>172</v>
      </c>
      <c r="W1174" t="s">
        <v>78</v>
      </c>
      <c r="X1174" t="s">
        <v>407</v>
      </c>
      <c r="Y1174" t="s">
        <v>174</v>
      </c>
      <c r="Z1174" t="s">
        <v>175</v>
      </c>
      <c r="AA1174" s="32">
        <v>155</v>
      </c>
    </row>
    <row r="1175" spans="1:27" x14ac:dyDescent="0.25">
      <c r="A1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5" s="4" t="str">
        <f>VLOOKUP(P1175,Lookup!$A$1:$D$19,4,0)</f>
        <v>Central Valley</v>
      </c>
      <c r="C1175" s="4" t="str">
        <f>VLOOKUP(P1175,Lookup!$A$1:$E$19,5,0)</f>
        <v>Region 5</v>
      </c>
      <c r="D1175" s="4" t="str">
        <f>VLOOKUP(P1175,Lookup!$A$1:$B$19,2,0)</f>
        <v>YO</v>
      </c>
      <c r="E1175" s="4" t="str">
        <f>IF(AND((Data[[#This Row],[Min Notif Date]]&gt;$G$3),Data[[#This Row],[Min Notif Date]]&lt;$F$3),"Last Week","No")</f>
        <v>No</v>
      </c>
      <c r="F1175" s="4" t="str">
        <f>VLOOKUP(MONTH(Data[[#This Row],[Min Notif Date]]),Lookup!$G$1:$H$12,2,0)</f>
        <v>3. Mar</v>
      </c>
      <c r="G1175" s="4" t="str">
        <f t="shared" si="18"/>
        <v/>
      </c>
      <c r="H1175" s="4" t="str">
        <f>IF(AND(Data[[#This Row],[Min Notif Time]]&gt;6,Data[[#This Row],[Min Notif Time]]&lt;17),"Business Hours","Non-Business Hours")</f>
        <v>Business Hours</v>
      </c>
      <c r="I1175" s="4" t="str" cm="1">
        <f t="array" ref="I1175">IFERROR(VLOOKUP(Data[[#This Row],[Min Notif Date]],Lookup!$N$1:$P$11,2,0),_xlfn.IFS(VLOOKUP(WEEKDAY(Data[[#This Row],[Min Notif Date]]),Lookup!$J$1:$L$7,3,0)="Weekend","Weekend",VLOOKUP(WEEKDAY(Data[[#This Row],[Min Notif Date]]),Lookup!$J$1:$L$7,3,0)="Weekday","Weekday"))</f>
        <v>Weekday</v>
      </c>
      <c r="J1175" s="4" t="str">
        <f>VLOOKUP(WEEKDAY(Data[[#This Row],[Min Notif Date]]),Lookup!$J$1:$K$7,2,0)</f>
        <v>2. Mon</v>
      </c>
      <c r="K1175" s="105">
        <f>ROUNDDOWN(Data[[#This Row],[PGE Notified Time]],0)</f>
        <v>44641</v>
      </c>
      <c r="L1175" s="4">
        <f>HOUR(Data[[#This Row],[PGE Notified Time]])</f>
        <v>10</v>
      </c>
      <c r="M1175">
        <v>75102</v>
      </c>
      <c r="O1175" t="s">
        <v>19</v>
      </c>
      <c r="P1175" t="s">
        <v>219</v>
      </c>
      <c r="Q1175" t="s">
        <v>19</v>
      </c>
      <c r="R1175" t="s">
        <v>171</v>
      </c>
      <c r="S1175" s="1" t="s">
        <v>159</v>
      </c>
      <c r="T1175" s="1">
        <v>44641.454861111109</v>
      </c>
      <c r="U1175" s="1">
        <v>44641.5625</v>
      </c>
      <c r="V1175" t="s">
        <v>172</v>
      </c>
      <c r="W1175" t="s">
        <v>78</v>
      </c>
      <c r="X1175" t="s">
        <v>407</v>
      </c>
      <c r="Y1175" t="s">
        <v>174</v>
      </c>
      <c r="Z1175" t="s">
        <v>175</v>
      </c>
      <c r="AA1175" s="32">
        <v>155</v>
      </c>
    </row>
    <row r="1176" spans="1:27" x14ac:dyDescent="0.25">
      <c r="A1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6" s="4" t="str">
        <f>VLOOKUP(P1176,Lookup!$A$1:$D$19,4,0)</f>
        <v>Bay Area</v>
      </c>
      <c r="C1176" s="4" t="str">
        <f>VLOOKUP(P1176,Lookup!$A$1:$E$19,5,0)</f>
        <v>Region 3</v>
      </c>
      <c r="D1176" s="4" t="str">
        <f>VLOOKUP(P1176,Lookup!$A$1:$B$19,2,0)</f>
        <v>EB</v>
      </c>
      <c r="E1176" s="4" t="str">
        <f>IF(AND((Data[[#This Row],[Min Notif Date]]&gt;$G$3),Data[[#This Row],[Min Notif Date]]&lt;$F$3),"Last Week","No")</f>
        <v>No</v>
      </c>
      <c r="F1176" s="4" t="str">
        <f>VLOOKUP(MONTH(Data[[#This Row],[Min Notif Date]]),Lookup!$G$1:$H$12,2,0)</f>
        <v>3. Mar</v>
      </c>
      <c r="G1176" s="4" t="str">
        <f t="shared" si="18"/>
        <v/>
      </c>
      <c r="H1176" s="4" t="str">
        <f>IF(AND(Data[[#This Row],[Min Notif Time]]&gt;6,Data[[#This Row],[Min Notif Time]]&lt;17),"Business Hours","Non-Business Hours")</f>
        <v>Business Hours</v>
      </c>
      <c r="I1176" s="4" t="str" cm="1">
        <f t="array" ref="I1176">IFERROR(VLOOKUP(Data[[#This Row],[Min Notif Date]],Lookup!$N$1:$P$11,2,0),_xlfn.IFS(VLOOKUP(WEEKDAY(Data[[#This Row],[Min Notif Date]]),Lookup!$J$1:$L$7,3,0)="Weekend","Weekend",VLOOKUP(WEEKDAY(Data[[#This Row],[Min Notif Date]]),Lookup!$J$1:$L$7,3,0)="Weekday","Weekday"))</f>
        <v>Weekday</v>
      </c>
      <c r="J1176" s="4" t="str">
        <f>VLOOKUP(WEEKDAY(Data[[#This Row],[Min Notif Date]]),Lookup!$J$1:$K$7,2,0)</f>
        <v>2. Mon</v>
      </c>
      <c r="K1176" s="105">
        <f>ROUNDDOWN(Data[[#This Row],[PGE Notified Time]],0)</f>
        <v>44641</v>
      </c>
      <c r="L1176" s="4">
        <f>HOUR(Data[[#This Row],[PGE Notified Time]])</f>
        <v>12</v>
      </c>
      <c r="M1176">
        <v>75123</v>
      </c>
      <c r="O1176" t="s">
        <v>19</v>
      </c>
      <c r="P1176" t="s">
        <v>170</v>
      </c>
      <c r="Q1176" t="s">
        <v>19</v>
      </c>
      <c r="R1176" t="s">
        <v>171</v>
      </c>
      <c r="S1176" s="1" t="s">
        <v>159</v>
      </c>
      <c r="T1176" s="1">
        <v>44641.538888888892</v>
      </c>
      <c r="U1176" s="1">
        <v>44641.645833333336</v>
      </c>
      <c r="V1176" t="s">
        <v>172</v>
      </c>
      <c r="W1176" t="s">
        <v>78</v>
      </c>
      <c r="X1176" t="s">
        <v>200</v>
      </c>
      <c r="Y1176" t="s">
        <v>174</v>
      </c>
      <c r="Z1176" t="s">
        <v>175</v>
      </c>
      <c r="AA1176" s="32">
        <v>154</v>
      </c>
    </row>
    <row r="1177" spans="1:27" x14ac:dyDescent="0.25">
      <c r="A1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7" s="4" t="str">
        <f>VLOOKUP(P1177,Lookup!$A$1:$D$19,4,0)</f>
        <v>Bay Area</v>
      </c>
      <c r="C1177" s="4" t="str">
        <f>VLOOKUP(P1177,Lookup!$A$1:$E$19,5,0)</f>
        <v>Region 3</v>
      </c>
      <c r="D1177" s="4" t="str">
        <f>VLOOKUP(P1177,Lookup!$A$1:$B$19,2,0)</f>
        <v>EB</v>
      </c>
      <c r="E1177" s="4" t="str">
        <f>IF(AND((Data[[#This Row],[Min Notif Date]]&gt;$G$3),Data[[#This Row],[Min Notif Date]]&lt;$F$3),"Last Week","No")</f>
        <v>No</v>
      </c>
      <c r="F1177" s="4" t="str">
        <f>VLOOKUP(MONTH(Data[[#This Row],[Min Notif Date]]),Lookup!$G$1:$H$12,2,0)</f>
        <v>3. Mar</v>
      </c>
      <c r="G1177" s="4" t="str">
        <f t="shared" si="18"/>
        <v/>
      </c>
      <c r="H1177" s="4" t="str">
        <f>IF(AND(Data[[#This Row],[Min Notif Time]]&gt;6,Data[[#This Row],[Min Notif Time]]&lt;17),"Business Hours","Non-Business Hours")</f>
        <v>Business Hours</v>
      </c>
      <c r="I1177" s="4" t="str" cm="1">
        <f t="array" ref="I1177">IFERROR(VLOOKUP(Data[[#This Row],[Min Notif Date]],Lookup!$N$1:$P$11,2,0),_xlfn.IFS(VLOOKUP(WEEKDAY(Data[[#This Row],[Min Notif Date]]),Lookup!$J$1:$L$7,3,0)="Weekend","Weekend",VLOOKUP(WEEKDAY(Data[[#This Row],[Min Notif Date]]),Lookup!$J$1:$L$7,3,0)="Weekday","Weekday"))</f>
        <v>Weekday</v>
      </c>
      <c r="J1177" s="4" t="str">
        <f>VLOOKUP(WEEKDAY(Data[[#This Row],[Min Notif Date]]),Lookup!$J$1:$K$7,2,0)</f>
        <v>2. Mon</v>
      </c>
      <c r="K1177" s="105">
        <f>ROUNDDOWN(Data[[#This Row],[PGE Notified Time]],0)</f>
        <v>44641</v>
      </c>
      <c r="L1177" s="4">
        <f>HOUR(Data[[#This Row],[PGE Notified Time]])</f>
        <v>10</v>
      </c>
      <c r="M1177">
        <v>75093</v>
      </c>
      <c r="N1177">
        <v>3215898926</v>
      </c>
      <c r="O1177" t="s">
        <v>19</v>
      </c>
      <c r="P1177" t="s">
        <v>170</v>
      </c>
      <c r="Q1177" t="s">
        <v>19</v>
      </c>
      <c r="R1177" t="s">
        <v>211</v>
      </c>
      <c r="S1177" s="1">
        <v>44641.364791666667</v>
      </c>
      <c r="T1177" s="1">
        <v>44641.428472222222</v>
      </c>
      <c r="U1177" s="1">
        <v>44641.465277777781</v>
      </c>
      <c r="V1177" t="s">
        <v>172</v>
      </c>
      <c r="W1177" t="s">
        <v>78</v>
      </c>
      <c r="X1177" t="s">
        <v>173</v>
      </c>
      <c r="Y1177" t="s">
        <v>174</v>
      </c>
      <c r="Z1177" t="s">
        <v>175</v>
      </c>
      <c r="AA1177" s="32">
        <v>144.69999999999999</v>
      </c>
    </row>
    <row r="1178" spans="1:27" x14ac:dyDescent="0.25">
      <c r="A1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8" s="4" t="str">
        <f>VLOOKUP(P1178,Lookup!$A$1:$D$19,4,0)</f>
        <v>Central Valley</v>
      </c>
      <c r="C1178" s="4" t="str">
        <f>VLOOKUP(P1178,Lookup!$A$1:$E$19,5,0)</f>
        <v>Region 5</v>
      </c>
      <c r="D1178" s="4" t="str">
        <f>VLOOKUP(P1178,Lookup!$A$1:$B$19,2,0)</f>
        <v>FR</v>
      </c>
      <c r="E1178" s="4" t="str">
        <f>IF(AND((Data[[#This Row],[Min Notif Date]]&gt;$G$3),Data[[#This Row],[Min Notif Date]]&lt;$F$3),"Last Week","No")</f>
        <v>No</v>
      </c>
      <c r="F1178" s="4" t="str">
        <f>VLOOKUP(MONTH(Data[[#This Row],[Min Notif Date]]),Lookup!$G$1:$H$12,2,0)</f>
        <v>3. Mar</v>
      </c>
      <c r="G1178" s="4" t="str">
        <f t="shared" si="18"/>
        <v/>
      </c>
      <c r="H1178" s="4" t="str">
        <f>IF(AND(Data[[#This Row],[Min Notif Time]]&gt;6,Data[[#This Row],[Min Notif Time]]&lt;17),"Business Hours","Non-Business Hours")</f>
        <v>Business Hours</v>
      </c>
      <c r="I1178" s="4" t="str" cm="1">
        <f t="array" ref="I1178">IFERROR(VLOOKUP(Data[[#This Row],[Min Notif Date]],Lookup!$N$1:$P$11,2,0),_xlfn.IFS(VLOOKUP(WEEKDAY(Data[[#This Row],[Min Notif Date]]),Lookup!$J$1:$L$7,3,0)="Weekend","Weekend",VLOOKUP(WEEKDAY(Data[[#This Row],[Min Notif Date]]),Lookup!$J$1:$L$7,3,0)="Weekday","Weekday"))</f>
        <v>Weekday</v>
      </c>
      <c r="J1178" s="4" t="str">
        <f>VLOOKUP(WEEKDAY(Data[[#This Row],[Min Notif Date]]),Lookup!$J$1:$K$7,2,0)</f>
        <v>2. Mon</v>
      </c>
      <c r="K1178" s="105">
        <f>ROUNDDOWN(Data[[#This Row],[PGE Notified Time]],0)</f>
        <v>44641</v>
      </c>
      <c r="L1178" s="4">
        <f>HOUR(Data[[#This Row],[PGE Notified Time]])</f>
        <v>13</v>
      </c>
      <c r="M1178">
        <v>75122</v>
      </c>
      <c r="O1178" t="s">
        <v>19</v>
      </c>
      <c r="P1178" t="s">
        <v>183</v>
      </c>
      <c r="Q1178" t="s">
        <v>19</v>
      </c>
      <c r="R1178" t="s">
        <v>171</v>
      </c>
      <c r="S1178" s="1" t="s">
        <v>159</v>
      </c>
      <c r="T1178" s="1">
        <v>44641.549305555556</v>
      </c>
      <c r="U1178" s="1">
        <v>44641.625</v>
      </c>
      <c r="V1178" t="s">
        <v>172</v>
      </c>
      <c r="W1178" t="s">
        <v>78</v>
      </c>
      <c r="X1178" t="s">
        <v>184</v>
      </c>
      <c r="Y1178" t="s">
        <v>174</v>
      </c>
      <c r="Z1178" t="s">
        <v>175</v>
      </c>
      <c r="AA1178" s="32">
        <v>109</v>
      </c>
    </row>
    <row r="1179" spans="1:27" x14ac:dyDescent="0.25">
      <c r="A1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79" s="4" t="str">
        <f>VLOOKUP(P1179,Lookup!$A$1:$D$19,4,0)</f>
        <v>Bay Area</v>
      </c>
      <c r="C1179" s="4" t="str">
        <f>VLOOKUP(P1179,Lookup!$A$1:$E$19,5,0)</f>
        <v>Region 3</v>
      </c>
      <c r="D1179" s="4" t="str">
        <f>VLOOKUP(P1179,Lookup!$A$1:$B$19,2,0)</f>
        <v>PN</v>
      </c>
      <c r="E1179" s="4" t="str">
        <f>IF(AND((Data[[#This Row],[Min Notif Date]]&gt;$G$3),Data[[#This Row],[Min Notif Date]]&lt;$F$3),"Last Week","No")</f>
        <v>No</v>
      </c>
      <c r="F1179" s="4" t="str">
        <f>VLOOKUP(MONTH(Data[[#This Row],[Min Notif Date]]),Lookup!$G$1:$H$12,2,0)</f>
        <v>3. Mar</v>
      </c>
      <c r="G1179" s="4" t="str">
        <f t="shared" si="18"/>
        <v/>
      </c>
      <c r="H1179" s="4" t="str">
        <f>IF(AND(Data[[#This Row],[Min Notif Time]]&gt;6,Data[[#This Row],[Min Notif Time]]&lt;17),"Business Hours","Non-Business Hours")</f>
        <v>Business Hours</v>
      </c>
      <c r="I1179" s="4" t="str" cm="1">
        <f t="array" ref="I1179">IFERROR(VLOOKUP(Data[[#This Row],[Min Notif Date]],Lookup!$N$1:$P$11,2,0),_xlfn.IFS(VLOOKUP(WEEKDAY(Data[[#This Row],[Min Notif Date]]),Lookup!$J$1:$L$7,3,0)="Weekend","Weekend",VLOOKUP(WEEKDAY(Data[[#This Row],[Min Notif Date]]),Lookup!$J$1:$L$7,3,0)="Weekday","Weekday"))</f>
        <v>Weekday</v>
      </c>
      <c r="J1179" s="4" t="str">
        <f>VLOOKUP(WEEKDAY(Data[[#This Row],[Min Notif Date]]),Lookup!$J$1:$K$7,2,0)</f>
        <v>2. Mon</v>
      </c>
      <c r="K1179" s="105">
        <f>ROUNDDOWN(Data[[#This Row],[PGE Notified Time]],0)</f>
        <v>44641</v>
      </c>
      <c r="L1179" s="4">
        <f>HOUR(Data[[#This Row],[PGE Notified Time]])</f>
        <v>13</v>
      </c>
      <c r="M1179">
        <v>75128</v>
      </c>
      <c r="N1179">
        <v>6699799682</v>
      </c>
      <c r="O1179" t="s">
        <v>24</v>
      </c>
      <c r="P1179" t="s">
        <v>185</v>
      </c>
      <c r="Q1179" t="s">
        <v>201</v>
      </c>
      <c r="R1179" t="s">
        <v>171</v>
      </c>
      <c r="S1179" s="1">
        <v>44641.568877314814</v>
      </c>
      <c r="T1179" s="1">
        <v>44641.568055555559</v>
      </c>
      <c r="U1179" s="1">
        <v>44641.642361111109</v>
      </c>
      <c r="V1179" t="s">
        <v>172</v>
      </c>
      <c r="W1179" t="s">
        <v>80</v>
      </c>
      <c r="X1179" t="s">
        <v>236</v>
      </c>
      <c r="Y1179" t="s">
        <v>174</v>
      </c>
      <c r="Z1179" t="s">
        <v>175</v>
      </c>
      <c r="AA1179" s="32">
        <v>107</v>
      </c>
    </row>
    <row r="1180" spans="1:27" x14ac:dyDescent="0.25">
      <c r="A1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0" s="4" t="str">
        <f>VLOOKUP(P1180,Lookup!$A$1:$D$19,4,0)</f>
        <v>Bay Area</v>
      </c>
      <c r="C1180" s="4" t="str">
        <f>VLOOKUP(P1180,Lookup!$A$1:$E$19,5,0)</f>
        <v>Region 3</v>
      </c>
      <c r="D1180" s="4" t="str">
        <f>VLOOKUP(P1180,Lookup!$A$1:$B$19,2,0)</f>
        <v>MI</v>
      </c>
      <c r="E1180" s="4" t="str">
        <f>IF(AND((Data[[#This Row],[Min Notif Date]]&gt;$G$3),Data[[#This Row],[Min Notif Date]]&lt;$F$3),"Last Week","No")</f>
        <v>No</v>
      </c>
      <c r="F1180" s="4" t="str">
        <f>VLOOKUP(MONTH(Data[[#This Row],[Min Notif Date]]),Lookup!$G$1:$H$12,2,0)</f>
        <v>3. Mar</v>
      </c>
      <c r="G1180" s="4" t="str">
        <f t="shared" si="18"/>
        <v/>
      </c>
      <c r="H1180" s="4" t="str">
        <f>IF(AND(Data[[#This Row],[Min Notif Time]]&gt;6,Data[[#This Row],[Min Notif Time]]&lt;17),"Business Hours","Non-Business Hours")</f>
        <v>Business Hours</v>
      </c>
      <c r="I1180" s="4" t="str" cm="1">
        <f t="array" ref="I1180">IFERROR(VLOOKUP(Data[[#This Row],[Min Notif Date]],Lookup!$N$1:$P$11,2,0),_xlfn.IFS(VLOOKUP(WEEKDAY(Data[[#This Row],[Min Notif Date]]),Lookup!$J$1:$L$7,3,0)="Weekend","Weekend",VLOOKUP(WEEKDAY(Data[[#This Row],[Min Notif Date]]),Lookup!$J$1:$L$7,3,0)="Weekday","Weekday"))</f>
        <v>Weekday</v>
      </c>
      <c r="J1180" s="4" t="str">
        <f>VLOOKUP(WEEKDAY(Data[[#This Row],[Min Notif Date]]),Lookup!$J$1:$K$7,2,0)</f>
        <v>2. Mon</v>
      </c>
      <c r="K1180" s="105">
        <f>ROUNDDOWN(Data[[#This Row],[PGE Notified Time]],0)</f>
        <v>44641</v>
      </c>
      <c r="L1180" s="4">
        <f>HOUR(Data[[#This Row],[PGE Notified Time]])</f>
        <v>12</v>
      </c>
      <c r="M1180">
        <v>75120</v>
      </c>
      <c r="O1180" t="s">
        <v>19</v>
      </c>
      <c r="P1180" t="s">
        <v>232</v>
      </c>
      <c r="Q1180" t="s">
        <v>19</v>
      </c>
      <c r="R1180" t="s">
        <v>181</v>
      </c>
      <c r="S1180" s="1" t="s">
        <v>159</v>
      </c>
      <c r="T1180" s="1">
        <v>44641.538888888892</v>
      </c>
      <c r="U1180" s="1">
        <v>44641.604166666664</v>
      </c>
      <c r="V1180" t="s">
        <v>172</v>
      </c>
      <c r="W1180" t="s">
        <v>78</v>
      </c>
      <c r="X1180" t="s">
        <v>255</v>
      </c>
      <c r="Y1180" t="s">
        <v>174</v>
      </c>
      <c r="Z1180" t="s">
        <v>175</v>
      </c>
      <c r="AA1180" s="32">
        <v>94</v>
      </c>
    </row>
    <row r="1181" spans="1:27" x14ac:dyDescent="0.25">
      <c r="A1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1" s="4" t="str">
        <f>VLOOKUP(P1181,Lookup!$A$1:$D$19,4,0)</f>
        <v>Bay Area</v>
      </c>
      <c r="C1181" s="4" t="str">
        <f>VLOOKUP(P1181,Lookup!$A$1:$E$19,5,0)</f>
        <v>Region 3</v>
      </c>
      <c r="D1181" s="4" t="str">
        <f>VLOOKUP(P1181,Lookup!$A$1:$B$19,2,0)</f>
        <v>DI</v>
      </c>
      <c r="E1181" s="4" t="str">
        <f>IF(AND((Data[[#This Row],[Min Notif Date]]&gt;$G$3),Data[[#This Row],[Min Notif Date]]&lt;$F$3),"Last Week","No")</f>
        <v>No</v>
      </c>
      <c r="F1181" s="4" t="str">
        <f>VLOOKUP(MONTH(Data[[#This Row],[Min Notif Date]]),Lookup!$G$1:$H$12,2,0)</f>
        <v>3. Mar</v>
      </c>
      <c r="G1181" s="4" t="str">
        <f t="shared" si="18"/>
        <v/>
      </c>
      <c r="H1181" s="4" t="str">
        <f>IF(AND(Data[[#This Row],[Min Notif Time]]&gt;6,Data[[#This Row],[Min Notif Time]]&lt;17),"Business Hours","Non-Business Hours")</f>
        <v>Business Hours</v>
      </c>
      <c r="I1181" s="4" t="str" cm="1">
        <f t="array" ref="I1181">IFERROR(VLOOKUP(Data[[#This Row],[Min Notif Date]],Lookup!$N$1:$P$11,2,0),_xlfn.IFS(VLOOKUP(WEEKDAY(Data[[#This Row],[Min Notif Date]]),Lookup!$J$1:$L$7,3,0)="Weekend","Weekend",VLOOKUP(WEEKDAY(Data[[#This Row],[Min Notif Date]]),Lookup!$J$1:$L$7,3,0)="Weekday","Weekday"))</f>
        <v>Weekday</v>
      </c>
      <c r="J1181" s="4" t="str">
        <f>VLOOKUP(WEEKDAY(Data[[#This Row],[Min Notif Date]]),Lookup!$J$1:$K$7,2,0)</f>
        <v>2. Mon</v>
      </c>
      <c r="K1181" s="105">
        <f>ROUNDDOWN(Data[[#This Row],[PGE Notified Time]],0)</f>
        <v>44641</v>
      </c>
      <c r="L1181" s="4">
        <f>HOUR(Data[[#This Row],[PGE Notified Time]])</f>
        <v>10</v>
      </c>
      <c r="M1181">
        <v>75097</v>
      </c>
      <c r="O1181" t="s">
        <v>19</v>
      </c>
      <c r="P1181" t="s">
        <v>196</v>
      </c>
      <c r="Q1181" t="s">
        <v>19</v>
      </c>
      <c r="R1181" t="s">
        <v>179</v>
      </c>
      <c r="S1181" s="1" t="s">
        <v>159</v>
      </c>
      <c r="T1181" s="1">
        <v>44641.440972222219</v>
      </c>
      <c r="U1181" s="1">
        <v>44641.5</v>
      </c>
      <c r="V1181" t="s">
        <v>172</v>
      </c>
      <c r="W1181" t="s">
        <v>78</v>
      </c>
      <c r="X1181" t="s">
        <v>206</v>
      </c>
      <c r="Y1181" t="s">
        <v>174</v>
      </c>
      <c r="Z1181" t="s">
        <v>175</v>
      </c>
      <c r="AA1181" s="32">
        <v>85</v>
      </c>
    </row>
    <row r="1182" spans="1:27" x14ac:dyDescent="0.25">
      <c r="A1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2" s="4" t="str">
        <f>VLOOKUP(P1182,Lookup!$A$1:$D$19,4,0)</f>
        <v>South Bay</v>
      </c>
      <c r="C1182" s="4" t="str">
        <f>VLOOKUP(P1182,Lookup!$A$1:$E$19,5,0)</f>
        <v>Region 4</v>
      </c>
      <c r="D1182" s="4" t="str">
        <f>VLOOKUP(P1182,Lookup!$A$1:$B$19,2,0)</f>
        <v>CC</v>
      </c>
      <c r="E1182" s="4" t="str">
        <f>IF(AND((Data[[#This Row],[Min Notif Date]]&gt;$G$3),Data[[#This Row],[Min Notif Date]]&lt;$F$3),"Last Week","No")</f>
        <v>No</v>
      </c>
      <c r="F1182" s="4" t="str">
        <f>VLOOKUP(MONTH(Data[[#This Row],[Min Notif Date]]),Lookup!$G$1:$H$12,2,0)</f>
        <v>3. Mar</v>
      </c>
      <c r="G1182" s="4" t="str">
        <f t="shared" si="18"/>
        <v/>
      </c>
      <c r="H1182" s="4" t="str">
        <f>IF(AND(Data[[#This Row],[Min Notif Time]]&gt;6,Data[[#This Row],[Min Notif Time]]&lt;17),"Business Hours","Non-Business Hours")</f>
        <v>Business Hours</v>
      </c>
      <c r="I1182" s="4" t="str" cm="1">
        <f t="array" ref="I1182">IFERROR(VLOOKUP(Data[[#This Row],[Min Notif Date]],Lookup!$N$1:$P$11,2,0),_xlfn.IFS(VLOOKUP(WEEKDAY(Data[[#This Row],[Min Notif Date]]),Lookup!$J$1:$L$7,3,0)="Weekend","Weekend",VLOOKUP(WEEKDAY(Data[[#This Row],[Min Notif Date]]),Lookup!$J$1:$L$7,3,0)="Weekday","Weekday"))</f>
        <v>Weekday</v>
      </c>
      <c r="J1182" s="4" t="str">
        <f>VLOOKUP(WEEKDAY(Data[[#This Row],[Min Notif Date]]),Lookup!$J$1:$K$7,2,0)</f>
        <v>2. Mon</v>
      </c>
      <c r="K1182" s="105">
        <f>ROUNDDOWN(Data[[#This Row],[PGE Notified Time]],0)</f>
        <v>44641</v>
      </c>
      <c r="L1182" s="4">
        <f>HOUR(Data[[#This Row],[PGE Notified Time]])</f>
        <v>9</v>
      </c>
      <c r="M1182">
        <v>75089</v>
      </c>
      <c r="O1182" t="s">
        <v>19</v>
      </c>
      <c r="P1182" t="s">
        <v>213</v>
      </c>
      <c r="Q1182" t="s">
        <v>19</v>
      </c>
      <c r="R1182" t="s">
        <v>179</v>
      </c>
      <c r="S1182" s="1" t="s">
        <v>159</v>
      </c>
      <c r="T1182" s="1">
        <v>44641.415972222225</v>
      </c>
      <c r="U1182" s="1">
        <v>44641.474999999999</v>
      </c>
      <c r="V1182" t="s">
        <v>172</v>
      </c>
      <c r="W1182" t="s">
        <v>78</v>
      </c>
      <c r="X1182" t="s">
        <v>413</v>
      </c>
      <c r="Y1182" t="s">
        <v>174</v>
      </c>
      <c r="Z1182" t="s">
        <v>175</v>
      </c>
      <c r="AA1182" s="32">
        <v>85</v>
      </c>
    </row>
    <row r="1183" spans="1:27" x14ac:dyDescent="0.25">
      <c r="A1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3" s="4" t="str">
        <f>VLOOKUP(P1183,Lookup!$A$1:$D$19,4,0)</f>
        <v>Bay Area</v>
      </c>
      <c r="C1183" s="4" t="str">
        <f>VLOOKUP(P1183,Lookup!$A$1:$E$19,5,0)</f>
        <v>Region 3</v>
      </c>
      <c r="D1183" s="4" t="str">
        <f>VLOOKUP(P1183,Lookup!$A$1:$B$19,2,0)</f>
        <v>PN</v>
      </c>
      <c r="E1183" s="4" t="str">
        <f>IF(AND((Data[[#This Row],[Min Notif Date]]&gt;$G$3),Data[[#This Row],[Min Notif Date]]&lt;$F$3),"Last Week","No")</f>
        <v>No</v>
      </c>
      <c r="F1183" s="4" t="str">
        <f>VLOOKUP(MONTH(Data[[#This Row],[Min Notif Date]]),Lookup!$G$1:$H$12,2,0)</f>
        <v>3. Mar</v>
      </c>
      <c r="G1183" s="4" t="str">
        <f t="shared" si="18"/>
        <v/>
      </c>
      <c r="H1183" s="4" t="str">
        <f>IF(AND(Data[[#This Row],[Min Notif Time]]&gt;6,Data[[#This Row],[Min Notif Time]]&lt;17),"Business Hours","Non-Business Hours")</f>
        <v>Business Hours</v>
      </c>
      <c r="I1183" s="4" t="str" cm="1">
        <f t="array" ref="I1183">IFERROR(VLOOKUP(Data[[#This Row],[Min Notif Date]],Lookup!$N$1:$P$11,2,0),_xlfn.IFS(VLOOKUP(WEEKDAY(Data[[#This Row],[Min Notif Date]]),Lookup!$J$1:$L$7,3,0)="Weekend","Weekend",VLOOKUP(WEEKDAY(Data[[#This Row],[Min Notif Date]]),Lookup!$J$1:$L$7,3,0)="Weekday","Weekday"))</f>
        <v>Weekday</v>
      </c>
      <c r="J1183" s="4" t="str">
        <f>VLOOKUP(WEEKDAY(Data[[#This Row],[Min Notif Date]]),Lookup!$J$1:$K$7,2,0)</f>
        <v>2. Mon</v>
      </c>
      <c r="K1183" s="105">
        <f>ROUNDDOWN(Data[[#This Row],[PGE Notified Time]],0)</f>
        <v>44641</v>
      </c>
      <c r="L1183" s="4">
        <f>HOUR(Data[[#This Row],[PGE Notified Time]])</f>
        <v>14</v>
      </c>
      <c r="M1183">
        <v>75132</v>
      </c>
      <c r="O1183" t="s">
        <v>19</v>
      </c>
      <c r="P1183" t="s">
        <v>185</v>
      </c>
      <c r="Q1183" t="s">
        <v>19</v>
      </c>
      <c r="R1183" t="s">
        <v>179</v>
      </c>
      <c r="S1183" s="1" t="s">
        <v>159</v>
      </c>
      <c r="T1183" s="1">
        <v>44641.619444444441</v>
      </c>
      <c r="U1183" s="1">
        <v>44641.677083333336</v>
      </c>
      <c r="V1183" t="s">
        <v>172</v>
      </c>
      <c r="W1183" t="s">
        <v>78</v>
      </c>
      <c r="X1183" t="s">
        <v>258</v>
      </c>
      <c r="Y1183" t="s">
        <v>174</v>
      </c>
      <c r="Z1183" t="s">
        <v>175</v>
      </c>
      <c r="AA1183" s="32">
        <v>83</v>
      </c>
    </row>
    <row r="1184" spans="1:27" x14ac:dyDescent="0.25">
      <c r="A1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4" s="4" t="str">
        <f>VLOOKUP(P1184,Lookup!$A$1:$D$19,4,0)</f>
        <v>Bay Area</v>
      </c>
      <c r="C1184" s="4" t="str">
        <f>VLOOKUP(P1184,Lookup!$A$1:$E$19,5,0)</f>
        <v>Region 3</v>
      </c>
      <c r="D1184" s="4" t="str">
        <f>VLOOKUP(P1184,Lookup!$A$1:$B$19,2,0)</f>
        <v>SF</v>
      </c>
      <c r="E1184" s="4" t="str">
        <f>IF(AND((Data[[#This Row],[Min Notif Date]]&gt;$G$3),Data[[#This Row],[Min Notif Date]]&lt;$F$3),"Last Week","No")</f>
        <v>No</v>
      </c>
      <c r="F1184" s="4" t="str">
        <f>VLOOKUP(MONTH(Data[[#This Row],[Min Notif Date]]),Lookup!$G$1:$H$12,2,0)</f>
        <v>3. Mar</v>
      </c>
      <c r="G1184" s="4" t="str">
        <f t="shared" si="18"/>
        <v/>
      </c>
      <c r="H1184" s="4" t="str">
        <f>IF(AND(Data[[#This Row],[Min Notif Time]]&gt;6,Data[[#This Row],[Min Notif Time]]&lt;17),"Business Hours","Non-Business Hours")</f>
        <v>Non-Business Hours</v>
      </c>
      <c r="I1184" s="4" t="str" cm="1">
        <f t="array" ref="I1184">IFERROR(VLOOKUP(Data[[#This Row],[Min Notif Date]],Lookup!$N$1:$P$11,2,0),_xlfn.IFS(VLOOKUP(WEEKDAY(Data[[#This Row],[Min Notif Date]]),Lookup!$J$1:$L$7,3,0)="Weekend","Weekend",VLOOKUP(WEEKDAY(Data[[#This Row],[Min Notif Date]]),Lookup!$J$1:$L$7,3,0)="Weekday","Weekday"))</f>
        <v>Weekday</v>
      </c>
      <c r="J1184" s="4" t="str">
        <f>VLOOKUP(WEEKDAY(Data[[#This Row],[Min Notif Date]]),Lookup!$J$1:$K$7,2,0)</f>
        <v>2. Mon</v>
      </c>
      <c r="K1184" s="105">
        <f>ROUNDDOWN(Data[[#This Row],[PGE Notified Time]],0)</f>
        <v>44641</v>
      </c>
      <c r="L1184" s="4">
        <f>HOUR(Data[[#This Row],[PGE Notified Time]])</f>
        <v>17</v>
      </c>
      <c r="M1184">
        <v>75139</v>
      </c>
      <c r="O1184" t="s">
        <v>19</v>
      </c>
      <c r="P1184" t="s">
        <v>178</v>
      </c>
      <c r="Q1184" t="s">
        <v>19</v>
      </c>
      <c r="R1184" t="s">
        <v>179</v>
      </c>
      <c r="S1184" s="1" t="s">
        <v>159</v>
      </c>
      <c r="T1184" s="1">
        <v>44641.722916666666</v>
      </c>
      <c r="U1184" s="1">
        <v>44641.777777777781</v>
      </c>
      <c r="V1184" t="s">
        <v>172</v>
      </c>
      <c r="W1184" t="s">
        <v>78</v>
      </c>
      <c r="X1184" t="s">
        <v>180</v>
      </c>
      <c r="Y1184" t="s">
        <v>174</v>
      </c>
      <c r="Z1184" t="s">
        <v>175</v>
      </c>
      <c r="AA1184" s="32">
        <v>79</v>
      </c>
    </row>
    <row r="1185" spans="1:27" x14ac:dyDescent="0.25">
      <c r="A1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5" s="4" t="str">
        <f>VLOOKUP(P1185,Lookup!$A$1:$D$19,4,0)</f>
        <v>Bay Area</v>
      </c>
      <c r="C1185" s="4" t="str">
        <f>VLOOKUP(P1185,Lookup!$A$1:$E$19,5,0)</f>
        <v>Region 3</v>
      </c>
      <c r="D1185" s="4" t="str">
        <f>VLOOKUP(P1185,Lookup!$A$1:$B$19,2,0)</f>
        <v>EB</v>
      </c>
      <c r="E1185" s="4" t="str">
        <f>IF(AND((Data[[#This Row],[Min Notif Date]]&gt;$G$3),Data[[#This Row],[Min Notif Date]]&lt;$F$3),"Last Week","No")</f>
        <v>No</v>
      </c>
      <c r="F1185" s="4" t="str">
        <f>VLOOKUP(MONTH(Data[[#This Row],[Min Notif Date]]),Lookup!$G$1:$H$12,2,0)</f>
        <v>3. Mar</v>
      </c>
      <c r="G1185" s="4" t="str">
        <f t="shared" si="18"/>
        <v/>
      </c>
      <c r="H1185" s="4" t="str">
        <f>IF(AND(Data[[#This Row],[Min Notif Time]]&gt;6,Data[[#This Row],[Min Notif Time]]&lt;17),"Business Hours","Non-Business Hours")</f>
        <v>Business Hours</v>
      </c>
      <c r="I1185" s="4" t="str" cm="1">
        <f t="array" ref="I1185">IFERROR(VLOOKUP(Data[[#This Row],[Min Notif Date]],Lookup!$N$1:$P$11,2,0),_xlfn.IFS(VLOOKUP(WEEKDAY(Data[[#This Row],[Min Notif Date]]),Lookup!$J$1:$L$7,3,0)="Weekend","Weekend",VLOOKUP(WEEKDAY(Data[[#This Row],[Min Notif Date]]),Lookup!$J$1:$L$7,3,0)="Weekday","Weekday"))</f>
        <v>Weekday</v>
      </c>
      <c r="J1185" s="4" t="str">
        <f>VLOOKUP(WEEKDAY(Data[[#This Row],[Min Notif Date]]),Lookup!$J$1:$K$7,2,0)</f>
        <v>2. Mon</v>
      </c>
      <c r="K1185" s="105">
        <f>ROUNDDOWN(Data[[#This Row],[PGE Notified Time]],0)</f>
        <v>44641</v>
      </c>
      <c r="L1185" s="4">
        <f>HOUR(Data[[#This Row],[PGE Notified Time]])</f>
        <v>12</v>
      </c>
      <c r="M1185">
        <v>75113</v>
      </c>
      <c r="O1185" t="s">
        <v>19</v>
      </c>
      <c r="P1185" t="s">
        <v>170</v>
      </c>
      <c r="Q1185" t="s">
        <v>19</v>
      </c>
      <c r="R1185" t="s">
        <v>211</v>
      </c>
      <c r="S1185" s="1" t="s">
        <v>159</v>
      </c>
      <c r="T1185" s="1">
        <v>44641.513888888891</v>
      </c>
      <c r="U1185" s="1">
        <v>44641.5625</v>
      </c>
      <c r="V1185" t="s">
        <v>172</v>
      </c>
      <c r="W1185" t="s">
        <v>78</v>
      </c>
      <c r="X1185" t="s">
        <v>200</v>
      </c>
      <c r="Y1185" t="s">
        <v>174</v>
      </c>
      <c r="Z1185" t="s">
        <v>175</v>
      </c>
      <c r="AA1185" s="32">
        <v>70</v>
      </c>
    </row>
    <row r="1186" spans="1:27" x14ac:dyDescent="0.25">
      <c r="A1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6" s="4" t="str">
        <f>VLOOKUP(P1186,Lookup!$A$1:$D$19,4,0)</f>
        <v>Bay Area</v>
      </c>
      <c r="C1186" s="4" t="str">
        <f>VLOOKUP(P1186,Lookup!$A$1:$E$19,5,0)</f>
        <v>Region 3</v>
      </c>
      <c r="D1186" s="4" t="str">
        <f>VLOOKUP(P1186,Lookup!$A$1:$B$19,2,0)</f>
        <v>MI</v>
      </c>
      <c r="E1186" s="4" t="str">
        <f>IF(AND((Data[[#This Row],[Min Notif Date]]&gt;$G$3),Data[[#This Row],[Min Notif Date]]&lt;$F$3),"Last Week","No")</f>
        <v>No</v>
      </c>
      <c r="F1186" s="4" t="str">
        <f>VLOOKUP(MONTH(Data[[#This Row],[Min Notif Date]]),Lookup!$G$1:$H$12,2,0)</f>
        <v>3. Mar</v>
      </c>
      <c r="G1186" s="4" t="str">
        <f t="shared" si="18"/>
        <v/>
      </c>
      <c r="H1186" s="4" t="str">
        <f>IF(AND(Data[[#This Row],[Min Notif Time]]&gt;6,Data[[#This Row],[Min Notif Time]]&lt;17),"Business Hours","Non-Business Hours")</f>
        <v>Business Hours</v>
      </c>
      <c r="I1186" s="4" t="str" cm="1">
        <f t="array" ref="I1186">IFERROR(VLOOKUP(Data[[#This Row],[Min Notif Date]],Lookup!$N$1:$P$11,2,0),_xlfn.IFS(VLOOKUP(WEEKDAY(Data[[#This Row],[Min Notif Date]]),Lookup!$J$1:$L$7,3,0)="Weekend","Weekend",VLOOKUP(WEEKDAY(Data[[#This Row],[Min Notif Date]]),Lookup!$J$1:$L$7,3,0)="Weekday","Weekday"))</f>
        <v>Weekday</v>
      </c>
      <c r="J1186" s="4" t="str">
        <f>VLOOKUP(WEEKDAY(Data[[#This Row],[Min Notif Date]]),Lookup!$J$1:$K$7,2,0)</f>
        <v>2. Mon</v>
      </c>
      <c r="K1186" s="105">
        <f>ROUNDDOWN(Data[[#This Row],[PGE Notified Time]],0)</f>
        <v>44641</v>
      </c>
      <c r="L1186" s="4">
        <f>HOUR(Data[[#This Row],[PGE Notified Time]])</f>
        <v>10</v>
      </c>
      <c r="M1186">
        <v>75104</v>
      </c>
      <c r="O1186" t="s">
        <v>19</v>
      </c>
      <c r="P1186" t="s">
        <v>232</v>
      </c>
      <c r="Q1186" t="s">
        <v>19</v>
      </c>
      <c r="R1186" t="s">
        <v>179</v>
      </c>
      <c r="S1186" s="1" t="s">
        <v>159</v>
      </c>
      <c r="T1186" s="1">
        <v>44641.456250000003</v>
      </c>
      <c r="U1186" s="1">
        <v>44641.5</v>
      </c>
      <c r="V1186" t="s">
        <v>172</v>
      </c>
      <c r="W1186" t="s">
        <v>78</v>
      </c>
      <c r="X1186" t="s">
        <v>255</v>
      </c>
      <c r="Y1186" t="s">
        <v>174</v>
      </c>
      <c r="Z1186" t="s">
        <v>175</v>
      </c>
      <c r="AA1186" s="32">
        <v>63</v>
      </c>
    </row>
    <row r="1187" spans="1:27" x14ac:dyDescent="0.25">
      <c r="A1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87" s="4" t="str">
        <f>VLOOKUP(P1187,Lookup!$A$1:$D$19,4,0)</f>
        <v>Bay Area</v>
      </c>
      <c r="C1187" s="4" t="str">
        <f>VLOOKUP(P1187,Lookup!$A$1:$E$19,5,0)</f>
        <v>Region 3</v>
      </c>
      <c r="D1187" s="4" t="str">
        <f>VLOOKUP(P1187,Lookup!$A$1:$B$19,2,0)</f>
        <v>DI</v>
      </c>
      <c r="E1187" s="4" t="str">
        <f>IF(AND((Data[[#This Row],[Min Notif Date]]&gt;$G$3),Data[[#This Row],[Min Notif Date]]&lt;$F$3),"Last Week","No")</f>
        <v>No</v>
      </c>
      <c r="F1187" s="4" t="str">
        <f>VLOOKUP(MONTH(Data[[#This Row],[Min Notif Date]]),Lookup!$G$1:$H$12,2,0)</f>
        <v>3. Mar</v>
      </c>
      <c r="G1187" s="4" t="str">
        <f t="shared" si="18"/>
        <v/>
      </c>
      <c r="H1187" s="4" t="str">
        <f>IF(AND(Data[[#This Row],[Min Notif Time]]&gt;6,Data[[#This Row],[Min Notif Time]]&lt;17),"Business Hours","Non-Business Hours")</f>
        <v>Business Hours</v>
      </c>
      <c r="I1187" s="4" t="str" cm="1">
        <f t="array" ref="I1187">IFERROR(VLOOKUP(Data[[#This Row],[Min Notif Date]],Lookup!$N$1:$P$11,2,0),_xlfn.IFS(VLOOKUP(WEEKDAY(Data[[#This Row],[Min Notif Date]]),Lookup!$J$1:$L$7,3,0)="Weekend","Weekend",VLOOKUP(WEEKDAY(Data[[#This Row],[Min Notif Date]]),Lookup!$J$1:$L$7,3,0)="Weekday","Weekday"))</f>
        <v>Weekday</v>
      </c>
      <c r="J1187" s="4" t="str">
        <f>VLOOKUP(WEEKDAY(Data[[#This Row],[Min Notif Date]]),Lookup!$J$1:$K$7,2,0)</f>
        <v>2. Mon</v>
      </c>
      <c r="K1187" s="105">
        <f>ROUNDDOWN(Data[[#This Row],[PGE Notified Time]],0)</f>
        <v>44641</v>
      </c>
      <c r="L1187" s="4">
        <f>HOUR(Data[[#This Row],[PGE Notified Time]])</f>
        <v>14</v>
      </c>
      <c r="M1187">
        <v>75131</v>
      </c>
      <c r="N1187">
        <v>1560259469</v>
      </c>
      <c r="O1187" t="s">
        <v>24</v>
      </c>
      <c r="P1187" t="s">
        <v>196</v>
      </c>
      <c r="Q1187" t="s">
        <v>201</v>
      </c>
      <c r="R1187" t="s">
        <v>171</v>
      </c>
      <c r="S1187" s="1">
        <v>44641.606377314813</v>
      </c>
      <c r="T1187" s="1">
        <v>44641.60696759259</v>
      </c>
      <c r="U1187" s="1">
        <v>44641.648611111108</v>
      </c>
      <c r="V1187" t="s">
        <v>172</v>
      </c>
      <c r="W1187" t="s">
        <v>80</v>
      </c>
      <c r="X1187" t="s">
        <v>368</v>
      </c>
      <c r="Y1187" t="s">
        <v>174</v>
      </c>
      <c r="Z1187" t="s">
        <v>175</v>
      </c>
      <c r="AA1187" s="32">
        <v>60.816666667</v>
      </c>
    </row>
    <row r="1188" spans="1:27" x14ac:dyDescent="0.25">
      <c r="A1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8" s="4" t="str">
        <f>VLOOKUP(P1188,Lookup!$A$1:$D$19,4,0)</f>
        <v>Bay Area</v>
      </c>
      <c r="C1188" s="4" t="str">
        <f>VLOOKUP(P1188,Lookup!$A$1:$E$19,5,0)</f>
        <v>Region 3</v>
      </c>
      <c r="D1188" s="4" t="str">
        <f>VLOOKUP(P1188,Lookup!$A$1:$B$19,2,0)</f>
        <v>DI</v>
      </c>
      <c r="E1188" s="4" t="str">
        <f>IF(AND((Data[[#This Row],[Min Notif Date]]&gt;$G$3),Data[[#This Row],[Min Notif Date]]&lt;$F$3),"Last Week","No")</f>
        <v>No</v>
      </c>
      <c r="F1188" s="4" t="str">
        <f>VLOOKUP(MONTH(Data[[#This Row],[Min Notif Date]]),Lookup!$G$1:$H$12,2,0)</f>
        <v>3. Mar</v>
      </c>
      <c r="G1188" s="4" t="str">
        <f t="shared" si="18"/>
        <v/>
      </c>
      <c r="H1188" s="4" t="str">
        <f>IF(AND(Data[[#This Row],[Min Notif Time]]&gt;6,Data[[#This Row],[Min Notif Time]]&lt;17),"Business Hours","Non-Business Hours")</f>
        <v>Business Hours</v>
      </c>
      <c r="I1188" s="4" t="str" cm="1">
        <f t="array" ref="I1188">IFERROR(VLOOKUP(Data[[#This Row],[Min Notif Date]],Lookup!$N$1:$P$11,2,0),_xlfn.IFS(VLOOKUP(WEEKDAY(Data[[#This Row],[Min Notif Date]]),Lookup!$J$1:$L$7,3,0)="Weekend","Weekend",VLOOKUP(WEEKDAY(Data[[#This Row],[Min Notif Date]]),Lookup!$J$1:$L$7,3,0)="Weekday","Weekday"))</f>
        <v>Weekday</v>
      </c>
      <c r="J1188" s="4" t="str">
        <f>VLOOKUP(WEEKDAY(Data[[#This Row],[Min Notif Date]]),Lookup!$J$1:$K$7,2,0)</f>
        <v>2. Mon</v>
      </c>
      <c r="K1188" s="105">
        <f>ROUNDDOWN(Data[[#This Row],[PGE Notified Time]],0)</f>
        <v>44641</v>
      </c>
      <c r="L1188" s="4">
        <f>HOUR(Data[[#This Row],[PGE Notified Time]])</f>
        <v>10</v>
      </c>
      <c r="M1188">
        <v>75125</v>
      </c>
      <c r="O1188" t="s">
        <v>19</v>
      </c>
      <c r="P1188" t="s">
        <v>196</v>
      </c>
      <c r="Q1188" t="s">
        <v>19</v>
      </c>
      <c r="R1188" t="s">
        <v>211</v>
      </c>
      <c r="S1188" s="1" t="s">
        <v>159</v>
      </c>
      <c r="T1188" s="1">
        <v>44641.430555555555</v>
      </c>
      <c r="U1188" s="1">
        <v>44641.46875</v>
      </c>
      <c r="V1188" t="s">
        <v>172</v>
      </c>
      <c r="W1188" t="s">
        <v>78</v>
      </c>
      <c r="X1188" t="s">
        <v>328</v>
      </c>
      <c r="Y1188" t="s">
        <v>174</v>
      </c>
      <c r="Z1188" t="s">
        <v>175</v>
      </c>
      <c r="AA1188" s="32">
        <v>55</v>
      </c>
    </row>
    <row r="1189" spans="1:27" x14ac:dyDescent="0.25">
      <c r="A1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9" s="4" t="str">
        <f>VLOOKUP(P1189,Lookup!$A$1:$D$19,4,0)</f>
        <v>South Bay</v>
      </c>
      <c r="C1189" s="4" t="str">
        <f>VLOOKUP(P1189,Lookup!$A$1:$E$19,5,0)</f>
        <v>Region 4</v>
      </c>
      <c r="D1189" s="4" t="str">
        <f>VLOOKUP(P1189,Lookup!$A$1:$B$19,2,0)</f>
        <v>CC</v>
      </c>
      <c r="E1189" s="4" t="str">
        <f>IF(AND((Data[[#This Row],[Min Notif Date]]&gt;$G$3),Data[[#This Row],[Min Notif Date]]&lt;$F$3),"Last Week","No")</f>
        <v>No</v>
      </c>
      <c r="F1189" s="4" t="str">
        <f>VLOOKUP(MONTH(Data[[#This Row],[Min Notif Date]]),Lookup!$G$1:$H$12,2,0)</f>
        <v>3. Mar</v>
      </c>
      <c r="G1189" s="4" t="str">
        <f t="shared" si="18"/>
        <v/>
      </c>
      <c r="H1189" s="4" t="str">
        <f>IF(AND(Data[[#This Row],[Min Notif Time]]&gt;6,Data[[#This Row],[Min Notif Time]]&lt;17),"Business Hours","Non-Business Hours")</f>
        <v>Business Hours</v>
      </c>
      <c r="I1189" s="4" t="str" cm="1">
        <f t="array" ref="I1189">IFERROR(VLOOKUP(Data[[#This Row],[Min Notif Date]],Lookup!$N$1:$P$11,2,0),_xlfn.IFS(VLOOKUP(WEEKDAY(Data[[#This Row],[Min Notif Date]]),Lookup!$J$1:$L$7,3,0)="Weekend","Weekend",VLOOKUP(WEEKDAY(Data[[#This Row],[Min Notif Date]]),Lookup!$J$1:$L$7,3,0)="Weekday","Weekday"))</f>
        <v>Weekday</v>
      </c>
      <c r="J1189" s="4" t="str">
        <f>VLOOKUP(WEEKDAY(Data[[#This Row],[Min Notif Date]]),Lookup!$J$1:$K$7,2,0)</f>
        <v>2. Mon</v>
      </c>
      <c r="K1189" s="105">
        <f>ROUNDDOWN(Data[[#This Row],[PGE Notified Time]],0)</f>
        <v>44641</v>
      </c>
      <c r="L1189" s="4">
        <f>HOUR(Data[[#This Row],[PGE Notified Time]])</f>
        <v>12</v>
      </c>
      <c r="M1189">
        <v>75111</v>
      </c>
      <c r="O1189" t="s">
        <v>19</v>
      </c>
      <c r="P1189" t="s">
        <v>213</v>
      </c>
      <c r="Q1189" t="s">
        <v>19</v>
      </c>
      <c r="R1189" t="s">
        <v>179</v>
      </c>
      <c r="S1189" s="1" t="s">
        <v>159</v>
      </c>
      <c r="T1189" s="1">
        <v>44641.509027777778</v>
      </c>
      <c r="U1189" s="1">
        <v>44641.541666666664</v>
      </c>
      <c r="V1189" t="s">
        <v>172</v>
      </c>
      <c r="W1189" t="s">
        <v>78</v>
      </c>
      <c r="X1189" t="s">
        <v>413</v>
      </c>
      <c r="Y1189" t="s">
        <v>174</v>
      </c>
      <c r="Z1189" t="s">
        <v>175</v>
      </c>
      <c r="AA1189" s="32">
        <v>47</v>
      </c>
    </row>
    <row r="1190" spans="1:27" x14ac:dyDescent="0.25">
      <c r="A1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0" s="4" t="str">
        <f>VLOOKUP(P1190,Lookup!$A$1:$D$19,4,0)</f>
        <v>Bay Area</v>
      </c>
      <c r="C1190" s="4" t="str">
        <f>VLOOKUP(P1190,Lookup!$A$1:$E$19,5,0)</f>
        <v>Region 3</v>
      </c>
      <c r="D1190" s="4" t="str">
        <f>VLOOKUP(P1190,Lookup!$A$1:$B$19,2,0)</f>
        <v>PN</v>
      </c>
      <c r="E1190" s="4" t="str">
        <f>IF(AND((Data[[#This Row],[Min Notif Date]]&gt;$G$3),Data[[#This Row],[Min Notif Date]]&lt;$F$3),"Last Week","No")</f>
        <v>No</v>
      </c>
      <c r="F1190" s="4" t="str">
        <f>VLOOKUP(MONTH(Data[[#This Row],[Min Notif Date]]),Lookup!$G$1:$H$12,2,0)</f>
        <v>3. Mar</v>
      </c>
      <c r="G1190" s="4" t="str">
        <f t="shared" si="18"/>
        <v/>
      </c>
      <c r="H1190" s="4" t="str">
        <f>IF(AND(Data[[#This Row],[Min Notif Time]]&gt;6,Data[[#This Row],[Min Notif Time]]&lt;17),"Business Hours","Non-Business Hours")</f>
        <v>Business Hours</v>
      </c>
      <c r="I1190" s="4" t="str" cm="1">
        <f t="array" ref="I1190">IFERROR(VLOOKUP(Data[[#This Row],[Min Notif Date]],Lookup!$N$1:$P$11,2,0),_xlfn.IFS(VLOOKUP(WEEKDAY(Data[[#This Row],[Min Notif Date]]),Lookup!$J$1:$L$7,3,0)="Weekend","Weekend",VLOOKUP(WEEKDAY(Data[[#This Row],[Min Notif Date]]),Lookup!$J$1:$L$7,3,0)="Weekday","Weekday"))</f>
        <v>Weekday</v>
      </c>
      <c r="J1190" s="4" t="str">
        <f>VLOOKUP(WEEKDAY(Data[[#This Row],[Min Notif Date]]),Lookup!$J$1:$K$7,2,0)</f>
        <v>2. Mon</v>
      </c>
      <c r="K1190" s="105">
        <f>ROUNDDOWN(Data[[#This Row],[PGE Notified Time]],0)</f>
        <v>44641</v>
      </c>
      <c r="L1190" s="4">
        <f>HOUR(Data[[#This Row],[PGE Notified Time]])</f>
        <v>10</v>
      </c>
      <c r="M1190">
        <v>75094</v>
      </c>
      <c r="O1190" t="s">
        <v>19</v>
      </c>
      <c r="P1190" t="s">
        <v>185</v>
      </c>
      <c r="Q1190" t="s">
        <v>19</v>
      </c>
      <c r="R1190" t="s">
        <v>179</v>
      </c>
      <c r="S1190" s="1" t="s">
        <v>159</v>
      </c>
      <c r="T1190" s="1">
        <v>44641.436111111114</v>
      </c>
      <c r="U1190" s="1">
        <v>44641.46875</v>
      </c>
      <c r="V1190" t="s">
        <v>172</v>
      </c>
      <c r="W1190" t="s">
        <v>78</v>
      </c>
      <c r="X1190" t="s">
        <v>187</v>
      </c>
      <c r="Y1190" t="s">
        <v>174</v>
      </c>
      <c r="Z1190" t="s">
        <v>175</v>
      </c>
      <c r="AA1190" s="32">
        <v>47</v>
      </c>
    </row>
    <row r="1191" spans="1:27" x14ac:dyDescent="0.25">
      <c r="A1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1" s="4" t="str">
        <f>VLOOKUP(P1191,Lookup!$A$1:$D$19,4,0)</f>
        <v>Bay Area</v>
      </c>
      <c r="C1191" s="4" t="str">
        <f>VLOOKUP(P1191,Lookup!$A$1:$E$19,5,0)</f>
        <v>Region 3</v>
      </c>
      <c r="D1191" s="4" t="str">
        <f>VLOOKUP(P1191,Lookup!$A$1:$B$19,2,0)</f>
        <v>PN</v>
      </c>
      <c r="E1191" s="4" t="str">
        <f>IF(AND((Data[[#This Row],[Min Notif Date]]&gt;$G$3),Data[[#This Row],[Min Notif Date]]&lt;$F$3),"Last Week","No")</f>
        <v>No</v>
      </c>
      <c r="F1191" s="4" t="str">
        <f>VLOOKUP(MONTH(Data[[#This Row],[Min Notif Date]]),Lookup!$G$1:$H$12,2,0)</f>
        <v>3. Mar</v>
      </c>
      <c r="G1191" s="4" t="str">
        <f t="shared" si="18"/>
        <v/>
      </c>
      <c r="H1191" s="4" t="str">
        <f>IF(AND(Data[[#This Row],[Min Notif Time]]&gt;6,Data[[#This Row],[Min Notif Time]]&lt;17),"Business Hours","Non-Business Hours")</f>
        <v>Business Hours</v>
      </c>
      <c r="I1191" s="4" t="str" cm="1">
        <f t="array" ref="I1191">IFERROR(VLOOKUP(Data[[#This Row],[Min Notif Date]],Lookup!$N$1:$P$11,2,0),_xlfn.IFS(VLOOKUP(WEEKDAY(Data[[#This Row],[Min Notif Date]]),Lookup!$J$1:$L$7,3,0)="Weekend","Weekend",VLOOKUP(WEEKDAY(Data[[#This Row],[Min Notif Date]]),Lookup!$J$1:$L$7,3,0)="Weekday","Weekday"))</f>
        <v>Weekday</v>
      </c>
      <c r="J1191" s="4" t="str">
        <f>VLOOKUP(WEEKDAY(Data[[#This Row],[Min Notif Date]]),Lookup!$J$1:$K$7,2,0)</f>
        <v>2. Mon</v>
      </c>
      <c r="K1191" s="105">
        <f>ROUNDDOWN(Data[[#This Row],[PGE Notified Time]],0)</f>
        <v>44641</v>
      </c>
      <c r="L1191" s="4">
        <f>HOUR(Data[[#This Row],[PGE Notified Time]])</f>
        <v>12</v>
      </c>
      <c r="M1191">
        <v>75118</v>
      </c>
      <c r="O1191" t="s">
        <v>19</v>
      </c>
      <c r="P1191" t="s">
        <v>185</v>
      </c>
      <c r="Q1191" t="s">
        <v>19</v>
      </c>
      <c r="R1191" t="s">
        <v>171</v>
      </c>
      <c r="S1191" s="1" t="s">
        <v>159</v>
      </c>
      <c r="T1191" s="1">
        <v>44641.53125</v>
      </c>
      <c r="U1191" s="1">
        <v>44641.555555555555</v>
      </c>
      <c r="V1191" t="s">
        <v>172</v>
      </c>
      <c r="W1191" t="s">
        <v>78</v>
      </c>
      <c r="X1191" t="s">
        <v>258</v>
      </c>
      <c r="Y1191" t="s">
        <v>174</v>
      </c>
      <c r="Z1191" t="s">
        <v>175</v>
      </c>
      <c r="AA1191" s="32">
        <v>35</v>
      </c>
    </row>
    <row r="1192" spans="1:27" x14ac:dyDescent="0.25">
      <c r="A1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2" s="4" t="str">
        <f>VLOOKUP(P1192,Lookup!$A$1:$D$19,4,0)</f>
        <v>South Bay</v>
      </c>
      <c r="C1192" s="4" t="str">
        <f>VLOOKUP(P1192,Lookup!$A$1:$E$19,5,0)</f>
        <v>Region 4</v>
      </c>
      <c r="D1192" s="4" t="str">
        <f>VLOOKUP(P1192,Lookup!$A$1:$B$19,2,0)</f>
        <v>CC</v>
      </c>
      <c r="E1192" s="4" t="str">
        <f>IF(AND((Data[[#This Row],[Min Notif Date]]&gt;$G$3),Data[[#This Row],[Min Notif Date]]&lt;$F$3),"Last Week","No")</f>
        <v>No</v>
      </c>
      <c r="F1192" s="4" t="str">
        <f>VLOOKUP(MONTH(Data[[#This Row],[Min Notif Date]]),Lookup!$G$1:$H$12,2,0)</f>
        <v>3. Mar</v>
      </c>
      <c r="G1192" s="4" t="str">
        <f t="shared" si="18"/>
        <v/>
      </c>
      <c r="H1192" s="4" t="str">
        <f>IF(AND(Data[[#This Row],[Min Notif Time]]&gt;6,Data[[#This Row],[Min Notif Time]]&lt;17),"Business Hours","Non-Business Hours")</f>
        <v>Business Hours</v>
      </c>
      <c r="I1192" s="4" t="str" cm="1">
        <f t="array" ref="I1192">IFERROR(VLOOKUP(Data[[#This Row],[Min Notif Date]],Lookup!$N$1:$P$11,2,0),_xlfn.IFS(VLOOKUP(WEEKDAY(Data[[#This Row],[Min Notif Date]]),Lookup!$J$1:$L$7,3,0)="Weekend","Weekend",VLOOKUP(WEEKDAY(Data[[#This Row],[Min Notif Date]]),Lookup!$J$1:$L$7,3,0)="Weekday","Weekday"))</f>
        <v>Weekday</v>
      </c>
      <c r="J1192" s="4" t="str">
        <f>VLOOKUP(WEEKDAY(Data[[#This Row],[Min Notif Date]]),Lookup!$J$1:$K$7,2,0)</f>
        <v>2. Mon</v>
      </c>
      <c r="K1192" s="105">
        <f>ROUNDDOWN(Data[[#This Row],[PGE Notified Time]],0)</f>
        <v>44641</v>
      </c>
      <c r="L1192" s="4">
        <f>HOUR(Data[[#This Row],[PGE Notified Time]])</f>
        <v>11</v>
      </c>
      <c r="M1192">
        <v>75106</v>
      </c>
      <c r="O1192" t="s">
        <v>24</v>
      </c>
      <c r="P1192" t="s">
        <v>213</v>
      </c>
      <c r="Q1192" t="s">
        <v>201</v>
      </c>
      <c r="R1192" t="s">
        <v>171</v>
      </c>
      <c r="S1192" s="1" t="s">
        <v>159</v>
      </c>
      <c r="T1192" s="1">
        <v>44641.459722222222</v>
      </c>
      <c r="U1192" s="1">
        <v>44641.481944444444</v>
      </c>
      <c r="V1192" t="s">
        <v>172</v>
      </c>
      <c r="W1192" t="s">
        <v>78</v>
      </c>
      <c r="X1192" t="s">
        <v>354</v>
      </c>
      <c r="Y1192" t="s">
        <v>174</v>
      </c>
      <c r="Z1192" t="s">
        <v>175</v>
      </c>
      <c r="AA1192" s="32">
        <v>32</v>
      </c>
    </row>
    <row r="1193" spans="1:27" x14ac:dyDescent="0.25">
      <c r="A1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3" s="4" t="str">
        <f>VLOOKUP(P1193,Lookup!$A$1:$D$19,4,0)</f>
        <v>North Valley</v>
      </c>
      <c r="C1193" s="4" t="str">
        <f>VLOOKUP(P1193,Lookup!$A$1:$E$19,5,0)</f>
        <v>Region 2</v>
      </c>
      <c r="D1193" s="4" t="str">
        <f>VLOOKUP(P1193,Lookup!$A$1:$B$19,2,0)</f>
        <v>SA</v>
      </c>
      <c r="E1193" s="4" t="str">
        <f>IF(AND((Data[[#This Row],[Min Notif Date]]&gt;$G$3),Data[[#This Row],[Min Notif Date]]&lt;$F$3),"Last Week","No")</f>
        <v>No</v>
      </c>
      <c r="F1193" s="4" t="str">
        <f>VLOOKUP(MONTH(Data[[#This Row],[Min Notif Date]]),Lookup!$G$1:$H$12,2,0)</f>
        <v>3. Mar</v>
      </c>
      <c r="G1193" s="4" t="str">
        <f t="shared" si="18"/>
        <v/>
      </c>
      <c r="H1193" s="4" t="str">
        <f>IF(AND(Data[[#This Row],[Min Notif Time]]&gt;6,Data[[#This Row],[Min Notif Time]]&lt;17),"Business Hours","Non-Business Hours")</f>
        <v>Business Hours</v>
      </c>
      <c r="I1193" s="4" t="str" cm="1">
        <f t="array" ref="I1193">IFERROR(VLOOKUP(Data[[#This Row],[Min Notif Date]],Lookup!$N$1:$P$11,2,0),_xlfn.IFS(VLOOKUP(WEEKDAY(Data[[#This Row],[Min Notif Date]]),Lookup!$J$1:$L$7,3,0)="Weekend","Weekend",VLOOKUP(WEEKDAY(Data[[#This Row],[Min Notif Date]]),Lookup!$J$1:$L$7,3,0)="Weekday","Weekday"))</f>
        <v>Weekday</v>
      </c>
      <c r="J1193" s="4" t="str">
        <f>VLOOKUP(WEEKDAY(Data[[#This Row],[Min Notif Date]]),Lookup!$J$1:$K$7,2,0)</f>
        <v>2. Mon</v>
      </c>
      <c r="K1193" s="105">
        <f>ROUNDDOWN(Data[[#This Row],[PGE Notified Time]],0)</f>
        <v>44641</v>
      </c>
      <c r="L1193" s="4">
        <f>HOUR(Data[[#This Row],[PGE Notified Time]])</f>
        <v>10</v>
      </c>
      <c r="M1193">
        <v>75096</v>
      </c>
      <c r="O1193" t="s">
        <v>22</v>
      </c>
      <c r="P1193" t="s">
        <v>198</v>
      </c>
      <c r="Q1193" t="s">
        <v>201</v>
      </c>
      <c r="R1193" t="s">
        <v>181</v>
      </c>
      <c r="S1193" s="1" t="s">
        <v>159</v>
      </c>
      <c r="T1193" s="1">
        <v>44641.440972222219</v>
      </c>
      <c r="U1193" s="1">
        <v>44641.463194444441</v>
      </c>
      <c r="V1193" t="s">
        <v>172</v>
      </c>
      <c r="W1193" t="s">
        <v>78</v>
      </c>
      <c r="X1193" t="s">
        <v>226</v>
      </c>
      <c r="Y1193" t="s">
        <v>174</v>
      </c>
      <c r="Z1193" t="s">
        <v>175</v>
      </c>
      <c r="AA1193" s="32">
        <v>32</v>
      </c>
    </row>
    <row r="1194" spans="1:27" x14ac:dyDescent="0.25">
      <c r="A1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4" s="4" t="str">
        <f>VLOOKUP(P1194,Lookup!$A$1:$D$19,4,0)</f>
        <v>Bay Area</v>
      </c>
      <c r="C1194" s="4" t="str">
        <f>VLOOKUP(P1194,Lookup!$A$1:$E$19,5,0)</f>
        <v>Region 3</v>
      </c>
      <c r="D1194" s="4" t="str">
        <f>VLOOKUP(P1194,Lookup!$A$1:$B$19,2,0)</f>
        <v>DI</v>
      </c>
      <c r="E1194" s="4" t="str">
        <f>IF(AND((Data[[#This Row],[Min Notif Date]]&gt;$G$3),Data[[#This Row],[Min Notif Date]]&lt;$F$3),"Last Week","No")</f>
        <v>No</v>
      </c>
      <c r="F1194" s="4" t="str">
        <f>VLOOKUP(MONTH(Data[[#This Row],[Min Notif Date]]),Lookup!$G$1:$H$12,2,0)</f>
        <v>3. Mar</v>
      </c>
      <c r="G1194" s="4" t="str">
        <f t="shared" si="18"/>
        <v/>
      </c>
      <c r="H1194" s="4" t="str">
        <f>IF(AND(Data[[#This Row],[Min Notif Time]]&gt;6,Data[[#This Row],[Min Notif Time]]&lt;17),"Business Hours","Non-Business Hours")</f>
        <v>Business Hours</v>
      </c>
      <c r="I1194" s="4" t="str" cm="1">
        <f t="array" ref="I1194">IFERROR(VLOOKUP(Data[[#This Row],[Min Notif Date]],Lookup!$N$1:$P$11,2,0),_xlfn.IFS(VLOOKUP(WEEKDAY(Data[[#This Row],[Min Notif Date]]),Lookup!$J$1:$L$7,3,0)="Weekend","Weekend",VLOOKUP(WEEKDAY(Data[[#This Row],[Min Notif Date]]),Lookup!$J$1:$L$7,3,0)="Weekday","Weekday"))</f>
        <v>Weekday</v>
      </c>
      <c r="J1194" s="4" t="str">
        <f>VLOOKUP(WEEKDAY(Data[[#This Row],[Min Notif Date]]),Lookup!$J$1:$K$7,2,0)</f>
        <v>2. Mon</v>
      </c>
      <c r="K1194" s="105">
        <f>ROUNDDOWN(Data[[#This Row],[PGE Notified Time]],0)</f>
        <v>44641</v>
      </c>
      <c r="L1194" s="4">
        <f>HOUR(Data[[#This Row],[PGE Notified Time]])</f>
        <v>10</v>
      </c>
      <c r="M1194">
        <v>75101</v>
      </c>
      <c r="O1194" t="s">
        <v>19</v>
      </c>
      <c r="P1194" t="s">
        <v>196</v>
      </c>
      <c r="Q1194" t="s">
        <v>19</v>
      </c>
      <c r="R1194" t="s">
        <v>179</v>
      </c>
      <c r="S1194" s="1" t="s">
        <v>159</v>
      </c>
      <c r="T1194" s="1">
        <v>44641.447222222225</v>
      </c>
      <c r="U1194" s="1">
        <v>44641.46875</v>
      </c>
      <c r="V1194" t="s">
        <v>172</v>
      </c>
      <c r="W1194" t="s">
        <v>78</v>
      </c>
      <c r="X1194" t="s">
        <v>206</v>
      </c>
      <c r="Y1194" t="s">
        <v>174</v>
      </c>
      <c r="Z1194" t="s">
        <v>175</v>
      </c>
      <c r="AA1194" s="32">
        <v>31</v>
      </c>
    </row>
    <row r="1195" spans="1:27" x14ac:dyDescent="0.25">
      <c r="A1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5" s="4" t="str">
        <f>VLOOKUP(P1195,Lookup!$A$1:$D$19,4,0)</f>
        <v>North Coast</v>
      </c>
      <c r="C1195" s="4" t="str">
        <f>VLOOKUP(P1195,Lookup!$A$1:$E$19,5,0)</f>
        <v>Region 1</v>
      </c>
      <c r="D1195" s="4" t="str">
        <f>VLOOKUP(P1195,Lookup!$A$1:$B$19,2,0)</f>
        <v>HB</v>
      </c>
      <c r="E1195" s="4" t="str">
        <f>IF(AND((Data[[#This Row],[Min Notif Date]]&gt;$G$3),Data[[#This Row],[Min Notif Date]]&lt;$F$3),"Last Week","No")</f>
        <v>No</v>
      </c>
      <c r="F1195" s="4" t="str">
        <f>VLOOKUP(MONTH(Data[[#This Row],[Min Notif Date]]),Lookup!$G$1:$H$12,2,0)</f>
        <v>3. Mar</v>
      </c>
      <c r="G1195" s="4" t="str">
        <f t="shared" si="18"/>
        <v/>
      </c>
      <c r="H1195" s="4" t="str">
        <f>IF(AND(Data[[#This Row],[Min Notif Time]]&gt;6,Data[[#This Row],[Min Notif Time]]&lt;17),"Business Hours","Non-Business Hours")</f>
        <v>Business Hours</v>
      </c>
      <c r="I1195" s="4" t="str" cm="1">
        <f t="array" ref="I1195">IFERROR(VLOOKUP(Data[[#This Row],[Min Notif Date]],Lookup!$N$1:$P$11,2,0),_xlfn.IFS(VLOOKUP(WEEKDAY(Data[[#This Row],[Min Notif Date]]),Lookup!$J$1:$L$7,3,0)="Weekend","Weekend",VLOOKUP(WEEKDAY(Data[[#This Row],[Min Notif Date]]),Lookup!$J$1:$L$7,3,0)="Weekday","Weekday"))</f>
        <v>Weekday</v>
      </c>
      <c r="J1195" s="4" t="str">
        <f>VLOOKUP(WEEKDAY(Data[[#This Row],[Min Notif Date]]),Lookup!$J$1:$K$7,2,0)</f>
        <v>2. Mon</v>
      </c>
      <c r="K1195" s="105">
        <f>ROUNDDOWN(Data[[#This Row],[PGE Notified Time]],0)</f>
        <v>44641</v>
      </c>
      <c r="L1195" s="4">
        <f>HOUR(Data[[#This Row],[PGE Notified Time]])</f>
        <v>10</v>
      </c>
      <c r="M1195">
        <v>75095</v>
      </c>
      <c r="O1195" t="s">
        <v>22</v>
      </c>
      <c r="P1195" t="s">
        <v>286</v>
      </c>
      <c r="Q1195" t="s">
        <v>201</v>
      </c>
      <c r="R1195" t="s">
        <v>181</v>
      </c>
      <c r="S1195" s="1" t="s">
        <v>159</v>
      </c>
      <c r="T1195" s="1">
        <v>44641.416666666664</v>
      </c>
      <c r="U1195" s="1">
        <v>44641.4375</v>
      </c>
      <c r="V1195" t="s">
        <v>172</v>
      </c>
      <c r="W1195" t="s">
        <v>78</v>
      </c>
      <c r="X1195" t="s">
        <v>293</v>
      </c>
      <c r="Y1195" t="s">
        <v>174</v>
      </c>
      <c r="Z1195" t="s">
        <v>175</v>
      </c>
      <c r="AA1195" s="32">
        <v>30</v>
      </c>
    </row>
    <row r="1196" spans="1:27" x14ac:dyDescent="0.25">
      <c r="A1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6" s="4" t="str">
        <f>VLOOKUP(P1196,Lookup!$A$1:$D$19,4,0)</f>
        <v>Bay Area</v>
      </c>
      <c r="C1196" s="4" t="str">
        <f>VLOOKUP(P1196,Lookup!$A$1:$E$19,5,0)</f>
        <v>Region 3</v>
      </c>
      <c r="D1196" s="4" t="str">
        <f>VLOOKUP(P1196,Lookup!$A$1:$B$19,2,0)</f>
        <v>PN</v>
      </c>
      <c r="E1196" s="4" t="str">
        <f>IF(AND((Data[[#This Row],[Min Notif Date]]&gt;$G$3),Data[[#This Row],[Min Notif Date]]&lt;$F$3),"Last Week","No")</f>
        <v>No</v>
      </c>
      <c r="F1196" s="4" t="str">
        <f>VLOOKUP(MONTH(Data[[#This Row],[Min Notif Date]]),Lookup!$G$1:$H$12,2,0)</f>
        <v>3. Mar</v>
      </c>
      <c r="G1196" s="4" t="str">
        <f t="shared" si="18"/>
        <v/>
      </c>
      <c r="H1196" s="4" t="str">
        <f>IF(AND(Data[[#This Row],[Min Notif Time]]&gt;6,Data[[#This Row],[Min Notif Time]]&lt;17),"Business Hours","Non-Business Hours")</f>
        <v>Business Hours</v>
      </c>
      <c r="I1196" s="4" t="str" cm="1">
        <f t="array" ref="I1196">IFERROR(VLOOKUP(Data[[#This Row],[Min Notif Date]],Lookup!$N$1:$P$11,2,0),_xlfn.IFS(VLOOKUP(WEEKDAY(Data[[#This Row],[Min Notif Date]]),Lookup!$J$1:$L$7,3,0)="Weekend","Weekend",VLOOKUP(WEEKDAY(Data[[#This Row],[Min Notif Date]]),Lookup!$J$1:$L$7,3,0)="Weekday","Weekday"))</f>
        <v>Weekday</v>
      </c>
      <c r="J1196" s="4" t="str">
        <f>VLOOKUP(WEEKDAY(Data[[#This Row],[Min Notif Date]]),Lookup!$J$1:$K$7,2,0)</f>
        <v>2. Mon</v>
      </c>
      <c r="K1196" s="105">
        <f>ROUNDDOWN(Data[[#This Row],[PGE Notified Time]],0)</f>
        <v>44641</v>
      </c>
      <c r="L1196" s="4">
        <f>HOUR(Data[[#This Row],[PGE Notified Time]])</f>
        <v>12</v>
      </c>
      <c r="M1196">
        <v>75112</v>
      </c>
      <c r="O1196" t="s">
        <v>24</v>
      </c>
      <c r="P1196" t="s">
        <v>185</v>
      </c>
      <c r="Q1196" t="s">
        <v>201</v>
      </c>
      <c r="R1196" t="s">
        <v>171</v>
      </c>
      <c r="S1196" s="1" t="s">
        <v>159</v>
      </c>
      <c r="T1196" s="1">
        <v>44641.509722222225</v>
      </c>
      <c r="U1196" s="1">
        <v>44641.529861111114</v>
      </c>
      <c r="V1196" t="s">
        <v>172</v>
      </c>
      <c r="W1196" t="s">
        <v>78</v>
      </c>
      <c r="X1196" t="s">
        <v>414</v>
      </c>
      <c r="Y1196" t="s">
        <v>174</v>
      </c>
      <c r="Z1196" t="s">
        <v>175</v>
      </c>
      <c r="AA1196" s="32">
        <v>29</v>
      </c>
    </row>
    <row r="1197" spans="1:27" x14ac:dyDescent="0.25">
      <c r="A1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7" s="4" t="str">
        <f>VLOOKUP(P1197,Lookup!$A$1:$D$19,4,0)</f>
        <v>South Bay</v>
      </c>
      <c r="C1197" s="4" t="str">
        <f>VLOOKUP(P1197,Lookup!$A$1:$E$19,5,0)</f>
        <v>Region 4</v>
      </c>
      <c r="D1197" s="4" t="str">
        <f>VLOOKUP(P1197,Lookup!$A$1:$B$19,2,0)</f>
        <v>CC</v>
      </c>
      <c r="E1197" s="4" t="str">
        <f>IF(AND((Data[[#This Row],[Min Notif Date]]&gt;$G$3),Data[[#This Row],[Min Notif Date]]&lt;$F$3),"Last Week","No")</f>
        <v>No</v>
      </c>
      <c r="F1197" s="4" t="str">
        <f>VLOOKUP(MONTH(Data[[#This Row],[Min Notif Date]]),Lookup!$G$1:$H$12,2,0)</f>
        <v>3. Mar</v>
      </c>
      <c r="G1197" s="4" t="str">
        <f t="shared" si="18"/>
        <v/>
      </c>
      <c r="H1197" s="4" t="str">
        <f>IF(AND(Data[[#This Row],[Min Notif Time]]&gt;6,Data[[#This Row],[Min Notif Time]]&lt;17),"Business Hours","Non-Business Hours")</f>
        <v>Business Hours</v>
      </c>
      <c r="I1197" s="4" t="str" cm="1">
        <f t="array" ref="I1197">IFERROR(VLOOKUP(Data[[#This Row],[Min Notif Date]],Lookup!$N$1:$P$11,2,0),_xlfn.IFS(VLOOKUP(WEEKDAY(Data[[#This Row],[Min Notif Date]]),Lookup!$J$1:$L$7,3,0)="Weekend","Weekend",VLOOKUP(WEEKDAY(Data[[#This Row],[Min Notif Date]]),Lookup!$J$1:$L$7,3,0)="Weekday","Weekday"))</f>
        <v>Weekday</v>
      </c>
      <c r="J1197" s="4" t="str">
        <f>VLOOKUP(WEEKDAY(Data[[#This Row],[Min Notif Date]]),Lookup!$J$1:$K$7,2,0)</f>
        <v>2. Mon</v>
      </c>
      <c r="K1197" s="105">
        <f>ROUNDDOWN(Data[[#This Row],[PGE Notified Time]],0)</f>
        <v>44641</v>
      </c>
      <c r="L1197" s="4">
        <f>HOUR(Data[[#This Row],[PGE Notified Time]])</f>
        <v>11</v>
      </c>
      <c r="M1197">
        <v>75107</v>
      </c>
      <c r="O1197" t="s">
        <v>24</v>
      </c>
      <c r="P1197" t="s">
        <v>213</v>
      </c>
      <c r="Q1197" t="s">
        <v>186</v>
      </c>
      <c r="R1197" t="s">
        <v>254</v>
      </c>
      <c r="S1197" s="1" t="s">
        <v>159</v>
      </c>
      <c r="T1197" s="1">
        <v>44641.465277777781</v>
      </c>
      <c r="U1197" s="1">
        <v>44641.472222222219</v>
      </c>
      <c r="V1197" t="s">
        <v>172</v>
      </c>
      <c r="W1197" t="s">
        <v>78</v>
      </c>
      <c r="X1197" t="s">
        <v>214</v>
      </c>
      <c r="Y1197" t="s">
        <v>174</v>
      </c>
      <c r="Z1197" t="s">
        <v>175</v>
      </c>
      <c r="AA1197" s="32">
        <v>10</v>
      </c>
    </row>
    <row r="1198" spans="1:27" x14ac:dyDescent="0.25">
      <c r="A1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8" s="4" t="str">
        <f>VLOOKUP(P1198,Lookup!$A$1:$D$19,4,0)</f>
        <v>Bay Area</v>
      </c>
      <c r="C1198" s="4" t="str">
        <f>VLOOKUP(P1198,Lookup!$A$1:$E$19,5,0)</f>
        <v>Region 3</v>
      </c>
      <c r="D1198" s="4" t="str">
        <f>VLOOKUP(P1198,Lookup!$A$1:$B$19,2,0)</f>
        <v>EB</v>
      </c>
      <c r="E1198" s="4" t="str">
        <f>IF(AND((Data[[#This Row],[Min Notif Date]]&gt;$G$3),Data[[#This Row],[Min Notif Date]]&lt;$F$3),"Last Week","No")</f>
        <v>No</v>
      </c>
      <c r="F1198" s="4" t="str">
        <f>VLOOKUP(MONTH(Data[[#This Row],[Min Notif Date]]),Lookup!$G$1:$H$12,2,0)</f>
        <v>3. Mar</v>
      </c>
      <c r="G1198" s="4" t="str">
        <f t="shared" si="18"/>
        <v/>
      </c>
      <c r="H1198" s="4" t="str">
        <f>IF(AND(Data[[#This Row],[Min Notif Time]]&gt;6,Data[[#This Row],[Min Notif Time]]&lt;17),"Business Hours","Non-Business Hours")</f>
        <v>Business Hours</v>
      </c>
      <c r="I1198" s="4" t="str" cm="1">
        <f t="array" ref="I1198">IFERROR(VLOOKUP(Data[[#This Row],[Min Notif Date]],Lookup!$N$1:$P$11,2,0),_xlfn.IFS(VLOOKUP(WEEKDAY(Data[[#This Row],[Min Notif Date]]),Lookup!$J$1:$L$7,3,0)="Weekend","Weekend",VLOOKUP(WEEKDAY(Data[[#This Row],[Min Notif Date]]),Lookup!$J$1:$L$7,3,0)="Weekday","Weekday"))</f>
        <v>Weekday</v>
      </c>
      <c r="J1198" s="4" t="str">
        <f>VLOOKUP(WEEKDAY(Data[[#This Row],[Min Notif Date]]),Lookup!$J$1:$K$7,2,0)</f>
        <v>2. Mon</v>
      </c>
      <c r="K1198" s="105">
        <f>ROUNDDOWN(Data[[#This Row],[PGE Notified Time]],0)</f>
        <v>44641</v>
      </c>
      <c r="L1198" s="4">
        <f>HOUR(Data[[#This Row],[PGE Notified Time]])</f>
        <v>10</v>
      </c>
      <c r="M1198">
        <v>75092</v>
      </c>
      <c r="O1198" t="s">
        <v>22</v>
      </c>
      <c r="P1198" t="s">
        <v>170</v>
      </c>
      <c r="Q1198" t="s">
        <v>201</v>
      </c>
      <c r="R1198" t="s">
        <v>181</v>
      </c>
      <c r="S1198" s="1" t="s">
        <v>159</v>
      </c>
      <c r="T1198" s="1">
        <v>44641.427083333336</v>
      </c>
      <c r="U1198" s="1">
        <v>44641.430555555555</v>
      </c>
      <c r="V1198" t="s">
        <v>172</v>
      </c>
      <c r="W1198" t="s">
        <v>78</v>
      </c>
      <c r="X1198" t="s">
        <v>200</v>
      </c>
      <c r="Y1198" t="s">
        <v>174</v>
      </c>
      <c r="Z1198" t="s">
        <v>175</v>
      </c>
      <c r="AA1198" s="32">
        <v>5</v>
      </c>
    </row>
    <row r="1199" spans="1:27" x14ac:dyDescent="0.25">
      <c r="A1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9" s="4" t="str">
        <f>VLOOKUP(P1199,Lookup!$A$1:$D$19,4,0)</f>
        <v>Bay Area</v>
      </c>
      <c r="C1199" s="4" t="str">
        <f>VLOOKUP(P1199,Lookup!$A$1:$E$19,5,0)</f>
        <v>Region 3</v>
      </c>
      <c r="D1199" s="4" t="str">
        <f>VLOOKUP(P1199,Lookup!$A$1:$B$19,2,0)</f>
        <v>DI</v>
      </c>
      <c r="E1199" s="4" t="str">
        <f>IF(AND((Data[[#This Row],[Min Notif Date]]&gt;$G$3),Data[[#This Row],[Min Notif Date]]&lt;$F$3),"Last Week","No")</f>
        <v>No</v>
      </c>
      <c r="F1199" s="4" t="str">
        <f>VLOOKUP(MONTH(Data[[#This Row],[Min Notif Date]]),Lookup!$G$1:$H$12,2,0)</f>
        <v>3. Mar</v>
      </c>
      <c r="G1199" s="4" t="str">
        <f t="shared" si="18"/>
        <v/>
      </c>
      <c r="H1199" s="4" t="str">
        <f>IF(AND(Data[[#This Row],[Min Notif Time]]&gt;6,Data[[#This Row],[Min Notif Time]]&lt;17),"Business Hours","Non-Business Hours")</f>
        <v>Business Hours</v>
      </c>
      <c r="I1199" s="4" t="str" cm="1">
        <f t="array" ref="I1199">IFERROR(VLOOKUP(Data[[#This Row],[Min Notif Date]],Lookup!$N$1:$P$11,2,0),_xlfn.IFS(VLOOKUP(WEEKDAY(Data[[#This Row],[Min Notif Date]]),Lookup!$J$1:$L$7,3,0)="Weekend","Weekend",VLOOKUP(WEEKDAY(Data[[#This Row],[Min Notif Date]]),Lookup!$J$1:$L$7,3,0)="Weekday","Weekday"))</f>
        <v>Weekday</v>
      </c>
      <c r="J1199" s="4" t="str">
        <f>VLOOKUP(WEEKDAY(Data[[#This Row],[Min Notif Date]]),Lookup!$J$1:$K$7,2,0)</f>
        <v>2. Mon</v>
      </c>
      <c r="K1199" s="105">
        <f>ROUNDDOWN(Data[[#This Row],[PGE Notified Time]],0)</f>
        <v>44641</v>
      </c>
      <c r="L1199" s="4">
        <f>HOUR(Data[[#This Row],[PGE Notified Time]])</f>
        <v>12</v>
      </c>
      <c r="M1199">
        <v>75119</v>
      </c>
      <c r="O1199" t="s">
        <v>19</v>
      </c>
      <c r="P1199" t="s">
        <v>196</v>
      </c>
      <c r="Q1199" t="s">
        <v>19</v>
      </c>
      <c r="R1199" t="s">
        <v>179</v>
      </c>
      <c r="S1199" s="1" t="s">
        <v>159</v>
      </c>
      <c r="T1199" s="1">
        <v>44641.532638888886</v>
      </c>
      <c r="U1199" s="1">
        <v>44641.534722222219</v>
      </c>
      <c r="V1199" t="s">
        <v>172</v>
      </c>
      <c r="W1199" t="s">
        <v>78</v>
      </c>
      <c r="X1199" t="s">
        <v>206</v>
      </c>
      <c r="Y1199" t="s">
        <v>174</v>
      </c>
      <c r="Z1199" t="s">
        <v>175</v>
      </c>
      <c r="AA1199" s="32">
        <v>3</v>
      </c>
    </row>
    <row r="1200" spans="1:27" x14ac:dyDescent="0.25">
      <c r="A1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0" s="4" t="str">
        <f>VLOOKUP(P1200,Lookup!$A$1:$D$19,4,0)</f>
        <v>Bay Area</v>
      </c>
      <c r="C1200" s="4" t="str">
        <f>VLOOKUP(P1200,Lookup!$A$1:$E$19,5,0)</f>
        <v>Region 3</v>
      </c>
      <c r="D1200" s="4" t="str">
        <f>VLOOKUP(P1200,Lookup!$A$1:$B$19,2,0)</f>
        <v>SF</v>
      </c>
      <c r="E1200" s="4" t="str">
        <f>IF(AND((Data[[#This Row],[Min Notif Date]]&gt;$G$3),Data[[#This Row],[Min Notif Date]]&lt;$F$3),"Last Week","No")</f>
        <v>No</v>
      </c>
      <c r="F1200" s="4" t="str">
        <f>VLOOKUP(MONTH(Data[[#This Row],[Min Notif Date]]),Lookup!$G$1:$H$12,2,0)</f>
        <v>3. Mar</v>
      </c>
      <c r="G1200" s="4" t="str">
        <f t="shared" si="18"/>
        <v/>
      </c>
      <c r="H1200" s="4" t="str">
        <f>IF(AND(Data[[#This Row],[Min Notif Time]]&gt;6,Data[[#This Row],[Min Notif Time]]&lt;17),"Business Hours","Non-Business Hours")</f>
        <v>Business Hours</v>
      </c>
      <c r="I1200" s="4" t="str" cm="1">
        <f t="array" ref="I1200">IFERROR(VLOOKUP(Data[[#This Row],[Min Notif Date]],Lookup!$N$1:$P$11,2,0),_xlfn.IFS(VLOOKUP(WEEKDAY(Data[[#This Row],[Min Notif Date]]),Lookup!$J$1:$L$7,3,0)="Weekend","Weekend",VLOOKUP(WEEKDAY(Data[[#This Row],[Min Notif Date]]),Lookup!$J$1:$L$7,3,0)="Weekday","Weekday"))</f>
        <v>Weekday</v>
      </c>
      <c r="J1200" s="4" t="str">
        <f>VLOOKUP(WEEKDAY(Data[[#This Row],[Min Notif Date]]),Lookup!$J$1:$K$7,2,0)</f>
        <v>3. Tue</v>
      </c>
      <c r="K1200" s="105">
        <f>ROUNDDOWN(Data[[#This Row],[PGE Notified Time]],0)</f>
        <v>44642</v>
      </c>
      <c r="L1200" s="4">
        <f>HOUR(Data[[#This Row],[PGE Notified Time]])</f>
        <v>10</v>
      </c>
      <c r="M1200">
        <v>75175</v>
      </c>
      <c r="O1200" t="s">
        <v>19</v>
      </c>
      <c r="P1200" t="s">
        <v>178</v>
      </c>
      <c r="Q1200" t="s">
        <v>19</v>
      </c>
      <c r="R1200" t="s">
        <v>171</v>
      </c>
      <c r="S1200" t="s">
        <v>159</v>
      </c>
      <c r="T1200" s="1">
        <v>44642.445833333331</v>
      </c>
      <c r="U1200" s="1">
        <v>44643.479166666664</v>
      </c>
      <c r="V1200" t="s">
        <v>172</v>
      </c>
      <c r="W1200" t="s">
        <v>80</v>
      </c>
      <c r="X1200" t="s">
        <v>180</v>
      </c>
      <c r="Y1200" t="s">
        <v>174</v>
      </c>
      <c r="Z1200" t="s">
        <v>175</v>
      </c>
      <c r="AA1200">
        <v>1488</v>
      </c>
    </row>
    <row r="1201" spans="1:27" x14ac:dyDescent="0.25">
      <c r="A1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1" s="4" t="str">
        <f>VLOOKUP(P1201,Lookup!$A$1:$D$19,4,0)</f>
        <v>Central Valley</v>
      </c>
      <c r="C1201" s="4" t="str">
        <f>VLOOKUP(P1201,Lookup!$A$1:$E$19,5,0)</f>
        <v>Region 5</v>
      </c>
      <c r="D1201" s="4" t="str">
        <f>VLOOKUP(P1201,Lookup!$A$1:$B$19,2,0)</f>
        <v>FR</v>
      </c>
      <c r="E1201" s="4" t="str">
        <f>IF(AND((Data[[#This Row],[Min Notif Date]]&gt;$G$3),Data[[#This Row],[Min Notif Date]]&lt;$F$3),"Last Week","No")</f>
        <v>No</v>
      </c>
      <c r="F1201" s="4" t="str">
        <f>VLOOKUP(MONTH(Data[[#This Row],[Min Notif Date]]),Lookup!$G$1:$H$12,2,0)</f>
        <v>3. Mar</v>
      </c>
      <c r="G1201" s="4" t="str">
        <f t="shared" si="18"/>
        <v/>
      </c>
      <c r="H1201" s="4" t="str">
        <f>IF(AND(Data[[#This Row],[Min Notif Time]]&gt;6,Data[[#This Row],[Min Notif Time]]&lt;17),"Business Hours","Non-Business Hours")</f>
        <v>Non-Business Hours</v>
      </c>
      <c r="I1201" s="4" t="str" cm="1">
        <f t="array" ref="I1201">IFERROR(VLOOKUP(Data[[#This Row],[Min Notif Date]],Lookup!$N$1:$P$11,2,0),_xlfn.IFS(VLOOKUP(WEEKDAY(Data[[#This Row],[Min Notif Date]]),Lookup!$J$1:$L$7,3,0)="Weekend","Weekend",VLOOKUP(WEEKDAY(Data[[#This Row],[Min Notif Date]]),Lookup!$J$1:$L$7,3,0)="Weekday","Weekday"))</f>
        <v>Weekday</v>
      </c>
      <c r="J1201" s="4" t="str">
        <f>VLOOKUP(WEEKDAY(Data[[#This Row],[Min Notif Date]]),Lookup!$J$1:$K$7,2,0)</f>
        <v>3. Tue</v>
      </c>
      <c r="K1201" s="105">
        <f>ROUNDDOWN(Data[[#This Row],[PGE Notified Time]],0)</f>
        <v>44642</v>
      </c>
      <c r="L1201" s="4">
        <f>HOUR(Data[[#This Row],[PGE Notified Time]])</f>
        <v>22</v>
      </c>
      <c r="M1201">
        <v>75202</v>
      </c>
      <c r="O1201" t="s">
        <v>19</v>
      </c>
      <c r="P1201" t="s">
        <v>183</v>
      </c>
      <c r="Q1201" t="s">
        <v>19</v>
      </c>
      <c r="R1201" t="s">
        <v>171</v>
      </c>
      <c r="S1201" s="1" t="s">
        <v>159</v>
      </c>
      <c r="T1201" s="1">
        <v>44642.935416666667</v>
      </c>
      <c r="U1201" s="1">
        <v>44643.1875</v>
      </c>
      <c r="V1201" t="s">
        <v>172</v>
      </c>
      <c r="W1201" t="s">
        <v>80</v>
      </c>
      <c r="X1201" t="s">
        <v>184</v>
      </c>
      <c r="Y1201" t="s">
        <v>174</v>
      </c>
      <c r="Z1201" t="s">
        <v>175</v>
      </c>
      <c r="AA1201" s="32">
        <v>363</v>
      </c>
    </row>
    <row r="1202" spans="1:27" x14ac:dyDescent="0.25">
      <c r="A1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2" s="4" t="str">
        <f>VLOOKUP(P1202,Lookup!$A$1:$D$19,4,0)</f>
        <v>Central Valley</v>
      </c>
      <c r="C1202" s="4" t="str">
        <f>VLOOKUP(P1202,Lookup!$A$1:$E$19,5,0)</f>
        <v>Region 5</v>
      </c>
      <c r="D1202" s="4" t="str">
        <f>VLOOKUP(P1202,Lookup!$A$1:$B$19,2,0)</f>
        <v>FR</v>
      </c>
      <c r="E1202" s="4" t="str">
        <f>IF(AND((Data[[#This Row],[Min Notif Date]]&gt;$G$3),Data[[#This Row],[Min Notif Date]]&lt;$F$3),"Last Week","No")</f>
        <v>No</v>
      </c>
      <c r="F1202" s="4" t="str">
        <f>VLOOKUP(MONTH(Data[[#This Row],[Min Notif Date]]),Lookup!$G$1:$H$12,2,0)</f>
        <v>3. Mar</v>
      </c>
      <c r="G1202" s="4" t="str">
        <f t="shared" si="18"/>
        <v/>
      </c>
      <c r="H1202" s="4" t="str">
        <f>IF(AND(Data[[#This Row],[Min Notif Time]]&gt;6,Data[[#This Row],[Min Notif Time]]&lt;17),"Business Hours","Non-Business Hours")</f>
        <v>Business Hours</v>
      </c>
      <c r="I1202" s="4" t="str" cm="1">
        <f t="array" ref="I1202">IFERROR(VLOOKUP(Data[[#This Row],[Min Notif Date]],Lookup!$N$1:$P$11,2,0),_xlfn.IFS(VLOOKUP(WEEKDAY(Data[[#This Row],[Min Notif Date]]),Lookup!$J$1:$L$7,3,0)="Weekend","Weekend",VLOOKUP(WEEKDAY(Data[[#This Row],[Min Notif Date]]),Lookup!$J$1:$L$7,3,0)="Weekday","Weekday"))</f>
        <v>Weekday</v>
      </c>
      <c r="J1202" s="4" t="str">
        <f>VLOOKUP(WEEKDAY(Data[[#This Row],[Min Notif Date]]),Lookup!$J$1:$K$7,2,0)</f>
        <v>3. Tue</v>
      </c>
      <c r="K1202" s="105">
        <f>ROUNDDOWN(Data[[#This Row],[PGE Notified Time]],0)</f>
        <v>44642</v>
      </c>
      <c r="L1202" s="4">
        <f>HOUR(Data[[#This Row],[PGE Notified Time]])</f>
        <v>10</v>
      </c>
      <c r="M1202">
        <v>75176</v>
      </c>
      <c r="O1202" t="s">
        <v>19</v>
      </c>
      <c r="P1202" t="s">
        <v>183</v>
      </c>
      <c r="Q1202" t="s">
        <v>19</v>
      </c>
      <c r="R1202" t="s">
        <v>171</v>
      </c>
      <c r="S1202" s="1" t="s">
        <v>159</v>
      </c>
      <c r="T1202" s="1">
        <v>44642.447222222225</v>
      </c>
      <c r="U1202" s="1">
        <v>44642.677083333336</v>
      </c>
      <c r="V1202" t="s">
        <v>172</v>
      </c>
      <c r="W1202" t="s">
        <v>80</v>
      </c>
      <c r="X1202" t="s">
        <v>184</v>
      </c>
      <c r="Y1202" t="s">
        <v>174</v>
      </c>
      <c r="Z1202" t="s">
        <v>175</v>
      </c>
      <c r="AA1202" s="32">
        <v>331</v>
      </c>
    </row>
    <row r="1203" spans="1:27" x14ac:dyDescent="0.25">
      <c r="A1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3" s="4" t="str">
        <f>VLOOKUP(P1203,Lookup!$A$1:$D$19,4,0)</f>
        <v>North Coast</v>
      </c>
      <c r="C1203" s="4" t="str">
        <f>VLOOKUP(P1203,Lookup!$A$1:$E$19,5,0)</f>
        <v>Region 1</v>
      </c>
      <c r="D1203" s="4" t="str">
        <f>VLOOKUP(P1203,Lookup!$A$1:$B$19,2,0)</f>
        <v>NB</v>
      </c>
      <c r="E1203" s="4" t="str">
        <f>IF(AND((Data[[#This Row],[Min Notif Date]]&gt;$G$3),Data[[#This Row],[Min Notif Date]]&lt;$F$3),"Last Week","No")</f>
        <v>No</v>
      </c>
      <c r="F1203" s="4" t="str">
        <f>VLOOKUP(MONTH(Data[[#This Row],[Min Notif Date]]),Lookup!$G$1:$H$12,2,0)</f>
        <v>3. Mar</v>
      </c>
      <c r="G1203" s="4" t="str">
        <f t="shared" si="18"/>
        <v/>
      </c>
      <c r="H1203" s="4" t="str">
        <f>IF(AND(Data[[#This Row],[Min Notif Time]]&gt;6,Data[[#This Row],[Min Notif Time]]&lt;17),"Business Hours","Non-Business Hours")</f>
        <v>Business Hours</v>
      </c>
      <c r="I1203" s="4" t="str" cm="1">
        <f t="array" ref="I1203">IFERROR(VLOOKUP(Data[[#This Row],[Min Notif Date]],Lookup!$N$1:$P$11,2,0),_xlfn.IFS(VLOOKUP(WEEKDAY(Data[[#This Row],[Min Notif Date]]),Lookup!$J$1:$L$7,3,0)="Weekend","Weekend",VLOOKUP(WEEKDAY(Data[[#This Row],[Min Notif Date]]),Lookup!$J$1:$L$7,3,0)="Weekday","Weekday"))</f>
        <v>Weekday</v>
      </c>
      <c r="J1203" s="4" t="str">
        <f>VLOOKUP(WEEKDAY(Data[[#This Row],[Min Notif Date]]),Lookup!$J$1:$K$7,2,0)</f>
        <v>3. Tue</v>
      </c>
      <c r="K1203" s="105">
        <f>ROUNDDOWN(Data[[#This Row],[PGE Notified Time]],0)</f>
        <v>44642</v>
      </c>
      <c r="L1203" s="4">
        <f>HOUR(Data[[#This Row],[PGE Notified Time]])</f>
        <v>10</v>
      </c>
      <c r="M1203">
        <v>75171</v>
      </c>
      <c r="O1203" t="s">
        <v>19</v>
      </c>
      <c r="P1203" t="s">
        <v>207</v>
      </c>
      <c r="Q1203" t="s">
        <v>19</v>
      </c>
      <c r="R1203" t="s">
        <v>171</v>
      </c>
      <c r="S1203" s="1" t="s">
        <v>159</v>
      </c>
      <c r="T1203" s="1">
        <v>44642.442361111112</v>
      </c>
      <c r="U1203" s="1">
        <v>44642.645833333336</v>
      </c>
      <c r="V1203" t="s">
        <v>172</v>
      </c>
      <c r="W1203" t="s">
        <v>80</v>
      </c>
      <c r="X1203" t="s">
        <v>301</v>
      </c>
      <c r="Y1203" t="s">
        <v>174</v>
      </c>
      <c r="Z1203" t="s">
        <v>175</v>
      </c>
      <c r="AA1203" s="32">
        <v>293</v>
      </c>
    </row>
    <row r="1204" spans="1:27" x14ac:dyDescent="0.25">
      <c r="A1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4" s="4" t="str">
        <f>VLOOKUP(P1204,Lookup!$A$1:$D$19,4,0)</f>
        <v>Bay Area</v>
      </c>
      <c r="C1204" s="4" t="str">
        <f>VLOOKUP(P1204,Lookup!$A$1:$E$19,5,0)</f>
        <v>Region 3</v>
      </c>
      <c r="D1204" s="4" t="str">
        <f>VLOOKUP(P1204,Lookup!$A$1:$B$19,2,0)</f>
        <v>PN</v>
      </c>
      <c r="E1204" s="4" t="str">
        <f>IF(AND((Data[[#This Row],[Min Notif Date]]&gt;$G$3),Data[[#This Row],[Min Notif Date]]&lt;$F$3),"Last Week","No")</f>
        <v>No</v>
      </c>
      <c r="F1204" s="4" t="str">
        <f>VLOOKUP(MONTH(Data[[#This Row],[Min Notif Date]]),Lookup!$G$1:$H$12,2,0)</f>
        <v>3. Mar</v>
      </c>
      <c r="G1204" s="4" t="str">
        <f t="shared" si="18"/>
        <v/>
      </c>
      <c r="H1204" s="4" t="str">
        <f>IF(AND(Data[[#This Row],[Min Notif Time]]&gt;6,Data[[#This Row],[Min Notif Time]]&lt;17),"Business Hours","Non-Business Hours")</f>
        <v>Business Hours</v>
      </c>
      <c r="I1204" s="4" t="str" cm="1">
        <f t="array" ref="I1204">IFERROR(VLOOKUP(Data[[#This Row],[Min Notif Date]],Lookup!$N$1:$P$11,2,0),_xlfn.IFS(VLOOKUP(WEEKDAY(Data[[#This Row],[Min Notif Date]]),Lookup!$J$1:$L$7,3,0)="Weekend","Weekend",VLOOKUP(WEEKDAY(Data[[#This Row],[Min Notif Date]]),Lookup!$J$1:$L$7,3,0)="Weekday","Weekday"))</f>
        <v>Weekday</v>
      </c>
      <c r="J1204" s="4" t="str">
        <f>VLOOKUP(WEEKDAY(Data[[#This Row],[Min Notif Date]]),Lookup!$J$1:$K$7,2,0)</f>
        <v>3. Tue</v>
      </c>
      <c r="K1204" s="105">
        <f>ROUNDDOWN(Data[[#This Row],[PGE Notified Time]],0)</f>
        <v>44642</v>
      </c>
      <c r="L1204" s="4">
        <f>HOUR(Data[[#This Row],[PGE Notified Time]])</f>
        <v>15</v>
      </c>
      <c r="M1204">
        <v>75198</v>
      </c>
      <c r="O1204" t="s">
        <v>19</v>
      </c>
      <c r="P1204" t="s">
        <v>185</v>
      </c>
      <c r="Q1204" t="s">
        <v>19</v>
      </c>
      <c r="R1204" t="s">
        <v>171</v>
      </c>
      <c r="S1204" s="1" t="s">
        <v>159</v>
      </c>
      <c r="T1204" s="1">
        <v>44642.652083333334</v>
      </c>
      <c r="U1204" s="1">
        <v>44642.833333333336</v>
      </c>
      <c r="V1204" t="s">
        <v>172</v>
      </c>
      <c r="W1204" t="s">
        <v>80</v>
      </c>
      <c r="X1204" t="s">
        <v>258</v>
      </c>
      <c r="Y1204" t="s">
        <v>174</v>
      </c>
      <c r="Z1204" t="s">
        <v>175</v>
      </c>
      <c r="AA1204" s="32">
        <v>261</v>
      </c>
    </row>
    <row r="1205" spans="1:27" x14ac:dyDescent="0.25">
      <c r="A1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5" s="4" t="str">
        <f>VLOOKUP(P1205,Lookup!$A$1:$D$19,4,0)</f>
        <v>North Valley</v>
      </c>
      <c r="C1205" s="4" t="str">
        <f>VLOOKUP(P1205,Lookup!$A$1:$E$19,5,0)</f>
        <v>Region 2</v>
      </c>
      <c r="D1205" s="4" t="str">
        <f>VLOOKUP(P1205,Lookup!$A$1:$B$19,2,0)</f>
        <v>SA</v>
      </c>
      <c r="E1205" s="4" t="str">
        <f>IF(AND((Data[[#This Row],[Min Notif Date]]&gt;$G$3),Data[[#This Row],[Min Notif Date]]&lt;$F$3),"Last Week","No")</f>
        <v>No</v>
      </c>
      <c r="F1205" s="4" t="str">
        <f>VLOOKUP(MONTH(Data[[#This Row],[Min Notif Date]]),Lookup!$G$1:$H$12,2,0)</f>
        <v>3. Mar</v>
      </c>
      <c r="G1205" s="4" t="str">
        <f t="shared" si="18"/>
        <v/>
      </c>
      <c r="H1205" s="4" t="str">
        <f>IF(AND(Data[[#This Row],[Min Notif Time]]&gt;6,Data[[#This Row],[Min Notif Time]]&lt;17),"Business Hours","Non-Business Hours")</f>
        <v>Business Hours</v>
      </c>
      <c r="I1205" s="4" t="str" cm="1">
        <f t="array" ref="I1205">IFERROR(VLOOKUP(Data[[#This Row],[Min Notif Date]],Lookup!$N$1:$P$11,2,0),_xlfn.IFS(VLOOKUP(WEEKDAY(Data[[#This Row],[Min Notif Date]]),Lookup!$J$1:$L$7,3,0)="Weekend","Weekend",VLOOKUP(WEEKDAY(Data[[#This Row],[Min Notif Date]]),Lookup!$J$1:$L$7,3,0)="Weekday","Weekday"))</f>
        <v>Weekday</v>
      </c>
      <c r="J1205" s="4" t="str">
        <f>VLOOKUP(WEEKDAY(Data[[#This Row],[Min Notif Date]]),Lookup!$J$1:$K$7,2,0)</f>
        <v>3. Tue</v>
      </c>
      <c r="K1205" s="105">
        <f>ROUNDDOWN(Data[[#This Row],[PGE Notified Time]],0)</f>
        <v>44642</v>
      </c>
      <c r="L1205" s="4">
        <f>HOUR(Data[[#This Row],[PGE Notified Time]])</f>
        <v>9</v>
      </c>
      <c r="M1205">
        <v>75167</v>
      </c>
      <c r="O1205" t="s">
        <v>19</v>
      </c>
      <c r="P1205" t="s">
        <v>198</v>
      </c>
      <c r="Q1205" t="s">
        <v>19</v>
      </c>
      <c r="R1205" t="s">
        <v>171</v>
      </c>
      <c r="S1205" s="1" t="s">
        <v>159</v>
      </c>
      <c r="T1205" s="1">
        <v>44642.411111111112</v>
      </c>
      <c r="U1205" s="1">
        <v>44642.583333333336</v>
      </c>
      <c r="V1205" t="s">
        <v>172</v>
      </c>
      <c r="W1205" t="s">
        <v>80</v>
      </c>
      <c r="X1205" t="s">
        <v>226</v>
      </c>
      <c r="Y1205" t="s">
        <v>174</v>
      </c>
      <c r="Z1205" t="s">
        <v>175</v>
      </c>
      <c r="AA1205" s="32">
        <v>248</v>
      </c>
    </row>
    <row r="1206" spans="1:27" x14ac:dyDescent="0.25">
      <c r="A1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6" s="4" t="str">
        <f>VLOOKUP(P1206,Lookup!$A$1:$D$19,4,0)</f>
        <v>Central Valley</v>
      </c>
      <c r="C1206" s="4" t="str">
        <f>VLOOKUP(P1206,Lookup!$A$1:$E$19,5,0)</f>
        <v>Region 5</v>
      </c>
      <c r="D1206" s="4" t="str">
        <f>VLOOKUP(P1206,Lookup!$A$1:$B$19,2,0)</f>
        <v>FR</v>
      </c>
      <c r="E1206" s="4" t="str">
        <f>IF(AND((Data[[#This Row],[Min Notif Date]]&gt;$G$3),Data[[#This Row],[Min Notif Date]]&lt;$F$3),"Last Week","No")</f>
        <v>No</v>
      </c>
      <c r="F1206" s="4" t="str">
        <f>VLOOKUP(MONTH(Data[[#This Row],[Min Notif Date]]),Lookup!$G$1:$H$12,2,0)</f>
        <v>3. Mar</v>
      </c>
      <c r="G1206" s="4" t="str">
        <f t="shared" si="18"/>
        <v/>
      </c>
      <c r="H1206" s="4" t="str">
        <f>IF(AND(Data[[#This Row],[Min Notif Time]]&gt;6,Data[[#This Row],[Min Notif Time]]&lt;17),"Business Hours","Non-Business Hours")</f>
        <v>Business Hours</v>
      </c>
      <c r="I1206" s="4" t="str" cm="1">
        <f t="array" ref="I1206">IFERROR(VLOOKUP(Data[[#This Row],[Min Notif Date]],Lookup!$N$1:$P$11,2,0),_xlfn.IFS(VLOOKUP(WEEKDAY(Data[[#This Row],[Min Notif Date]]),Lookup!$J$1:$L$7,3,0)="Weekend","Weekend",VLOOKUP(WEEKDAY(Data[[#This Row],[Min Notif Date]]),Lookup!$J$1:$L$7,3,0)="Weekday","Weekday"))</f>
        <v>Weekday</v>
      </c>
      <c r="J1206" s="4" t="str">
        <f>VLOOKUP(WEEKDAY(Data[[#This Row],[Min Notif Date]]),Lookup!$J$1:$K$7,2,0)</f>
        <v>3. Tue</v>
      </c>
      <c r="K1206" s="105">
        <f>ROUNDDOWN(Data[[#This Row],[PGE Notified Time]],0)</f>
        <v>44642</v>
      </c>
      <c r="L1206" s="4">
        <f>HOUR(Data[[#This Row],[PGE Notified Time]])</f>
        <v>8</v>
      </c>
      <c r="M1206">
        <v>75147</v>
      </c>
      <c r="O1206" t="s">
        <v>19</v>
      </c>
      <c r="P1206" t="s">
        <v>183</v>
      </c>
      <c r="Q1206" t="s">
        <v>19</v>
      </c>
      <c r="R1206" t="s">
        <v>179</v>
      </c>
      <c r="S1206" s="1" t="s">
        <v>159</v>
      </c>
      <c r="T1206" s="1">
        <v>44642.35</v>
      </c>
      <c r="U1206" s="1">
        <v>44642.513888888891</v>
      </c>
      <c r="V1206" t="s">
        <v>172</v>
      </c>
      <c r="W1206" t="s">
        <v>80</v>
      </c>
      <c r="X1206" t="s">
        <v>184</v>
      </c>
      <c r="Y1206" t="s">
        <v>174</v>
      </c>
      <c r="Z1206" t="s">
        <v>175</v>
      </c>
      <c r="AA1206" s="32">
        <v>236</v>
      </c>
    </row>
    <row r="1207" spans="1:27" x14ac:dyDescent="0.25">
      <c r="A1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7" s="4" t="str">
        <f>VLOOKUP(P1207,Lookup!$A$1:$D$19,4,0)</f>
        <v>Bay Area</v>
      </c>
      <c r="C1207" s="4" t="str">
        <f>VLOOKUP(P1207,Lookup!$A$1:$E$19,5,0)</f>
        <v>Region 3</v>
      </c>
      <c r="D1207" s="4" t="str">
        <f>VLOOKUP(P1207,Lookup!$A$1:$B$19,2,0)</f>
        <v>EB</v>
      </c>
      <c r="E1207" s="4" t="str">
        <f>IF(AND((Data[[#This Row],[Min Notif Date]]&gt;$G$3),Data[[#This Row],[Min Notif Date]]&lt;$F$3),"Last Week","No")</f>
        <v>No</v>
      </c>
      <c r="F1207" s="4" t="str">
        <f>VLOOKUP(MONTH(Data[[#This Row],[Min Notif Date]]),Lookup!$G$1:$H$12,2,0)</f>
        <v>3. Mar</v>
      </c>
      <c r="G1207" s="4" t="str">
        <f t="shared" si="18"/>
        <v/>
      </c>
      <c r="H1207" s="4" t="str">
        <f>IF(AND(Data[[#This Row],[Min Notif Time]]&gt;6,Data[[#This Row],[Min Notif Time]]&lt;17),"Business Hours","Non-Business Hours")</f>
        <v>Business Hours</v>
      </c>
      <c r="I1207" s="4" t="str" cm="1">
        <f t="array" ref="I1207">IFERROR(VLOOKUP(Data[[#This Row],[Min Notif Date]],Lookup!$N$1:$P$11,2,0),_xlfn.IFS(VLOOKUP(WEEKDAY(Data[[#This Row],[Min Notif Date]]),Lookup!$J$1:$L$7,3,0)="Weekend","Weekend",VLOOKUP(WEEKDAY(Data[[#This Row],[Min Notif Date]]),Lookup!$J$1:$L$7,3,0)="Weekday","Weekday"))</f>
        <v>Weekday</v>
      </c>
      <c r="J1207" s="4" t="str">
        <f>VLOOKUP(WEEKDAY(Data[[#This Row],[Min Notif Date]]),Lookup!$J$1:$K$7,2,0)</f>
        <v>3. Tue</v>
      </c>
      <c r="K1207" s="105">
        <f>ROUNDDOWN(Data[[#This Row],[PGE Notified Time]],0)</f>
        <v>44642</v>
      </c>
      <c r="L1207" s="4">
        <f>HOUR(Data[[#This Row],[PGE Notified Time]])</f>
        <v>10</v>
      </c>
      <c r="M1207">
        <v>75164</v>
      </c>
      <c r="O1207" t="s">
        <v>19</v>
      </c>
      <c r="P1207" t="s">
        <v>170</v>
      </c>
      <c r="Q1207" t="s">
        <v>19</v>
      </c>
      <c r="R1207" t="s">
        <v>181</v>
      </c>
      <c r="S1207" s="1" t="s">
        <v>159</v>
      </c>
      <c r="T1207" s="1">
        <v>44642.424305555556</v>
      </c>
      <c r="U1207" s="1">
        <v>44642.5625</v>
      </c>
      <c r="V1207" t="s">
        <v>172</v>
      </c>
      <c r="W1207" t="s">
        <v>80</v>
      </c>
      <c r="X1207" t="s">
        <v>173</v>
      </c>
      <c r="Y1207" t="s">
        <v>174</v>
      </c>
      <c r="Z1207" t="s">
        <v>175</v>
      </c>
      <c r="AA1207" s="32">
        <v>199</v>
      </c>
    </row>
    <row r="1208" spans="1:27" x14ac:dyDescent="0.25">
      <c r="A1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8" s="4" t="str">
        <f>VLOOKUP(P1208,Lookup!$A$1:$D$19,4,0)</f>
        <v>Bay Area</v>
      </c>
      <c r="C1208" s="4" t="str">
        <f>VLOOKUP(P1208,Lookup!$A$1:$E$19,5,0)</f>
        <v>Region 3</v>
      </c>
      <c r="D1208" s="4" t="str">
        <f>VLOOKUP(P1208,Lookup!$A$1:$B$19,2,0)</f>
        <v>PN</v>
      </c>
      <c r="E1208" s="4" t="str">
        <f>IF(AND((Data[[#This Row],[Min Notif Date]]&gt;$G$3),Data[[#This Row],[Min Notif Date]]&lt;$F$3),"Last Week","No")</f>
        <v>No</v>
      </c>
      <c r="F1208" s="4" t="str">
        <f>VLOOKUP(MONTH(Data[[#This Row],[Min Notif Date]]),Lookup!$G$1:$H$12,2,0)</f>
        <v>3. Mar</v>
      </c>
      <c r="G1208" s="4" t="str">
        <f t="shared" si="18"/>
        <v/>
      </c>
      <c r="H1208" s="4" t="str">
        <f>IF(AND(Data[[#This Row],[Min Notif Time]]&gt;6,Data[[#This Row],[Min Notif Time]]&lt;17),"Business Hours","Non-Business Hours")</f>
        <v>Business Hours</v>
      </c>
      <c r="I1208" s="4" t="str" cm="1">
        <f t="array" ref="I1208">IFERROR(VLOOKUP(Data[[#This Row],[Min Notif Date]],Lookup!$N$1:$P$11,2,0),_xlfn.IFS(VLOOKUP(WEEKDAY(Data[[#This Row],[Min Notif Date]]),Lookup!$J$1:$L$7,3,0)="Weekend","Weekend",VLOOKUP(WEEKDAY(Data[[#This Row],[Min Notif Date]]),Lookup!$J$1:$L$7,3,0)="Weekday","Weekday"))</f>
        <v>Weekday</v>
      </c>
      <c r="J1208" s="4" t="str">
        <f>VLOOKUP(WEEKDAY(Data[[#This Row],[Min Notif Date]]),Lookup!$J$1:$K$7,2,0)</f>
        <v>3. Tue</v>
      </c>
      <c r="K1208" s="105">
        <f>ROUNDDOWN(Data[[#This Row],[PGE Notified Time]],0)</f>
        <v>44642</v>
      </c>
      <c r="L1208" s="4">
        <f>HOUR(Data[[#This Row],[PGE Notified Time]])</f>
        <v>12</v>
      </c>
      <c r="M1208">
        <v>75186</v>
      </c>
      <c r="O1208" t="s">
        <v>19</v>
      </c>
      <c r="P1208" t="s">
        <v>185</v>
      </c>
      <c r="Q1208" t="s">
        <v>19</v>
      </c>
      <c r="R1208" t="s">
        <v>171</v>
      </c>
      <c r="S1208" s="1" t="s">
        <v>159</v>
      </c>
      <c r="T1208" s="1">
        <v>44642.505555555559</v>
      </c>
      <c r="U1208" s="1">
        <v>44642.635416666664</v>
      </c>
      <c r="V1208" t="s">
        <v>172</v>
      </c>
      <c r="W1208" t="s">
        <v>80</v>
      </c>
      <c r="X1208" t="s">
        <v>187</v>
      </c>
      <c r="Y1208" t="s">
        <v>174</v>
      </c>
      <c r="Z1208" t="s">
        <v>175</v>
      </c>
      <c r="AA1208" s="32">
        <v>187</v>
      </c>
    </row>
    <row r="1209" spans="1:27" x14ac:dyDescent="0.25">
      <c r="A1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9" s="4" t="str">
        <f>VLOOKUP(P1209,Lookup!$A$1:$D$19,4,0)</f>
        <v>North Valley</v>
      </c>
      <c r="C1209" s="4" t="str">
        <f>VLOOKUP(P1209,Lookup!$A$1:$E$19,5,0)</f>
        <v>Region 2</v>
      </c>
      <c r="D1209" s="4" t="str">
        <f>VLOOKUP(P1209,Lookup!$A$1:$B$19,2,0)</f>
        <v>SI</v>
      </c>
      <c r="E1209" s="4" t="str">
        <f>IF(AND((Data[[#This Row],[Min Notif Date]]&gt;$G$3),Data[[#This Row],[Min Notif Date]]&lt;$F$3),"Last Week","No")</f>
        <v>No</v>
      </c>
      <c r="F1209" s="4" t="str">
        <f>VLOOKUP(MONTH(Data[[#This Row],[Min Notif Date]]),Lookup!$G$1:$H$12,2,0)</f>
        <v>3. Mar</v>
      </c>
      <c r="G1209" s="4" t="str">
        <f t="shared" si="18"/>
        <v/>
      </c>
      <c r="H1209" s="4" t="str">
        <f>IF(AND(Data[[#This Row],[Min Notif Time]]&gt;6,Data[[#This Row],[Min Notif Time]]&lt;17),"Business Hours","Non-Business Hours")</f>
        <v>Business Hours</v>
      </c>
      <c r="I1209" s="4" t="str" cm="1">
        <f t="array" ref="I1209">IFERROR(VLOOKUP(Data[[#This Row],[Min Notif Date]],Lookup!$N$1:$P$11,2,0),_xlfn.IFS(VLOOKUP(WEEKDAY(Data[[#This Row],[Min Notif Date]]),Lookup!$J$1:$L$7,3,0)="Weekend","Weekend",VLOOKUP(WEEKDAY(Data[[#This Row],[Min Notif Date]]),Lookup!$J$1:$L$7,3,0)="Weekday","Weekday"))</f>
        <v>Weekday</v>
      </c>
      <c r="J1209" s="4" t="str">
        <f>VLOOKUP(WEEKDAY(Data[[#This Row],[Min Notif Date]]),Lookup!$J$1:$K$7,2,0)</f>
        <v>3. Tue</v>
      </c>
      <c r="K1209" s="105">
        <f>ROUNDDOWN(Data[[#This Row],[PGE Notified Time]],0)</f>
        <v>44642</v>
      </c>
      <c r="L1209" s="4">
        <f>HOUR(Data[[#This Row],[PGE Notified Time]])</f>
        <v>14</v>
      </c>
      <c r="M1209">
        <v>75193</v>
      </c>
      <c r="O1209" t="s">
        <v>19</v>
      </c>
      <c r="P1209" t="s">
        <v>189</v>
      </c>
      <c r="Q1209" t="s">
        <v>19</v>
      </c>
      <c r="R1209" t="s">
        <v>179</v>
      </c>
      <c r="S1209" s="1" t="s">
        <v>159</v>
      </c>
      <c r="T1209" s="1">
        <v>44642.600694444445</v>
      </c>
      <c r="U1209" s="1">
        <v>44642.725694444445</v>
      </c>
      <c r="V1209" t="s">
        <v>172</v>
      </c>
      <c r="W1209" t="s">
        <v>80</v>
      </c>
      <c r="X1209" t="s">
        <v>394</v>
      </c>
      <c r="Y1209" t="s">
        <v>174</v>
      </c>
      <c r="Z1209" t="s">
        <v>175</v>
      </c>
      <c r="AA1209" s="32">
        <v>180</v>
      </c>
    </row>
    <row r="1210" spans="1:27" x14ac:dyDescent="0.25">
      <c r="A1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0" s="4" t="str">
        <f>VLOOKUP(P1210,Lookup!$A$1:$D$19,4,0)</f>
        <v>Bay Area</v>
      </c>
      <c r="C1210" s="4" t="str">
        <f>VLOOKUP(P1210,Lookup!$A$1:$E$19,5,0)</f>
        <v>Region 3</v>
      </c>
      <c r="D1210" s="4" t="str">
        <f>VLOOKUP(P1210,Lookup!$A$1:$B$19,2,0)</f>
        <v>DI</v>
      </c>
      <c r="E1210" s="4" t="str">
        <f>IF(AND((Data[[#This Row],[Min Notif Date]]&gt;$G$3),Data[[#This Row],[Min Notif Date]]&lt;$F$3),"Last Week","No")</f>
        <v>No</v>
      </c>
      <c r="F1210" s="4" t="str">
        <f>VLOOKUP(MONTH(Data[[#This Row],[Min Notif Date]]),Lookup!$G$1:$H$12,2,0)</f>
        <v>3. Mar</v>
      </c>
      <c r="G1210" s="4" t="str">
        <f t="shared" si="18"/>
        <v/>
      </c>
      <c r="H1210" s="4" t="str">
        <f>IF(AND(Data[[#This Row],[Min Notif Time]]&gt;6,Data[[#This Row],[Min Notif Time]]&lt;17),"Business Hours","Non-Business Hours")</f>
        <v>Business Hours</v>
      </c>
      <c r="I1210" s="4" t="str" cm="1">
        <f t="array" ref="I1210">IFERROR(VLOOKUP(Data[[#This Row],[Min Notif Date]],Lookup!$N$1:$P$11,2,0),_xlfn.IFS(VLOOKUP(WEEKDAY(Data[[#This Row],[Min Notif Date]]),Lookup!$J$1:$L$7,3,0)="Weekend","Weekend",VLOOKUP(WEEKDAY(Data[[#This Row],[Min Notif Date]]),Lookup!$J$1:$L$7,3,0)="Weekday","Weekday"))</f>
        <v>Weekday</v>
      </c>
      <c r="J1210" s="4" t="str">
        <f>VLOOKUP(WEEKDAY(Data[[#This Row],[Min Notif Date]]),Lookup!$J$1:$K$7,2,0)</f>
        <v>3. Tue</v>
      </c>
      <c r="K1210" s="105">
        <f>ROUNDDOWN(Data[[#This Row],[PGE Notified Time]],0)</f>
        <v>44642</v>
      </c>
      <c r="L1210" s="4">
        <f>HOUR(Data[[#This Row],[PGE Notified Time]])</f>
        <v>11</v>
      </c>
      <c r="M1210">
        <v>75178</v>
      </c>
      <c r="O1210" t="s">
        <v>19</v>
      </c>
      <c r="P1210" t="s">
        <v>196</v>
      </c>
      <c r="Q1210" t="s">
        <v>19</v>
      </c>
      <c r="R1210" t="s">
        <v>171</v>
      </c>
      <c r="S1210" s="1" t="s">
        <v>159</v>
      </c>
      <c r="T1210" s="1">
        <v>44642.463194444441</v>
      </c>
      <c r="U1210" s="1">
        <v>44642.583333333336</v>
      </c>
      <c r="V1210" t="s">
        <v>172</v>
      </c>
      <c r="W1210" t="s">
        <v>79</v>
      </c>
      <c r="X1210" t="s">
        <v>231</v>
      </c>
      <c r="Y1210" t="s">
        <v>174</v>
      </c>
      <c r="Z1210" t="s">
        <v>175</v>
      </c>
      <c r="AA1210" s="32">
        <v>173</v>
      </c>
    </row>
    <row r="1211" spans="1:27" x14ac:dyDescent="0.25">
      <c r="A1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1" s="4" t="str">
        <f>VLOOKUP(P1211,Lookup!$A$1:$D$19,4,0)</f>
        <v>South Bay</v>
      </c>
      <c r="C1211" s="4" t="str">
        <f>VLOOKUP(P1211,Lookup!$A$1:$E$19,5,0)</f>
        <v>Region 4</v>
      </c>
      <c r="D1211" s="4" t="str">
        <f>VLOOKUP(P1211,Lookup!$A$1:$B$19,2,0)</f>
        <v>SJ</v>
      </c>
      <c r="E1211" s="4" t="str">
        <f>IF(AND((Data[[#This Row],[Min Notif Date]]&gt;$G$3),Data[[#This Row],[Min Notif Date]]&lt;$F$3),"Last Week","No")</f>
        <v>No</v>
      </c>
      <c r="F1211" s="4" t="str">
        <f>VLOOKUP(MONTH(Data[[#This Row],[Min Notif Date]]),Lookup!$G$1:$H$12,2,0)</f>
        <v>3. Mar</v>
      </c>
      <c r="G1211" s="4" t="str">
        <f t="shared" si="18"/>
        <v/>
      </c>
      <c r="H1211" s="4" t="str">
        <f>IF(AND(Data[[#This Row],[Min Notif Time]]&gt;6,Data[[#This Row],[Min Notif Time]]&lt;17),"Business Hours","Non-Business Hours")</f>
        <v>Business Hours</v>
      </c>
      <c r="I1211" s="4" t="str" cm="1">
        <f t="array" ref="I1211">IFERROR(VLOOKUP(Data[[#This Row],[Min Notif Date]],Lookup!$N$1:$P$11,2,0),_xlfn.IFS(VLOOKUP(WEEKDAY(Data[[#This Row],[Min Notif Date]]),Lookup!$J$1:$L$7,3,0)="Weekend","Weekend",VLOOKUP(WEEKDAY(Data[[#This Row],[Min Notif Date]]),Lookup!$J$1:$L$7,3,0)="Weekday","Weekday"))</f>
        <v>Weekday</v>
      </c>
      <c r="J1211" s="4" t="str">
        <f>VLOOKUP(WEEKDAY(Data[[#This Row],[Min Notif Date]]),Lookup!$J$1:$K$7,2,0)</f>
        <v>3. Tue</v>
      </c>
      <c r="K1211" s="105">
        <f>ROUNDDOWN(Data[[#This Row],[PGE Notified Time]],0)</f>
        <v>44642</v>
      </c>
      <c r="L1211" s="4">
        <f>HOUR(Data[[#This Row],[PGE Notified Time]])</f>
        <v>13</v>
      </c>
      <c r="M1211">
        <v>75190</v>
      </c>
      <c r="O1211" t="s">
        <v>19</v>
      </c>
      <c r="P1211" t="s">
        <v>276</v>
      </c>
      <c r="Q1211" t="s">
        <v>19</v>
      </c>
      <c r="R1211" t="s">
        <v>171</v>
      </c>
      <c r="S1211" s="1" t="s">
        <v>159</v>
      </c>
      <c r="T1211" s="1">
        <v>44642.54791666667</v>
      </c>
      <c r="U1211" s="1">
        <v>44642.666666666664</v>
      </c>
      <c r="V1211" t="s">
        <v>172</v>
      </c>
      <c r="W1211" t="s">
        <v>79</v>
      </c>
      <c r="X1211" t="s">
        <v>281</v>
      </c>
      <c r="Y1211" t="s">
        <v>174</v>
      </c>
      <c r="Z1211" t="s">
        <v>175</v>
      </c>
      <c r="AA1211" s="32">
        <v>171</v>
      </c>
    </row>
    <row r="1212" spans="1:27" x14ac:dyDescent="0.25">
      <c r="A1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2" s="4" t="str">
        <f>VLOOKUP(P1212,Lookup!$A$1:$D$19,4,0)</f>
        <v>North Valley</v>
      </c>
      <c r="C1212" s="4" t="str">
        <f>VLOOKUP(P1212,Lookup!$A$1:$E$19,5,0)</f>
        <v>Region 2</v>
      </c>
      <c r="D1212" s="4" t="str">
        <f>VLOOKUP(P1212,Lookup!$A$1:$B$19,2,0)</f>
        <v>NV</v>
      </c>
      <c r="E1212" s="4" t="str">
        <f>IF(AND((Data[[#This Row],[Min Notif Date]]&gt;$G$3),Data[[#This Row],[Min Notif Date]]&lt;$F$3),"Last Week","No")</f>
        <v>No</v>
      </c>
      <c r="F1212" s="4" t="str">
        <f>VLOOKUP(MONTH(Data[[#This Row],[Min Notif Date]]),Lookup!$G$1:$H$12,2,0)</f>
        <v>3. Mar</v>
      </c>
      <c r="G1212" s="4" t="str">
        <f t="shared" si="18"/>
        <v/>
      </c>
      <c r="H1212" s="4" t="str">
        <f>IF(AND(Data[[#This Row],[Min Notif Time]]&gt;6,Data[[#This Row],[Min Notif Time]]&lt;17),"Business Hours","Non-Business Hours")</f>
        <v>Business Hours</v>
      </c>
      <c r="I1212" s="4" t="str" cm="1">
        <f t="array" ref="I1212">IFERROR(VLOOKUP(Data[[#This Row],[Min Notif Date]],Lookup!$N$1:$P$11,2,0),_xlfn.IFS(VLOOKUP(WEEKDAY(Data[[#This Row],[Min Notif Date]]),Lookup!$J$1:$L$7,3,0)="Weekend","Weekend",VLOOKUP(WEEKDAY(Data[[#This Row],[Min Notif Date]]),Lookup!$J$1:$L$7,3,0)="Weekday","Weekday"))</f>
        <v>Weekday</v>
      </c>
      <c r="J1212" s="4" t="str">
        <f>VLOOKUP(WEEKDAY(Data[[#This Row],[Min Notif Date]]),Lookup!$J$1:$K$7,2,0)</f>
        <v>3. Tue</v>
      </c>
      <c r="K1212" s="105">
        <f>ROUNDDOWN(Data[[#This Row],[PGE Notified Time]],0)</f>
        <v>44642</v>
      </c>
      <c r="L1212" s="4">
        <f>HOUR(Data[[#This Row],[PGE Notified Time]])</f>
        <v>9</v>
      </c>
      <c r="M1212">
        <v>75158</v>
      </c>
      <c r="O1212" t="s">
        <v>19</v>
      </c>
      <c r="P1212" t="s">
        <v>244</v>
      </c>
      <c r="Q1212" t="s">
        <v>19</v>
      </c>
      <c r="R1212" t="s">
        <v>171</v>
      </c>
      <c r="S1212" s="1" t="s">
        <v>159</v>
      </c>
      <c r="T1212" s="1">
        <v>44642.398611111108</v>
      </c>
      <c r="U1212" s="1">
        <v>44642.517361111109</v>
      </c>
      <c r="V1212" t="s">
        <v>172</v>
      </c>
      <c r="W1212" t="s">
        <v>79</v>
      </c>
      <c r="X1212" t="s">
        <v>415</v>
      </c>
      <c r="Y1212" t="s">
        <v>174</v>
      </c>
      <c r="Z1212" t="s">
        <v>175</v>
      </c>
      <c r="AA1212" s="32">
        <v>171</v>
      </c>
    </row>
    <row r="1213" spans="1:27" x14ac:dyDescent="0.25">
      <c r="A1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3" s="4" t="str">
        <f>VLOOKUP(P1213,Lookup!$A$1:$D$19,4,0)</f>
        <v>Central Valley</v>
      </c>
      <c r="C1213" s="4" t="str">
        <f>VLOOKUP(P1213,Lookup!$A$1:$E$19,5,0)</f>
        <v>Region 5</v>
      </c>
      <c r="D1213" s="4" t="str">
        <f>VLOOKUP(P1213,Lookup!$A$1:$B$19,2,0)</f>
        <v>FR</v>
      </c>
      <c r="E1213" s="4" t="str">
        <f>IF(AND((Data[[#This Row],[Min Notif Date]]&gt;$G$3),Data[[#This Row],[Min Notif Date]]&lt;$F$3),"Last Week","No")</f>
        <v>No</v>
      </c>
      <c r="F1213" s="4" t="str">
        <f>VLOOKUP(MONTH(Data[[#This Row],[Min Notif Date]]),Lookup!$G$1:$H$12,2,0)</f>
        <v>3. Mar</v>
      </c>
      <c r="G1213" s="4" t="str">
        <f t="shared" si="18"/>
        <v/>
      </c>
      <c r="H1213" s="4" t="str">
        <f>IF(AND(Data[[#This Row],[Min Notif Time]]&gt;6,Data[[#This Row],[Min Notif Time]]&lt;17),"Business Hours","Non-Business Hours")</f>
        <v>Business Hours</v>
      </c>
      <c r="I1213" s="4" t="str" cm="1">
        <f t="array" ref="I1213">IFERROR(VLOOKUP(Data[[#This Row],[Min Notif Date]],Lookup!$N$1:$P$11,2,0),_xlfn.IFS(VLOOKUP(WEEKDAY(Data[[#This Row],[Min Notif Date]]),Lookup!$J$1:$L$7,3,0)="Weekend","Weekend",VLOOKUP(WEEKDAY(Data[[#This Row],[Min Notif Date]]),Lookup!$J$1:$L$7,3,0)="Weekday","Weekday"))</f>
        <v>Weekday</v>
      </c>
      <c r="J1213" s="4" t="str">
        <f>VLOOKUP(WEEKDAY(Data[[#This Row],[Min Notif Date]]),Lookup!$J$1:$K$7,2,0)</f>
        <v>3. Tue</v>
      </c>
      <c r="K1213" s="105">
        <f>ROUNDDOWN(Data[[#This Row],[PGE Notified Time]],0)</f>
        <v>44642</v>
      </c>
      <c r="L1213" s="4">
        <f>HOUR(Data[[#This Row],[PGE Notified Time]])</f>
        <v>11</v>
      </c>
      <c r="M1213">
        <v>75179</v>
      </c>
      <c r="O1213" t="s">
        <v>19</v>
      </c>
      <c r="P1213" t="s">
        <v>183</v>
      </c>
      <c r="Q1213" t="s">
        <v>19</v>
      </c>
      <c r="R1213" t="s">
        <v>179</v>
      </c>
      <c r="S1213" s="1" t="s">
        <v>159</v>
      </c>
      <c r="T1213" s="1">
        <v>44642.466666666667</v>
      </c>
      <c r="U1213" s="1">
        <v>44642.583333333336</v>
      </c>
      <c r="V1213" t="s">
        <v>172</v>
      </c>
      <c r="W1213" t="s">
        <v>79</v>
      </c>
      <c r="X1213" t="s">
        <v>184</v>
      </c>
      <c r="Y1213" t="s">
        <v>174</v>
      </c>
      <c r="Z1213" t="s">
        <v>175</v>
      </c>
      <c r="AA1213" s="32">
        <v>168</v>
      </c>
    </row>
    <row r="1214" spans="1:27" x14ac:dyDescent="0.25">
      <c r="A1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4" s="4" t="str">
        <f>VLOOKUP(P1214,Lookup!$A$1:$D$19,4,0)</f>
        <v>Bay Area</v>
      </c>
      <c r="C1214" s="4" t="str">
        <f>VLOOKUP(P1214,Lookup!$A$1:$E$19,5,0)</f>
        <v>Region 3</v>
      </c>
      <c r="D1214" s="4" t="str">
        <f>VLOOKUP(P1214,Lookup!$A$1:$B$19,2,0)</f>
        <v>SF</v>
      </c>
      <c r="E1214" s="4" t="str">
        <f>IF(AND((Data[[#This Row],[Min Notif Date]]&gt;$G$3),Data[[#This Row],[Min Notif Date]]&lt;$F$3),"Last Week","No")</f>
        <v>No</v>
      </c>
      <c r="F1214" s="4" t="str">
        <f>VLOOKUP(MONTH(Data[[#This Row],[Min Notif Date]]),Lookup!$G$1:$H$12,2,0)</f>
        <v>3. Mar</v>
      </c>
      <c r="G1214" s="4" t="str">
        <f t="shared" si="18"/>
        <v/>
      </c>
      <c r="H1214" s="4" t="str">
        <f>IF(AND(Data[[#This Row],[Min Notif Time]]&gt;6,Data[[#This Row],[Min Notif Time]]&lt;17),"Business Hours","Non-Business Hours")</f>
        <v>Business Hours</v>
      </c>
      <c r="I1214" s="4" t="str" cm="1">
        <f t="array" ref="I1214">IFERROR(VLOOKUP(Data[[#This Row],[Min Notif Date]],Lookup!$N$1:$P$11,2,0),_xlfn.IFS(VLOOKUP(WEEKDAY(Data[[#This Row],[Min Notif Date]]),Lookup!$J$1:$L$7,3,0)="Weekend","Weekend",VLOOKUP(WEEKDAY(Data[[#This Row],[Min Notif Date]]),Lookup!$J$1:$L$7,3,0)="Weekday","Weekday"))</f>
        <v>Weekday</v>
      </c>
      <c r="J1214" s="4" t="str">
        <f>VLOOKUP(WEEKDAY(Data[[#This Row],[Min Notif Date]]),Lookup!$J$1:$K$7,2,0)</f>
        <v>3. Tue</v>
      </c>
      <c r="K1214" s="105">
        <f>ROUNDDOWN(Data[[#This Row],[PGE Notified Time]],0)</f>
        <v>44642</v>
      </c>
      <c r="L1214" s="4">
        <f>HOUR(Data[[#This Row],[PGE Notified Time]])</f>
        <v>10</v>
      </c>
      <c r="M1214">
        <v>75165</v>
      </c>
      <c r="O1214" t="s">
        <v>19</v>
      </c>
      <c r="P1214" t="s">
        <v>178</v>
      </c>
      <c r="Q1214" t="s">
        <v>19</v>
      </c>
      <c r="R1214" t="s">
        <v>179</v>
      </c>
      <c r="S1214" s="1" t="s">
        <v>159</v>
      </c>
      <c r="T1214" s="1">
        <v>44642.425694444442</v>
      </c>
      <c r="U1214" s="1">
        <v>44642.520833333336</v>
      </c>
      <c r="V1214" t="s">
        <v>172</v>
      </c>
      <c r="W1214" t="s">
        <v>78</v>
      </c>
      <c r="X1214" t="s">
        <v>180</v>
      </c>
      <c r="Y1214" t="s">
        <v>174</v>
      </c>
      <c r="Z1214" t="s">
        <v>175</v>
      </c>
      <c r="AA1214" s="32">
        <v>137</v>
      </c>
    </row>
    <row r="1215" spans="1:27" x14ac:dyDescent="0.25">
      <c r="A1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5" s="4" t="str">
        <f>VLOOKUP(P1215,Lookup!$A$1:$D$19,4,0)</f>
        <v>North Coast</v>
      </c>
      <c r="C1215" s="4" t="str">
        <f>VLOOKUP(P1215,Lookup!$A$1:$E$19,5,0)</f>
        <v>Region 1</v>
      </c>
      <c r="D1215" s="4" t="str">
        <f>VLOOKUP(P1215,Lookup!$A$1:$B$19,2,0)</f>
        <v>SO</v>
      </c>
      <c r="E1215" s="4" t="str">
        <f>IF(AND((Data[[#This Row],[Min Notif Date]]&gt;$G$3),Data[[#This Row],[Min Notif Date]]&lt;$F$3),"Last Week","No")</f>
        <v>No</v>
      </c>
      <c r="F1215" s="4" t="str">
        <f>VLOOKUP(MONTH(Data[[#This Row],[Min Notif Date]]),Lookup!$G$1:$H$12,2,0)</f>
        <v>3. Mar</v>
      </c>
      <c r="G1215" s="4" t="str">
        <f t="shared" si="18"/>
        <v/>
      </c>
      <c r="H1215" s="4" t="str">
        <f>IF(AND(Data[[#This Row],[Min Notif Time]]&gt;6,Data[[#This Row],[Min Notif Time]]&lt;17),"Business Hours","Non-Business Hours")</f>
        <v>Business Hours</v>
      </c>
      <c r="I1215" s="4" t="str" cm="1">
        <f t="array" ref="I1215">IFERROR(VLOOKUP(Data[[#This Row],[Min Notif Date]],Lookup!$N$1:$P$11,2,0),_xlfn.IFS(VLOOKUP(WEEKDAY(Data[[#This Row],[Min Notif Date]]),Lookup!$J$1:$L$7,3,0)="Weekend","Weekend",VLOOKUP(WEEKDAY(Data[[#This Row],[Min Notif Date]]),Lookup!$J$1:$L$7,3,0)="Weekday","Weekday"))</f>
        <v>Weekday</v>
      </c>
      <c r="J1215" s="4" t="str">
        <f>VLOOKUP(WEEKDAY(Data[[#This Row],[Min Notif Date]]),Lookup!$J$1:$K$7,2,0)</f>
        <v>3. Tue</v>
      </c>
      <c r="K1215" s="105">
        <f>ROUNDDOWN(Data[[#This Row],[PGE Notified Time]],0)</f>
        <v>44642</v>
      </c>
      <c r="L1215" s="4">
        <f>HOUR(Data[[#This Row],[PGE Notified Time]])</f>
        <v>11</v>
      </c>
      <c r="M1215">
        <v>75185</v>
      </c>
      <c r="O1215" t="s">
        <v>19</v>
      </c>
      <c r="P1215" t="s">
        <v>191</v>
      </c>
      <c r="Q1215" t="s">
        <v>19</v>
      </c>
      <c r="R1215" t="s">
        <v>171</v>
      </c>
      <c r="S1215" s="1" t="s">
        <v>159</v>
      </c>
      <c r="T1215" s="1">
        <v>44642.493750000001</v>
      </c>
      <c r="U1215" s="1">
        <v>44642.583333333336</v>
      </c>
      <c r="V1215" t="s">
        <v>172</v>
      </c>
      <c r="W1215" t="s">
        <v>78</v>
      </c>
      <c r="X1215" t="s">
        <v>253</v>
      </c>
      <c r="Y1215" t="s">
        <v>174</v>
      </c>
      <c r="Z1215" t="s">
        <v>175</v>
      </c>
      <c r="AA1215" s="32">
        <v>129</v>
      </c>
    </row>
    <row r="1216" spans="1:27" x14ac:dyDescent="0.25">
      <c r="A1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6" s="4" t="str">
        <f>VLOOKUP(P1216,Lookup!$A$1:$D$19,4,0)</f>
        <v>Central Valley</v>
      </c>
      <c r="C1216" s="4" t="str">
        <f>VLOOKUP(P1216,Lookup!$A$1:$E$19,5,0)</f>
        <v>Region 5</v>
      </c>
      <c r="D1216" s="4" t="str">
        <f>VLOOKUP(P1216,Lookup!$A$1:$B$19,2,0)</f>
        <v>FR</v>
      </c>
      <c r="E1216" s="4" t="str">
        <f>IF(AND((Data[[#This Row],[Min Notif Date]]&gt;$G$3),Data[[#This Row],[Min Notif Date]]&lt;$F$3),"Last Week","No")</f>
        <v>No</v>
      </c>
      <c r="F1216" s="4" t="str">
        <f>VLOOKUP(MONTH(Data[[#This Row],[Min Notif Date]]),Lookup!$G$1:$H$12,2,0)</f>
        <v>3. Mar</v>
      </c>
      <c r="G1216" s="4" t="str">
        <f t="shared" si="18"/>
        <v/>
      </c>
      <c r="H1216" s="4" t="str">
        <f>IF(AND(Data[[#This Row],[Min Notif Time]]&gt;6,Data[[#This Row],[Min Notif Time]]&lt;17),"Business Hours","Non-Business Hours")</f>
        <v>Business Hours</v>
      </c>
      <c r="I1216" s="4" t="str" cm="1">
        <f t="array" ref="I1216">IFERROR(VLOOKUP(Data[[#This Row],[Min Notif Date]],Lookup!$N$1:$P$11,2,0),_xlfn.IFS(VLOOKUP(WEEKDAY(Data[[#This Row],[Min Notif Date]]),Lookup!$J$1:$L$7,3,0)="Weekend","Weekend",VLOOKUP(WEEKDAY(Data[[#This Row],[Min Notif Date]]),Lookup!$J$1:$L$7,3,0)="Weekday","Weekday"))</f>
        <v>Weekday</v>
      </c>
      <c r="J1216" s="4" t="str">
        <f>VLOOKUP(WEEKDAY(Data[[#This Row],[Min Notif Date]]),Lookup!$J$1:$K$7,2,0)</f>
        <v>3. Tue</v>
      </c>
      <c r="K1216" s="105">
        <f>ROUNDDOWN(Data[[#This Row],[PGE Notified Time]],0)</f>
        <v>44642</v>
      </c>
      <c r="L1216" s="4">
        <f>HOUR(Data[[#This Row],[PGE Notified Time]])</f>
        <v>10</v>
      </c>
      <c r="M1216">
        <v>75170</v>
      </c>
      <c r="O1216" t="s">
        <v>19</v>
      </c>
      <c r="P1216" t="s">
        <v>183</v>
      </c>
      <c r="Q1216" t="s">
        <v>19</v>
      </c>
      <c r="R1216" t="s">
        <v>171</v>
      </c>
      <c r="S1216" s="1" t="s">
        <v>159</v>
      </c>
      <c r="T1216" s="1">
        <v>44642.43472222222</v>
      </c>
      <c r="U1216" s="1">
        <v>44642.520833333336</v>
      </c>
      <c r="V1216" t="s">
        <v>172</v>
      </c>
      <c r="W1216" t="s">
        <v>78</v>
      </c>
      <c r="X1216" t="s">
        <v>184</v>
      </c>
      <c r="Y1216" t="s">
        <v>174</v>
      </c>
      <c r="Z1216" t="s">
        <v>175</v>
      </c>
      <c r="AA1216" s="32">
        <v>124</v>
      </c>
    </row>
    <row r="1217" spans="1:27" x14ac:dyDescent="0.25">
      <c r="A1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7" s="4" t="str">
        <f>VLOOKUP(P1217,Lookup!$A$1:$D$19,4,0)</f>
        <v>Central Valley</v>
      </c>
      <c r="C1217" s="4" t="str">
        <f>VLOOKUP(P1217,Lookup!$A$1:$E$19,5,0)</f>
        <v>Region 5</v>
      </c>
      <c r="D1217" s="4" t="str">
        <f>VLOOKUP(P1217,Lookup!$A$1:$B$19,2,0)</f>
        <v>FR</v>
      </c>
      <c r="E1217" s="4" t="str">
        <f>IF(AND((Data[[#This Row],[Min Notif Date]]&gt;$G$3),Data[[#This Row],[Min Notif Date]]&lt;$F$3),"Last Week","No")</f>
        <v>No</v>
      </c>
      <c r="F1217" s="4" t="str">
        <f>VLOOKUP(MONTH(Data[[#This Row],[Min Notif Date]]),Lookup!$G$1:$H$12,2,0)</f>
        <v>3. Mar</v>
      </c>
      <c r="G1217" s="4" t="str">
        <f t="shared" si="18"/>
        <v/>
      </c>
      <c r="H1217" s="4" t="str">
        <f>IF(AND(Data[[#This Row],[Min Notif Time]]&gt;6,Data[[#This Row],[Min Notif Time]]&lt;17),"Business Hours","Non-Business Hours")</f>
        <v>Business Hours</v>
      </c>
      <c r="I1217" s="4" t="str" cm="1">
        <f t="array" ref="I1217">IFERROR(VLOOKUP(Data[[#This Row],[Min Notif Date]],Lookup!$N$1:$P$11,2,0),_xlfn.IFS(VLOOKUP(WEEKDAY(Data[[#This Row],[Min Notif Date]]),Lookup!$J$1:$L$7,3,0)="Weekend","Weekend",VLOOKUP(WEEKDAY(Data[[#This Row],[Min Notif Date]]),Lookup!$J$1:$L$7,3,0)="Weekday","Weekday"))</f>
        <v>Weekday</v>
      </c>
      <c r="J1217" s="4" t="str">
        <f>VLOOKUP(WEEKDAY(Data[[#This Row],[Min Notif Date]]),Lookup!$J$1:$K$7,2,0)</f>
        <v>3. Tue</v>
      </c>
      <c r="K1217" s="105">
        <f>ROUNDDOWN(Data[[#This Row],[PGE Notified Time]],0)</f>
        <v>44642</v>
      </c>
      <c r="L1217" s="4">
        <f>HOUR(Data[[#This Row],[PGE Notified Time]])</f>
        <v>14</v>
      </c>
      <c r="M1217">
        <v>75192</v>
      </c>
      <c r="O1217" t="s">
        <v>19</v>
      </c>
      <c r="P1217" t="s">
        <v>183</v>
      </c>
      <c r="Q1217" t="s">
        <v>19</v>
      </c>
      <c r="R1217" t="s">
        <v>171</v>
      </c>
      <c r="S1217" s="1" t="s">
        <v>159</v>
      </c>
      <c r="T1217" s="1">
        <v>44642.588194444441</v>
      </c>
      <c r="U1217" s="1">
        <v>44642.671527777777</v>
      </c>
      <c r="V1217" t="s">
        <v>172</v>
      </c>
      <c r="W1217" t="s">
        <v>78</v>
      </c>
      <c r="X1217" t="s">
        <v>184</v>
      </c>
      <c r="Y1217" t="s">
        <v>174</v>
      </c>
      <c r="Z1217" t="s">
        <v>175</v>
      </c>
      <c r="AA1217" s="32">
        <v>120</v>
      </c>
    </row>
    <row r="1218" spans="1:27" x14ac:dyDescent="0.25">
      <c r="A1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8" s="4" t="str">
        <f>VLOOKUP(P1218,Lookup!$A$1:$D$19,4,0)</f>
        <v>Central Valley</v>
      </c>
      <c r="C1218" s="4" t="str">
        <f>VLOOKUP(P1218,Lookup!$A$1:$E$19,5,0)</f>
        <v>Region 5</v>
      </c>
      <c r="D1218" s="4" t="str">
        <f>VLOOKUP(P1218,Lookup!$A$1:$B$19,2,0)</f>
        <v>YO</v>
      </c>
      <c r="E1218" s="4" t="str">
        <f>IF(AND((Data[[#This Row],[Min Notif Date]]&gt;$G$3),Data[[#This Row],[Min Notif Date]]&lt;$F$3),"Last Week","No")</f>
        <v>No</v>
      </c>
      <c r="F1218" s="4" t="str">
        <f>VLOOKUP(MONTH(Data[[#This Row],[Min Notif Date]]),Lookup!$G$1:$H$12,2,0)</f>
        <v>3. Mar</v>
      </c>
      <c r="G1218" s="4" t="str">
        <f t="shared" si="18"/>
        <v/>
      </c>
      <c r="H1218" s="4" t="str">
        <f>IF(AND(Data[[#This Row],[Min Notif Time]]&gt;6,Data[[#This Row],[Min Notif Time]]&lt;17),"Business Hours","Non-Business Hours")</f>
        <v>Business Hours</v>
      </c>
      <c r="I1218" s="4" t="str" cm="1">
        <f t="array" ref="I1218">IFERROR(VLOOKUP(Data[[#This Row],[Min Notif Date]],Lookup!$N$1:$P$11,2,0),_xlfn.IFS(VLOOKUP(WEEKDAY(Data[[#This Row],[Min Notif Date]]),Lookup!$J$1:$L$7,3,0)="Weekend","Weekend",VLOOKUP(WEEKDAY(Data[[#This Row],[Min Notif Date]]),Lookup!$J$1:$L$7,3,0)="Weekday","Weekday"))</f>
        <v>Weekday</v>
      </c>
      <c r="J1218" s="4" t="str">
        <f>VLOOKUP(WEEKDAY(Data[[#This Row],[Min Notif Date]]),Lookup!$J$1:$K$7,2,0)</f>
        <v>3. Tue</v>
      </c>
      <c r="K1218" s="105">
        <f>ROUNDDOWN(Data[[#This Row],[PGE Notified Time]],0)</f>
        <v>44642</v>
      </c>
      <c r="L1218" s="4">
        <f>HOUR(Data[[#This Row],[PGE Notified Time]])</f>
        <v>9</v>
      </c>
      <c r="M1218">
        <v>75156</v>
      </c>
      <c r="O1218" t="s">
        <v>19</v>
      </c>
      <c r="P1218" t="s">
        <v>219</v>
      </c>
      <c r="Q1218" t="s">
        <v>19</v>
      </c>
      <c r="R1218" t="s">
        <v>171</v>
      </c>
      <c r="S1218" s="1" t="s">
        <v>159</v>
      </c>
      <c r="T1218" s="1">
        <v>44642.390277777777</v>
      </c>
      <c r="U1218" s="1">
        <v>44642.458333333336</v>
      </c>
      <c r="V1218" t="s">
        <v>172</v>
      </c>
      <c r="W1218" t="s">
        <v>78</v>
      </c>
      <c r="X1218" t="s">
        <v>407</v>
      </c>
      <c r="Y1218" t="s">
        <v>174</v>
      </c>
      <c r="Z1218" t="s">
        <v>175</v>
      </c>
      <c r="AA1218" s="32">
        <v>98</v>
      </c>
    </row>
    <row r="1219" spans="1:27" x14ac:dyDescent="0.25">
      <c r="A1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9" s="4" t="str">
        <f>VLOOKUP(P1219,Lookup!$A$1:$D$19,4,0)</f>
        <v>Bay Area</v>
      </c>
      <c r="C1219" s="4" t="str">
        <f>VLOOKUP(P1219,Lookup!$A$1:$E$19,5,0)</f>
        <v>Region 3</v>
      </c>
      <c r="D1219" s="4" t="str">
        <f>VLOOKUP(P1219,Lookup!$A$1:$B$19,2,0)</f>
        <v>EB</v>
      </c>
      <c r="E1219" s="4" t="str">
        <f>IF(AND((Data[[#This Row],[Min Notif Date]]&gt;$G$3),Data[[#This Row],[Min Notif Date]]&lt;$F$3),"Last Week","No")</f>
        <v>No</v>
      </c>
      <c r="F1219" s="4" t="str">
        <f>VLOOKUP(MONTH(Data[[#This Row],[Min Notif Date]]),Lookup!$G$1:$H$12,2,0)</f>
        <v>3. Mar</v>
      </c>
      <c r="G1219" s="4" t="str">
        <f t="shared" si="18"/>
        <v/>
      </c>
      <c r="H1219" s="4" t="str">
        <f>IF(AND(Data[[#This Row],[Min Notif Time]]&gt;6,Data[[#This Row],[Min Notif Time]]&lt;17),"Business Hours","Non-Business Hours")</f>
        <v>Business Hours</v>
      </c>
      <c r="I1219" s="4" t="str" cm="1">
        <f t="array" ref="I1219">IFERROR(VLOOKUP(Data[[#This Row],[Min Notif Date]],Lookup!$N$1:$P$11,2,0),_xlfn.IFS(VLOOKUP(WEEKDAY(Data[[#This Row],[Min Notif Date]]),Lookup!$J$1:$L$7,3,0)="Weekend","Weekend",VLOOKUP(WEEKDAY(Data[[#This Row],[Min Notif Date]]),Lookup!$J$1:$L$7,3,0)="Weekday","Weekday"))</f>
        <v>Weekday</v>
      </c>
      <c r="J1219" s="4" t="str">
        <f>VLOOKUP(WEEKDAY(Data[[#This Row],[Min Notif Date]]),Lookup!$J$1:$K$7,2,0)</f>
        <v>3. Tue</v>
      </c>
      <c r="K1219" s="105">
        <f>ROUNDDOWN(Data[[#This Row],[PGE Notified Time]],0)</f>
        <v>44642</v>
      </c>
      <c r="L1219" s="4">
        <f>HOUR(Data[[#This Row],[PGE Notified Time]])</f>
        <v>10</v>
      </c>
      <c r="M1219">
        <v>75177</v>
      </c>
      <c r="N1219">
        <v>7445672299</v>
      </c>
      <c r="O1219" t="s">
        <v>19</v>
      </c>
      <c r="P1219" t="s">
        <v>170</v>
      </c>
      <c r="Q1219" t="s">
        <v>19</v>
      </c>
      <c r="R1219" t="s">
        <v>171</v>
      </c>
      <c r="S1219" s="1">
        <v>44642.455462962964</v>
      </c>
      <c r="T1219" s="1">
        <v>44642.453472222223</v>
      </c>
      <c r="U1219" s="1">
        <v>44642.520833333336</v>
      </c>
      <c r="V1219" t="s">
        <v>172</v>
      </c>
      <c r="W1219" t="s">
        <v>78</v>
      </c>
      <c r="X1219" t="s">
        <v>182</v>
      </c>
      <c r="Y1219" t="s">
        <v>174</v>
      </c>
      <c r="Z1219" t="s">
        <v>175</v>
      </c>
      <c r="AA1219" s="32">
        <v>97</v>
      </c>
    </row>
    <row r="1220" spans="1:27" x14ac:dyDescent="0.25">
      <c r="A1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0" s="4" t="str">
        <f>VLOOKUP(P1220,Lookup!$A$1:$D$19,4,0)</f>
        <v>South Bay</v>
      </c>
      <c r="C1220" s="4" t="str">
        <f>VLOOKUP(P1220,Lookup!$A$1:$E$19,5,0)</f>
        <v>Region 4</v>
      </c>
      <c r="D1220" s="4" t="str">
        <f>VLOOKUP(P1220,Lookup!$A$1:$B$19,2,0)</f>
        <v>SJ</v>
      </c>
      <c r="E1220" s="4" t="str">
        <f>IF(AND((Data[[#This Row],[Min Notif Date]]&gt;$G$3),Data[[#This Row],[Min Notif Date]]&lt;$F$3),"Last Week","No")</f>
        <v>No</v>
      </c>
      <c r="F1220" s="4" t="str">
        <f>VLOOKUP(MONTH(Data[[#This Row],[Min Notif Date]]),Lookup!$G$1:$H$12,2,0)</f>
        <v>3. Mar</v>
      </c>
      <c r="G1220" s="4" t="str">
        <f t="shared" si="18"/>
        <v/>
      </c>
      <c r="H1220" s="4" t="str">
        <f>IF(AND(Data[[#This Row],[Min Notif Time]]&gt;6,Data[[#This Row],[Min Notif Time]]&lt;17),"Business Hours","Non-Business Hours")</f>
        <v>Business Hours</v>
      </c>
      <c r="I1220" s="4" t="str" cm="1">
        <f t="array" ref="I1220">IFERROR(VLOOKUP(Data[[#This Row],[Min Notif Date]],Lookup!$N$1:$P$11,2,0),_xlfn.IFS(VLOOKUP(WEEKDAY(Data[[#This Row],[Min Notif Date]]),Lookup!$J$1:$L$7,3,0)="Weekend","Weekend",VLOOKUP(WEEKDAY(Data[[#This Row],[Min Notif Date]]),Lookup!$J$1:$L$7,3,0)="Weekday","Weekday"))</f>
        <v>Weekday</v>
      </c>
      <c r="J1220" s="4" t="str">
        <f>VLOOKUP(WEEKDAY(Data[[#This Row],[Min Notif Date]]),Lookup!$J$1:$K$7,2,0)</f>
        <v>3. Tue</v>
      </c>
      <c r="K1220" s="105">
        <f>ROUNDDOWN(Data[[#This Row],[PGE Notified Time]],0)</f>
        <v>44642</v>
      </c>
      <c r="L1220" s="4">
        <f>HOUR(Data[[#This Row],[PGE Notified Time]])</f>
        <v>8</v>
      </c>
      <c r="M1220">
        <v>75152</v>
      </c>
      <c r="N1220">
        <v>8405452574</v>
      </c>
      <c r="O1220" t="s">
        <v>19</v>
      </c>
      <c r="P1220" t="s">
        <v>276</v>
      </c>
      <c r="Q1220" t="s">
        <v>19</v>
      </c>
      <c r="R1220" t="s">
        <v>171</v>
      </c>
      <c r="S1220" s="1">
        <v>44642.352592592593</v>
      </c>
      <c r="T1220" s="1">
        <v>44642.373229166667</v>
      </c>
      <c r="U1220" s="1">
        <v>44642.416666666664</v>
      </c>
      <c r="V1220" t="s">
        <v>172</v>
      </c>
      <c r="W1220" t="s">
        <v>78</v>
      </c>
      <c r="X1220" t="s">
        <v>281</v>
      </c>
      <c r="Y1220" t="s">
        <v>174</v>
      </c>
      <c r="Z1220" t="s">
        <v>175</v>
      </c>
      <c r="AA1220" s="32">
        <v>92.266666666999996</v>
      </c>
    </row>
    <row r="1221" spans="1:27" x14ac:dyDescent="0.25">
      <c r="A1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1" s="4" t="str">
        <f>VLOOKUP(P1221,Lookup!$A$1:$D$19,4,0)</f>
        <v>Bay Area</v>
      </c>
      <c r="C1221" s="4" t="str">
        <f>VLOOKUP(P1221,Lookup!$A$1:$E$19,5,0)</f>
        <v>Region 3</v>
      </c>
      <c r="D1221" s="4" t="str">
        <f>VLOOKUP(P1221,Lookup!$A$1:$B$19,2,0)</f>
        <v>PN</v>
      </c>
      <c r="E1221" s="4" t="str">
        <f>IF(AND((Data[[#This Row],[Min Notif Date]]&gt;$G$3),Data[[#This Row],[Min Notif Date]]&lt;$F$3),"Last Week","No")</f>
        <v>No</v>
      </c>
      <c r="F1221" s="4" t="str">
        <f>VLOOKUP(MONTH(Data[[#This Row],[Min Notif Date]]),Lookup!$G$1:$H$12,2,0)</f>
        <v>3. Mar</v>
      </c>
      <c r="G1221" s="4" t="str">
        <f t="shared" ref="G1221:G1284" si="19">IF(AA1221&lt;0,"Negative","")</f>
        <v/>
      </c>
      <c r="H1221" s="4" t="str">
        <f>IF(AND(Data[[#This Row],[Min Notif Time]]&gt;6,Data[[#This Row],[Min Notif Time]]&lt;17),"Business Hours","Non-Business Hours")</f>
        <v>Business Hours</v>
      </c>
      <c r="I1221" s="4" t="str" cm="1">
        <f t="array" ref="I1221">IFERROR(VLOOKUP(Data[[#This Row],[Min Notif Date]],Lookup!$N$1:$P$11,2,0),_xlfn.IFS(VLOOKUP(WEEKDAY(Data[[#This Row],[Min Notif Date]]),Lookup!$J$1:$L$7,3,0)="Weekend","Weekend",VLOOKUP(WEEKDAY(Data[[#This Row],[Min Notif Date]]),Lookup!$J$1:$L$7,3,0)="Weekday","Weekday"))</f>
        <v>Weekday</v>
      </c>
      <c r="J1221" s="4" t="str">
        <f>VLOOKUP(WEEKDAY(Data[[#This Row],[Min Notif Date]]),Lookup!$J$1:$K$7,2,0)</f>
        <v>3. Tue</v>
      </c>
      <c r="K1221" s="105">
        <f>ROUNDDOWN(Data[[#This Row],[PGE Notified Time]],0)</f>
        <v>44642</v>
      </c>
      <c r="L1221" s="4">
        <f>HOUR(Data[[#This Row],[PGE Notified Time]])</f>
        <v>11</v>
      </c>
      <c r="M1221">
        <v>75183</v>
      </c>
      <c r="N1221">
        <v>6126938484</v>
      </c>
      <c r="O1221" t="s">
        <v>19</v>
      </c>
      <c r="P1221" t="s">
        <v>185</v>
      </c>
      <c r="Q1221" t="s">
        <v>19</v>
      </c>
      <c r="R1221" t="s">
        <v>181</v>
      </c>
      <c r="S1221" s="1">
        <v>44642.457476851851</v>
      </c>
      <c r="T1221" s="1">
        <v>44642.485729166663</v>
      </c>
      <c r="U1221" s="1">
        <v>44642.520833333336</v>
      </c>
      <c r="V1221" t="s">
        <v>172</v>
      </c>
      <c r="W1221" t="s">
        <v>78</v>
      </c>
      <c r="X1221" t="s">
        <v>252</v>
      </c>
      <c r="Y1221" t="s">
        <v>174</v>
      </c>
      <c r="Z1221" t="s">
        <v>175</v>
      </c>
      <c r="AA1221" s="32">
        <v>91.233333333000004</v>
      </c>
    </row>
    <row r="1222" spans="1:27" x14ac:dyDescent="0.25">
      <c r="A1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22" s="4" t="str">
        <f>VLOOKUP(P1222,Lookup!$A$1:$D$19,4,0)</f>
        <v>North Coast</v>
      </c>
      <c r="C1222" s="4" t="str">
        <f>VLOOKUP(P1222,Lookup!$A$1:$E$19,5,0)</f>
        <v>Region 1</v>
      </c>
      <c r="D1222" s="4" t="str">
        <f>VLOOKUP(P1222,Lookup!$A$1:$B$19,2,0)</f>
        <v>NB</v>
      </c>
      <c r="E1222" s="4" t="str">
        <f>IF(AND((Data[[#This Row],[Min Notif Date]]&gt;$G$3),Data[[#This Row],[Min Notif Date]]&lt;$F$3),"Last Week","No")</f>
        <v>No</v>
      </c>
      <c r="F1222" s="4" t="str">
        <f>VLOOKUP(MONTH(Data[[#This Row],[Min Notif Date]]),Lookup!$G$1:$H$12,2,0)</f>
        <v>3. Mar</v>
      </c>
      <c r="G1222" s="4" t="str">
        <f t="shared" si="19"/>
        <v/>
      </c>
      <c r="H1222" s="4" t="str">
        <f>IF(AND(Data[[#This Row],[Min Notif Time]]&gt;6,Data[[#This Row],[Min Notif Time]]&lt;17),"Business Hours","Non-Business Hours")</f>
        <v>Business Hours</v>
      </c>
      <c r="I1222" s="4" t="str" cm="1">
        <f t="array" ref="I1222">IFERROR(VLOOKUP(Data[[#This Row],[Min Notif Date]],Lookup!$N$1:$P$11,2,0),_xlfn.IFS(VLOOKUP(WEEKDAY(Data[[#This Row],[Min Notif Date]]),Lookup!$J$1:$L$7,3,0)="Weekend","Weekend",VLOOKUP(WEEKDAY(Data[[#This Row],[Min Notif Date]]),Lookup!$J$1:$L$7,3,0)="Weekday","Weekday"))</f>
        <v>Weekday</v>
      </c>
      <c r="J1222" s="4" t="str">
        <f>VLOOKUP(WEEKDAY(Data[[#This Row],[Min Notif Date]]),Lookup!$J$1:$K$7,2,0)</f>
        <v>3. Tue</v>
      </c>
      <c r="K1222" s="105">
        <f>ROUNDDOWN(Data[[#This Row],[PGE Notified Time]],0)</f>
        <v>44642</v>
      </c>
      <c r="L1222" s="4">
        <f>HOUR(Data[[#This Row],[PGE Notified Time]])</f>
        <v>9</v>
      </c>
      <c r="M1222">
        <v>75155</v>
      </c>
      <c r="N1222">
        <v>4407295056</v>
      </c>
      <c r="O1222" t="s">
        <v>24</v>
      </c>
      <c r="P1222" t="s">
        <v>207</v>
      </c>
      <c r="Q1222" t="s">
        <v>201</v>
      </c>
      <c r="R1222" t="s">
        <v>171</v>
      </c>
      <c r="S1222" s="1">
        <v>44642.385023148148</v>
      </c>
      <c r="T1222" s="1">
        <v>44642.386874999997</v>
      </c>
      <c r="U1222" s="1">
        <v>44642.447916666664</v>
      </c>
      <c r="V1222" t="s">
        <v>172</v>
      </c>
      <c r="W1222" t="s">
        <v>80</v>
      </c>
      <c r="X1222" t="s">
        <v>301</v>
      </c>
      <c r="Y1222" t="s">
        <v>174</v>
      </c>
      <c r="Z1222" t="s">
        <v>175</v>
      </c>
      <c r="AA1222" s="32">
        <v>90.566666667000007</v>
      </c>
    </row>
    <row r="1223" spans="1:27" x14ac:dyDescent="0.25">
      <c r="A1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3" s="4" t="str">
        <f>VLOOKUP(P1223,Lookup!$A$1:$D$19,4,0)</f>
        <v>North Valley</v>
      </c>
      <c r="C1223" s="4" t="str">
        <f>VLOOKUP(P1223,Lookup!$A$1:$E$19,5,0)</f>
        <v>Region 2</v>
      </c>
      <c r="D1223" s="4" t="str">
        <f>VLOOKUP(P1223,Lookup!$A$1:$B$19,2,0)</f>
        <v>SA</v>
      </c>
      <c r="E1223" s="4" t="str">
        <f>IF(AND((Data[[#This Row],[Min Notif Date]]&gt;$G$3),Data[[#This Row],[Min Notif Date]]&lt;$F$3),"Last Week","No")</f>
        <v>No</v>
      </c>
      <c r="F1223" s="4" t="str">
        <f>VLOOKUP(MONTH(Data[[#This Row],[Min Notif Date]]),Lookup!$G$1:$H$12,2,0)</f>
        <v>3. Mar</v>
      </c>
      <c r="G1223" s="4" t="str">
        <f t="shared" si="19"/>
        <v/>
      </c>
      <c r="H1223" s="4" t="str">
        <f>IF(AND(Data[[#This Row],[Min Notif Time]]&gt;6,Data[[#This Row],[Min Notif Time]]&lt;17),"Business Hours","Non-Business Hours")</f>
        <v>Business Hours</v>
      </c>
      <c r="I1223" s="4" t="str" cm="1">
        <f t="array" ref="I1223">IFERROR(VLOOKUP(Data[[#This Row],[Min Notif Date]],Lookup!$N$1:$P$11,2,0),_xlfn.IFS(VLOOKUP(WEEKDAY(Data[[#This Row],[Min Notif Date]]),Lookup!$J$1:$L$7,3,0)="Weekend","Weekend",VLOOKUP(WEEKDAY(Data[[#This Row],[Min Notif Date]]),Lookup!$J$1:$L$7,3,0)="Weekday","Weekday"))</f>
        <v>Weekday</v>
      </c>
      <c r="J1223" s="4" t="str">
        <f>VLOOKUP(WEEKDAY(Data[[#This Row],[Min Notif Date]]),Lookup!$J$1:$K$7,2,0)</f>
        <v>3. Tue</v>
      </c>
      <c r="K1223" s="105">
        <f>ROUNDDOWN(Data[[#This Row],[PGE Notified Time]],0)</f>
        <v>44642</v>
      </c>
      <c r="L1223" s="4">
        <f>HOUR(Data[[#This Row],[PGE Notified Time]])</f>
        <v>8</v>
      </c>
      <c r="M1223">
        <v>75148</v>
      </c>
      <c r="O1223" t="s">
        <v>19</v>
      </c>
      <c r="P1223" t="s">
        <v>198</v>
      </c>
      <c r="Q1223" t="s">
        <v>19</v>
      </c>
      <c r="R1223" t="s">
        <v>211</v>
      </c>
      <c r="S1223" s="1" t="s">
        <v>159</v>
      </c>
      <c r="T1223" s="1">
        <v>44642.352777777778</v>
      </c>
      <c r="U1223" s="1">
        <v>44642.413194444445</v>
      </c>
      <c r="V1223" t="s">
        <v>172</v>
      </c>
      <c r="W1223" t="s">
        <v>78</v>
      </c>
      <c r="X1223" t="s">
        <v>311</v>
      </c>
      <c r="Y1223" t="s">
        <v>174</v>
      </c>
      <c r="Z1223" t="s">
        <v>175</v>
      </c>
      <c r="AA1223" s="32">
        <v>87</v>
      </c>
    </row>
    <row r="1224" spans="1:27" x14ac:dyDescent="0.25">
      <c r="A1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4" s="4" t="str">
        <f>VLOOKUP(P1224,Lookup!$A$1:$D$19,4,0)</f>
        <v>North Coast</v>
      </c>
      <c r="C1224" s="4" t="str">
        <f>VLOOKUP(P1224,Lookup!$A$1:$E$19,5,0)</f>
        <v>Region 1</v>
      </c>
      <c r="D1224" s="4" t="str">
        <f>VLOOKUP(P1224,Lookup!$A$1:$B$19,2,0)</f>
        <v>NB</v>
      </c>
      <c r="E1224" s="4" t="str">
        <f>IF(AND((Data[[#This Row],[Min Notif Date]]&gt;$G$3),Data[[#This Row],[Min Notif Date]]&lt;$F$3),"Last Week","No")</f>
        <v>No</v>
      </c>
      <c r="F1224" s="4" t="str">
        <f>VLOOKUP(MONTH(Data[[#This Row],[Min Notif Date]]),Lookup!$G$1:$H$12,2,0)</f>
        <v>3. Mar</v>
      </c>
      <c r="G1224" s="4" t="str">
        <f t="shared" si="19"/>
        <v/>
      </c>
      <c r="H1224" s="4" t="str">
        <f>IF(AND(Data[[#This Row],[Min Notif Time]]&gt;6,Data[[#This Row],[Min Notif Time]]&lt;17),"Business Hours","Non-Business Hours")</f>
        <v>Business Hours</v>
      </c>
      <c r="I1224" s="4" t="str" cm="1">
        <f t="array" ref="I1224">IFERROR(VLOOKUP(Data[[#This Row],[Min Notif Date]],Lookup!$N$1:$P$11,2,0),_xlfn.IFS(VLOOKUP(WEEKDAY(Data[[#This Row],[Min Notif Date]]),Lookup!$J$1:$L$7,3,0)="Weekend","Weekend",VLOOKUP(WEEKDAY(Data[[#This Row],[Min Notif Date]]),Lookup!$J$1:$L$7,3,0)="Weekday","Weekday"))</f>
        <v>Weekday</v>
      </c>
      <c r="J1224" s="4" t="str">
        <f>VLOOKUP(WEEKDAY(Data[[#This Row],[Min Notif Date]]),Lookup!$J$1:$K$7,2,0)</f>
        <v>3. Tue</v>
      </c>
      <c r="K1224" s="105">
        <f>ROUNDDOWN(Data[[#This Row],[PGE Notified Time]],0)</f>
        <v>44642</v>
      </c>
      <c r="L1224" s="4">
        <f>HOUR(Data[[#This Row],[PGE Notified Time]])</f>
        <v>9</v>
      </c>
      <c r="M1224">
        <v>75162</v>
      </c>
      <c r="O1224" t="s">
        <v>19</v>
      </c>
      <c r="P1224" t="s">
        <v>207</v>
      </c>
      <c r="Q1224" t="s">
        <v>19</v>
      </c>
      <c r="R1224" t="s">
        <v>211</v>
      </c>
      <c r="S1224" s="1" t="s">
        <v>159</v>
      </c>
      <c r="T1224" s="1">
        <v>44642.407638888886</v>
      </c>
      <c r="U1224" s="1">
        <v>44642.462500000001</v>
      </c>
      <c r="V1224" t="s">
        <v>172</v>
      </c>
      <c r="W1224" t="s">
        <v>78</v>
      </c>
      <c r="X1224" t="s">
        <v>339</v>
      </c>
      <c r="Y1224" t="s">
        <v>174</v>
      </c>
      <c r="Z1224" t="s">
        <v>175</v>
      </c>
      <c r="AA1224" s="32">
        <v>79</v>
      </c>
    </row>
    <row r="1225" spans="1:27" x14ac:dyDescent="0.25">
      <c r="A1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5" s="4" t="str">
        <f>VLOOKUP(P1225,Lookup!$A$1:$D$19,4,0)</f>
        <v>Central Valley</v>
      </c>
      <c r="C1225" s="4" t="str">
        <f>VLOOKUP(P1225,Lookup!$A$1:$E$19,5,0)</f>
        <v>Region 5</v>
      </c>
      <c r="D1225" s="4" t="str">
        <f>VLOOKUP(P1225,Lookup!$A$1:$B$19,2,0)</f>
        <v>FR</v>
      </c>
      <c r="E1225" s="4" t="str">
        <f>IF(AND((Data[[#This Row],[Min Notif Date]]&gt;$G$3),Data[[#This Row],[Min Notif Date]]&lt;$F$3),"Last Week","No")</f>
        <v>No</v>
      </c>
      <c r="F1225" s="4" t="str">
        <f>VLOOKUP(MONTH(Data[[#This Row],[Min Notif Date]]),Lookup!$G$1:$H$12,2,0)</f>
        <v>3. Mar</v>
      </c>
      <c r="G1225" s="4" t="str">
        <f t="shared" si="19"/>
        <v/>
      </c>
      <c r="H1225" s="4" t="str">
        <f>IF(AND(Data[[#This Row],[Min Notif Time]]&gt;6,Data[[#This Row],[Min Notif Time]]&lt;17),"Business Hours","Non-Business Hours")</f>
        <v>Business Hours</v>
      </c>
      <c r="I1225" s="4" t="str" cm="1">
        <f t="array" ref="I1225">IFERROR(VLOOKUP(Data[[#This Row],[Min Notif Date]],Lookup!$N$1:$P$11,2,0),_xlfn.IFS(VLOOKUP(WEEKDAY(Data[[#This Row],[Min Notif Date]]),Lookup!$J$1:$L$7,3,0)="Weekend","Weekend",VLOOKUP(WEEKDAY(Data[[#This Row],[Min Notif Date]]),Lookup!$J$1:$L$7,3,0)="Weekday","Weekday"))</f>
        <v>Weekday</v>
      </c>
      <c r="J1225" s="4" t="str">
        <f>VLOOKUP(WEEKDAY(Data[[#This Row],[Min Notif Date]]),Lookup!$J$1:$K$7,2,0)</f>
        <v>3. Tue</v>
      </c>
      <c r="K1225" s="105">
        <f>ROUNDDOWN(Data[[#This Row],[PGE Notified Time]],0)</f>
        <v>44642</v>
      </c>
      <c r="L1225" s="4">
        <f>HOUR(Data[[#This Row],[PGE Notified Time]])</f>
        <v>8</v>
      </c>
      <c r="M1225">
        <v>75149</v>
      </c>
      <c r="O1225" t="s">
        <v>19</v>
      </c>
      <c r="P1225" t="s">
        <v>183</v>
      </c>
      <c r="Q1225" t="s">
        <v>19</v>
      </c>
      <c r="R1225" t="s">
        <v>171</v>
      </c>
      <c r="S1225" s="1" t="s">
        <v>159</v>
      </c>
      <c r="T1225" s="1">
        <v>44642.361805555556</v>
      </c>
      <c r="U1225" s="1">
        <v>44642.416666666664</v>
      </c>
      <c r="V1225" t="s">
        <v>172</v>
      </c>
      <c r="W1225" t="s">
        <v>78</v>
      </c>
      <c r="X1225" t="s">
        <v>184</v>
      </c>
      <c r="Y1225" t="s">
        <v>174</v>
      </c>
      <c r="Z1225" t="s">
        <v>175</v>
      </c>
      <c r="AA1225" s="32">
        <v>79</v>
      </c>
    </row>
    <row r="1226" spans="1:27" x14ac:dyDescent="0.25">
      <c r="A1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6" s="4" t="str">
        <f>VLOOKUP(P1226,Lookup!$A$1:$D$19,4,0)</f>
        <v>North Coast</v>
      </c>
      <c r="C1226" s="4" t="str">
        <f>VLOOKUP(P1226,Lookup!$A$1:$E$19,5,0)</f>
        <v>Region 1</v>
      </c>
      <c r="D1226" s="4" t="str">
        <f>VLOOKUP(P1226,Lookup!$A$1:$B$19,2,0)</f>
        <v>NB</v>
      </c>
      <c r="E1226" s="4" t="str">
        <f>IF(AND((Data[[#This Row],[Min Notif Date]]&gt;$G$3),Data[[#This Row],[Min Notif Date]]&lt;$F$3),"Last Week","No")</f>
        <v>No</v>
      </c>
      <c r="F1226" s="4" t="str">
        <f>VLOOKUP(MONTH(Data[[#This Row],[Min Notif Date]]),Lookup!$G$1:$H$12,2,0)</f>
        <v>3. Mar</v>
      </c>
      <c r="G1226" s="4" t="str">
        <f t="shared" si="19"/>
        <v/>
      </c>
      <c r="H1226" s="4" t="str">
        <f>IF(AND(Data[[#This Row],[Min Notif Time]]&gt;6,Data[[#This Row],[Min Notif Time]]&lt;17),"Business Hours","Non-Business Hours")</f>
        <v>Business Hours</v>
      </c>
      <c r="I1226" s="4" t="str" cm="1">
        <f t="array" ref="I1226">IFERROR(VLOOKUP(Data[[#This Row],[Min Notif Date]],Lookup!$N$1:$P$11,2,0),_xlfn.IFS(VLOOKUP(WEEKDAY(Data[[#This Row],[Min Notif Date]]),Lookup!$J$1:$L$7,3,0)="Weekend","Weekend",VLOOKUP(WEEKDAY(Data[[#This Row],[Min Notif Date]]),Lookup!$J$1:$L$7,3,0)="Weekday","Weekday"))</f>
        <v>Weekday</v>
      </c>
      <c r="J1226" s="4" t="str">
        <f>VLOOKUP(WEEKDAY(Data[[#This Row],[Min Notif Date]]),Lookup!$J$1:$K$7,2,0)</f>
        <v>3. Tue</v>
      </c>
      <c r="K1226" s="105">
        <f>ROUNDDOWN(Data[[#This Row],[PGE Notified Time]],0)</f>
        <v>44642</v>
      </c>
      <c r="L1226" s="4">
        <f>HOUR(Data[[#This Row],[PGE Notified Time]])</f>
        <v>9</v>
      </c>
      <c r="M1226">
        <v>75153</v>
      </c>
      <c r="O1226" t="s">
        <v>19</v>
      </c>
      <c r="P1226" t="s">
        <v>207</v>
      </c>
      <c r="Q1226" t="s">
        <v>19</v>
      </c>
      <c r="R1226" t="s">
        <v>211</v>
      </c>
      <c r="S1226" s="1" t="s">
        <v>159</v>
      </c>
      <c r="T1226" s="1">
        <v>44642.382638888892</v>
      </c>
      <c r="U1226" s="1">
        <v>44642.430555555555</v>
      </c>
      <c r="V1226" t="s">
        <v>172</v>
      </c>
      <c r="W1226" t="s">
        <v>78</v>
      </c>
      <c r="X1226" t="s">
        <v>269</v>
      </c>
      <c r="Y1226" t="s">
        <v>174</v>
      </c>
      <c r="Z1226" t="s">
        <v>175</v>
      </c>
      <c r="AA1226" s="32">
        <v>69</v>
      </c>
    </row>
    <row r="1227" spans="1:27" x14ac:dyDescent="0.25">
      <c r="A1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7" s="4" t="str">
        <f>VLOOKUP(P1227,Lookup!$A$1:$D$19,4,0)</f>
        <v>Bay Area</v>
      </c>
      <c r="C1227" s="4" t="str">
        <f>VLOOKUP(P1227,Lookup!$A$1:$E$19,5,0)</f>
        <v>Region 3</v>
      </c>
      <c r="D1227" s="4" t="str">
        <f>VLOOKUP(P1227,Lookup!$A$1:$B$19,2,0)</f>
        <v>MI</v>
      </c>
      <c r="E1227" s="4" t="str">
        <f>IF(AND((Data[[#This Row],[Min Notif Date]]&gt;$G$3),Data[[#This Row],[Min Notif Date]]&lt;$F$3),"Last Week","No")</f>
        <v>No</v>
      </c>
      <c r="F1227" s="4" t="str">
        <f>VLOOKUP(MONTH(Data[[#This Row],[Min Notif Date]]),Lookup!$G$1:$H$12,2,0)</f>
        <v>3. Mar</v>
      </c>
      <c r="G1227" s="4" t="str">
        <f t="shared" si="19"/>
        <v/>
      </c>
      <c r="H1227" s="4" t="str">
        <f>IF(AND(Data[[#This Row],[Min Notif Time]]&gt;6,Data[[#This Row],[Min Notif Time]]&lt;17),"Business Hours","Non-Business Hours")</f>
        <v>Business Hours</v>
      </c>
      <c r="I1227" s="4" t="str" cm="1">
        <f t="array" ref="I1227">IFERROR(VLOOKUP(Data[[#This Row],[Min Notif Date]],Lookup!$N$1:$P$11,2,0),_xlfn.IFS(VLOOKUP(WEEKDAY(Data[[#This Row],[Min Notif Date]]),Lookup!$J$1:$L$7,3,0)="Weekend","Weekend",VLOOKUP(WEEKDAY(Data[[#This Row],[Min Notif Date]]),Lookup!$J$1:$L$7,3,0)="Weekday","Weekday"))</f>
        <v>Weekday</v>
      </c>
      <c r="J1227" s="4" t="str">
        <f>VLOOKUP(WEEKDAY(Data[[#This Row],[Min Notif Date]]),Lookup!$J$1:$K$7,2,0)</f>
        <v>3. Tue</v>
      </c>
      <c r="K1227" s="105">
        <f>ROUNDDOWN(Data[[#This Row],[PGE Notified Time]],0)</f>
        <v>44642</v>
      </c>
      <c r="L1227" s="4">
        <f>HOUR(Data[[#This Row],[PGE Notified Time]])</f>
        <v>9</v>
      </c>
      <c r="M1227">
        <v>75157</v>
      </c>
      <c r="O1227" t="s">
        <v>19</v>
      </c>
      <c r="P1227" t="s">
        <v>232</v>
      </c>
      <c r="Q1227" t="s">
        <v>19</v>
      </c>
      <c r="R1227" t="s">
        <v>211</v>
      </c>
      <c r="S1227" s="1" t="s">
        <v>159</v>
      </c>
      <c r="T1227" s="1">
        <v>44642.397222222222</v>
      </c>
      <c r="U1227" s="1">
        <v>44642.433333333334</v>
      </c>
      <c r="V1227" t="s">
        <v>172</v>
      </c>
      <c r="W1227" t="s">
        <v>78</v>
      </c>
      <c r="X1227" t="s">
        <v>233</v>
      </c>
      <c r="Y1227" t="s">
        <v>174</v>
      </c>
      <c r="Z1227" t="s">
        <v>175</v>
      </c>
      <c r="AA1227" s="32">
        <v>52</v>
      </c>
    </row>
    <row r="1228" spans="1:27" x14ac:dyDescent="0.25">
      <c r="A1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8" s="4" t="str">
        <f>VLOOKUP(P1228,Lookup!$A$1:$D$19,4,0)</f>
        <v>South Bay</v>
      </c>
      <c r="C1228" s="4" t="str">
        <f>VLOOKUP(P1228,Lookup!$A$1:$E$19,5,0)</f>
        <v>Region 4</v>
      </c>
      <c r="D1228" s="4" t="str">
        <f>VLOOKUP(P1228,Lookup!$A$1:$B$19,2,0)</f>
        <v>CC</v>
      </c>
      <c r="E1228" s="4" t="str">
        <f>IF(AND((Data[[#This Row],[Min Notif Date]]&gt;$G$3),Data[[#This Row],[Min Notif Date]]&lt;$F$3),"Last Week","No")</f>
        <v>No</v>
      </c>
      <c r="F1228" s="4" t="str">
        <f>VLOOKUP(MONTH(Data[[#This Row],[Min Notif Date]]),Lookup!$G$1:$H$12,2,0)</f>
        <v>3. Mar</v>
      </c>
      <c r="G1228" s="4" t="str">
        <f t="shared" si="19"/>
        <v/>
      </c>
      <c r="H1228" s="4" t="str">
        <f>IF(AND(Data[[#This Row],[Min Notif Time]]&gt;6,Data[[#This Row],[Min Notif Time]]&lt;17),"Business Hours","Non-Business Hours")</f>
        <v>Business Hours</v>
      </c>
      <c r="I1228" s="4" t="str" cm="1">
        <f t="array" ref="I1228">IFERROR(VLOOKUP(Data[[#This Row],[Min Notif Date]],Lookup!$N$1:$P$11,2,0),_xlfn.IFS(VLOOKUP(WEEKDAY(Data[[#This Row],[Min Notif Date]]),Lookup!$J$1:$L$7,3,0)="Weekend","Weekend",VLOOKUP(WEEKDAY(Data[[#This Row],[Min Notif Date]]),Lookup!$J$1:$L$7,3,0)="Weekday","Weekday"))</f>
        <v>Weekday</v>
      </c>
      <c r="J1228" s="4" t="str">
        <f>VLOOKUP(WEEKDAY(Data[[#This Row],[Min Notif Date]]),Lookup!$J$1:$K$7,2,0)</f>
        <v>3. Tue</v>
      </c>
      <c r="K1228" s="105">
        <f>ROUNDDOWN(Data[[#This Row],[PGE Notified Time]],0)</f>
        <v>44642</v>
      </c>
      <c r="L1228" s="4">
        <f>HOUR(Data[[#This Row],[PGE Notified Time]])</f>
        <v>8</v>
      </c>
      <c r="M1228">
        <v>75151</v>
      </c>
      <c r="O1228" t="s">
        <v>19</v>
      </c>
      <c r="P1228" t="s">
        <v>213</v>
      </c>
      <c r="Q1228" t="s">
        <v>19</v>
      </c>
      <c r="R1228" t="s">
        <v>179</v>
      </c>
      <c r="S1228" s="1" t="s">
        <v>159</v>
      </c>
      <c r="T1228" s="1">
        <v>44642.37222222222</v>
      </c>
      <c r="U1228" s="1">
        <v>44642.40625</v>
      </c>
      <c r="V1228" t="s">
        <v>172</v>
      </c>
      <c r="W1228" t="s">
        <v>78</v>
      </c>
      <c r="X1228" t="s">
        <v>413</v>
      </c>
      <c r="Y1228" t="s">
        <v>174</v>
      </c>
      <c r="Z1228" t="s">
        <v>175</v>
      </c>
      <c r="AA1228" s="32">
        <v>49</v>
      </c>
    </row>
    <row r="1229" spans="1:27" x14ac:dyDescent="0.25">
      <c r="A1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9" s="4" t="str">
        <f>VLOOKUP(P1229,Lookup!$A$1:$D$19,4,0)</f>
        <v>South Bay</v>
      </c>
      <c r="C1229" s="4" t="str">
        <f>VLOOKUP(P1229,Lookup!$A$1:$E$19,5,0)</f>
        <v>Region 4</v>
      </c>
      <c r="D1229" s="4" t="str">
        <f>VLOOKUP(P1229,Lookup!$A$1:$B$19,2,0)</f>
        <v>DA</v>
      </c>
      <c r="E1229" s="4" t="str">
        <f>IF(AND((Data[[#This Row],[Min Notif Date]]&gt;$G$3),Data[[#This Row],[Min Notif Date]]&lt;$F$3),"Last Week","No")</f>
        <v>No</v>
      </c>
      <c r="F1229" s="4" t="str">
        <f>VLOOKUP(MONTH(Data[[#This Row],[Min Notif Date]]),Lookup!$G$1:$H$12,2,0)</f>
        <v>3. Mar</v>
      </c>
      <c r="G1229" s="4" t="str">
        <f t="shared" si="19"/>
        <v/>
      </c>
      <c r="H1229" s="4" t="str">
        <f>IF(AND(Data[[#This Row],[Min Notif Time]]&gt;6,Data[[#This Row],[Min Notif Time]]&lt;17),"Business Hours","Non-Business Hours")</f>
        <v>Business Hours</v>
      </c>
      <c r="I1229" s="4" t="str" cm="1">
        <f t="array" ref="I1229">IFERROR(VLOOKUP(Data[[#This Row],[Min Notif Date]],Lookup!$N$1:$P$11,2,0),_xlfn.IFS(VLOOKUP(WEEKDAY(Data[[#This Row],[Min Notif Date]]),Lookup!$J$1:$L$7,3,0)="Weekend","Weekend",VLOOKUP(WEEKDAY(Data[[#This Row],[Min Notif Date]]),Lookup!$J$1:$L$7,3,0)="Weekday","Weekday"))</f>
        <v>Weekday</v>
      </c>
      <c r="J1229" s="4" t="str">
        <f>VLOOKUP(WEEKDAY(Data[[#This Row],[Min Notif Date]]),Lookup!$J$1:$K$7,2,0)</f>
        <v>3. Tue</v>
      </c>
      <c r="K1229" s="105">
        <f>ROUNDDOWN(Data[[#This Row],[PGE Notified Time]],0)</f>
        <v>44642</v>
      </c>
      <c r="L1229" s="4">
        <f>HOUR(Data[[#This Row],[PGE Notified Time]])</f>
        <v>12</v>
      </c>
      <c r="M1229">
        <v>75189</v>
      </c>
      <c r="O1229" t="s">
        <v>19</v>
      </c>
      <c r="P1229" t="s">
        <v>267</v>
      </c>
      <c r="Q1229" t="s">
        <v>19</v>
      </c>
      <c r="R1229" t="s">
        <v>179</v>
      </c>
      <c r="S1229" s="1" t="s">
        <v>159</v>
      </c>
      <c r="T1229" s="1">
        <v>44642.522916666669</v>
      </c>
      <c r="U1229" s="1">
        <v>44642.552083333336</v>
      </c>
      <c r="V1229" t="s">
        <v>172</v>
      </c>
      <c r="W1229" t="s">
        <v>78</v>
      </c>
      <c r="X1229" t="s">
        <v>292</v>
      </c>
      <c r="Y1229" t="s">
        <v>174</v>
      </c>
      <c r="Z1229" t="s">
        <v>175</v>
      </c>
      <c r="AA1229" s="32">
        <v>42</v>
      </c>
    </row>
    <row r="1230" spans="1:27" x14ac:dyDescent="0.25">
      <c r="A1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0" s="4" t="str">
        <f>VLOOKUP(P1230,Lookup!$A$1:$D$19,4,0)</f>
        <v>North Valley</v>
      </c>
      <c r="C1230" s="4" t="str">
        <f>VLOOKUP(P1230,Lookup!$A$1:$E$19,5,0)</f>
        <v>Region 2</v>
      </c>
      <c r="D1230" s="4" t="str">
        <f>VLOOKUP(P1230,Lookup!$A$1:$B$19,2,0)</f>
        <v>SA</v>
      </c>
      <c r="E1230" s="4" t="str">
        <f>IF(AND((Data[[#This Row],[Min Notif Date]]&gt;$G$3),Data[[#This Row],[Min Notif Date]]&lt;$F$3),"Last Week","No")</f>
        <v>No</v>
      </c>
      <c r="F1230" s="4" t="str">
        <f>VLOOKUP(MONTH(Data[[#This Row],[Min Notif Date]]),Lookup!$G$1:$H$12,2,0)</f>
        <v>3. Mar</v>
      </c>
      <c r="G1230" s="4" t="str">
        <f t="shared" si="19"/>
        <v/>
      </c>
      <c r="H1230" s="4" t="str">
        <f>IF(AND(Data[[#This Row],[Min Notif Time]]&gt;6,Data[[#This Row],[Min Notif Time]]&lt;17),"Business Hours","Non-Business Hours")</f>
        <v>Business Hours</v>
      </c>
      <c r="I1230" s="4" t="str" cm="1">
        <f t="array" ref="I1230">IFERROR(VLOOKUP(Data[[#This Row],[Min Notif Date]],Lookup!$N$1:$P$11,2,0),_xlfn.IFS(VLOOKUP(WEEKDAY(Data[[#This Row],[Min Notif Date]]),Lookup!$J$1:$L$7,3,0)="Weekend","Weekend",VLOOKUP(WEEKDAY(Data[[#This Row],[Min Notif Date]]),Lookup!$J$1:$L$7,3,0)="Weekday","Weekday"))</f>
        <v>Weekday</v>
      </c>
      <c r="J1230" s="4" t="str">
        <f>VLOOKUP(WEEKDAY(Data[[#This Row],[Min Notif Date]]),Lookup!$J$1:$K$7,2,0)</f>
        <v>3. Tue</v>
      </c>
      <c r="K1230" s="105">
        <f>ROUNDDOWN(Data[[#This Row],[PGE Notified Time]],0)</f>
        <v>44642</v>
      </c>
      <c r="L1230" s="4">
        <f>HOUR(Data[[#This Row],[PGE Notified Time]])</f>
        <v>11</v>
      </c>
      <c r="M1230">
        <v>75182</v>
      </c>
      <c r="N1230">
        <v>5069033293</v>
      </c>
      <c r="O1230" t="s">
        <v>24</v>
      </c>
      <c r="P1230" t="s">
        <v>198</v>
      </c>
      <c r="Q1230" t="s">
        <v>201</v>
      </c>
      <c r="R1230" t="s">
        <v>171</v>
      </c>
      <c r="S1230" s="1">
        <v>44642.482222222221</v>
      </c>
      <c r="T1230" s="1">
        <v>44642.484247685185</v>
      </c>
      <c r="U1230" s="1">
        <v>44642.505555555559</v>
      </c>
      <c r="V1230" t="s">
        <v>172</v>
      </c>
      <c r="W1230" t="s">
        <v>78</v>
      </c>
      <c r="X1230" t="s">
        <v>249</v>
      </c>
      <c r="Y1230" t="s">
        <v>174</v>
      </c>
      <c r="Z1230" t="s">
        <v>175</v>
      </c>
      <c r="AA1230" s="32">
        <v>33.6</v>
      </c>
    </row>
    <row r="1231" spans="1:27" x14ac:dyDescent="0.25">
      <c r="A1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1" s="4" t="str">
        <f>VLOOKUP(P1231,Lookup!$A$1:$D$19,4,0)</f>
        <v>North Valley</v>
      </c>
      <c r="C1231" s="4" t="str">
        <f>VLOOKUP(P1231,Lookup!$A$1:$E$19,5,0)</f>
        <v>Region 2</v>
      </c>
      <c r="D1231" s="4" t="str">
        <f>VLOOKUP(P1231,Lookup!$A$1:$B$19,2,0)</f>
        <v>NV</v>
      </c>
      <c r="E1231" s="4" t="str">
        <f>IF(AND((Data[[#This Row],[Min Notif Date]]&gt;$G$3),Data[[#This Row],[Min Notif Date]]&lt;$F$3),"Last Week","No")</f>
        <v>No</v>
      </c>
      <c r="F1231" s="4" t="str">
        <f>VLOOKUP(MONTH(Data[[#This Row],[Min Notif Date]]),Lookup!$G$1:$H$12,2,0)</f>
        <v>3. Mar</v>
      </c>
      <c r="G1231" s="4" t="str">
        <f t="shared" si="19"/>
        <v/>
      </c>
      <c r="H1231" s="4" t="str">
        <f>IF(AND(Data[[#This Row],[Min Notif Time]]&gt;6,Data[[#This Row],[Min Notif Time]]&lt;17),"Business Hours","Non-Business Hours")</f>
        <v>Business Hours</v>
      </c>
      <c r="I1231" s="4" t="str" cm="1">
        <f t="array" ref="I1231">IFERROR(VLOOKUP(Data[[#This Row],[Min Notif Date]],Lookup!$N$1:$P$11,2,0),_xlfn.IFS(VLOOKUP(WEEKDAY(Data[[#This Row],[Min Notif Date]]),Lookup!$J$1:$L$7,3,0)="Weekend","Weekend",VLOOKUP(WEEKDAY(Data[[#This Row],[Min Notif Date]]),Lookup!$J$1:$L$7,3,0)="Weekday","Weekday"))</f>
        <v>Weekday</v>
      </c>
      <c r="J1231" s="4" t="str">
        <f>VLOOKUP(WEEKDAY(Data[[#This Row],[Min Notif Date]]),Lookup!$J$1:$K$7,2,0)</f>
        <v>3. Tue</v>
      </c>
      <c r="K1231" s="105">
        <f>ROUNDDOWN(Data[[#This Row],[PGE Notified Time]],0)</f>
        <v>44642</v>
      </c>
      <c r="L1231" s="4">
        <f>HOUR(Data[[#This Row],[PGE Notified Time]])</f>
        <v>15</v>
      </c>
      <c r="M1231">
        <v>75194</v>
      </c>
      <c r="N1231">
        <v>952968444</v>
      </c>
      <c r="O1231" t="s">
        <v>24</v>
      </c>
      <c r="P1231" t="s">
        <v>244</v>
      </c>
      <c r="Q1231" t="s">
        <v>201</v>
      </c>
      <c r="R1231" t="s">
        <v>171</v>
      </c>
      <c r="S1231" s="1">
        <v>44642.631296296298</v>
      </c>
      <c r="T1231" s="1">
        <v>44642.633634259262</v>
      </c>
      <c r="U1231" s="1">
        <v>44642.654166666667</v>
      </c>
      <c r="V1231" t="s">
        <v>172</v>
      </c>
      <c r="W1231" t="s">
        <v>78</v>
      </c>
      <c r="X1231" t="s">
        <v>284</v>
      </c>
      <c r="Y1231" t="s">
        <v>174</v>
      </c>
      <c r="Z1231" t="s">
        <v>175</v>
      </c>
      <c r="AA1231" s="32">
        <v>32.933333333</v>
      </c>
    </row>
    <row r="1232" spans="1:27" x14ac:dyDescent="0.25">
      <c r="A1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2" s="4" t="str">
        <f>VLOOKUP(P1232,Lookup!$A$1:$D$19,4,0)</f>
        <v>Bay Area</v>
      </c>
      <c r="C1232" s="4" t="str">
        <f>VLOOKUP(P1232,Lookup!$A$1:$E$19,5,0)</f>
        <v>Region 3</v>
      </c>
      <c r="D1232" s="4" t="str">
        <f>VLOOKUP(P1232,Lookup!$A$1:$B$19,2,0)</f>
        <v>DI</v>
      </c>
      <c r="E1232" s="4" t="str">
        <f>IF(AND((Data[[#This Row],[Min Notif Date]]&gt;$G$3),Data[[#This Row],[Min Notif Date]]&lt;$F$3),"Last Week","No")</f>
        <v>No</v>
      </c>
      <c r="F1232" s="4" t="str">
        <f>VLOOKUP(MONTH(Data[[#This Row],[Min Notif Date]]),Lookup!$G$1:$H$12,2,0)</f>
        <v>3. Mar</v>
      </c>
      <c r="G1232" s="4" t="str">
        <f t="shared" si="19"/>
        <v/>
      </c>
      <c r="H1232" s="4" t="str">
        <f>IF(AND(Data[[#This Row],[Min Notif Time]]&gt;6,Data[[#This Row],[Min Notif Time]]&lt;17),"Business Hours","Non-Business Hours")</f>
        <v>Business Hours</v>
      </c>
      <c r="I1232" s="4" t="str" cm="1">
        <f t="array" ref="I1232">IFERROR(VLOOKUP(Data[[#This Row],[Min Notif Date]],Lookup!$N$1:$P$11,2,0),_xlfn.IFS(VLOOKUP(WEEKDAY(Data[[#This Row],[Min Notif Date]]),Lookup!$J$1:$L$7,3,0)="Weekend","Weekend",VLOOKUP(WEEKDAY(Data[[#This Row],[Min Notif Date]]),Lookup!$J$1:$L$7,3,0)="Weekday","Weekday"))</f>
        <v>Weekday</v>
      </c>
      <c r="J1232" s="4" t="str">
        <f>VLOOKUP(WEEKDAY(Data[[#This Row],[Min Notif Date]]),Lookup!$J$1:$K$7,2,0)</f>
        <v>3. Tue</v>
      </c>
      <c r="K1232" s="105">
        <f>ROUNDDOWN(Data[[#This Row],[PGE Notified Time]],0)</f>
        <v>44642</v>
      </c>
      <c r="L1232" s="4">
        <f>HOUR(Data[[#This Row],[PGE Notified Time]])</f>
        <v>8</v>
      </c>
      <c r="M1232">
        <v>75150</v>
      </c>
      <c r="N1232">
        <v>1590619486</v>
      </c>
      <c r="O1232" t="s">
        <v>24</v>
      </c>
      <c r="P1232" t="s">
        <v>196</v>
      </c>
      <c r="Q1232" t="s">
        <v>201</v>
      </c>
      <c r="R1232" t="s">
        <v>171</v>
      </c>
      <c r="S1232" s="1">
        <v>44642.369560185187</v>
      </c>
      <c r="T1232" s="1">
        <v>44642.367361111108</v>
      </c>
      <c r="U1232" s="1">
        <v>44642.388888888891</v>
      </c>
      <c r="V1232" t="s">
        <v>172</v>
      </c>
      <c r="W1232" t="s">
        <v>78</v>
      </c>
      <c r="X1232" t="s">
        <v>282</v>
      </c>
      <c r="Y1232" t="s">
        <v>174</v>
      </c>
      <c r="Z1232" t="s">
        <v>175</v>
      </c>
      <c r="AA1232" s="32">
        <v>31</v>
      </c>
    </row>
    <row r="1233" spans="1:27" x14ac:dyDescent="0.25">
      <c r="A1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3" s="4" t="str">
        <f>VLOOKUP(P1233,Lookup!$A$1:$D$19,4,0)</f>
        <v>Bay Area</v>
      </c>
      <c r="C1233" s="4" t="str">
        <f>VLOOKUP(P1233,Lookup!$A$1:$E$19,5,0)</f>
        <v>Region 3</v>
      </c>
      <c r="D1233" s="4" t="str">
        <f>VLOOKUP(P1233,Lookup!$A$1:$B$19,2,0)</f>
        <v>SF</v>
      </c>
      <c r="E1233" s="4" t="str">
        <f>IF(AND((Data[[#This Row],[Min Notif Date]]&gt;$G$3),Data[[#This Row],[Min Notif Date]]&lt;$F$3),"Last Week","No")</f>
        <v>No</v>
      </c>
      <c r="F1233" s="4" t="str">
        <f>VLOOKUP(MONTH(Data[[#This Row],[Min Notif Date]]),Lookup!$G$1:$H$12,2,0)</f>
        <v>3. Mar</v>
      </c>
      <c r="G1233" s="4" t="str">
        <f t="shared" si="19"/>
        <v/>
      </c>
      <c r="H1233" s="4" t="str">
        <f>IF(AND(Data[[#This Row],[Min Notif Time]]&gt;6,Data[[#This Row],[Min Notif Time]]&lt;17),"Business Hours","Non-Business Hours")</f>
        <v>Business Hours</v>
      </c>
      <c r="I1233" s="4" t="str" cm="1">
        <f t="array" ref="I1233">IFERROR(VLOOKUP(Data[[#This Row],[Min Notif Date]],Lookup!$N$1:$P$11,2,0),_xlfn.IFS(VLOOKUP(WEEKDAY(Data[[#This Row],[Min Notif Date]]),Lookup!$J$1:$L$7,3,0)="Weekend","Weekend",VLOOKUP(WEEKDAY(Data[[#This Row],[Min Notif Date]]),Lookup!$J$1:$L$7,3,0)="Weekday","Weekday"))</f>
        <v>Weekday</v>
      </c>
      <c r="J1233" s="4" t="str">
        <f>VLOOKUP(WEEKDAY(Data[[#This Row],[Min Notif Date]]),Lookup!$J$1:$K$7,2,0)</f>
        <v>3. Tue</v>
      </c>
      <c r="K1233" s="105">
        <f>ROUNDDOWN(Data[[#This Row],[PGE Notified Time]],0)</f>
        <v>44642</v>
      </c>
      <c r="L1233" s="4">
        <f>HOUR(Data[[#This Row],[PGE Notified Time]])</f>
        <v>10</v>
      </c>
      <c r="M1233">
        <v>75168</v>
      </c>
      <c r="N1233">
        <v>5752998714</v>
      </c>
      <c r="O1233" t="s">
        <v>24</v>
      </c>
      <c r="P1233" t="s">
        <v>178</v>
      </c>
      <c r="Q1233" t="s">
        <v>201</v>
      </c>
      <c r="R1233" t="s">
        <v>171</v>
      </c>
      <c r="S1233" s="1">
        <v>44642.428564814814</v>
      </c>
      <c r="T1233" s="1">
        <v>44642.432523148149</v>
      </c>
      <c r="U1233" s="1">
        <v>44642.449305555558</v>
      </c>
      <c r="V1233" t="s">
        <v>172</v>
      </c>
      <c r="W1233" t="s">
        <v>78</v>
      </c>
      <c r="X1233" t="s">
        <v>180</v>
      </c>
      <c r="Y1233" t="s">
        <v>174</v>
      </c>
      <c r="Z1233" t="s">
        <v>175</v>
      </c>
      <c r="AA1233" s="32">
        <v>29.866666667000001</v>
      </c>
    </row>
    <row r="1234" spans="1:27" x14ac:dyDescent="0.25">
      <c r="A1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4" s="4" t="str">
        <f>VLOOKUP(P1234,Lookup!$A$1:$D$19,4,0)</f>
        <v>Bay Area</v>
      </c>
      <c r="C1234" s="4" t="str">
        <f>VLOOKUP(P1234,Lookup!$A$1:$E$19,5,0)</f>
        <v>Region 3</v>
      </c>
      <c r="D1234" s="4" t="str">
        <f>VLOOKUP(P1234,Lookup!$A$1:$B$19,2,0)</f>
        <v>PN</v>
      </c>
      <c r="E1234" s="4" t="str">
        <f>IF(AND((Data[[#This Row],[Min Notif Date]]&gt;$G$3),Data[[#This Row],[Min Notif Date]]&lt;$F$3),"Last Week","No")</f>
        <v>No</v>
      </c>
      <c r="F1234" s="4" t="str">
        <f>VLOOKUP(MONTH(Data[[#This Row],[Min Notif Date]]),Lookup!$G$1:$H$12,2,0)</f>
        <v>3. Mar</v>
      </c>
      <c r="G1234" s="4" t="str">
        <f t="shared" si="19"/>
        <v/>
      </c>
      <c r="H1234" s="4" t="str">
        <f>IF(AND(Data[[#This Row],[Min Notif Time]]&gt;6,Data[[#This Row],[Min Notif Time]]&lt;17),"Business Hours","Non-Business Hours")</f>
        <v>Business Hours</v>
      </c>
      <c r="I1234" s="4" t="str" cm="1">
        <f t="array" ref="I1234">IFERROR(VLOOKUP(Data[[#This Row],[Min Notif Date]],Lookup!$N$1:$P$11,2,0),_xlfn.IFS(VLOOKUP(WEEKDAY(Data[[#This Row],[Min Notif Date]]),Lookup!$J$1:$L$7,3,0)="Weekend","Weekend",VLOOKUP(WEEKDAY(Data[[#This Row],[Min Notif Date]]),Lookup!$J$1:$L$7,3,0)="Weekday","Weekday"))</f>
        <v>Weekday</v>
      </c>
      <c r="J1234" s="4" t="str">
        <f>VLOOKUP(WEEKDAY(Data[[#This Row],[Min Notif Date]]),Lookup!$J$1:$K$7,2,0)</f>
        <v>3. Tue</v>
      </c>
      <c r="K1234" s="105">
        <f>ROUNDDOWN(Data[[#This Row],[PGE Notified Time]],0)</f>
        <v>44642</v>
      </c>
      <c r="L1234" s="4">
        <f>HOUR(Data[[#This Row],[PGE Notified Time]])</f>
        <v>11</v>
      </c>
      <c r="M1234">
        <v>75180</v>
      </c>
      <c r="N1234">
        <v>6386752975</v>
      </c>
      <c r="O1234" t="s">
        <v>24</v>
      </c>
      <c r="P1234" t="s">
        <v>185</v>
      </c>
      <c r="Q1234" t="s">
        <v>201</v>
      </c>
      <c r="R1234" t="s">
        <v>171</v>
      </c>
      <c r="S1234" s="1">
        <v>44642.471400462964</v>
      </c>
      <c r="T1234" s="1">
        <v>44642.473506944443</v>
      </c>
      <c r="U1234" s="1">
        <v>44642.491666666669</v>
      </c>
      <c r="V1234" t="s">
        <v>172</v>
      </c>
      <c r="W1234" t="s">
        <v>78</v>
      </c>
      <c r="X1234" t="s">
        <v>252</v>
      </c>
      <c r="Y1234" t="s">
        <v>174</v>
      </c>
      <c r="Z1234" t="s">
        <v>175</v>
      </c>
      <c r="AA1234" s="32">
        <v>29.183333333</v>
      </c>
    </row>
    <row r="1235" spans="1:27" x14ac:dyDescent="0.25">
      <c r="A1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5" s="4" t="str">
        <f>VLOOKUP(P1235,Lookup!$A$1:$D$19,4,0)</f>
        <v>Bay Area</v>
      </c>
      <c r="C1235" s="4" t="str">
        <f>VLOOKUP(P1235,Lookup!$A$1:$E$19,5,0)</f>
        <v>Region 3</v>
      </c>
      <c r="D1235" s="4" t="str">
        <f>VLOOKUP(P1235,Lookup!$A$1:$B$19,2,0)</f>
        <v>EB</v>
      </c>
      <c r="E1235" s="4" t="str">
        <f>IF(AND((Data[[#This Row],[Min Notif Date]]&gt;$G$3),Data[[#This Row],[Min Notif Date]]&lt;$F$3),"Last Week","No")</f>
        <v>No</v>
      </c>
      <c r="F1235" s="4" t="str">
        <f>VLOOKUP(MONTH(Data[[#This Row],[Min Notif Date]]),Lookup!$G$1:$H$12,2,0)</f>
        <v>3. Mar</v>
      </c>
      <c r="G1235" s="4" t="str">
        <f t="shared" si="19"/>
        <v/>
      </c>
      <c r="H1235" s="4" t="str">
        <f>IF(AND(Data[[#This Row],[Min Notif Time]]&gt;6,Data[[#This Row],[Min Notif Time]]&lt;17),"Business Hours","Non-Business Hours")</f>
        <v>Business Hours</v>
      </c>
      <c r="I1235" s="4" t="str" cm="1">
        <f t="array" ref="I1235">IFERROR(VLOOKUP(Data[[#This Row],[Min Notif Date]],Lookup!$N$1:$P$11,2,0),_xlfn.IFS(VLOOKUP(WEEKDAY(Data[[#This Row],[Min Notif Date]]),Lookup!$J$1:$L$7,3,0)="Weekend","Weekend",VLOOKUP(WEEKDAY(Data[[#This Row],[Min Notif Date]]),Lookup!$J$1:$L$7,3,0)="Weekday","Weekday"))</f>
        <v>Weekday</v>
      </c>
      <c r="J1235" s="4" t="str">
        <f>VLOOKUP(WEEKDAY(Data[[#This Row],[Min Notif Date]]),Lookup!$J$1:$K$7,2,0)</f>
        <v>3. Tue</v>
      </c>
      <c r="K1235" s="105">
        <f>ROUNDDOWN(Data[[#This Row],[PGE Notified Time]],0)</f>
        <v>44642</v>
      </c>
      <c r="L1235" s="4">
        <f>HOUR(Data[[#This Row],[PGE Notified Time]])</f>
        <v>9</v>
      </c>
      <c r="M1235">
        <v>75159</v>
      </c>
      <c r="O1235" t="s">
        <v>19</v>
      </c>
      <c r="P1235" t="s">
        <v>170</v>
      </c>
      <c r="Q1235" t="s">
        <v>19</v>
      </c>
      <c r="R1235" t="s">
        <v>179</v>
      </c>
      <c r="S1235" s="1" t="s">
        <v>159</v>
      </c>
      <c r="T1235" s="1">
        <v>44642.401388888888</v>
      </c>
      <c r="U1235" s="1">
        <v>44642.416666666664</v>
      </c>
      <c r="V1235" t="s">
        <v>172</v>
      </c>
      <c r="W1235" t="s">
        <v>78</v>
      </c>
      <c r="X1235" t="s">
        <v>307</v>
      </c>
      <c r="Y1235" t="s">
        <v>174</v>
      </c>
      <c r="Z1235" t="s">
        <v>175</v>
      </c>
      <c r="AA1235" s="32">
        <v>22</v>
      </c>
    </row>
    <row r="1236" spans="1:27" x14ac:dyDescent="0.25">
      <c r="A1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6" s="4" t="str">
        <f>VLOOKUP(P1236,Lookup!$A$1:$D$19,4,0)</f>
        <v>South Bay</v>
      </c>
      <c r="C1236" s="4" t="str">
        <f>VLOOKUP(P1236,Lookup!$A$1:$E$19,5,0)</f>
        <v>Region 4</v>
      </c>
      <c r="D1236" s="4" t="str">
        <f>VLOOKUP(P1236,Lookup!$A$1:$B$19,2,0)</f>
        <v>DA</v>
      </c>
      <c r="E1236" s="4" t="str">
        <f>IF(AND((Data[[#This Row],[Min Notif Date]]&gt;$G$3),Data[[#This Row],[Min Notif Date]]&lt;$F$3),"Last Week","No")</f>
        <v>No</v>
      </c>
      <c r="F1236" s="4" t="str">
        <f>VLOOKUP(MONTH(Data[[#This Row],[Min Notif Date]]),Lookup!$G$1:$H$12,2,0)</f>
        <v>3. Mar</v>
      </c>
      <c r="G1236" s="4" t="str">
        <f t="shared" si="19"/>
        <v/>
      </c>
      <c r="H1236" s="4" t="str">
        <f>IF(AND(Data[[#This Row],[Min Notif Time]]&gt;6,Data[[#This Row],[Min Notif Time]]&lt;17),"Business Hours","Non-Business Hours")</f>
        <v>Business Hours</v>
      </c>
      <c r="I1236" s="4" t="str" cm="1">
        <f t="array" ref="I1236">IFERROR(VLOOKUP(Data[[#This Row],[Min Notif Date]],Lookup!$N$1:$P$11,2,0),_xlfn.IFS(VLOOKUP(WEEKDAY(Data[[#This Row],[Min Notif Date]]),Lookup!$J$1:$L$7,3,0)="Weekend","Weekend",VLOOKUP(WEEKDAY(Data[[#This Row],[Min Notif Date]]),Lookup!$J$1:$L$7,3,0)="Weekday","Weekday"))</f>
        <v>Weekday</v>
      </c>
      <c r="J1236" s="4" t="str">
        <f>VLOOKUP(WEEKDAY(Data[[#This Row],[Min Notif Date]]),Lookup!$J$1:$K$7,2,0)</f>
        <v>3. Tue</v>
      </c>
      <c r="K1236" s="105">
        <f>ROUNDDOWN(Data[[#This Row],[PGE Notified Time]],0)</f>
        <v>44642</v>
      </c>
      <c r="L1236" s="4">
        <f>HOUR(Data[[#This Row],[PGE Notified Time]])</f>
        <v>9</v>
      </c>
      <c r="M1236">
        <v>75154</v>
      </c>
      <c r="N1236">
        <v>7748538847</v>
      </c>
      <c r="O1236" t="s">
        <v>24</v>
      </c>
      <c r="P1236" t="s">
        <v>267</v>
      </c>
      <c r="Q1236" t="s">
        <v>201</v>
      </c>
      <c r="R1236" t="s">
        <v>171</v>
      </c>
      <c r="S1236" s="1">
        <v>44642.384652777779</v>
      </c>
      <c r="T1236" s="1">
        <v>44642.38521990741</v>
      </c>
      <c r="U1236" s="1">
        <v>44642.392361111109</v>
      </c>
      <c r="V1236" t="s">
        <v>172</v>
      </c>
      <c r="W1236" t="s">
        <v>78</v>
      </c>
      <c r="X1236" t="s">
        <v>416</v>
      </c>
      <c r="Y1236" t="s">
        <v>174</v>
      </c>
      <c r="Z1236" t="s">
        <v>175</v>
      </c>
      <c r="AA1236" s="32">
        <v>11.1</v>
      </c>
    </row>
    <row r="1237" spans="1:27" x14ac:dyDescent="0.25">
      <c r="A1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7" s="4" t="str">
        <f>VLOOKUP(P1237,Lookup!$A$1:$D$19,4,0)</f>
        <v>North Valley</v>
      </c>
      <c r="C1237" s="4" t="str">
        <f>VLOOKUP(P1237,Lookup!$A$1:$E$19,5,0)</f>
        <v>Region 2</v>
      </c>
      <c r="D1237" s="4" t="str">
        <f>VLOOKUP(P1237,Lookup!$A$1:$B$19,2,0)</f>
        <v>SA</v>
      </c>
      <c r="E1237" s="4" t="str">
        <f>IF(AND((Data[[#This Row],[Min Notif Date]]&gt;$G$3),Data[[#This Row],[Min Notif Date]]&lt;$F$3),"Last Week","No")</f>
        <v>No</v>
      </c>
      <c r="F1237" s="4" t="str">
        <f>VLOOKUP(MONTH(Data[[#This Row],[Min Notif Date]]),Lookup!$G$1:$H$12,2,0)</f>
        <v>3. Mar</v>
      </c>
      <c r="G1237" s="4" t="str">
        <f t="shared" si="19"/>
        <v/>
      </c>
      <c r="H1237" s="4" t="str">
        <f>IF(AND(Data[[#This Row],[Min Notif Time]]&gt;6,Data[[#This Row],[Min Notif Time]]&lt;17),"Business Hours","Non-Business Hours")</f>
        <v>Business Hours</v>
      </c>
      <c r="I1237" s="4" t="str" cm="1">
        <f t="array" ref="I1237">IFERROR(VLOOKUP(Data[[#This Row],[Min Notif Date]],Lookup!$N$1:$P$11,2,0),_xlfn.IFS(VLOOKUP(WEEKDAY(Data[[#This Row],[Min Notif Date]]),Lookup!$J$1:$L$7,3,0)="Weekend","Weekend",VLOOKUP(WEEKDAY(Data[[#This Row],[Min Notif Date]]),Lookup!$J$1:$L$7,3,0)="Weekday","Weekday"))</f>
        <v>Weekday</v>
      </c>
      <c r="J1237" s="4" t="str">
        <f>VLOOKUP(WEEKDAY(Data[[#This Row],[Min Notif Date]]),Lookup!$J$1:$K$7,2,0)</f>
        <v>4. Wed</v>
      </c>
      <c r="K1237" s="105">
        <f>ROUNDDOWN(Data[[#This Row],[PGE Notified Time]],0)</f>
        <v>44643</v>
      </c>
      <c r="L1237" s="4">
        <f>HOUR(Data[[#This Row],[PGE Notified Time]])</f>
        <v>12</v>
      </c>
      <c r="M1237">
        <v>75245</v>
      </c>
      <c r="O1237" t="s">
        <v>19</v>
      </c>
      <c r="P1237" t="s">
        <v>198</v>
      </c>
      <c r="Q1237" t="s">
        <v>19</v>
      </c>
      <c r="R1237" t="s">
        <v>171</v>
      </c>
      <c r="S1237" s="1" t="s">
        <v>159</v>
      </c>
      <c r="T1237" s="1">
        <v>44643.539583333331</v>
      </c>
      <c r="U1237" s="1">
        <v>44643.989583333336</v>
      </c>
      <c r="V1237" t="s">
        <v>172</v>
      </c>
      <c r="W1237" t="s">
        <v>80</v>
      </c>
      <c r="X1237" t="s">
        <v>318</v>
      </c>
      <c r="Y1237" t="s">
        <v>174</v>
      </c>
      <c r="Z1237" t="s">
        <v>175</v>
      </c>
      <c r="AA1237" s="32">
        <v>648</v>
      </c>
    </row>
    <row r="1238" spans="1:27" x14ac:dyDescent="0.25">
      <c r="A1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8" s="4" t="str">
        <f>VLOOKUP(P1238,Lookup!$A$1:$D$19,4,0)</f>
        <v>North Valley</v>
      </c>
      <c r="C1238" s="4" t="str">
        <f>VLOOKUP(P1238,Lookup!$A$1:$E$19,5,0)</f>
        <v>Region 2</v>
      </c>
      <c r="D1238" s="4" t="str">
        <f>VLOOKUP(P1238,Lookup!$A$1:$B$19,2,0)</f>
        <v>SA</v>
      </c>
      <c r="E1238" s="4" t="str">
        <f>IF(AND((Data[[#This Row],[Min Notif Date]]&gt;$G$3),Data[[#This Row],[Min Notif Date]]&lt;$F$3),"Last Week","No")</f>
        <v>No</v>
      </c>
      <c r="F1238" s="4" t="str">
        <f>VLOOKUP(MONTH(Data[[#This Row],[Min Notif Date]]),Lookup!$G$1:$H$12,2,0)</f>
        <v>3. Mar</v>
      </c>
      <c r="G1238" s="4" t="str">
        <f t="shared" si="19"/>
        <v/>
      </c>
      <c r="H1238" s="4" t="str">
        <f>IF(AND(Data[[#This Row],[Min Notif Time]]&gt;6,Data[[#This Row],[Min Notif Time]]&lt;17),"Business Hours","Non-Business Hours")</f>
        <v>Business Hours</v>
      </c>
      <c r="I1238" s="4" t="str" cm="1">
        <f t="array" ref="I1238">IFERROR(VLOOKUP(Data[[#This Row],[Min Notif Date]],Lookup!$N$1:$P$11,2,0),_xlfn.IFS(VLOOKUP(WEEKDAY(Data[[#This Row],[Min Notif Date]]),Lookup!$J$1:$L$7,3,0)="Weekend","Weekend",VLOOKUP(WEEKDAY(Data[[#This Row],[Min Notif Date]]),Lookup!$J$1:$L$7,3,0)="Weekday","Weekday"))</f>
        <v>Weekday</v>
      </c>
      <c r="J1238" s="4" t="str">
        <f>VLOOKUP(WEEKDAY(Data[[#This Row],[Min Notif Date]]),Lookup!$J$1:$K$7,2,0)</f>
        <v>4. Wed</v>
      </c>
      <c r="K1238" s="105">
        <f>ROUNDDOWN(Data[[#This Row],[PGE Notified Time]],0)</f>
        <v>44643</v>
      </c>
      <c r="L1238" s="4">
        <f>HOUR(Data[[#This Row],[PGE Notified Time]])</f>
        <v>11</v>
      </c>
      <c r="M1238">
        <v>75232</v>
      </c>
      <c r="O1238" t="s">
        <v>19</v>
      </c>
      <c r="P1238" t="s">
        <v>198</v>
      </c>
      <c r="Q1238" t="s">
        <v>19</v>
      </c>
      <c r="R1238" t="s">
        <v>171</v>
      </c>
      <c r="S1238" s="1" t="s">
        <v>159</v>
      </c>
      <c r="T1238" s="1">
        <v>44643.476388888892</v>
      </c>
      <c r="U1238" s="1">
        <v>44643.804166666669</v>
      </c>
      <c r="V1238" t="s">
        <v>172</v>
      </c>
      <c r="W1238" t="s">
        <v>80</v>
      </c>
      <c r="X1238" t="s">
        <v>226</v>
      </c>
      <c r="Y1238" t="s">
        <v>174</v>
      </c>
      <c r="Z1238" t="s">
        <v>175</v>
      </c>
      <c r="AA1238" s="32">
        <v>472</v>
      </c>
    </row>
    <row r="1239" spans="1:27" x14ac:dyDescent="0.25">
      <c r="A1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9" s="4" t="str">
        <f>VLOOKUP(P1239,Lookup!$A$1:$D$19,4,0)</f>
        <v>South Bay</v>
      </c>
      <c r="C1239" s="4" t="str">
        <f>VLOOKUP(P1239,Lookup!$A$1:$E$19,5,0)</f>
        <v>Region 4</v>
      </c>
      <c r="D1239" s="4" t="str">
        <f>VLOOKUP(P1239,Lookup!$A$1:$B$19,2,0)</f>
        <v>SJ</v>
      </c>
      <c r="E1239" s="4" t="str">
        <f>IF(AND((Data[[#This Row],[Min Notif Date]]&gt;$G$3),Data[[#This Row],[Min Notif Date]]&lt;$F$3),"Last Week","No")</f>
        <v>No</v>
      </c>
      <c r="F1239" s="4" t="str">
        <f>VLOOKUP(MONTH(Data[[#This Row],[Min Notif Date]]),Lookup!$G$1:$H$12,2,0)</f>
        <v>3. Mar</v>
      </c>
      <c r="G1239" s="4" t="str">
        <f t="shared" si="19"/>
        <v/>
      </c>
      <c r="H1239" s="4" t="str">
        <f>IF(AND(Data[[#This Row],[Min Notif Time]]&gt;6,Data[[#This Row],[Min Notif Time]]&lt;17),"Business Hours","Non-Business Hours")</f>
        <v>Business Hours</v>
      </c>
      <c r="I1239" s="4" t="str" cm="1">
        <f t="array" ref="I1239">IFERROR(VLOOKUP(Data[[#This Row],[Min Notif Date]],Lookup!$N$1:$P$11,2,0),_xlfn.IFS(VLOOKUP(WEEKDAY(Data[[#This Row],[Min Notif Date]]),Lookup!$J$1:$L$7,3,0)="Weekend","Weekend",VLOOKUP(WEEKDAY(Data[[#This Row],[Min Notif Date]]),Lookup!$J$1:$L$7,3,0)="Weekday","Weekday"))</f>
        <v>Weekday</v>
      </c>
      <c r="J1239" s="4" t="str">
        <f>VLOOKUP(WEEKDAY(Data[[#This Row],[Min Notif Date]]),Lookup!$J$1:$K$7,2,0)</f>
        <v>4. Wed</v>
      </c>
      <c r="K1239" s="105">
        <f>ROUNDDOWN(Data[[#This Row],[PGE Notified Time]],0)</f>
        <v>44643</v>
      </c>
      <c r="L1239" s="4">
        <f>HOUR(Data[[#This Row],[PGE Notified Time]])</f>
        <v>8</v>
      </c>
      <c r="M1239">
        <v>75206</v>
      </c>
      <c r="O1239" t="s">
        <v>19</v>
      </c>
      <c r="P1239" t="s">
        <v>276</v>
      </c>
      <c r="Q1239" t="s">
        <v>19</v>
      </c>
      <c r="R1239" t="s">
        <v>171</v>
      </c>
      <c r="S1239" s="1" t="s">
        <v>159</v>
      </c>
      <c r="T1239" s="1">
        <v>44643.336805555555</v>
      </c>
      <c r="U1239" s="1">
        <v>44643.625</v>
      </c>
      <c r="V1239" t="s">
        <v>172</v>
      </c>
      <c r="W1239" t="s">
        <v>80</v>
      </c>
      <c r="X1239" t="s">
        <v>281</v>
      </c>
      <c r="Y1239" t="s">
        <v>174</v>
      </c>
      <c r="Z1239" t="s">
        <v>175</v>
      </c>
      <c r="AA1239" s="32">
        <v>415</v>
      </c>
    </row>
    <row r="1240" spans="1:27" x14ac:dyDescent="0.25">
      <c r="A1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0" s="4" t="str">
        <f>VLOOKUP(P1240,Lookup!$A$1:$D$19,4,0)</f>
        <v>Bay Area</v>
      </c>
      <c r="C1240" s="4" t="str">
        <f>VLOOKUP(P1240,Lookup!$A$1:$E$19,5,0)</f>
        <v>Region 3</v>
      </c>
      <c r="D1240" s="4" t="str">
        <f>VLOOKUP(P1240,Lookup!$A$1:$B$19,2,0)</f>
        <v>EB</v>
      </c>
      <c r="E1240" s="4" t="str">
        <f>IF(AND((Data[[#This Row],[Min Notif Date]]&gt;$G$3),Data[[#This Row],[Min Notif Date]]&lt;$F$3),"Last Week","No")</f>
        <v>No</v>
      </c>
      <c r="F1240" s="4" t="str">
        <f>VLOOKUP(MONTH(Data[[#This Row],[Min Notif Date]]),Lookup!$G$1:$H$12,2,0)</f>
        <v>3. Mar</v>
      </c>
      <c r="G1240" s="4" t="str">
        <f t="shared" si="19"/>
        <v/>
      </c>
      <c r="H1240" s="4" t="str">
        <f>IF(AND(Data[[#This Row],[Min Notif Time]]&gt;6,Data[[#This Row],[Min Notif Time]]&lt;17),"Business Hours","Non-Business Hours")</f>
        <v>Business Hours</v>
      </c>
      <c r="I1240" s="4" t="str" cm="1">
        <f t="array" ref="I1240">IFERROR(VLOOKUP(Data[[#This Row],[Min Notif Date]],Lookup!$N$1:$P$11,2,0),_xlfn.IFS(VLOOKUP(WEEKDAY(Data[[#This Row],[Min Notif Date]]),Lookup!$J$1:$L$7,3,0)="Weekend","Weekend",VLOOKUP(WEEKDAY(Data[[#This Row],[Min Notif Date]]),Lookup!$J$1:$L$7,3,0)="Weekday","Weekday"))</f>
        <v>Weekday</v>
      </c>
      <c r="J1240" s="4" t="str">
        <f>VLOOKUP(WEEKDAY(Data[[#This Row],[Min Notif Date]]),Lookup!$J$1:$K$7,2,0)</f>
        <v>4. Wed</v>
      </c>
      <c r="K1240" s="105">
        <f>ROUNDDOWN(Data[[#This Row],[PGE Notified Time]],0)</f>
        <v>44643</v>
      </c>
      <c r="L1240" s="4">
        <f>HOUR(Data[[#This Row],[PGE Notified Time]])</f>
        <v>16</v>
      </c>
      <c r="M1240">
        <v>75257</v>
      </c>
      <c r="N1240">
        <v>3081590773</v>
      </c>
      <c r="O1240" t="s">
        <v>19</v>
      </c>
      <c r="P1240" t="s">
        <v>170</v>
      </c>
      <c r="Q1240" t="s">
        <v>19</v>
      </c>
      <c r="R1240" t="s">
        <v>171</v>
      </c>
      <c r="S1240" s="1">
        <v>44643.619039351855</v>
      </c>
      <c r="T1240" s="1">
        <v>44643.677141203705</v>
      </c>
      <c r="U1240" s="1">
        <v>44643.833333333336</v>
      </c>
      <c r="V1240" t="s">
        <v>172</v>
      </c>
      <c r="W1240" t="s">
        <v>80</v>
      </c>
      <c r="X1240" t="s">
        <v>173</v>
      </c>
      <c r="Y1240" t="s">
        <v>174</v>
      </c>
      <c r="Z1240" t="s">
        <v>175</v>
      </c>
      <c r="AA1240" s="32">
        <v>308.58333333299998</v>
      </c>
    </row>
    <row r="1241" spans="1:27" x14ac:dyDescent="0.25">
      <c r="A1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1" s="4" t="str">
        <f>VLOOKUP(P1241,Lookup!$A$1:$D$19,4,0)</f>
        <v>South Bay</v>
      </c>
      <c r="C1241" s="4" t="str">
        <f>VLOOKUP(P1241,Lookup!$A$1:$E$19,5,0)</f>
        <v>Region 4</v>
      </c>
      <c r="D1241" s="4" t="str">
        <f>VLOOKUP(P1241,Lookup!$A$1:$B$19,2,0)</f>
        <v>SJ</v>
      </c>
      <c r="E1241" s="4" t="str">
        <f>IF(AND((Data[[#This Row],[Min Notif Date]]&gt;$G$3),Data[[#This Row],[Min Notif Date]]&lt;$F$3),"Last Week","No")</f>
        <v>No</v>
      </c>
      <c r="F1241" s="4" t="str">
        <f>VLOOKUP(MONTH(Data[[#This Row],[Min Notif Date]]),Lookup!$G$1:$H$12,2,0)</f>
        <v>3. Mar</v>
      </c>
      <c r="G1241" s="4" t="str">
        <f t="shared" si="19"/>
        <v/>
      </c>
      <c r="H1241" s="4" t="str">
        <f>IF(AND(Data[[#This Row],[Min Notif Time]]&gt;6,Data[[#This Row],[Min Notif Time]]&lt;17),"Business Hours","Non-Business Hours")</f>
        <v>Business Hours</v>
      </c>
      <c r="I1241" s="4" t="str" cm="1">
        <f t="array" ref="I1241">IFERROR(VLOOKUP(Data[[#This Row],[Min Notif Date]],Lookup!$N$1:$P$11,2,0),_xlfn.IFS(VLOOKUP(WEEKDAY(Data[[#This Row],[Min Notif Date]]),Lookup!$J$1:$L$7,3,0)="Weekend","Weekend",VLOOKUP(WEEKDAY(Data[[#This Row],[Min Notif Date]]),Lookup!$J$1:$L$7,3,0)="Weekday","Weekday"))</f>
        <v>Weekday</v>
      </c>
      <c r="J1241" s="4" t="str">
        <f>VLOOKUP(WEEKDAY(Data[[#This Row],[Min Notif Date]]),Lookup!$J$1:$K$7,2,0)</f>
        <v>4. Wed</v>
      </c>
      <c r="K1241" s="105">
        <f>ROUNDDOWN(Data[[#This Row],[PGE Notified Time]],0)</f>
        <v>44643</v>
      </c>
      <c r="L1241" s="4">
        <f>HOUR(Data[[#This Row],[PGE Notified Time]])</f>
        <v>14</v>
      </c>
      <c r="M1241">
        <v>75252</v>
      </c>
      <c r="O1241" t="s">
        <v>19</v>
      </c>
      <c r="P1241" t="s">
        <v>276</v>
      </c>
      <c r="Q1241" t="s">
        <v>19</v>
      </c>
      <c r="R1241" t="s">
        <v>171</v>
      </c>
      <c r="S1241" s="1" t="s">
        <v>159</v>
      </c>
      <c r="T1241" s="1">
        <v>44643.606944444444</v>
      </c>
      <c r="U1241" s="1">
        <v>44643.791666666664</v>
      </c>
      <c r="V1241" t="s">
        <v>172</v>
      </c>
      <c r="W1241" t="s">
        <v>80</v>
      </c>
      <c r="X1241" t="s">
        <v>281</v>
      </c>
      <c r="Y1241" t="s">
        <v>174</v>
      </c>
      <c r="Z1241" t="s">
        <v>175</v>
      </c>
      <c r="AA1241" s="32">
        <v>266</v>
      </c>
    </row>
    <row r="1242" spans="1:27" x14ac:dyDescent="0.25">
      <c r="A1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2" s="4" t="str">
        <f>VLOOKUP(P1242,Lookup!$A$1:$D$19,4,0)</f>
        <v>Central Valley</v>
      </c>
      <c r="C1242" s="4" t="str">
        <f>VLOOKUP(P1242,Lookup!$A$1:$E$19,5,0)</f>
        <v>Region 5</v>
      </c>
      <c r="D1242" s="4" t="str">
        <f>VLOOKUP(P1242,Lookup!$A$1:$B$19,2,0)</f>
        <v>FR</v>
      </c>
      <c r="E1242" s="4" t="str">
        <f>IF(AND((Data[[#This Row],[Min Notif Date]]&gt;$G$3),Data[[#This Row],[Min Notif Date]]&lt;$F$3),"Last Week","No")</f>
        <v>No</v>
      </c>
      <c r="F1242" s="4" t="str">
        <f>VLOOKUP(MONTH(Data[[#This Row],[Min Notif Date]]),Lookup!$G$1:$H$12,2,0)</f>
        <v>3. Mar</v>
      </c>
      <c r="G1242" s="4" t="str">
        <f t="shared" si="19"/>
        <v/>
      </c>
      <c r="H1242" s="4" t="str">
        <f>IF(AND(Data[[#This Row],[Min Notif Time]]&gt;6,Data[[#This Row],[Min Notif Time]]&lt;17),"Business Hours","Non-Business Hours")</f>
        <v>Business Hours</v>
      </c>
      <c r="I1242" s="4" t="str" cm="1">
        <f t="array" ref="I1242">IFERROR(VLOOKUP(Data[[#This Row],[Min Notif Date]],Lookup!$N$1:$P$11,2,0),_xlfn.IFS(VLOOKUP(WEEKDAY(Data[[#This Row],[Min Notif Date]]),Lookup!$J$1:$L$7,3,0)="Weekend","Weekend",VLOOKUP(WEEKDAY(Data[[#This Row],[Min Notif Date]]),Lookup!$J$1:$L$7,3,0)="Weekday","Weekday"))</f>
        <v>Weekday</v>
      </c>
      <c r="J1242" s="4" t="str">
        <f>VLOOKUP(WEEKDAY(Data[[#This Row],[Min Notif Date]]),Lookup!$J$1:$K$7,2,0)</f>
        <v>4. Wed</v>
      </c>
      <c r="K1242" s="105">
        <f>ROUNDDOWN(Data[[#This Row],[PGE Notified Time]],0)</f>
        <v>44643</v>
      </c>
      <c r="L1242" s="4">
        <f>HOUR(Data[[#This Row],[PGE Notified Time]])</f>
        <v>9</v>
      </c>
      <c r="M1242">
        <v>75215</v>
      </c>
      <c r="O1242" t="s">
        <v>19</v>
      </c>
      <c r="P1242" t="s">
        <v>183</v>
      </c>
      <c r="Q1242" t="s">
        <v>19</v>
      </c>
      <c r="R1242" t="s">
        <v>171</v>
      </c>
      <c r="S1242" s="1" t="s">
        <v>159</v>
      </c>
      <c r="T1242" s="1">
        <v>44643.410416666666</v>
      </c>
      <c r="U1242" s="1">
        <v>44643.5625</v>
      </c>
      <c r="V1242" t="s">
        <v>172</v>
      </c>
      <c r="W1242" t="s">
        <v>80</v>
      </c>
      <c r="X1242" t="s">
        <v>184</v>
      </c>
      <c r="Y1242" t="s">
        <v>174</v>
      </c>
      <c r="Z1242" t="s">
        <v>175</v>
      </c>
      <c r="AA1242" s="32">
        <v>219</v>
      </c>
    </row>
    <row r="1243" spans="1:27" x14ac:dyDescent="0.25">
      <c r="A1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3" s="4" t="str">
        <f>VLOOKUP(P1243,Lookup!$A$1:$D$19,4,0)</f>
        <v>Bay Area</v>
      </c>
      <c r="C1243" s="4" t="str">
        <f>VLOOKUP(P1243,Lookup!$A$1:$E$19,5,0)</f>
        <v>Region 3</v>
      </c>
      <c r="D1243" s="4" t="str">
        <f>VLOOKUP(P1243,Lookup!$A$1:$B$19,2,0)</f>
        <v>PN</v>
      </c>
      <c r="E1243" s="4" t="str">
        <f>IF(AND((Data[[#This Row],[Min Notif Date]]&gt;$G$3),Data[[#This Row],[Min Notif Date]]&lt;$F$3),"Last Week","No")</f>
        <v>No</v>
      </c>
      <c r="F1243" s="4" t="str">
        <f>VLOOKUP(MONTH(Data[[#This Row],[Min Notif Date]]),Lookup!$G$1:$H$12,2,0)</f>
        <v>3. Mar</v>
      </c>
      <c r="G1243" s="4" t="str">
        <f t="shared" si="19"/>
        <v/>
      </c>
      <c r="H1243" s="4" t="str">
        <f>IF(AND(Data[[#This Row],[Min Notif Time]]&gt;6,Data[[#This Row],[Min Notif Time]]&lt;17),"Business Hours","Non-Business Hours")</f>
        <v>Business Hours</v>
      </c>
      <c r="I1243" s="4" t="str" cm="1">
        <f t="array" ref="I1243">IFERROR(VLOOKUP(Data[[#This Row],[Min Notif Date]],Lookup!$N$1:$P$11,2,0),_xlfn.IFS(VLOOKUP(WEEKDAY(Data[[#This Row],[Min Notif Date]]),Lookup!$J$1:$L$7,3,0)="Weekend","Weekend",VLOOKUP(WEEKDAY(Data[[#This Row],[Min Notif Date]]),Lookup!$J$1:$L$7,3,0)="Weekday","Weekday"))</f>
        <v>Weekday</v>
      </c>
      <c r="J1243" s="4" t="str">
        <f>VLOOKUP(WEEKDAY(Data[[#This Row],[Min Notif Date]]),Lookup!$J$1:$K$7,2,0)</f>
        <v>4. Wed</v>
      </c>
      <c r="K1243" s="105">
        <f>ROUNDDOWN(Data[[#This Row],[PGE Notified Time]],0)</f>
        <v>44643</v>
      </c>
      <c r="L1243" s="4">
        <f>HOUR(Data[[#This Row],[PGE Notified Time]])</f>
        <v>10</v>
      </c>
      <c r="M1243">
        <v>75219</v>
      </c>
      <c r="O1243" t="s">
        <v>19</v>
      </c>
      <c r="P1243" t="s">
        <v>185</v>
      </c>
      <c r="Q1243" t="s">
        <v>19</v>
      </c>
      <c r="R1243" t="s">
        <v>171</v>
      </c>
      <c r="S1243" s="1" t="s">
        <v>159</v>
      </c>
      <c r="T1243" s="1">
        <v>44643.432638888888</v>
      </c>
      <c r="U1243" s="1">
        <v>44643.583333333336</v>
      </c>
      <c r="V1243" t="s">
        <v>172</v>
      </c>
      <c r="W1243" t="s">
        <v>80</v>
      </c>
      <c r="X1243" t="s">
        <v>236</v>
      </c>
      <c r="Y1243" t="s">
        <v>174</v>
      </c>
      <c r="Z1243" t="s">
        <v>175</v>
      </c>
      <c r="AA1243" s="32">
        <v>217</v>
      </c>
    </row>
    <row r="1244" spans="1:27" x14ac:dyDescent="0.25">
      <c r="A1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4" s="4" t="str">
        <f>VLOOKUP(P1244,Lookup!$A$1:$D$19,4,0)</f>
        <v>North Valley</v>
      </c>
      <c r="C1244" s="4" t="str">
        <f>VLOOKUP(P1244,Lookup!$A$1:$E$19,5,0)</f>
        <v>Region 2</v>
      </c>
      <c r="D1244" s="4" t="str">
        <f>VLOOKUP(P1244,Lookup!$A$1:$B$19,2,0)</f>
        <v>SA</v>
      </c>
      <c r="E1244" s="4" t="str">
        <f>IF(AND((Data[[#This Row],[Min Notif Date]]&gt;$G$3),Data[[#This Row],[Min Notif Date]]&lt;$F$3),"Last Week","No")</f>
        <v>No</v>
      </c>
      <c r="F1244" s="4" t="str">
        <f>VLOOKUP(MONTH(Data[[#This Row],[Min Notif Date]]),Lookup!$G$1:$H$12,2,0)</f>
        <v>3. Mar</v>
      </c>
      <c r="G1244" s="4" t="str">
        <f t="shared" si="19"/>
        <v/>
      </c>
      <c r="H1244" s="4" t="str">
        <f>IF(AND(Data[[#This Row],[Min Notif Time]]&gt;6,Data[[#This Row],[Min Notif Time]]&lt;17),"Business Hours","Non-Business Hours")</f>
        <v>Business Hours</v>
      </c>
      <c r="I1244" s="4" t="str" cm="1">
        <f t="array" ref="I1244">IFERROR(VLOOKUP(Data[[#This Row],[Min Notif Date]],Lookup!$N$1:$P$11,2,0),_xlfn.IFS(VLOOKUP(WEEKDAY(Data[[#This Row],[Min Notif Date]]),Lookup!$J$1:$L$7,3,0)="Weekend","Weekend",VLOOKUP(WEEKDAY(Data[[#This Row],[Min Notif Date]]),Lookup!$J$1:$L$7,3,0)="Weekday","Weekday"))</f>
        <v>Weekday</v>
      </c>
      <c r="J1244" s="4" t="str">
        <f>VLOOKUP(WEEKDAY(Data[[#This Row],[Min Notif Date]]),Lookup!$J$1:$K$7,2,0)</f>
        <v>4. Wed</v>
      </c>
      <c r="K1244" s="105">
        <f>ROUNDDOWN(Data[[#This Row],[PGE Notified Time]],0)</f>
        <v>44643</v>
      </c>
      <c r="L1244" s="4">
        <f>HOUR(Data[[#This Row],[PGE Notified Time]])</f>
        <v>10</v>
      </c>
      <c r="M1244">
        <v>75223</v>
      </c>
      <c r="O1244" t="s">
        <v>19</v>
      </c>
      <c r="P1244" t="s">
        <v>198</v>
      </c>
      <c r="Q1244" t="s">
        <v>19</v>
      </c>
      <c r="R1244" t="s">
        <v>171</v>
      </c>
      <c r="S1244" s="1" t="s">
        <v>159</v>
      </c>
      <c r="T1244" s="1">
        <v>44643.457638888889</v>
      </c>
      <c r="U1244" s="1">
        <v>44643.59097222222</v>
      </c>
      <c r="V1244" t="s">
        <v>172</v>
      </c>
      <c r="W1244" t="s">
        <v>80</v>
      </c>
      <c r="X1244" t="s">
        <v>226</v>
      </c>
      <c r="Y1244" t="s">
        <v>174</v>
      </c>
      <c r="Z1244" t="s">
        <v>175</v>
      </c>
      <c r="AA1244" s="32">
        <v>192</v>
      </c>
    </row>
    <row r="1245" spans="1:27" x14ac:dyDescent="0.25">
      <c r="A1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5" s="4" t="str">
        <f>VLOOKUP(P1245,Lookup!$A$1:$D$19,4,0)</f>
        <v>North Valley</v>
      </c>
      <c r="C1245" s="4" t="str">
        <f>VLOOKUP(P1245,Lookup!$A$1:$E$19,5,0)</f>
        <v>Region 2</v>
      </c>
      <c r="D1245" s="4" t="str">
        <f>VLOOKUP(P1245,Lookup!$A$1:$B$19,2,0)</f>
        <v>SA</v>
      </c>
      <c r="E1245" s="4" t="str">
        <f>IF(AND((Data[[#This Row],[Min Notif Date]]&gt;$G$3),Data[[#This Row],[Min Notif Date]]&lt;$F$3),"Last Week","No")</f>
        <v>No</v>
      </c>
      <c r="F1245" s="4" t="str">
        <f>VLOOKUP(MONTH(Data[[#This Row],[Min Notif Date]]),Lookup!$G$1:$H$12,2,0)</f>
        <v>3. Mar</v>
      </c>
      <c r="G1245" s="4" t="str">
        <f t="shared" si="19"/>
        <v/>
      </c>
      <c r="H1245" s="4" t="str">
        <f>IF(AND(Data[[#This Row],[Min Notif Time]]&gt;6,Data[[#This Row],[Min Notif Time]]&lt;17),"Business Hours","Non-Business Hours")</f>
        <v>Business Hours</v>
      </c>
      <c r="I1245" s="4" t="str" cm="1">
        <f t="array" ref="I1245">IFERROR(VLOOKUP(Data[[#This Row],[Min Notif Date]],Lookup!$N$1:$P$11,2,0),_xlfn.IFS(VLOOKUP(WEEKDAY(Data[[#This Row],[Min Notif Date]]),Lookup!$J$1:$L$7,3,0)="Weekend","Weekend",VLOOKUP(WEEKDAY(Data[[#This Row],[Min Notif Date]]),Lookup!$J$1:$L$7,3,0)="Weekday","Weekday"))</f>
        <v>Weekday</v>
      </c>
      <c r="J1245" s="4" t="str">
        <f>VLOOKUP(WEEKDAY(Data[[#This Row],[Min Notif Date]]),Lookup!$J$1:$K$7,2,0)</f>
        <v>4. Wed</v>
      </c>
      <c r="K1245" s="105">
        <f>ROUNDDOWN(Data[[#This Row],[PGE Notified Time]],0)</f>
        <v>44643</v>
      </c>
      <c r="L1245" s="4">
        <f>HOUR(Data[[#This Row],[PGE Notified Time]])</f>
        <v>12</v>
      </c>
      <c r="M1245">
        <v>75241</v>
      </c>
      <c r="O1245" t="s">
        <v>19</v>
      </c>
      <c r="P1245" t="s">
        <v>198</v>
      </c>
      <c r="Q1245" t="s">
        <v>19</v>
      </c>
      <c r="R1245" t="s">
        <v>171</v>
      </c>
      <c r="S1245" s="1" t="s">
        <v>159</v>
      </c>
      <c r="T1245" s="1">
        <v>44643.515277777777</v>
      </c>
      <c r="U1245" s="1">
        <v>44643.645833333336</v>
      </c>
      <c r="V1245" t="s">
        <v>172</v>
      </c>
      <c r="W1245" t="s">
        <v>80</v>
      </c>
      <c r="X1245" t="s">
        <v>226</v>
      </c>
      <c r="Y1245" t="s">
        <v>174</v>
      </c>
      <c r="Z1245" t="s">
        <v>175</v>
      </c>
      <c r="AA1245" s="32">
        <v>188</v>
      </c>
    </row>
    <row r="1246" spans="1:27" x14ac:dyDescent="0.25">
      <c r="A1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46" s="4" t="str">
        <f>VLOOKUP(P1246,Lookup!$A$1:$D$19,4,0)</f>
        <v>South Bay</v>
      </c>
      <c r="C1246" s="4" t="str">
        <f>VLOOKUP(P1246,Lookup!$A$1:$E$19,5,0)</f>
        <v>Region 4</v>
      </c>
      <c r="D1246" s="4" t="str">
        <f>VLOOKUP(P1246,Lookup!$A$1:$B$19,2,0)</f>
        <v>SJ</v>
      </c>
      <c r="E1246" s="4" t="str">
        <f>IF(AND((Data[[#This Row],[Min Notif Date]]&gt;$G$3),Data[[#This Row],[Min Notif Date]]&lt;$F$3),"Last Week","No")</f>
        <v>No</v>
      </c>
      <c r="F1246" s="4" t="str">
        <f>VLOOKUP(MONTH(Data[[#This Row],[Min Notif Date]]),Lookup!$G$1:$H$12,2,0)</f>
        <v>3. Mar</v>
      </c>
      <c r="G1246" s="4" t="str">
        <f t="shared" si="19"/>
        <v/>
      </c>
      <c r="H1246" s="4" t="str">
        <f>IF(AND(Data[[#This Row],[Min Notif Time]]&gt;6,Data[[#This Row],[Min Notif Time]]&lt;17),"Business Hours","Non-Business Hours")</f>
        <v>Business Hours</v>
      </c>
      <c r="I1246" s="4" t="str" cm="1">
        <f t="array" ref="I1246">IFERROR(VLOOKUP(Data[[#This Row],[Min Notif Date]],Lookup!$N$1:$P$11,2,0),_xlfn.IFS(VLOOKUP(WEEKDAY(Data[[#This Row],[Min Notif Date]]),Lookup!$J$1:$L$7,3,0)="Weekend","Weekend",VLOOKUP(WEEKDAY(Data[[#This Row],[Min Notif Date]]),Lookup!$J$1:$L$7,3,0)="Weekday","Weekday"))</f>
        <v>Weekday</v>
      </c>
      <c r="J1246" s="4" t="str">
        <f>VLOOKUP(WEEKDAY(Data[[#This Row],[Min Notif Date]]),Lookup!$J$1:$K$7,2,0)</f>
        <v>4. Wed</v>
      </c>
      <c r="K1246" s="105">
        <f>ROUNDDOWN(Data[[#This Row],[PGE Notified Time]],0)</f>
        <v>44643</v>
      </c>
      <c r="L1246" s="4">
        <f>HOUR(Data[[#This Row],[PGE Notified Time]])</f>
        <v>9</v>
      </c>
      <c r="M1246">
        <v>75211</v>
      </c>
      <c r="N1246">
        <v>8315640348</v>
      </c>
      <c r="O1246" t="s">
        <v>24</v>
      </c>
      <c r="P1246" t="s">
        <v>276</v>
      </c>
      <c r="Q1246" t="s">
        <v>201</v>
      </c>
      <c r="R1246" t="s">
        <v>171</v>
      </c>
      <c r="S1246" s="1">
        <v>44643.392743055556</v>
      </c>
      <c r="T1246" s="1">
        <v>44643.392361111109</v>
      </c>
      <c r="U1246" s="1">
        <v>44643.518750000003</v>
      </c>
      <c r="V1246" t="s">
        <v>172</v>
      </c>
      <c r="W1246" t="s">
        <v>80</v>
      </c>
      <c r="X1246" t="s">
        <v>281</v>
      </c>
      <c r="Y1246" t="s">
        <v>174</v>
      </c>
      <c r="Z1246" t="s">
        <v>175</v>
      </c>
      <c r="AA1246" s="32">
        <v>182</v>
      </c>
    </row>
    <row r="1247" spans="1:27" x14ac:dyDescent="0.25">
      <c r="A1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7" s="4" t="str">
        <f>VLOOKUP(P1247,Lookup!$A$1:$D$19,4,0)</f>
        <v>South Bay</v>
      </c>
      <c r="C1247" s="4" t="str">
        <f>VLOOKUP(P1247,Lookup!$A$1:$E$19,5,0)</f>
        <v>Region 4</v>
      </c>
      <c r="D1247" s="4" t="str">
        <f>VLOOKUP(P1247,Lookup!$A$1:$B$19,2,0)</f>
        <v>CC</v>
      </c>
      <c r="E1247" s="4" t="str">
        <f>IF(AND((Data[[#This Row],[Min Notif Date]]&gt;$G$3),Data[[#This Row],[Min Notif Date]]&lt;$F$3),"Last Week","No")</f>
        <v>No</v>
      </c>
      <c r="F1247" s="4" t="str">
        <f>VLOOKUP(MONTH(Data[[#This Row],[Min Notif Date]]),Lookup!$G$1:$H$12,2,0)</f>
        <v>3. Mar</v>
      </c>
      <c r="G1247" s="4" t="str">
        <f t="shared" si="19"/>
        <v/>
      </c>
      <c r="H1247" s="4" t="str">
        <f>IF(AND(Data[[#This Row],[Min Notif Time]]&gt;6,Data[[#This Row],[Min Notif Time]]&lt;17),"Business Hours","Non-Business Hours")</f>
        <v>Business Hours</v>
      </c>
      <c r="I1247" s="4" t="str" cm="1">
        <f t="array" ref="I1247">IFERROR(VLOOKUP(Data[[#This Row],[Min Notif Date]],Lookup!$N$1:$P$11,2,0),_xlfn.IFS(VLOOKUP(WEEKDAY(Data[[#This Row],[Min Notif Date]]),Lookup!$J$1:$L$7,3,0)="Weekend","Weekend",VLOOKUP(WEEKDAY(Data[[#This Row],[Min Notif Date]]),Lookup!$J$1:$L$7,3,0)="Weekday","Weekday"))</f>
        <v>Weekday</v>
      </c>
      <c r="J1247" s="4" t="str">
        <f>VLOOKUP(WEEKDAY(Data[[#This Row],[Min Notif Date]]),Lookup!$J$1:$K$7,2,0)</f>
        <v>4. Wed</v>
      </c>
      <c r="K1247" s="105">
        <f>ROUNDDOWN(Data[[#This Row],[PGE Notified Time]],0)</f>
        <v>44643</v>
      </c>
      <c r="L1247" s="4">
        <f>HOUR(Data[[#This Row],[PGE Notified Time]])</f>
        <v>8</v>
      </c>
      <c r="M1247">
        <v>75209</v>
      </c>
      <c r="O1247" t="s">
        <v>19</v>
      </c>
      <c r="P1247" t="s">
        <v>213</v>
      </c>
      <c r="Q1247" t="s">
        <v>19</v>
      </c>
      <c r="R1247" t="s">
        <v>171</v>
      </c>
      <c r="S1247" s="1" t="s">
        <v>159</v>
      </c>
      <c r="T1247" s="1">
        <v>44643.366666666669</v>
      </c>
      <c r="U1247" s="1">
        <v>44643.489583333336</v>
      </c>
      <c r="V1247" t="s">
        <v>172</v>
      </c>
      <c r="W1247" t="s">
        <v>79</v>
      </c>
      <c r="X1247" t="s">
        <v>413</v>
      </c>
      <c r="Y1247" t="s">
        <v>174</v>
      </c>
      <c r="Z1247" t="s">
        <v>175</v>
      </c>
      <c r="AA1247" s="32">
        <v>177</v>
      </c>
    </row>
    <row r="1248" spans="1:27" x14ac:dyDescent="0.25">
      <c r="A1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8" s="4" t="str">
        <f>VLOOKUP(P1248,Lookup!$A$1:$D$19,4,0)</f>
        <v>Central Valley</v>
      </c>
      <c r="C1248" s="4" t="str">
        <f>VLOOKUP(P1248,Lookup!$A$1:$E$19,5,0)</f>
        <v>Region 5</v>
      </c>
      <c r="D1248" s="4" t="str">
        <f>VLOOKUP(P1248,Lookup!$A$1:$B$19,2,0)</f>
        <v>FR</v>
      </c>
      <c r="E1248" s="4" t="str">
        <f>IF(AND((Data[[#This Row],[Min Notif Date]]&gt;$G$3),Data[[#This Row],[Min Notif Date]]&lt;$F$3),"Last Week","No")</f>
        <v>No</v>
      </c>
      <c r="F1248" s="4" t="str">
        <f>VLOOKUP(MONTH(Data[[#This Row],[Min Notif Date]]),Lookup!$G$1:$H$12,2,0)</f>
        <v>3. Mar</v>
      </c>
      <c r="G1248" s="4" t="str">
        <f t="shared" si="19"/>
        <v/>
      </c>
      <c r="H1248" s="4" t="str">
        <f>IF(AND(Data[[#This Row],[Min Notif Time]]&gt;6,Data[[#This Row],[Min Notif Time]]&lt;17),"Business Hours","Non-Business Hours")</f>
        <v>Business Hours</v>
      </c>
      <c r="I1248" s="4" t="str" cm="1">
        <f t="array" ref="I1248">IFERROR(VLOOKUP(Data[[#This Row],[Min Notif Date]],Lookup!$N$1:$P$11,2,0),_xlfn.IFS(VLOOKUP(WEEKDAY(Data[[#This Row],[Min Notif Date]]),Lookup!$J$1:$L$7,3,0)="Weekend","Weekend",VLOOKUP(WEEKDAY(Data[[#This Row],[Min Notif Date]]),Lookup!$J$1:$L$7,3,0)="Weekday","Weekday"))</f>
        <v>Weekday</v>
      </c>
      <c r="J1248" s="4" t="str">
        <f>VLOOKUP(WEEKDAY(Data[[#This Row],[Min Notif Date]]),Lookup!$J$1:$K$7,2,0)</f>
        <v>4. Wed</v>
      </c>
      <c r="K1248" s="105">
        <f>ROUNDDOWN(Data[[#This Row],[PGE Notified Time]],0)</f>
        <v>44643</v>
      </c>
      <c r="L1248" s="4">
        <f>HOUR(Data[[#This Row],[PGE Notified Time]])</f>
        <v>11</v>
      </c>
      <c r="M1248">
        <v>75231</v>
      </c>
      <c r="O1248" t="s">
        <v>19</v>
      </c>
      <c r="P1248" t="s">
        <v>183</v>
      </c>
      <c r="Q1248" t="s">
        <v>19</v>
      </c>
      <c r="R1248" t="s">
        <v>171</v>
      </c>
      <c r="S1248" s="1" t="s">
        <v>159</v>
      </c>
      <c r="T1248" s="1">
        <v>44643.473611111112</v>
      </c>
      <c r="U1248" s="1">
        <v>44643.59375</v>
      </c>
      <c r="V1248" t="s">
        <v>172</v>
      </c>
      <c r="W1248" t="s">
        <v>79</v>
      </c>
      <c r="X1248" t="s">
        <v>184</v>
      </c>
      <c r="Y1248" t="s">
        <v>174</v>
      </c>
      <c r="Z1248" t="s">
        <v>175</v>
      </c>
      <c r="AA1248" s="32">
        <v>173</v>
      </c>
    </row>
    <row r="1249" spans="1:27" x14ac:dyDescent="0.25">
      <c r="A1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9" s="4" t="str">
        <f>VLOOKUP(P1249,Lookup!$A$1:$D$19,4,0)</f>
        <v>Central Valley</v>
      </c>
      <c r="C1249" s="4" t="str">
        <f>VLOOKUP(P1249,Lookup!$A$1:$E$19,5,0)</f>
        <v>Region 5</v>
      </c>
      <c r="D1249" s="4" t="str">
        <f>VLOOKUP(P1249,Lookup!$A$1:$B$19,2,0)</f>
        <v>FR</v>
      </c>
      <c r="E1249" s="4" t="str">
        <f>IF(AND((Data[[#This Row],[Min Notif Date]]&gt;$G$3),Data[[#This Row],[Min Notif Date]]&lt;$F$3),"Last Week","No")</f>
        <v>No</v>
      </c>
      <c r="F1249" s="4" t="str">
        <f>VLOOKUP(MONTH(Data[[#This Row],[Min Notif Date]]),Lookup!$G$1:$H$12,2,0)</f>
        <v>3. Mar</v>
      </c>
      <c r="G1249" s="4" t="str">
        <f t="shared" si="19"/>
        <v/>
      </c>
      <c r="H1249" s="4" t="str">
        <f>IF(AND(Data[[#This Row],[Min Notif Time]]&gt;6,Data[[#This Row],[Min Notif Time]]&lt;17),"Business Hours","Non-Business Hours")</f>
        <v>Business Hours</v>
      </c>
      <c r="I1249" s="4" t="str" cm="1">
        <f t="array" ref="I1249">IFERROR(VLOOKUP(Data[[#This Row],[Min Notif Date]],Lookup!$N$1:$P$11,2,0),_xlfn.IFS(VLOOKUP(WEEKDAY(Data[[#This Row],[Min Notif Date]]),Lookup!$J$1:$L$7,3,0)="Weekend","Weekend",VLOOKUP(WEEKDAY(Data[[#This Row],[Min Notif Date]]),Lookup!$J$1:$L$7,3,0)="Weekday","Weekday"))</f>
        <v>Weekday</v>
      </c>
      <c r="J1249" s="4" t="str">
        <f>VLOOKUP(WEEKDAY(Data[[#This Row],[Min Notif Date]]),Lookup!$J$1:$K$7,2,0)</f>
        <v>4. Wed</v>
      </c>
      <c r="K1249" s="105">
        <f>ROUNDDOWN(Data[[#This Row],[PGE Notified Time]],0)</f>
        <v>44643</v>
      </c>
      <c r="L1249" s="4">
        <f>HOUR(Data[[#This Row],[PGE Notified Time]])</f>
        <v>15</v>
      </c>
      <c r="M1249">
        <v>75255</v>
      </c>
      <c r="N1249">
        <v>7346087002</v>
      </c>
      <c r="O1249" t="s">
        <v>19</v>
      </c>
      <c r="P1249" t="s">
        <v>183</v>
      </c>
      <c r="Q1249" t="s">
        <v>19</v>
      </c>
      <c r="R1249" t="s">
        <v>179</v>
      </c>
      <c r="S1249" s="1">
        <v>44643.608969907407</v>
      </c>
      <c r="T1249" s="1">
        <v>44643.633402777778</v>
      </c>
      <c r="U1249" s="1">
        <v>44643.715277777781</v>
      </c>
      <c r="V1249" t="s">
        <v>172</v>
      </c>
      <c r="W1249" t="s">
        <v>78</v>
      </c>
      <c r="X1249" t="s">
        <v>184</v>
      </c>
      <c r="Y1249" t="s">
        <v>174</v>
      </c>
      <c r="Z1249" t="s">
        <v>175</v>
      </c>
      <c r="AA1249" s="32">
        <v>153.08333333300001</v>
      </c>
    </row>
    <row r="1250" spans="1:27" x14ac:dyDescent="0.25">
      <c r="A1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0" s="4" t="str">
        <f>VLOOKUP(P1250,Lookup!$A$1:$D$19,4,0)</f>
        <v>Central Valley</v>
      </c>
      <c r="C1250" s="4" t="str">
        <f>VLOOKUP(P1250,Lookup!$A$1:$E$19,5,0)</f>
        <v>Region 5</v>
      </c>
      <c r="D1250" s="4" t="str">
        <f>VLOOKUP(P1250,Lookup!$A$1:$B$19,2,0)</f>
        <v>FR</v>
      </c>
      <c r="E1250" s="4" t="str">
        <f>IF(AND((Data[[#This Row],[Min Notif Date]]&gt;$G$3),Data[[#This Row],[Min Notif Date]]&lt;$F$3),"Last Week","No")</f>
        <v>No</v>
      </c>
      <c r="F1250" s="4" t="str">
        <f>VLOOKUP(MONTH(Data[[#This Row],[Min Notif Date]]),Lookup!$G$1:$H$12,2,0)</f>
        <v>3. Mar</v>
      </c>
      <c r="G1250" s="4" t="str">
        <f t="shared" si="19"/>
        <v/>
      </c>
      <c r="H1250" s="4" t="str">
        <f>IF(AND(Data[[#This Row],[Min Notif Time]]&gt;6,Data[[#This Row],[Min Notif Time]]&lt;17),"Business Hours","Non-Business Hours")</f>
        <v>Business Hours</v>
      </c>
      <c r="I1250" s="4" t="str" cm="1">
        <f t="array" ref="I1250">IFERROR(VLOOKUP(Data[[#This Row],[Min Notif Date]],Lookup!$N$1:$P$11,2,0),_xlfn.IFS(VLOOKUP(WEEKDAY(Data[[#This Row],[Min Notif Date]]),Lookup!$J$1:$L$7,3,0)="Weekend","Weekend",VLOOKUP(WEEKDAY(Data[[#This Row],[Min Notif Date]]),Lookup!$J$1:$L$7,3,0)="Weekday","Weekday"))</f>
        <v>Weekday</v>
      </c>
      <c r="J1250" s="4" t="str">
        <f>VLOOKUP(WEEKDAY(Data[[#This Row],[Min Notif Date]]),Lookup!$J$1:$K$7,2,0)</f>
        <v>4. Wed</v>
      </c>
      <c r="K1250" s="105">
        <f>ROUNDDOWN(Data[[#This Row],[PGE Notified Time]],0)</f>
        <v>44643</v>
      </c>
      <c r="L1250" s="4">
        <f>HOUR(Data[[#This Row],[PGE Notified Time]])</f>
        <v>9</v>
      </c>
      <c r="M1250">
        <v>75216</v>
      </c>
      <c r="O1250" t="s">
        <v>19</v>
      </c>
      <c r="P1250" t="s">
        <v>183</v>
      </c>
      <c r="Q1250" t="s">
        <v>19</v>
      </c>
      <c r="R1250" t="s">
        <v>179</v>
      </c>
      <c r="S1250" s="1" t="s">
        <v>159</v>
      </c>
      <c r="T1250" s="1">
        <v>44643.412499999999</v>
      </c>
      <c r="U1250" s="1">
        <v>44643.510416666664</v>
      </c>
      <c r="V1250" t="s">
        <v>172</v>
      </c>
      <c r="W1250" t="s">
        <v>78</v>
      </c>
      <c r="X1250" t="s">
        <v>184</v>
      </c>
      <c r="Y1250" t="s">
        <v>174</v>
      </c>
      <c r="Z1250" t="s">
        <v>175</v>
      </c>
      <c r="AA1250" s="32">
        <v>141</v>
      </c>
    </row>
    <row r="1251" spans="1:27" x14ac:dyDescent="0.25">
      <c r="A1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1" s="4" t="str">
        <f>VLOOKUP(P1251,Lookup!$A$1:$D$19,4,0)</f>
        <v>Central Valley</v>
      </c>
      <c r="C1251" s="4" t="str">
        <f>VLOOKUP(P1251,Lookup!$A$1:$E$19,5,0)</f>
        <v>Region 5</v>
      </c>
      <c r="D1251" s="4" t="str">
        <f>VLOOKUP(P1251,Lookup!$A$1:$B$19,2,0)</f>
        <v>YO</v>
      </c>
      <c r="E1251" s="4" t="str">
        <f>IF(AND((Data[[#This Row],[Min Notif Date]]&gt;$G$3),Data[[#This Row],[Min Notif Date]]&lt;$F$3),"Last Week","No")</f>
        <v>No</v>
      </c>
      <c r="F1251" s="4" t="str">
        <f>VLOOKUP(MONTH(Data[[#This Row],[Min Notif Date]]),Lookup!$G$1:$H$12,2,0)</f>
        <v>3. Mar</v>
      </c>
      <c r="G1251" s="4" t="str">
        <f t="shared" si="19"/>
        <v/>
      </c>
      <c r="H1251" s="4" t="str">
        <f>IF(AND(Data[[#This Row],[Min Notif Time]]&gt;6,Data[[#This Row],[Min Notif Time]]&lt;17),"Business Hours","Non-Business Hours")</f>
        <v>Business Hours</v>
      </c>
      <c r="I1251" s="4" t="str" cm="1">
        <f t="array" ref="I1251">IFERROR(VLOOKUP(Data[[#This Row],[Min Notif Date]],Lookup!$N$1:$P$11,2,0),_xlfn.IFS(VLOOKUP(WEEKDAY(Data[[#This Row],[Min Notif Date]]),Lookup!$J$1:$L$7,3,0)="Weekend","Weekend",VLOOKUP(WEEKDAY(Data[[#This Row],[Min Notif Date]]),Lookup!$J$1:$L$7,3,0)="Weekday","Weekday"))</f>
        <v>Weekday</v>
      </c>
      <c r="J1251" s="4" t="str">
        <f>VLOOKUP(WEEKDAY(Data[[#This Row],[Min Notif Date]]),Lookup!$J$1:$K$7,2,0)</f>
        <v>4. Wed</v>
      </c>
      <c r="K1251" s="105">
        <f>ROUNDDOWN(Data[[#This Row],[PGE Notified Time]],0)</f>
        <v>44643</v>
      </c>
      <c r="L1251" s="4">
        <f>HOUR(Data[[#This Row],[PGE Notified Time]])</f>
        <v>13</v>
      </c>
      <c r="M1251">
        <v>75251</v>
      </c>
      <c r="O1251" t="s">
        <v>19</v>
      </c>
      <c r="P1251" t="s">
        <v>219</v>
      </c>
      <c r="Q1251" t="s">
        <v>19</v>
      </c>
      <c r="R1251" t="s">
        <v>179</v>
      </c>
      <c r="S1251" s="1" t="s">
        <v>159</v>
      </c>
      <c r="T1251" s="1">
        <v>44643.576388888891</v>
      </c>
      <c r="U1251" s="1">
        <v>44643.666666666664</v>
      </c>
      <c r="V1251" t="s">
        <v>172</v>
      </c>
      <c r="W1251" t="s">
        <v>78</v>
      </c>
      <c r="X1251" t="s">
        <v>327</v>
      </c>
      <c r="Y1251" t="s">
        <v>174</v>
      </c>
      <c r="Z1251" t="s">
        <v>175</v>
      </c>
      <c r="AA1251" s="32">
        <v>130</v>
      </c>
    </row>
    <row r="1252" spans="1:27" x14ac:dyDescent="0.25">
      <c r="A1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2" s="4" t="str">
        <f>VLOOKUP(P1252,Lookup!$A$1:$D$19,4,0)</f>
        <v>Bay Area</v>
      </c>
      <c r="C1252" s="4" t="str">
        <f>VLOOKUP(P1252,Lookup!$A$1:$E$19,5,0)</f>
        <v>Region 3</v>
      </c>
      <c r="D1252" s="4" t="str">
        <f>VLOOKUP(P1252,Lookup!$A$1:$B$19,2,0)</f>
        <v>DI</v>
      </c>
      <c r="E1252" s="4" t="str">
        <f>IF(AND((Data[[#This Row],[Min Notif Date]]&gt;$G$3),Data[[#This Row],[Min Notif Date]]&lt;$F$3),"Last Week","No")</f>
        <v>No</v>
      </c>
      <c r="F1252" s="4" t="str">
        <f>VLOOKUP(MONTH(Data[[#This Row],[Min Notif Date]]),Lookup!$G$1:$H$12,2,0)</f>
        <v>3. Mar</v>
      </c>
      <c r="G1252" s="4" t="str">
        <f t="shared" si="19"/>
        <v/>
      </c>
      <c r="H1252" s="4" t="str">
        <f>IF(AND(Data[[#This Row],[Min Notif Time]]&gt;6,Data[[#This Row],[Min Notif Time]]&lt;17),"Business Hours","Non-Business Hours")</f>
        <v>Business Hours</v>
      </c>
      <c r="I1252" s="4" t="str" cm="1">
        <f t="array" ref="I1252">IFERROR(VLOOKUP(Data[[#This Row],[Min Notif Date]],Lookup!$N$1:$P$11,2,0),_xlfn.IFS(VLOOKUP(WEEKDAY(Data[[#This Row],[Min Notif Date]]),Lookup!$J$1:$L$7,3,0)="Weekend","Weekend",VLOOKUP(WEEKDAY(Data[[#This Row],[Min Notif Date]]),Lookup!$J$1:$L$7,3,0)="Weekday","Weekday"))</f>
        <v>Weekday</v>
      </c>
      <c r="J1252" s="4" t="str">
        <f>VLOOKUP(WEEKDAY(Data[[#This Row],[Min Notif Date]]),Lookup!$J$1:$K$7,2,0)</f>
        <v>4. Wed</v>
      </c>
      <c r="K1252" s="105">
        <f>ROUNDDOWN(Data[[#This Row],[PGE Notified Time]],0)</f>
        <v>44643</v>
      </c>
      <c r="L1252" s="4">
        <f>HOUR(Data[[#This Row],[PGE Notified Time]])</f>
        <v>12</v>
      </c>
      <c r="M1252">
        <v>75240</v>
      </c>
      <c r="O1252" t="s">
        <v>19</v>
      </c>
      <c r="P1252" t="s">
        <v>196</v>
      </c>
      <c r="Q1252" t="s">
        <v>19</v>
      </c>
      <c r="R1252" t="s">
        <v>171</v>
      </c>
      <c r="S1252" s="1" t="s">
        <v>159</v>
      </c>
      <c r="T1252" s="1">
        <v>44643.509722222225</v>
      </c>
      <c r="U1252" s="1">
        <v>44643.597222222219</v>
      </c>
      <c r="V1252" t="s">
        <v>172</v>
      </c>
      <c r="W1252" t="s">
        <v>78</v>
      </c>
      <c r="X1252" t="s">
        <v>203</v>
      </c>
      <c r="Y1252" t="s">
        <v>174</v>
      </c>
      <c r="Z1252" t="s">
        <v>175</v>
      </c>
      <c r="AA1252" s="32">
        <v>126</v>
      </c>
    </row>
    <row r="1253" spans="1:27" x14ac:dyDescent="0.25">
      <c r="A1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53" s="4" t="str">
        <f>VLOOKUP(P1253,Lookup!$A$1:$D$19,4,0)</f>
        <v>North Valley</v>
      </c>
      <c r="C1253" s="4" t="str">
        <f>VLOOKUP(P1253,Lookup!$A$1:$E$19,5,0)</f>
        <v>Region 2</v>
      </c>
      <c r="D1253" s="4" t="str">
        <f>VLOOKUP(P1253,Lookup!$A$1:$B$19,2,0)</f>
        <v>SA</v>
      </c>
      <c r="E1253" s="4" t="str">
        <f>IF(AND((Data[[#This Row],[Min Notif Date]]&gt;$G$3),Data[[#This Row],[Min Notif Date]]&lt;$F$3),"Last Week","No")</f>
        <v>No</v>
      </c>
      <c r="F1253" s="4" t="str">
        <f>VLOOKUP(MONTH(Data[[#This Row],[Min Notif Date]]),Lookup!$G$1:$H$12,2,0)</f>
        <v>3. Mar</v>
      </c>
      <c r="G1253" s="4" t="str">
        <f t="shared" si="19"/>
        <v/>
      </c>
      <c r="H1253" s="4" t="str">
        <f>IF(AND(Data[[#This Row],[Min Notif Time]]&gt;6,Data[[#This Row],[Min Notif Time]]&lt;17),"Business Hours","Non-Business Hours")</f>
        <v>Business Hours</v>
      </c>
      <c r="I1253" s="4" t="str" cm="1">
        <f t="array" ref="I1253">IFERROR(VLOOKUP(Data[[#This Row],[Min Notif Date]],Lookup!$N$1:$P$11,2,0),_xlfn.IFS(VLOOKUP(WEEKDAY(Data[[#This Row],[Min Notif Date]]),Lookup!$J$1:$L$7,3,0)="Weekend","Weekend",VLOOKUP(WEEKDAY(Data[[#This Row],[Min Notif Date]]),Lookup!$J$1:$L$7,3,0)="Weekday","Weekday"))</f>
        <v>Weekday</v>
      </c>
      <c r="J1253" s="4" t="str">
        <f>VLOOKUP(WEEKDAY(Data[[#This Row],[Min Notif Date]]),Lookup!$J$1:$K$7,2,0)</f>
        <v>4. Wed</v>
      </c>
      <c r="K1253" s="105">
        <f>ROUNDDOWN(Data[[#This Row],[PGE Notified Time]],0)</f>
        <v>44643</v>
      </c>
      <c r="L1253" s="4">
        <f>HOUR(Data[[#This Row],[PGE Notified Time]])</f>
        <v>12</v>
      </c>
      <c r="M1253">
        <v>75244</v>
      </c>
      <c r="N1253">
        <v>5114404430</v>
      </c>
      <c r="O1253" t="s">
        <v>22</v>
      </c>
      <c r="P1253" t="s">
        <v>198</v>
      </c>
      <c r="Q1253" t="s">
        <v>201</v>
      </c>
      <c r="R1253" t="s">
        <v>181</v>
      </c>
      <c r="S1253" s="1">
        <v>44643.524375000001</v>
      </c>
      <c r="T1253" s="1">
        <v>44643.523611111108</v>
      </c>
      <c r="U1253" s="1">
        <v>44643.602083333331</v>
      </c>
      <c r="V1253" t="s">
        <v>172</v>
      </c>
      <c r="W1253" t="s">
        <v>80</v>
      </c>
      <c r="X1253" t="s">
        <v>256</v>
      </c>
      <c r="Y1253" t="s">
        <v>174</v>
      </c>
      <c r="Z1253" t="s">
        <v>175</v>
      </c>
      <c r="AA1253" s="32">
        <v>113</v>
      </c>
    </row>
    <row r="1254" spans="1:27" x14ac:dyDescent="0.25">
      <c r="A1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4" s="4" t="str">
        <f>VLOOKUP(P1254,Lookup!$A$1:$D$19,4,0)</f>
        <v>Central Valley</v>
      </c>
      <c r="C1254" s="4" t="str">
        <f>VLOOKUP(P1254,Lookup!$A$1:$E$19,5,0)</f>
        <v>Region 5</v>
      </c>
      <c r="D1254" s="4" t="str">
        <f>VLOOKUP(P1254,Lookup!$A$1:$B$19,2,0)</f>
        <v>FR</v>
      </c>
      <c r="E1254" s="4" t="str">
        <f>IF(AND((Data[[#This Row],[Min Notif Date]]&gt;$G$3),Data[[#This Row],[Min Notif Date]]&lt;$F$3),"Last Week","No")</f>
        <v>No</v>
      </c>
      <c r="F1254" s="4" t="str">
        <f>VLOOKUP(MONTH(Data[[#This Row],[Min Notif Date]]),Lookup!$G$1:$H$12,2,0)</f>
        <v>3. Mar</v>
      </c>
      <c r="G1254" s="4" t="str">
        <f t="shared" si="19"/>
        <v/>
      </c>
      <c r="H1254" s="4" t="str">
        <f>IF(AND(Data[[#This Row],[Min Notif Time]]&gt;6,Data[[#This Row],[Min Notif Time]]&lt;17),"Business Hours","Non-Business Hours")</f>
        <v>Business Hours</v>
      </c>
      <c r="I1254" s="4" t="str" cm="1">
        <f t="array" ref="I1254">IFERROR(VLOOKUP(Data[[#This Row],[Min Notif Date]],Lookup!$N$1:$P$11,2,0),_xlfn.IFS(VLOOKUP(WEEKDAY(Data[[#This Row],[Min Notif Date]]),Lookup!$J$1:$L$7,3,0)="Weekend","Weekend",VLOOKUP(WEEKDAY(Data[[#This Row],[Min Notif Date]]),Lookup!$J$1:$L$7,3,0)="Weekday","Weekday"))</f>
        <v>Weekday</v>
      </c>
      <c r="J1254" s="4" t="str">
        <f>VLOOKUP(WEEKDAY(Data[[#This Row],[Min Notif Date]]),Lookup!$J$1:$K$7,2,0)</f>
        <v>4. Wed</v>
      </c>
      <c r="K1254" s="105">
        <f>ROUNDDOWN(Data[[#This Row],[PGE Notified Time]],0)</f>
        <v>44643</v>
      </c>
      <c r="L1254" s="4">
        <f>HOUR(Data[[#This Row],[PGE Notified Time]])</f>
        <v>9</v>
      </c>
      <c r="M1254">
        <v>75210</v>
      </c>
      <c r="O1254" t="s">
        <v>19</v>
      </c>
      <c r="P1254" t="s">
        <v>183</v>
      </c>
      <c r="Q1254" t="s">
        <v>19</v>
      </c>
      <c r="R1254" t="s">
        <v>171</v>
      </c>
      <c r="S1254" s="1" t="s">
        <v>159</v>
      </c>
      <c r="T1254" s="1">
        <v>44643.375694444447</v>
      </c>
      <c r="U1254" s="1">
        <v>44643.447916666664</v>
      </c>
      <c r="V1254" t="s">
        <v>172</v>
      </c>
      <c r="W1254" t="s">
        <v>78</v>
      </c>
      <c r="X1254" t="s">
        <v>184</v>
      </c>
      <c r="Y1254" t="s">
        <v>174</v>
      </c>
      <c r="Z1254" t="s">
        <v>175</v>
      </c>
      <c r="AA1254" s="32">
        <v>104</v>
      </c>
    </row>
    <row r="1255" spans="1:27" x14ac:dyDescent="0.25">
      <c r="A1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5" s="4" t="str">
        <f>VLOOKUP(P1255,Lookup!$A$1:$D$19,4,0)</f>
        <v>South Bay</v>
      </c>
      <c r="C1255" s="4" t="str">
        <f>VLOOKUP(P1255,Lookup!$A$1:$E$19,5,0)</f>
        <v>Region 4</v>
      </c>
      <c r="D1255" s="4" t="str">
        <f>VLOOKUP(P1255,Lookup!$A$1:$B$19,2,0)</f>
        <v>DA</v>
      </c>
      <c r="E1255" s="4" t="str">
        <f>IF(AND((Data[[#This Row],[Min Notif Date]]&gt;$G$3),Data[[#This Row],[Min Notif Date]]&lt;$F$3),"Last Week","No")</f>
        <v>No</v>
      </c>
      <c r="F1255" s="4" t="str">
        <f>VLOOKUP(MONTH(Data[[#This Row],[Min Notif Date]]),Lookup!$G$1:$H$12,2,0)</f>
        <v>3. Mar</v>
      </c>
      <c r="G1255" s="4" t="str">
        <f t="shared" si="19"/>
        <v/>
      </c>
      <c r="H1255" s="4" t="str">
        <f>IF(AND(Data[[#This Row],[Min Notif Time]]&gt;6,Data[[#This Row],[Min Notif Time]]&lt;17),"Business Hours","Non-Business Hours")</f>
        <v>Business Hours</v>
      </c>
      <c r="I1255" s="4" t="str" cm="1">
        <f t="array" ref="I1255">IFERROR(VLOOKUP(Data[[#This Row],[Min Notif Date]],Lookup!$N$1:$P$11,2,0),_xlfn.IFS(VLOOKUP(WEEKDAY(Data[[#This Row],[Min Notif Date]]),Lookup!$J$1:$L$7,3,0)="Weekend","Weekend",VLOOKUP(WEEKDAY(Data[[#This Row],[Min Notif Date]]),Lookup!$J$1:$L$7,3,0)="Weekday","Weekday"))</f>
        <v>Weekday</v>
      </c>
      <c r="J1255" s="4" t="str">
        <f>VLOOKUP(WEEKDAY(Data[[#This Row],[Min Notif Date]]),Lookup!$J$1:$K$7,2,0)</f>
        <v>4. Wed</v>
      </c>
      <c r="K1255" s="105">
        <f>ROUNDDOWN(Data[[#This Row],[PGE Notified Time]],0)</f>
        <v>44643</v>
      </c>
      <c r="L1255" s="4">
        <f>HOUR(Data[[#This Row],[PGE Notified Time]])</f>
        <v>10</v>
      </c>
      <c r="M1255">
        <v>75222</v>
      </c>
      <c r="O1255" t="s">
        <v>19</v>
      </c>
      <c r="P1255" t="s">
        <v>267</v>
      </c>
      <c r="Q1255" t="s">
        <v>19</v>
      </c>
      <c r="R1255" t="s">
        <v>211</v>
      </c>
      <c r="S1255" s="1" t="s">
        <v>159</v>
      </c>
      <c r="T1255" s="1">
        <v>44643.453472222223</v>
      </c>
      <c r="U1255" s="1">
        <v>44643.524305555555</v>
      </c>
      <c r="V1255" t="s">
        <v>172</v>
      </c>
      <c r="W1255" t="s">
        <v>78</v>
      </c>
      <c r="X1255" t="s">
        <v>292</v>
      </c>
      <c r="Y1255" t="s">
        <v>174</v>
      </c>
      <c r="Z1255" t="s">
        <v>175</v>
      </c>
      <c r="AA1255" s="32">
        <v>102</v>
      </c>
    </row>
    <row r="1256" spans="1:27" x14ac:dyDescent="0.25">
      <c r="A1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6" s="4" t="str">
        <f>VLOOKUP(P1256,Lookup!$A$1:$D$19,4,0)</f>
        <v>Central Valley</v>
      </c>
      <c r="C1256" s="4" t="str">
        <f>VLOOKUP(P1256,Lookup!$A$1:$E$19,5,0)</f>
        <v>Region 5</v>
      </c>
      <c r="D1256" s="4" t="str">
        <f>VLOOKUP(P1256,Lookup!$A$1:$B$19,2,0)</f>
        <v>KE</v>
      </c>
      <c r="E1256" s="4" t="str">
        <f>IF(AND((Data[[#This Row],[Min Notif Date]]&gt;$G$3),Data[[#This Row],[Min Notif Date]]&lt;$F$3),"Last Week","No")</f>
        <v>No</v>
      </c>
      <c r="F1256" s="4" t="str">
        <f>VLOOKUP(MONTH(Data[[#This Row],[Min Notif Date]]),Lookup!$G$1:$H$12,2,0)</f>
        <v>3. Mar</v>
      </c>
      <c r="G1256" s="4" t="str">
        <f t="shared" si="19"/>
        <v/>
      </c>
      <c r="H1256" s="4" t="str">
        <f>IF(AND(Data[[#This Row],[Min Notif Time]]&gt;6,Data[[#This Row],[Min Notif Time]]&lt;17),"Business Hours","Non-Business Hours")</f>
        <v>Business Hours</v>
      </c>
      <c r="I1256" s="4" t="str" cm="1">
        <f t="array" ref="I1256">IFERROR(VLOOKUP(Data[[#This Row],[Min Notif Date]],Lookup!$N$1:$P$11,2,0),_xlfn.IFS(VLOOKUP(WEEKDAY(Data[[#This Row],[Min Notif Date]]),Lookup!$J$1:$L$7,3,0)="Weekend","Weekend",VLOOKUP(WEEKDAY(Data[[#This Row],[Min Notif Date]]),Lookup!$J$1:$L$7,3,0)="Weekday","Weekday"))</f>
        <v>Weekday</v>
      </c>
      <c r="J1256" s="4" t="str">
        <f>VLOOKUP(WEEKDAY(Data[[#This Row],[Min Notif Date]]),Lookup!$J$1:$K$7,2,0)</f>
        <v>4. Wed</v>
      </c>
      <c r="K1256" s="105">
        <f>ROUNDDOWN(Data[[#This Row],[PGE Notified Time]],0)</f>
        <v>44643</v>
      </c>
      <c r="L1256" s="4">
        <f>HOUR(Data[[#This Row],[PGE Notified Time]])</f>
        <v>13</v>
      </c>
      <c r="M1256">
        <v>75248</v>
      </c>
      <c r="O1256" t="s">
        <v>19</v>
      </c>
      <c r="P1256" t="s">
        <v>194</v>
      </c>
      <c r="Q1256" t="s">
        <v>19</v>
      </c>
      <c r="R1256" t="s">
        <v>179</v>
      </c>
      <c r="S1256" s="1" t="s">
        <v>159</v>
      </c>
      <c r="T1256" s="1">
        <v>44643.566666666666</v>
      </c>
      <c r="U1256" s="1">
        <v>44643.635416666664</v>
      </c>
      <c r="V1256" t="s">
        <v>172</v>
      </c>
      <c r="W1256" t="s">
        <v>78</v>
      </c>
      <c r="X1256" t="s">
        <v>209</v>
      </c>
      <c r="Y1256" t="s">
        <v>174</v>
      </c>
      <c r="Z1256" t="s">
        <v>175</v>
      </c>
      <c r="AA1256" s="32">
        <v>99</v>
      </c>
    </row>
    <row r="1257" spans="1:27" x14ac:dyDescent="0.25">
      <c r="A1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7" s="4" t="str">
        <f>VLOOKUP(P1257,Lookup!$A$1:$D$19,4,0)</f>
        <v>Bay Area</v>
      </c>
      <c r="C1257" s="4" t="str">
        <f>VLOOKUP(P1257,Lookup!$A$1:$E$19,5,0)</f>
        <v>Region 3</v>
      </c>
      <c r="D1257" s="4" t="str">
        <f>VLOOKUP(P1257,Lookup!$A$1:$B$19,2,0)</f>
        <v>PN</v>
      </c>
      <c r="E1257" s="4" t="str">
        <f>IF(AND((Data[[#This Row],[Min Notif Date]]&gt;$G$3),Data[[#This Row],[Min Notif Date]]&lt;$F$3),"Last Week","No")</f>
        <v>No</v>
      </c>
      <c r="F1257" s="4" t="str">
        <f>VLOOKUP(MONTH(Data[[#This Row],[Min Notif Date]]),Lookup!$G$1:$H$12,2,0)</f>
        <v>3. Mar</v>
      </c>
      <c r="G1257" s="4" t="str">
        <f t="shared" si="19"/>
        <v/>
      </c>
      <c r="H1257" s="4" t="str">
        <f>IF(AND(Data[[#This Row],[Min Notif Time]]&gt;6,Data[[#This Row],[Min Notif Time]]&lt;17),"Business Hours","Non-Business Hours")</f>
        <v>Business Hours</v>
      </c>
      <c r="I1257" s="4" t="str" cm="1">
        <f t="array" ref="I1257">IFERROR(VLOOKUP(Data[[#This Row],[Min Notif Date]],Lookup!$N$1:$P$11,2,0),_xlfn.IFS(VLOOKUP(WEEKDAY(Data[[#This Row],[Min Notif Date]]),Lookup!$J$1:$L$7,3,0)="Weekend","Weekend",VLOOKUP(WEEKDAY(Data[[#This Row],[Min Notif Date]]),Lookup!$J$1:$L$7,3,0)="Weekday","Weekday"))</f>
        <v>Weekday</v>
      </c>
      <c r="J1257" s="4" t="str">
        <f>VLOOKUP(WEEKDAY(Data[[#This Row],[Min Notif Date]]),Lookup!$J$1:$K$7,2,0)</f>
        <v>4. Wed</v>
      </c>
      <c r="K1257" s="105">
        <f>ROUNDDOWN(Data[[#This Row],[PGE Notified Time]],0)</f>
        <v>44643</v>
      </c>
      <c r="L1257" s="4">
        <f>HOUR(Data[[#This Row],[PGE Notified Time]])</f>
        <v>13</v>
      </c>
      <c r="M1257">
        <v>75246</v>
      </c>
      <c r="O1257" t="s">
        <v>19</v>
      </c>
      <c r="P1257" t="s">
        <v>185</v>
      </c>
      <c r="Q1257" t="s">
        <v>19</v>
      </c>
      <c r="R1257" t="s">
        <v>179</v>
      </c>
      <c r="S1257" s="1" t="s">
        <v>159</v>
      </c>
      <c r="T1257" s="1">
        <v>44643.54583333333</v>
      </c>
      <c r="U1257" s="1">
        <v>44643.614583333336</v>
      </c>
      <c r="V1257" t="s">
        <v>172</v>
      </c>
      <c r="W1257" t="s">
        <v>78</v>
      </c>
      <c r="X1257" t="s">
        <v>250</v>
      </c>
      <c r="Y1257" t="s">
        <v>174</v>
      </c>
      <c r="Z1257" t="s">
        <v>175</v>
      </c>
      <c r="AA1257" s="32">
        <v>99</v>
      </c>
    </row>
    <row r="1258" spans="1:27" x14ac:dyDescent="0.25">
      <c r="A1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8" s="4" t="str">
        <f>VLOOKUP(P1258,Lookup!$A$1:$D$19,4,0)</f>
        <v>Bay Area</v>
      </c>
      <c r="C1258" s="4" t="str">
        <f>VLOOKUP(P1258,Lookup!$A$1:$E$19,5,0)</f>
        <v>Region 3</v>
      </c>
      <c r="D1258" s="4" t="str">
        <f>VLOOKUP(P1258,Lookup!$A$1:$B$19,2,0)</f>
        <v>EB</v>
      </c>
      <c r="E1258" s="4" t="str">
        <f>IF(AND((Data[[#This Row],[Min Notif Date]]&gt;$G$3),Data[[#This Row],[Min Notif Date]]&lt;$F$3),"Last Week","No")</f>
        <v>No</v>
      </c>
      <c r="F1258" s="4" t="str">
        <f>VLOOKUP(MONTH(Data[[#This Row],[Min Notif Date]]),Lookup!$G$1:$H$12,2,0)</f>
        <v>3. Mar</v>
      </c>
      <c r="G1258" s="4" t="str">
        <f t="shared" si="19"/>
        <v/>
      </c>
      <c r="H1258" s="4" t="str">
        <f>IF(AND(Data[[#This Row],[Min Notif Time]]&gt;6,Data[[#This Row],[Min Notif Time]]&lt;17),"Business Hours","Non-Business Hours")</f>
        <v>Business Hours</v>
      </c>
      <c r="I1258" s="4" t="str" cm="1">
        <f t="array" ref="I1258">IFERROR(VLOOKUP(Data[[#This Row],[Min Notif Date]],Lookup!$N$1:$P$11,2,0),_xlfn.IFS(VLOOKUP(WEEKDAY(Data[[#This Row],[Min Notif Date]]),Lookup!$J$1:$L$7,3,0)="Weekend","Weekend",VLOOKUP(WEEKDAY(Data[[#This Row],[Min Notif Date]]),Lookup!$J$1:$L$7,3,0)="Weekday","Weekday"))</f>
        <v>Weekday</v>
      </c>
      <c r="J1258" s="4" t="str">
        <f>VLOOKUP(WEEKDAY(Data[[#This Row],[Min Notif Date]]),Lookup!$J$1:$K$7,2,0)</f>
        <v>4. Wed</v>
      </c>
      <c r="K1258" s="105">
        <f>ROUNDDOWN(Data[[#This Row],[PGE Notified Time]],0)</f>
        <v>44643</v>
      </c>
      <c r="L1258" s="4">
        <f>HOUR(Data[[#This Row],[PGE Notified Time]])</f>
        <v>11</v>
      </c>
      <c r="M1258">
        <v>75229</v>
      </c>
      <c r="N1258">
        <v>3281796587</v>
      </c>
      <c r="O1258" t="s">
        <v>19</v>
      </c>
      <c r="P1258" t="s">
        <v>170</v>
      </c>
      <c r="Q1258" t="s">
        <v>19</v>
      </c>
      <c r="R1258" t="s">
        <v>171</v>
      </c>
      <c r="S1258" s="1">
        <v>44643.436076388891</v>
      </c>
      <c r="T1258" s="1">
        <v>44643.470833333333</v>
      </c>
      <c r="U1258" s="1">
        <v>44643.503472222219</v>
      </c>
      <c r="V1258" t="s">
        <v>172</v>
      </c>
      <c r="W1258" t="s">
        <v>78</v>
      </c>
      <c r="X1258" t="s">
        <v>182</v>
      </c>
      <c r="Y1258" t="s">
        <v>174</v>
      </c>
      <c r="Z1258" t="s">
        <v>175</v>
      </c>
      <c r="AA1258" s="32">
        <v>97.05</v>
      </c>
    </row>
    <row r="1259" spans="1:27" x14ac:dyDescent="0.25">
      <c r="A1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9" s="4" t="str">
        <f>VLOOKUP(P1259,Lookup!$A$1:$D$19,4,0)</f>
        <v>Central Valley</v>
      </c>
      <c r="C1259" s="4" t="str">
        <f>VLOOKUP(P1259,Lookup!$A$1:$E$19,5,0)</f>
        <v>Region 5</v>
      </c>
      <c r="D1259" s="4" t="str">
        <f>VLOOKUP(P1259,Lookup!$A$1:$B$19,2,0)</f>
        <v>FR</v>
      </c>
      <c r="E1259" s="4" t="str">
        <f>IF(AND((Data[[#This Row],[Min Notif Date]]&gt;$G$3),Data[[#This Row],[Min Notif Date]]&lt;$F$3),"Last Week","No")</f>
        <v>No</v>
      </c>
      <c r="F1259" s="4" t="str">
        <f>VLOOKUP(MONTH(Data[[#This Row],[Min Notif Date]]),Lookup!$G$1:$H$12,2,0)</f>
        <v>3. Mar</v>
      </c>
      <c r="G1259" s="4" t="str">
        <f t="shared" si="19"/>
        <v/>
      </c>
      <c r="H1259" s="4" t="str">
        <f>IF(AND(Data[[#This Row],[Min Notif Time]]&gt;6,Data[[#This Row],[Min Notif Time]]&lt;17),"Business Hours","Non-Business Hours")</f>
        <v>Business Hours</v>
      </c>
      <c r="I1259" s="4" t="str" cm="1">
        <f t="array" ref="I1259">IFERROR(VLOOKUP(Data[[#This Row],[Min Notif Date]],Lookup!$N$1:$P$11,2,0),_xlfn.IFS(VLOOKUP(WEEKDAY(Data[[#This Row],[Min Notif Date]]),Lookup!$J$1:$L$7,3,0)="Weekend","Weekend",VLOOKUP(WEEKDAY(Data[[#This Row],[Min Notif Date]]),Lookup!$J$1:$L$7,3,0)="Weekday","Weekday"))</f>
        <v>Weekday</v>
      </c>
      <c r="J1259" s="4" t="str">
        <f>VLOOKUP(WEEKDAY(Data[[#This Row],[Min Notif Date]]),Lookup!$J$1:$K$7,2,0)</f>
        <v>4. Wed</v>
      </c>
      <c r="K1259" s="105">
        <f>ROUNDDOWN(Data[[#This Row],[PGE Notified Time]],0)</f>
        <v>44643</v>
      </c>
      <c r="L1259" s="4">
        <f>HOUR(Data[[#This Row],[PGE Notified Time]])</f>
        <v>11</v>
      </c>
      <c r="M1259">
        <v>75227</v>
      </c>
      <c r="O1259" t="s">
        <v>19</v>
      </c>
      <c r="P1259" t="s">
        <v>183</v>
      </c>
      <c r="Q1259" t="s">
        <v>19</v>
      </c>
      <c r="R1259" t="s">
        <v>171</v>
      </c>
      <c r="S1259" s="1" t="s">
        <v>159</v>
      </c>
      <c r="T1259" s="1">
        <v>44643.467361111114</v>
      </c>
      <c r="U1259" s="1">
        <v>44643.534722222219</v>
      </c>
      <c r="V1259" t="s">
        <v>172</v>
      </c>
      <c r="W1259" t="s">
        <v>78</v>
      </c>
      <c r="X1259" t="s">
        <v>184</v>
      </c>
      <c r="Y1259" t="s">
        <v>174</v>
      </c>
      <c r="Z1259" t="s">
        <v>175</v>
      </c>
      <c r="AA1259" s="32">
        <v>97</v>
      </c>
    </row>
    <row r="1260" spans="1:27" x14ac:dyDescent="0.25">
      <c r="A1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0" s="4" t="str">
        <f>VLOOKUP(P1260,Lookup!$A$1:$D$19,4,0)</f>
        <v>Bay Area</v>
      </c>
      <c r="C1260" s="4" t="str">
        <f>VLOOKUP(P1260,Lookup!$A$1:$E$19,5,0)</f>
        <v>Region 3</v>
      </c>
      <c r="D1260" s="4" t="str">
        <f>VLOOKUP(P1260,Lookup!$A$1:$B$19,2,0)</f>
        <v>EB</v>
      </c>
      <c r="E1260" s="4" t="str">
        <f>IF(AND((Data[[#This Row],[Min Notif Date]]&gt;$G$3),Data[[#This Row],[Min Notif Date]]&lt;$F$3),"Last Week","No")</f>
        <v>No</v>
      </c>
      <c r="F1260" s="4" t="str">
        <f>VLOOKUP(MONTH(Data[[#This Row],[Min Notif Date]]),Lookup!$G$1:$H$12,2,0)</f>
        <v>3. Mar</v>
      </c>
      <c r="G1260" s="4" t="str">
        <f t="shared" si="19"/>
        <v/>
      </c>
      <c r="H1260" s="4" t="str">
        <f>IF(AND(Data[[#This Row],[Min Notif Time]]&gt;6,Data[[#This Row],[Min Notif Time]]&lt;17),"Business Hours","Non-Business Hours")</f>
        <v>Business Hours</v>
      </c>
      <c r="I1260" s="4" t="str" cm="1">
        <f t="array" ref="I1260">IFERROR(VLOOKUP(Data[[#This Row],[Min Notif Date]],Lookup!$N$1:$P$11,2,0),_xlfn.IFS(VLOOKUP(WEEKDAY(Data[[#This Row],[Min Notif Date]]),Lookup!$J$1:$L$7,3,0)="Weekend","Weekend",VLOOKUP(WEEKDAY(Data[[#This Row],[Min Notif Date]]),Lookup!$J$1:$L$7,3,0)="Weekday","Weekday"))</f>
        <v>Weekday</v>
      </c>
      <c r="J1260" s="4" t="str">
        <f>VLOOKUP(WEEKDAY(Data[[#This Row],[Min Notif Date]]),Lookup!$J$1:$K$7,2,0)</f>
        <v>4. Wed</v>
      </c>
      <c r="K1260" s="105">
        <f>ROUNDDOWN(Data[[#This Row],[PGE Notified Time]],0)</f>
        <v>44643</v>
      </c>
      <c r="L1260" s="4">
        <f>HOUR(Data[[#This Row],[PGE Notified Time]])</f>
        <v>12</v>
      </c>
      <c r="M1260">
        <v>75238</v>
      </c>
      <c r="O1260" t="s">
        <v>19</v>
      </c>
      <c r="P1260" t="s">
        <v>170</v>
      </c>
      <c r="Q1260" t="s">
        <v>19</v>
      </c>
      <c r="R1260" t="s">
        <v>171</v>
      </c>
      <c r="S1260" s="1" t="s">
        <v>159</v>
      </c>
      <c r="T1260" s="1">
        <v>44643.504166666666</v>
      </c>
      <c r="U1260" s="1">
        <v>44643.569444444445</v>
      </c>
      <c r="V1260" t="s">
        <v>172</v>
      </c>
      <c r="W1260" t="s">
        <v>78</v>
      </c>
      <c r="X1260" t="s">
        <v>200</v>
      </c>
      <c r="Y1260" t="s">
        <v>174</v>
      </c>
      <c r="Z1260" t="s">
        <v>175</v>
      </c>
      <c r="AA1260" s="32">
        <v>94</v>
      </c>
    </row>
    <row r="1261" spans="1:27" x14ac:dyDescent="0.25">
      <c r="A1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1" s="4" t="str">
        <f>VLOOKUP(P1261,Lookup!$A$1:$D$19,4,0)</f>
        <v>Bay Area</v>
      </c>
      <c r="C1261" s="4" t="str">
        <f>VLOOKUP(P1261,Lookup!$A$1:$E$19,5,0)</f>
        <v>Region 3</v>
      </c>
      <c r="D1261" s="4" t="str">
        <f>VLOOKUP(P1261,Lookup!$A$1:$B$19,2,0)</f>
        <v>MI</v>
      </c>
      <c r="E1261" s="4" t="str">
        <f>IF(AND((Data[[#This Row],[Min Notif Date]]&gt;$G$3),Data[[#This Row],[Min Notif Date]]&lt;$F$3),"Last Week","No")</f>
        <v>No</v>
      </c>
      <c r="F1261" s="4" t="str">
        <f>VLOOKUP(MONTH(Data[[#This Row],[Min Notif Date]]),Lookup!$G$1:$H$12,2,0)</f>
        <v>3. Mar</v>
      </c>
      <c r="G1261" s="4" t="str">
        <f t="shared" si="19"/>
        <v/>
      </c>
      <c r="H1261" s="4" t="str">
        <f>IF(AND(Data[[#This Row],[Min Notif Time]]&gt;6,Data[[#This Row],[Min Notif Time]]&lt;17),"Business Hours","Non-Business Hours")</f>
        <v>Business Hours</v>
      </c>
      <c r="I1261" s="4" t="str" cm="1">
        <f t="array" ref="I1261">IFERROR(VLOOKUP(Data[[#This Row],[Min Notif Date]],Lookup!$N$1:$P$11,2,0),_xlfn.IFS(VLOOKUP(WEEKDAY(Data[[#This Row],[Min Notif Date]]),Lookup!$J$1:$L$7,3,0)="Weekend","Weekend",VLOOKUP(WEEKDAY(Data[[#This Row],[Min Notif Date]]),Lookup!$J$1:$L$7,3,0)="Weekday","Weekday"))</f>
        <v>Weekday</v>
      </c>
      <c r="J1261" s="4" t="str">
        <f>VLOOKUP(WEEKDAY(Data[[#This Row],[Min Notif Date]]),Lookup!$J$1:$K$7,2,0)</f>
        <v>4. Wed</v>
      </c>
      <c r="K1261" s="105">
        <f>ROUNDDOWN(Data[[#This Row],[PGE Notified Time]],0)</f>
        <v>44643</v>
      </c>
      <c r="L1261" s="4">
        <f>HOUR(Data[[#This Row],[PGE Notified Time]])</f>
        <v>10</v>
      </c>
      <c r="M1261">
        <v>75224</v>
      </c>
      <c r="O1261" t="s">
        <v>19</v>
      </c>
      <c r="P1261" t="s">
        <v>232</v>
      </c>
      <c r="Q1261" t="s">
        <v>19</v>
      </c>
      <c r="R1261" t="s">
        <v>171</v>
      </c>
      <c r="S1261" s="1" t="s">
        <v>159</v>
      </c>
      <c r="T1261" s="1">
        <v>44643.457638888889</v>
      </c>
      <c r="U1261" s="1">
        <v>44643.520833333336</v>
      </c>
      <c r="V1261" t="s">
        <v>172</v>
      </c>
      <c r="W1261" t="s">
        <v>78</v>
      </c>
      <c r="X1261" t="s">
        <v>233</v>
      </c>
      <c r="Y1261" t="s">
        <v>174</v>
      </c>
      <c r="Z1261" t="s">
        <v>175</v>
      </c>
      <c r="AA1261" s="32">
        <v>91</v>
      </c>
    </row>
    <row r="1262" spans="1:27" x14ac:dyDescent="0.25">
      <c r="A1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2" s="4" t="str">
        <f>VLOOKUP(P1262,Lookup!$A$1:$D$19,4,0)</f>
        <v>Bay Area</v>
      </c>
      <c r="C1262" s="4" t="str">
        <f>VLOOKUP(P1262,Lookup!$A$1:$E$19,5,0)</f>
        <v>Region 3</v>
      </c>
      <c r="D1262" s="4" t="str">
        <f>VLOOKUP(P1262,Lookup!$A$1:$B$19,2,0)</f>
        <v>DI</v>
      </c>
      <c r="E1262" s="4" t="str">
        <f>IF(AND((Data[[#This Row],[Min Notif Date]]&gt;$G$3),Data[[#This Row],[Min Notif Date]]&lt;$F$3),"Last Week","No")</f>
        <v>No</v>
      </c>
      <c r="F1262" s="4" t="str">
        <f>VLOOKUP(MONTH(Data[[#This Row],[Min Notif Date]]),Lookup!$G$1:$H$12,2,0)</f>
        <v>3. Mar</v>
      </c>
      <c r="G1262" s="4" t="str">
        <f t="shared" si="19"/>
        <v/>
      </c>
      <c r="H1262" s="4" t="str">
        <f>IF(AND(Data[[#This Row],[Min Notif Time]]&gt;6,Data[[#This Row],[Min Notif Time]]&lt;17),"Business Hours","Non-Business Hours")</f>
        <v>Business Hours</v>
      </c>
      <c r="I1262" s="4" t="str" cm="1">
        <f t="array" ref="I1262">IFERROR(VLOOKUP(Data[[#This Row],[Min Notif Date]],Lookup!$N$1:$P$11,2,0),_xlfn.IFS(VLOOKUP(WEEKDAY(Data[[#This Row],[Min Notif Date]]),Lookup!$J$1:$L$7,3,0)="Weekend","Weekend",VLOOKUP(WEEKDAY(Data[[#This Row],[Min Notif Date]]),Lookup!$J$1:$L$7,3,0)="Weekday","Weekday"))</f>
        <v>Weekday</v>
      </c>
      <c r="J1262" s="4" t="str">
        <f>VLOOKUP(WEEKDAY(Data[[#This Row],[Min Notif Date]]),Lookup!$J$1:$K$7,2,0)</f>
        <v>4. Wed</v>
      </c>
      <c r="K1262" s="105">
        <f>ROUNDDOWN(Data[[#This Row],[PGE Notified Time]],0)</f>
        <v>44643</v>
      </c>
      <c r="L1262" s="4">
        <f>HOUR(Data[[#This Row],[PGE Notified Time]])</f>
        <v>11</v>
      </c>
      <c r="M1262">
        <v>75236</v>
      </c>
      <c r="O1262" t="s">
        <v>19</v>
      </c>
      <c r="P1262" t="s">
        <v>196</v>
      </c>
      <c r="Q1262" t="s">
        <v>19</v>
      </c>
      <c r="R1262" t="s">
        <v>179</v>
      </c>
      <c r="S1262" s="1" t="s">
        <v>159</v>
      </c>
      <c r="T1262" s="1">
        <v>44643.492361111108</v>
      </c>
      <c r="U1262" s="1">
        <v>44643.552083333336</v>
      </c>
      <c r="V1262" t="s">
        <v>172</v>
      </c>
      <c r="W1262" t="s">
        <v>78</v>
      </c>
      <c r="X1262" t="s">
        <v>203</v>
      </c>
      <c r="Y1262" t="s">
        <v>174</v>
      </c>
      <c r="Z1262" t="s">
        <v>175</v>
      </c>
      <c r="AA1262" s="32">
        <v>86</v>
      </c>
    </row>
    <row r="1263" spans="1:27" x14ac:dyDescent="0.25">
      <c r="A1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3" s="4" t="str">
        <f>VLOOKUP(P1263,Lookup!$A$1:$D$19,4,0)</f>
        <v>Central Valley</v>
      </c>
      <c r="C1263" s="4" t="str">
        <f>VLOOKUP(P1263,Lookup!$A$1:$E$19,5,0)</f>
        <v>Region 5</v>
      </c>
      <c r="D1263" s="4" t="str">
        <f>VLOOKUP(P1263,Lookup!$A$1:$B$19,2,0)</f>
        <v>KE</v>
      </c>
      <c r="E1263" s="4" t="str">
        <f>IF(AND((Data[[#This Row],[Min Notif Date]]&gt;$G$3),Data[[#This Row],[Min Notif Date]]&lt;$F$3),"Last Week","No")</f>
        <v>No</v>
      </c>
      <c r="F1263" s="4" t="str">
        <f>VLOOKUP(MONTH(Data[[#This Row],[Min Notif Date]]),Lookup!$G$1:$H$12,2,0)</f>
        <v>3. Mar</v>
      </c>
      <c r="G1263" s="4" t="str">
        <f t="shared" si="19"/>
        <v/>
      </c>
      <c r="H1263" s="4" t="str">
        <f>IF(AND(Data[[#This Row],[Min Notif Time]]&gt;6,Data[[#This Row],[Min Notif Time]]&lt;17),"Business Hours","Non-Business Hours")</f>
        <v>Business Hours</v>
      </c>
      <c r="I1263" s="4" t="str" cm="1">
        <f t="array" ref="I1263">IFERROR(VLOOKUP(Data[[#This Row],[Min Notif Date]],Lookup!$N$1:$P$11,2,0),_xlfn.IFS(VLOOKUP(WEEKDAY(Data[[#This Row],[Min Notif Date]]),Lookup!$J$1:$L$7,3,0)="Weekend","Weekend",VLOOKUP(WEEKDAY(Data[[#This Row],[Min Notif Date]]),Lookup!$J$1:$L$7,3,0)="Weekday","Weekday"))</f>
        <v>Weekday</v>
      </c>
      <c r="J1263" s="4" t="str">
        <f>VLOOKUP(WEEKDAY(Data[[#This Row],[Min Notif Date]]),Lookup!$J$1:$K$7,2,0)</f>
        <v>4. Wed</v>
      </c>
      <c r="K1263" s="105">
        <f>ROUNDDOWN(Data[[#This Row],[PGE Notified Time]],0)</f>
        <v>44643</v>
      </c>
      <c r="L1263" s="4">
        <f>HOUR(Data[[#This Row],[PGE Notified Time]])</f>
        <v>11</v>
      </c>
      <c r="M1263">
        <v>75235</v>
      </c>
      <c r="N1263">
        <v>6826229039</v>
      </c>
      <c r="O1263" t="s">
        <v>19</v>
      </c>
      <c r="P1263" t="s">
        <v>194</v>
      </c>
      <c r="Q1263" t="s">
        <v>19</v>
      </c>
      <c r="R1263" t="s">
        <v>171</v>
      </c>
      <c r="S1263" s="1">
        <v>44643.472430555557</v>
      </c>
      <c r="T1263" s="1">
        <v>44643.487523148149</v>
      </c>
      <c r="U1263" s="1">
        <v>44643.531944444447</v>
      </c>
      <c r="V1263" t="s">
        <v>172</v>
      </c>
      <c r="W1263" t="s">
        <v>78</v>
      </c>
      <c r="X1263" t="s">
        <v>212</v>
      </c>
      <c r="Y1263" t="s">
        <v>174</v>
      </c>
      <c r="Z1263" t="s">
        <v>175</v>
      </c>
      <c r="AA1263" s="32">
        <v>85.7</v>
      </c>
    </row>
    <row r="1264" spans="1:27" x14ac:dyDescent="0.25">
      <c r="A1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4" s="4" t="str">
        <f>VLOOKUP(P1264,Lookup!$A$1:$D$19,4,0)</f>
        <v>South Bay</v>
      </c>
      <c r="C1264" s="4" t="str">
        <f>VLOOKUP(P1264,Lookup!$A$1:$E$19,5,0)</f>
        <v>Region 4</v>
      </c>
      <c r="D1264" s="4" t="str">
        <f>VLOOKUP(P1264,Lookup!$A$1:$B$19,2,0)</f>
        <v>CC</v>
      </c>
      <c r="E1264" s="4" t="str">
        <f>IF(AND((Data[[#This Row],[Min Notif Date]]&gt;$G$3),Data[[#This Row],[Min Notif Date]]&lt;$F$3),"Last Week","No")</f>
        <v>No</v>
      </c>
      <c r="F1264" s="4" t="str">
        <f>VLOOKUP(MONTH(Data[[#This Row],[Min Notif Date]]),Lookup!$G$1:$H$12,2,0)</f>
        <v>3. Mar</v>
      </c>
      <c r="G1264" s="4" t="str">
        <f t="shared" si="19"/>
        <v/>
      </c>
      <c r="H1264" s="4" t="str">
        <f>IF(AND(Data[[#This Row],[Min Notif Time]]&gt;6,Data[[#This Row],[Min Notif Time]]&lt;17),"Business Hours","Non-Business Hours")</f>
        <v>Business Hours</v>
      </c>
      <c r="I1264" s="4" t="str" cm="1">
        <f t="array" ref="I1264">IFERROR(VLOOKUP(Data[[#This Row],[Min Notif Date]],Lookup!$N$1:$P$11,2,0),_xlfn.IFS(VLOOKUP(WEEKDAY(Data[[#This Row],[Min Notif Date]]),Lookup!$J$1:$L$7,3,0)="Weekend","Weekend",VLOOKUP(WEEKDAY(Data[[#This Row],[Min Notif Date]]),Lookup!$J$1:$L$7,3,0)="Weekday","Weekday"))</f>
        <v>Weekday</v>
      </c>
      <c r="J1264" s="4" t="str">
        <f>VLOOKUP(WEEKDAY(Data[[#This Row],[Min Notif Date]]),Lookup!$J$1:$K$7,2,0)</f>
        <v>4. Wed</v>
      </c>
      <c r="K1264" s="105">
        <f>ROUNDDOWN(Data[[#This Row],[PGE Notified Time]],0)</f>
        <v>44643</v>
      </c>
      <c r="L1264" s="4">
        <f>HOUR(Data[[#This Row],[PGE Notified Time]])</f>
        <v>15</v>
      </c>
      <c r="M1264">
        <v>75256</v>
      </c>
      <c r="N1264">
        <v>8886081431</v>
      </c>
      <c r="O1264" t="s">
        <v>24</v>
      </c>
      <c r="P1264" t="s">
        <v>213</v>
      </c>
      <c r="Q1264" t="s">
        <v>186</v>
      </c>
      <c r="R1264" t="s">
        <v>179</v>
      </c>
      <c r="S1264" s="1">
        <v>44643.651284722226</v>
      </c>
      <c r="T1264" s="1">
        <v>44643.651909722219</v>
      </c>
      <c r="U1264" s="1">
        <v>44643.701388888891</v>
      </c>
      <c r="V1264" t="s">
        <v>172</v>
      </c>
      <c r="W1264" t="s">
        <v>80</v>
      </c>
      <c r="X1264" t="s">
        <v>333</v>
      </c>
      <c r="Y1264" t="s">
        <v>174</v>
      </c>
      <c r="Z1264" t="s">
        <v>175</v>
      </c>
      <c r="AA1264" s="32">
        <v>72.150000000000006</v>
      </c>
    </row>
    <row r="1265" spans="1:27" x14ac:dyDescent="0.25">
      <c r="A1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5" s="4" t="str">
        <f>VLOOKUP(P1265,Lookup!$A$1:$D$19,4,0)</f>
        <v>North Valley</v>
      </c>
      <c r="C1265" s="4" t="str">
        <f>VLOOKUP(P1265,Lookup!$A$1:$E$19,5,0)</f>
        <v>Region 2</v>
      </c>
      <c r="D1265" s="4" t="str">
        <f>VLOOKUP(P1265,Lookup!$A$1:$B$19,2,0)</f>
        <v>SA</v>
      </c>
      <c r="E1265" s="4" t="str">
        <f>IF(AND((Data[[#This Row],[Min Notif Date]]&gt;$G$3),Data[[#This Row],[Min Notif Date]]&lt;$F$3),"Last Week","No")</f>
        <v>No</v>
      </c>
      <c r="F1265" s="4" t="str">
        <f>VLOOKUP(MONTH(Data[[#This Row],[Min Notif Date]]),Lookup!$G$1:$H$12,2,0)</f>
        <v>3. Mar</v>
      </c>
      <c r="G1265" s="4" t="str">
        <f t="shared" si="19"/>
        <v/>
      </c>
      <c r="H1265" s="4" t="str">
        <f>IF(AND(Data[[#This Row],[Min Notif Time]]&gt;6,Data[[#This Row],[Min Notif Time]]&lt;17),"Business Hours","Non-Business Hours")</f>
        <v>Business Hours</v>
      </c>
      <c r="I1265" s="4" t="str" cm="1">
        <f t="array" ref="I1265">IFERROR(VLOOKUP(Data[[#This Row],[Min Notif Date]],Lookup!$N$1:$P$11,2,0),_xlfn.IFS(VLOOKUP(WEEKDAY(Data[[#This Row],[Min Notif Date]]),Lookup!$J$1:$L$7,3,0)="Weekend","Weekend",VLOOKUP(WEEKDAY(Data[[#This Row],[Min Notif Date]]),Lookup!$J$1:$L$7,3,0)="Weekday","Weekday"))</f>
        <v>Weekday</v>
      </c>
      <c r="J1265" s="4" t="str">
        <f>VLOOKUP(WEEKDAY(Data[[#This Row],[Min Notif Date]]),Lookup!$J$1:$K$7,2,0)</f>
        <v>4. Wed</v>
      </c>
      <c r="K1265" s="105">
        <f>ROUNDDOWN(Data[[#This Row],[PGE Notified Time]],0)</f>
        <v>44643</v>
      </c>
      <c r="L1265" s="4">
        <f>HOUR(Data[[#This Row],[PGE Notified Time]])</f>
        <v>8</v>
      </c>
      <c r="M1265">
        <v>75208</v>
      </c>
      <c r="N1265">
        <v>4747483063</v>
      </c>
      <c r="O1265" t="s">
        <v>24</v>
      </c>
      <c r="P1265" t="s">
        <v>198</v>
      </c>
      <c r="Q1265" t="s">
        <v>201</v>
      </c>
      <c r="R1265" t="s">
        <v>171</v>
      </c>
      <c r="S1265" s="1">
        <v>44643.364884259259</v>
      </c>
      <c r="T1265" s="1">
        <v>44643.365671296298</v>
      </c>
      <c r="U1265" s="1">
        <v>44643.414583333331</v>
      </c>
      <c r="V1265" t="s">
        <v>172</v>
      </c>
      <c r="W1265" t="s">
        <v>80</v>
      </c>
      <c r="X1265" t="s">
        <v>365</v>
      </c>
      <c r="Y1265" t="s">
        <v>174</v>
      </c>
      <c r="Z1265" t="s">
        <v>175</v>
      </c>
      <c r="AA1265" s="32">
        <v>71.566666667000007</v>
      </c>
    </row>
    <row r="1266" spans="1:27" x14ac:dyDescent="0.25">
      <c r="A1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6" s="4" t="str">
        <f>VLOOKUP(P1266,Lookup!$A$1:$D$19,4,0)</f>
        <v>South Bay</v>
      </c>
      <c r="C1266" s="4" t="str">
        <f>VLOOKUP(P1266,Lookup!$A$1:$E$19,5,0)</f>
        <v>Region 4</v>
      </c>
      <c r="D1266" s="4" t="str">
        <f>VLOOKUP(P1266,Lookup!$A$1:$B$19,2,0)</f>
        <v>DA</v>
      </c>
      <c r="E1266" s="4" t="str">
        <f>IF(AND((Data[[#This Row],[Min Notif Date]]&gt;$G$3),Data[[#This Row],[Min Notif Date]]&lt;$F$3),"Last Week","No")</f>
        <v>No</v>
      </c>
      <c r="F1266" s="4" t="str">
        <f>VLOOKUP(MONTH(Data[[#This Row],[Min Notif Date]]),Lookup!$G$1:$H$12,2,0)</f>
        <v>3. Mar</v>
      </c>
      <c r="G1266" s="4" t="str">
        <f t="shared" si="19"/>
        <v/>
      </c>
      <c r="H1266" s="4" t="str">
        <f>IF(AND(Data[[#This Row],[Min Notif Time]]&gt;6,Data[[#This Row],[Min Notif Time]]&lt;17),"Business Hours","Non-Business Hours")</f>
        <v>Business Hours</v>
      </c>
      <c r="I1266" s="4" t="str" cm="1">
        <f t="array" ref="I1266">IFERROR(VLOOKUP(Data[[#This Row],[Min Notif Date]],Lookup!$N$1:$P$11,2,0),_xlfn.IFS(VLOOKUP(WEEKDAY(Data[[#This Row],[Min Notif Date]]),Lookup!$J$1:$L$7,3,0)="Weekend","Weekend",VLOOKUP(WEEKDAY(Data[[#This Row],[Min Notif Date]]),Lookup!$J$1:$L$7,3,0)="Weekday","Weekday"))</f>
        <v>Weekday</v>
      </c>
      <c r="J1266" s="4" t="str">
        <f>VLOOKUP(WEEKDAY(Data[[#This Row],[Min Notif Date]]),Lookup!$J$1:$K$7,2,0)</f>
        <v>4. Wed</v>
      </c>
      <c r="K1266" s="105">
        <f>ROUNDDOWN(Data[[#This Row],[PGE Notified Time]],0)</f>
        <v>44643</v>
      </c>
      <c r="L1266" s="4">
        <f>HOUR(Data[[#This Row],[PGE Notified Time]])</f>
        <v>14</v>
      </c>
      <c r="M1266">
        <v>75253</v>
      </c>
      <c r="O1266" t="s">
        <v>19</v>
      </c>
      <c r="P1266" t="s">
        <v>267</v>
      </c>
      <c r="Q1266" t="s">
        <v>19</v>
      </c>
      <c r="R1266" t="s">
        <v>179</v>
      </c>
      <c r="S1266" s="1" t="s">
        <v>159</v>
      </c>
      <c r="T1266" s="1">
        <v>44643.609722222223</v>
      </c>
      <c r="U1266" s="1">
        <v>44643.65625</v>
      </c>
      <c r="V1266" t="s">
        <v>172</v>
      </c>
      <c r="W1266" t="s">
        <v>78</v>
      </c>
      <c r="X1266" t="s">
        <v>292</v>
      </c>
      <c r="Y1266" t="s">
        <v>174</v>
      </c>
      <c r="Z1266" t="s">
        <v>175</v>
      </c>
      <c r="AA1266" s="32">
        <v>67</v>
      </c>
    </row>
    <row r="1267" spans="1:27" x14ac:dyDescent="0.25">
      <c r="A1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7" s="4" t="str">
        <f>VLOOKUP(P1267,Lookup!$A$1:$D$19,4,0)</f>
        <v>South Bay</v>
      </c>
      <c r="C1267" s="4" t="str">
        <f>VLOOKUP(P1267,Lookup!$A$1:$E$19,5,0)</f>
        <v>Region 4</v>
      </c>
      <c r="D1267" s="4" t="str">
        <f>VLOOKUP(P1267,Lookup!$A$1:$B$19,2,0)</f>
        <v>SJ</v>
      </c>
      <c r="E1267" s="4" t="str">
        <f>IF(AND((Data[[#This Row],[Min Notif Date]]&gt;$G$3),Data[[#This Row],[Min Notif Date]]&lt;$F$3),"Last Week","No")</f>
        <v>No</v>
      </c>
      <c r="F1267" s="4" t="str">
        <f>VLOOKUP(MONTH(Data[[#This Row],[Min Notif Date]]),Lookup!$G$1:$H$12,2,0)</f>
        <v>3. Mar</v>
      </c>
      <c r="G1267" s="4" t="str">
        <f t="shared" si="19"/>
        <v/>
      </c>
      <c r="H1267" s="4" t="str">
        <f>IF(AND(Data[[#This Row],[Min Notif Time]]&gt;6,Data[[#This Row],[Min Notif Time]]&lt;17),"Business Hours","Non-Business Hours")</f>
        <v>Business Hours</v>
      </c>
      <c r="I1267" s="4" t="str" cm="1">
        <f t="array" ref="I1267">IFERROR(VLOOKUP(Data[[#This Row],[Min Notif Date]],Lookup!$N$1:$P$11,2,0),_xlfn.IFS(VLOOKUP(WEEKDAY(Data[[#This Row],[Min Notif Date]]),Lookup!$J$1:$L$7,3,0)="Weekend","Weekend",VLOOKUP(WEEKDAY(Data[[#This Row],[Min Notif Date]]),Lookup!$J$1:$L$7,3,0)="Weekday","Weekday"))</f>
        <v>Weekday</v>
      </c>
      <c r="J1267" s="4" t="str">
        <f>VLOOKUP(WEEKDAY(Data[[#This Row],[Min Notif Date]]),Lookup!$J$1:$K$7,2,0)</f>
        <v>4. Wed</v>
      </c>
      <c r="K1267" s="105">
        <f>ROUNDDOWN(Data[[#This Row],[PGE Notified Time]],0)</f>
        <v>44643</v>
      </c>
      <c r="L1267" s="4">
        <f>HOUR(Data[[#This Row],[PGE Notified Time]])</f>
        <v>10</v>
      </c>
      <c r="M1267">
        <v>75221</v>
      </c>
      <c r="O1267" t="s">
        <v>19</v>
      </c>
      <c r="P1267" t="s">
        <v>276</v>
      </c>
      <c r="Q1267" t="s">
        <v>19</v>
      </c>
      <c r="R1267" t="s">
        <v>171</v>
      </c>
      <c r="S1267" s="1" t="s">
        <v>159</v>
      </c>
      <c r="T1267" s="1">
        <v>44643.45</v>
      </c>
      <c r="U1267" s="1">
        <v>44643.496527777781</v>
      </c>
      <c r="V1267" t="s">
        <v>172</v>
      </c>
      <c r="W1267" t="s">
        <v>78</v>
      </c>
      <c r="X1267" t="s">
        <v>281</v>
      </c>
      <c r="Y1267" t="s">
        <v>174</v>
      </c>
      <c r="Z1267" t="s">
        <v>175</v>
      </c>
      <c r="AA1267" s="32">
        <v>67</v>
      </c>
    </row>
    <row r="1268" spans="1:27" x14ac:dyDescent="0.25">
      <c r="A1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8" s="4" t="str">
        <f>VLOOKUP(P1268,Lookup!$A$1:$D$19,4,0)</f>
        <v>Central Valley</v>
      </c>
      <c r="C1268" s="4" t="str">
        <f>VLOOKUP(P1268,Lookup!$A$1:$E$19,5,0)</f>
        <v>Region 5</v>
      </c>
      <c r="D1268" s="4" t="str">
        <f>VLOOKUP(P1268,Lookup!$A$1:$B$19,2,0)</f>
        <v>ST</v>
      </c>
      <c r="E1268" s="4" t="str">
        <f>IF(AND((Data[[#This Row],[Min Notif Date]]&gt;$G$3),Data[[#This Row],[Min Notif Date]]&lt;$F$3),"Last Week","No")</f>
        <v>No</v>
      </c>
      <c r="F1268" s="4" t="str">
        <f>VLOOKUP(MONTH(Data[[#This Row],[Min Notif Date]]),Lookup!$G$1:$H$12,2,0)</f>
        <v>3. Mar</v>
      </c>
      <c r="G1268" s="4" t="str">
        <f t="shared" si="19"/>
        <v/>
      </c>
      <c r="H1268" s="4" t="str">
        <f>IF(AND(Data[[#This Row],[Min Notif Time]]&gt;6,Data[[#This Row],[Min Notif Time]]&lt;17),"Business Hours","Non-Business Hours")</f>
        <v>Business Hours</v>
      </c>
      <c r="I1268" s="4" t="str" cm="1">
        <f t="array" ref="I1268">IFERROR(VLOOKUP(Data[[#This Row],[Min Notif Date]],Lookup!$N$1:$P$11,2,0),_xlfn.IFS(VLOOKUP(WEEKDAY(Data[[#This Row],[Min Notif Date]]),Lookup!$J$1:$L$7,3,0)="Weekend","Weekend",VLOOKUP(WEEKDAY(Data[[#This Row],[Min Notif Date]]),Lookup!$J$1:$L$7,3,0)="Weekday","Weekday"))</f>
        <v>Weekday</v>
      </c>
      <c r="J1268" s="4" t="str">
        <f>VLOOKUP(WEEKDAY(Data[[#This Row],[Min Notif Date]]),Lookup!$J$1:$K$7,2,0)</f>
        <v>4. Wed</v>
      </c>
      <c r="K1268" s="105">
        <f>ROUNDDOWN(Data[[#This Row],[PGE Notified Time]],0)</f>
        <v>44643</v>
      </c>
      <c r="L1268" s="4">
        <f>HOUR(Data[[#This Row],[PGE Notified Time]])</f>
        <v>11</v>
      </c>
      <c r="M1268">
        <v>75233</v>
      </c>
      <c r="O1268" t="s">
        <v>19</v>
      </c>
      <c r="P1268" t="s">
        <v>176</v>
      </c>
      <c r="Q1268" t="s">
        <v>19</v>
      </c>
      <c r="R1268" t="s">
        <v>211</v>
      </c>
      <c r="S1268" s="1" t="s">
        <v>159</v>
      </c>
      <c r="T1268" s="1">
        <v>44643.481944444444</v>
      </c>
      <c r="U1268" s="1">
        <v>44643.520138888889</v>
      </c>
      <c r="V1268" t="s">
        <v>172</v>
      </c>
      <c r="W1268" t="s">
        <v>78</v>
      </c>
      <c r="X1268" t="s">
        <v>370</v>
      </c>
      <c r="Y1268" t="s">
        <v>174</v>
      </c>
      <c r="Z1268" t="s">
        <v>175</v>
      </c>
      <c r="AA1268" s="32">
        <v>55</v>
      </c>
    </row>
    <row r="1269" spans="1:27" x14ac:dyDescent="0.25">
      <c r="A1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9" s="4" t="str">
        <f>VLOOKUP(P1269,Lookup!$A$1:$D$19,4,0)</f>
        <v>North Coast</v>
      </c>
      <c r="C1269" s="4" t="str">
        <f>VLOOKUP(P1269,Lookup!$A$1:$E$19,5,0)</f>
        <v>Region 1</v>
      </c>
      <c r="D1269" s="4" t="str">
        <f>VLOOKUP(P1269,Lookup!$A$1:$B$19,2,0)</f>
        <v>NB</v>
      </c>
      <c r="E1269" s="4" t="str">
        <f>IF(AND((Data[[#This Row],[Min Notif Date]]&gt;$G$3),Data[[#This Row],[Min Notif Date]]&lt;$F$3),"Last Week","No")</f>
        <v>No</v>
      </c>
      <c r="F1269" s="4" t="str">
        <f>VLOOKUP(MONTH(Data[[#This Row],[Min Notif Date]]),Lookup!$G$1:$H$12,2,0)</f>
        <v>3. Mar</v>
      </c>
      <c r="G1269" s="4" t="str">
        <f t="shared" si="19"/>
        <v/>
      </c>
      <c r="H1269" s="4" t="str">
        <f>IF(AND(Data[[#This Row],[Min Notif Time]]&gt;6,Data[[#This Row],[Min Notif Time]]&lt;17),"Business Hours","Non-Business Hours")</f>
        <v>Business Hours</v>
      </c>
      <c r="I1269" s="4" t="str" cm="1">
        <f t="array" ref="I1269">IFERROR(VLOOKUP(Data[[#This Row],[Min Notif Date]],Lookup!$N$1:$P$11,2,0),_xlfn.IFS(VLOOKUP(WEEKDAY(Data[[#This Row],[Min Notif Date]]),Lookup!$J$1:$L$7,3,0)="Weekend","Weekend",VLOOKUP(WEEKDAY(Data[[#This Row],[Min Notif Date]]),Lookup!$J$1:$L$7,3,0)="Weekday","Weekday"))</f>
        <v>Weekday</v>
      </c>
      <c r="J1269" s="4" t="str">
        <f>VLOOKUP(WEEKDAY(Data[[#This Row],[Min Notif Date]]),Lookup!$J$1:$K$7,2,0)</f>
        <v>4. Wed</v>
      </c>
      <c r="K1269" s="105">
        <f>ROUNDDOWN(Data[[#This Row],[PGE Notified Time]],0)</f>
        <v>44643</v>
      </c>
      <c r="L1269" s="4">
        <f>HOUR(Data[[#This Row],[PGE Notified Time]])</f>
        <v>11</v>
      </c>
      <c r="M1269">
        <v>75228</v>
      </c>
      <c r="N1269">
        <v>4211088145</v>
      </c>
      <c r="O1269" t="s">
        <v>24</v>
      </c>
      <c r="P1269" t="s">
        <v>207</v>
      </c>
      <c r="Q1269" t="s">
        <v>201</v>
      </c>
      <c r="R1269" t="s">
        <v>171</v>
      </c>
      <c r="S1269" s="1">
        <v>44643.470520833333</v>
      </c>
      <c r="T1269" s="1">
        <v>44643.472303240742</v>
      </c>
      <c r="U1269" s="1">
        <v>44643.506944444445</v>
      </c>
      <c r="V1269" t="s">
        <v>172</v>
      </c>
      <c r="W1269" t="s">
        <v>80</v>
      </c>
      <c r="X1269" t="s">
        <v>269</v>
      </c>
      <c r="Y1269" t="s">
        <v>174</v>
      </c>
      <c r="Z1269" t="s">
        <v>175</v>
      </c>
      <c r="AA1269" s="32">
        <v>52.45</v>
      </c>
    </row>
    <row r="1270" spans="1:27" x14ac:dyDescent="0.25">
      <c r="A1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0" s="4" t="str">
        <f>VLOOKUP(P1270,Lookup!$A$1:$D$19,4,0)</f>
        <v>North Coast</v>
      </c>
      <c r="C1270" s="4" t="str">
        <f>VLOOKUP(P1270,Lookup!$A$1:$E$19,5,0)</f>
        <v>Region 1</v>
      </c>
      <c r="D1270" s="4" t="str">
        <f>VLOOKUP(P1270,Lookup!$A$1:$B$19,2,0)</f>
        <v>HB</v>
      </c>
      <c r="E1270" s="4" t="str">
        <f>IF(AND((Data[[#This Row],[Min Notif Date]]&gt;$G$3),Data[[#This Row],[Min Notif Date]]&lt;$F$3),"Last Week","No")</f>
        <v>No</v>
      </c>
      <c r="F1270" s="4" t="str">
        <f>VLOOKUP(MONTH(Data[[#This Row],[Min Notif Date]]),Lookup!$G$1:$H$12,2,0)</f>
        <v>3. Mar</v>
      </c>
      <c r="G1270" s="4" t="str">
        <f t="shared" si="19"/>
        <v/>
      </c>
      <c r="H1270" s="4" t="str">
        <f>IF(AND(Data[[#This Row],[Min Notif Time]]&gt;6,Data[[#This Row],[Min Notif Time]]&lt;17),"Business Hours","Non-Business Hours")</f>
        <v>Business Hours</v>
      </c>
      <c r="I1270" s="4" t="str" cm="1">
        <f t="array" ref="I1270">IFERROR(VLOOKUP(Data[[#This Row],[Min Notif Date]],Lookup!$N$1:$P$11,2,0),_xlfn.IFS(VLOOKUP(WEEKDAY(Data[[#This Row],[Min Notif Date]]),Lookup!$J$1:$L$7,3,0)="Weekend","Weekend",VLOOKUP(WEEKDAY(Data[[#This Row],[Min Notif Date]]),Lookup!$J$1:$L$7,3,0)="Weekday","Weekday"))</f>
        <v>Weekday</v>
      </c>
      <c r="J1270" s="4" t="str">
        <f>VLOOKUP(WEEKDAY(Data[[#This Row],[Min Notif Date]]),Lookup!$J$1:$K$7,2,0)</f>
        <v>4. Wed</v>
      </c>
      <c r="K1270" s="105">
        <f>ROUNDDOWN(Data[[#This Row],[PGE Notified Time]],0)</f>
        <v>44643</v>
      </c>
      <c r="L1270" s="4">
        <f>HOUR(Data[[#This Row],[PGE Notified Time]])</f>
        <v>11</v>
      </c>
      <c r="M1270">
        <v>75234</v>
      </c>
      <c r="N1270">
        <v>1795698738</v>
      </c>
      <c r="O1270" t="s">
        <v>24</v>
      </c>
      <c r="P1270" t="s">
        <v>286</v>
      </c>
      <c r="Q1270" t="s">
        <v>201</v>
      </c>
      <c r="R1270" t="s">
        <v>171</v>
      </c>
      <c r="S1270" s="1">
        <v>44643.484780092593</v>
      </c>
      <c r="T1270" s="1">
        <v>44643.484027777777</v>
      </c>
      <c r="U1270" s="1">
        <v>44643.518055555556</v>
      </c>
      <c r="V1270" t="s">
        <v>172</v>
      </c>
      <c r="W1270" t="s">
        <v>80</v>
      </c>
      <c r="X1270" t="s">
        <v>287</v>
      </c>
      <c r="Y1270" t="s">
        <v>174</v>
      </c>
      <c r="Z1270" t="s">
        <v>175</v>
      </c>
      <c r="AA1270" s="32">
        <v>49</v>
      </c>
    </row>
    <row r="1271" spans="1:27" x14ac:dyDescent="0.25">
      <c r="A1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1" s="4" t="str">
        <f>VLOOKUP(P1271,Lookup!$A$1:$D$19,4,0)</f>
        <v>Bay Area</v>
      </c>
      <c r="C1271" s="4" t="str">
        <f>VLOOKUP(P1271,Lookup!$A$1:$E$19,5,0)</f>
        <v>Region 3</v>
      </c>
      <c r="D1271" s="4" t="str">
        <f>VLOOKUP(P1271,Lookup!$A$1:$B$19,2,0)</f>
        <v>PN</v>
      </c>
      <c r="E1271" s="4" t="str">
        <f>IF(AND((Data[[#This Row],[Min Notif Date]]&gt;$G$3),Data[[#This Row],[Min Notif Date]]&lt;$F$3),"Last Week","No")</f>
        <v>No</v>
      </c>
      <c r="F1271" s="4" t="str">
        <f>VLOOKUP(MONTH(Data[[#This Row],[Min Notif Date]]),Lookup!$G$1:$H$12,2,0)</f>
        <v>3. Mar</v>
      </c>
      <c r="G1271" s="4" t="str">
        <f t="shared" si="19"/>
        <v/>
      </c>
      <c r="H1271" s="4" t="str">
        <f>IF(AND(Data[[#This Row],[Min Notif Time]]&gt;6,Data[[#This Row],[Min Notif Time]]&lt;17),"Business Hours","Non-Business Hours")</f>
        <v>Business Hours</v>
      </c>
      <c r="I1271" s="4" t="str" cm="1">
        <f t="array" ref="I1271">IFERROR(VLOOKUP(Data[[#This Row],[Min Notif Date]],Lookup!$N$1:$P$11,2,0),_xlfn.IFS(VLOOKUP(WEEKDAY(Data[[#This Row],[Min Notif Date]]),Lookup!$J$1:$L$7,3,0)="Weekend","Weekend",VLOOKUP(WEEKDAY(Data[[#This Row],[Min Notif Date]]),Lookup!$J$1:$L$7,3,0)="Weekday","Weekday"))</f>
        <v>Weekday</v>
      </c>
      <c r="J1271" s="4" t="str">
        <f>VLOOKUP(WEEKDAY(Data[[#This Row],[Min Notif Date]]),Lookup!$J$1:$K$7,2,0)</f>
        <v>4. Wed</v>
      </c>
      <c r="K1271" s="105">
        <f>ROUNDDOWN(Data[[#This Row],[PGE Notified Time]],0)</f>
        <v>44643</v>
      </c>
      <c r="L1271" s="4">
        <f>HOUR(Data[[#This Row],[PGE Notified Time]])</f>
        <v>14</v>
      </c>
      <c r="M1271">
        <v>75254</v>
      </c>
      <c r="N1271">
        <v>6546978815</v>
      </c>
      <c r="O1271" t="s">
        <v>24</v>
      </c>
      <c r="P1271" t="s">
        <v>185</v>
      </c>
      <c r="Q1271" t="s">
        <v>201</v>
      </c>
      <c r="R1271" t="s">
        <v>171</v>
      </c>
      <c r="S1271" s="1">
        <v>44643.603692129633</v>
      </c>
      <c r="T1271" s="1">
        <v>44643.618530092594</v>
      </c>
      <c r="U1271" s="1">
        <v>44643.626388888886</v>
      </c>
      <c r="V1271" t="s">
        <v>172</v>
      </c>
      <c r="W1271" t="s">
        <v>78</v>
      </c>
      <c r="X1271" t="s">
        <v>210</v>
      </c>
      <c r="Y1271" t="s">
        <v>174</v>
      </c>
      <c r="Z1271" t="s">
        <v>175</v>
      </c>
      <c r="AA1271" s="32">
        <v>32.683333333</v>
      </c>
    </row>
    <row r="1272" spans="1:27" x14ac:dyDescent="0.25">
      <c r="A1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2" s="4" t="str">
        <f>VLOOKUP(P1272,Lookup!$A$1:$D$19,4,0)</f>
        <v>Bay Area</v>
      </c>
      <c r="C1272" s="4" t="str">
        <f>VLOOKUP(P1272,Lookup!$A$1:$E$19,5,0)</f>
        <v>Region 3</v>
      </c>
      <c r="D1272" s="4" t="str">
        <f>VLOOKUP(P1272,Lookup!$A$1:$B$19,2,0)</f>
        <v>DI</v>
      </c>
      <c r="E1272" s="4" t="str">
        <f>IF(AND((Data[[#This Row],[Min Notif Date]]&gt;$G$3),Data[[#This Row],[Min Notif Date]]&lt;$F$3),"Last Week","No")</f>
        <v>No</v>
      </c>
      <c r="F1272" s="4" t="str">
        <f>VLOOKUP(MONTH(Data[[#This Row],[Min Notif Date]]),Lookup!$G$1:$H$12,2,0)</f>
        <v>3. Mar</v>
      </c>
      <c r="G1272" s="4" t="str">
        <f t="shared" si="19"/>
        <v/>
      </c>
      <c r="H1272" s="4" t="str">
        <f>IF(AND(Data[[#This Row],[Min Notif Time]]&gt;6,Data[[#This Row],[Min Notif Time]]&lt;17),"Business Hours","Non-Business Hours")</f>
        <v>Business Hours</v>
      </c>
      <c r="I1272" s="4" t="str" cm="1">
        <f t="array" ref="I1272">IFERROR(VLOOKUP(Data[[#This Row],[Min Notif Date]],Lookup!$N$1:$P$11,2,0),_xlfn.IFS(VLOOKUP(WEEKDAY(Data[[#This Row],[Min Notif Date]]),Lookup!$J$1:$L$7,3,0)="Weekend","Weekend",VLOOKUP(WEEKDAY(Data[[#This Row],[Min Notif Date]]),Lookup!$J$1:$L$7,3,0)="Weekday","Weekday"))</f>
        <v>Weekday</v>
      </c>
      <c r="J1272" s="4" t="str">
        <f>VLOOKUP(WEEKDAY(Data[[#This Row],[Min Notif Date]]),Lookup!$J$1:$K$7,2,0)</f>
        <v>4. Wed</v>
      </c>
      <c r="K1272" s="105">
        <f>ROUNDDOWN(Data[[#This Row],[PGE Notified Time]],0)</f>
        <v>44643</v>
      </c>
      <c r="L1272" s="4">
        <f>HOUR(Data[[#This Row],[PGE Notified Time]])</f>
        <v>9</v>
      </c>
      <c r="M1272">
        <v>75218</v>
      </c>
      <c r="N1272">
        <v>1790096611</v>
      </c>
      <c r="O1272" t="s">
        <v>24</v>
      </c>
      <c r="P1272" t="s">
        <v>196</v>
      </c>
      <c r="Q1272" t="s">
        <v>201</v>
      </c>
      <c r="R1272" t="s">
        <v>171</v>
      </c>
      <c r="S1272" s="1">
        <v>44643.406145833331</v>
      </c>
      <c r="T1272" s="1">
        <v>44643.411805555559</v>
      </c>
      <c r="U1272" s="1">
        <v>44643.42291666667</v>
      </c>
      <c r="V1272" t="s">
        <v>172</v>
      </c>
      <c r="W1272" t="s">
        <v>78</v>
      </c>
      <c r="X1272" t="s">
        <v>206</v>
      </c>
      <c r="Y1272" t="s">
        <v>174</v>
      </c>
      <c r="Z1272" t="s">
        <v>175</v>
      </c>
      <c r="AA1272" s="32">
        <v>24.15</v>
      </c>
    </row>
    <row r="1273" spans="1:27" x14ac:dyDescent="0.25">
      <c r="A1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3" s="4" t="str">
        <f>VLOOKUP(P1273,Lookup!$A$1:$D$19,4,0)</f>
        <v>North Coast</v>
      </c>
      <c r="C1273" s="4" t="str">
        <f>VLOOKUP(P1273,Lookup!$A$1:$E$19,5,0)</f>
        <v>Region 1</v>
      </c>
      <c r="D1273" s="4" t="str">
        <f>VLOOKUP(P1273,Lookup!$A$1:$B$19,2,0)</f>
        <v>NB</v>
      </c>
      <c r="E1273" s="4" t="str">
        <f>IF(AND((Data[[#This Row],[Min Notif Date]]&gt;$G$3),Data[[#This Row],[Min Notif Date]]&lt;$F$3),"Last Week","No")</f>
        <v>No</v>
      </c>
      <c r="F1273" s="4" t="str">
        <f>VLOOKUP(MONTH(Data[[#This Row],[Min Notif Date]]),Lookup!$G$1:$H$12,2,0)</f>
        <v>3. Mar</v>
      </c>
      <c r="G1273" s="4" t="str">
        <f t="shared" si="19"/>
        <v/>
      </c>
      <c r="H1273" s="4" t="str">
        <f>IF(AND(Data[[#This Row],[Min Notif Time]]&gt;6,Data[[#This Row],[Min Notif Time]]&lt;17),"Business Hours","Non-Business Hours")</f>
        <v>Business Hours</v>
      </c>
      <c r="I1273" s="4" t="str" cm="1">
        <f t="array" ref="I1273">IFERROR(VLOOKUP(Data[[#This Row],[Min Notif Date]],Lookup!$N$1:$P$11,2,0),_xlfn.IFS(VLOOKUP(WEEKDAY(Data[[#This Row],[Min Notif Date]]),Lookup!$J$1:$L$7,3,0)="Weekend","Weekend",VLOOKUP(WEEKDAY(Data[[#This Row],[Min Notif Date]]),Lookup!$J$1:$L$7,3,0)="Weekday","Weekday"))</f>
        <v>Weekday</v>
      </c>
      <c r="J1273" s="4" t="str">
        <f>VLOOKUP(WEEKDAY(Data[[#This Row],[Min Notif Date]]),Lookup!$J$1:$K$7,2,0)</f>
        <v>4. Wed</v>
      </c>
      <c r="K1273" s="105">
        <f>ROUNDDOWN(Data[[#This Row],[PGE Notified Time]],0)</f>
        <v>44643</v>
      </c>
      <c r="L1273" s="4">
        <f>HOUR(Data[[#This Row],[PGE Notified Time]])</f>
        <v>11</v>
      </c>
      <c r="M1273">
        <v>75225</v>
      </c>
      <c r="N1273">
        <v>3575595687</v>
      </c>
      <c r="O1273" t="s">
        <v>24</v>
      </c>
      <c r="P1273" t="s">
        <v>207</v>
      </c>
      <c r="Q1273" t="s">
        <v>201</v>
      </c>
      <c r="R1273" t="s">
        <v>171</v>
      </c>
      <c r="S1273" s="1">
        <v>44643.465069444443</v>
      </c>
      <c r="T1273" s="1">
        <v>44643.465416666666</v>
      </c>
      <c r="U1273" s="1">
        <v>44643.479166666664</v>
      </c>
      <c r="V1273" t="s">
        <v>172</v>
      </c>
      <c r="W1273" t="s">
        <v>78</v>
      </c>
      <c r="X1273" t="s">
        <v>225</v>
      </c>
      <c r="Y1273" t="s">
        <v>174</v>
      </c>
      <c r="Z1273" t="s">
        <v>175</v>
      </c>
      <c r="AA1273" s="32">
        <v>20.3</v>
      </c>
    </row>
    <row r="1274" spans="1:27" x14ac:dyDescent="0.25">
      <c r="A1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4" s="4" t="str">
        <f>VLOOKUP(P1274,Lookup!$A$1:$D$19,4,0)</f>
        <v>South Bay</v>
      </c>
      <c r="C1274" s="4" t="str">
        <f>VLOOKUP(P1274,Lookup!$A$1:$E$19,5,0)</f>
        <v>Region 4</v>
      </c>
      <c r="D1274" s="4" t="str">
        <f>VLOOKUP(P1274,Lookup!$A$1:$B$19,2,0)</f>
        <v>SJ</v>
      </c>
      <c r="E1274" s="4" t="str">
        <f>IF(AND((Data[[#This Row],[Min Notif Date]]&gt;$G$3),Data[[#This Row],[Min Notif Date]]&lt;$F$3),"Last Week","No")</f>
        <v>No</v>
      </c>
      <c r="F1274" s="4" t="str">
        <f>VLOOKUP(MONTH(Data[[#This Row],[Min Notif Date]]),Lookup!$G$1:$H$12,2,0)</f>
        <v>3. Mar</v>
      </c>
      <c r="G1274" s="4" t="str">
        <f t="shared" si="19"/>
        <v/>
      </c>
      <c r="H1274" s="4" t="str">
        <f>IF(AND(Data[[#This Row],[Min Notif Time]]&gt;6,Data[[#This Row],[Min Notif Time]]&lt;17),"Business Hours","Non-Business Hours")</f>
        <v>Business Hours</v>
      </c>
      <c r="I1274" s="4" t="str" cm="1">
        <f t="array" ref="I1274">IFERROR(VLOOKUP(Data[[#This Row],[Min Notif Date]],Lookup!$N$1:$P$11,2,0),_xlfn.IFS(VLOOKUP(WEEKDAY(Data[[#This Row],[Min Notif Date]]),Lookup!$J$1:$L$7,3,0)="Weekend","Weekend",VLOOKUP(WEEKDAY(Data[[#This Row],[Min Notif Date]]),Lookup!$J$1:$L$7,3,0)="Weekday","Weekday"))</f>
        <v>Weekday</v>
      </c>
      <c r="J1274" s="4" t="str">
        <f>VLOOKUP(WEEKDAY(Data[[#This Row],[Min Notif Date]]),Lookup!$J$1:$K$7,2,0)</f>
        <v>5. Thu</v>
      </c>
      <c r="K1274" s="105">
        <f>ROUNDDOWN(Data[[#This Row],[PGE Notified Time]],0)</f>
        <v>44644</v>
      </c>
      <c r="L1274" s="4">
        <f>HOUR(Data[[#This Row],[PGE Notified Time]])</f>
        <v>12</v>
      </c>
      <c r="M1274">
        <v>75292</v>
      </c>
      <c r="O1274" t="s">
        <v>19</v>
      </c>
      <c r="P1274" t="s">
        <v>276</v>
      </c>
      <c r="Q1274" t="s">
        <v>19</v>
      </c>
      <c r="R1274" t="s">
        <v>171</v>
      </c>
      <c r="S1274" s="1" t="s">
        <v>159</v>
      </c>
      <c r="T1274" s="1">
        <v>44644.535416666666</v>
      </c>
      <c r="U1274" s="1">
        <v>44644.767361111109</v>
      </c>
      <c r="V1274" t="s">
        <v>172</v>
      </c>
      <c r="W1274" t="s">
        <v>80</v>
      </c>
      <c r="X1274" t="s">
        <v>268</v>
      </c>
      <c r="Y1274" t="s">
        <v>174</v>
      </c>
      <c r="Z1274" t="s">
        <v>175</v>
      </c>
      <c r="AA1274" s="32">
        <v>334</v>
      </c>
    </row>
    <row r="1275" spans="1:27" x14ac:dyDescent="0.25">
      <c r="A1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5" s="4" t="str">
        <f>VLOOKUP(P1275,Lookup!$A$1:$D$19,4,0)</f>
        <v>Bay Area</v>
      </c>
      <c r="C1275" s="4" t="str">
        <f>VLOOKUP(P1275,Lookup!$A$1:$E$19,5,0)</f>
        <v>Region 3</v>
      </c>
      <c r="D1275" s="4" t="str">
        <f>VLOOKUP(P1275,Lookup!$A$1:$B$19,2,0)</f>
        <v>EB</v>
      </c>
      <c r="E1275" s="4" t="str">
        <f>IF(AND((Data[[#This Row],[Min Notif Date]]&gt;$G$3),Data[[#This Row],[Min Notif Date]]&lt;$F$3),"Last Week","No")</f>
        <v>No</v>
      </c>
      <c r="F1275" s="4" t="str">
        <f>VLOOKUP(MONTH(Data[[#This Row],[Min Notif Date]]),Lookup!$G$1:$H$12,2,0)</f>
        <v>3. Mar</v>
      </c>
      <c r="G1275" s="4" t="str">
        <f t="shared" si="19"/>
        <v/>
      </c>
      <c r="H1275" s="4" t="str">
        <f>IF(AND(Data[[#This Row],[Min Notif Time]]&gt;6,Data[[#This Row],[Min Notif Time]]&lt;17),"Business Hours","Non-Business Hours")</f>
        <v>Business Hours</v>
      </c>
      <c r="I1275" s="4" t="str" cm="1">
        <f t="array" ref="I1275">IFERROR(VLOOKUP(Data[[#This Row],[Min Notif Date]],Lookup!$N$1:$P$11,2,0),_xlfn.IFS(VLOOKUP(WEEKDAY(Data[[#This Row],[Min Notif Date]]),Lookup!$J$1:$L$7,3,0)="Weekend","Weekend",VLOOKUP(WEEKDAY(Data[[#This Row],[Min Notif Date]]),Lookup!$J$1:$L$7,3,0)="Weekday","Weekday"))</f>
        <v>Weekday</v>
      </c>
      <c r="J1275" s="4" t="str">
        <f>VLOOKUP(WEEKDAY(Data[[#This Row],[Min Notif Date]]),Lookup!$J$1:$K$7,2,0)</f>
        <v>5. Thu</v>
      </c>
      <c r="K1275" s="105">
        <f>ROUNDDOWN(Data[[#This Row],[PGE Notified Time]],0)</f>
        <v>44644</v>
      </c>
      <c r="L1275" s="4">
        <f>HOUR(Data[[#This Row],[PGE Notified Time]])</f>
        <v>11</v>
      </c>
      <c r="M1275">
        <v>75282</v>
      </c>
      <c r="O1275" t="s">
        <v>19</v>
      </c>
      <c r="P1275" t="s">
        <v>170</v>
      </c>
      <c r="Q1275" t="s">
        <v>19</v>
      </c>
      <c r="R1275" t="s">
        <v>181</v>
      </c>
      <c r="S1275" s="1" t="s">
        <v>159</v>
      </c>
      <c r="T1275" s="1">
        <v>44644.481249999997</v>
      </c>
      <c r="U1275" s="1">
        <v>44644.708333333336</v>
      </c>
      <c r="V1275" t="s">
        <v>172</v>
      </c>
      <c r="W1275" t="s">
        <v>80</v>
      </c>
      <c r="X1275" t="s">
        <v>200</v>
      </c>
      <c r="Y1275" t="s">
        <v>174</v>
      </c>
      <c r="Z1275" t="s">
        <v>175</v>
      </c>
      <c r="AA1275" s="32">
        <v>327</v>
      </c>
    </row>
    <row r="1276" spans="1:27" x14ac:dyDescent="0.25">
      <c r="A1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6" s="4" t="str">
        <f>VLOOKUP(P1276,Lookup!$A$1:$D$19,4,0)</f>
        <v>Central Valley</v>
      </c>
      <c r="C1276" s="4" t="str">
        <f>VLOOKUP(P1276,Lookup!$A$1:$E$19,5,0)</f>
        <v>Region 5</v>
      </c>
      <c r="D1276" s="4" t="str">
        <f>VLOOKUP(P1276,Lookup!$A$1:$B$19,2,0)</f>
        <v>YO</v>
      </c>
      <c r="E1276" s="4" t="str">
        <f>IF(AND((Data[[#This Row],[Min Notif Date]]&gt;$G$3),Data[[#This Row],[Min Notif Date]]&lt;$F$3),"Last Week","No")</f>
        <v>No</v>
      </c>
      <c r="F1276" s="4" t="str">
        <f>VLOOKUP(MONTH(Data[[#This Row],[Min Notif Date]]),Lookup!$G$1:$H$12,2,0)</f>
        <v>3. Mar</v>
      </c>
      <c r="G1276" s="4" t="str">
        <f t="shared" si="19"/>
        <v/>
      </c>
      <c r="H1276" s="4" t="str">
        <f>IF(AND(Data[[#This Row],[Min Notif Time]]&gt;6,Data[[#This Row],[Min Notif Time]]&lt;17),"Business Hours","Non-Business Hours")</f>
        <v>Business Hours</v>
      </c>
      <c r="I1276" s="4" t="str" cm="1">
        <f t="array" ref="I1276">IFERROR(VLOOKUP(Data[[#This Row],[Min Notif Date]],Lookup!$N$1:$P$11,2,0),_xlfn.IFS(VLOOKUP(WEEKDAY(Data[[#This Row],[Min Notif Date]]),Lookup!$J$1:$L$7,3,0)="Weekend","Weekend",VLOOKUP(WEEKDAY(Data[[#This Row],[Min Notif Date]]),Lookup!$J$1:$L$7,3,0)="Weekday","Weekday"))</f>
        <v>Weekday</v>
      </c>
      <c r="J1276" s="4" t="str">
        <f>VLOOKUP(WEEKDAY(Data[[#This Row],[Min Notif Date]]),Lookup!$J$1:$K$7,2,0)</f>
        <v>5. Thu</v>
      </c>
      <c r="K1276" s="105">
        <f>ROUNDDOWN(Data[[#This Row],[PGE Notified Time]],0)</f>
        <v>44644</v>
      </c>
      <c r="L1276" s="4">
        <f>HOUR(Data[[#This Row],[PGE Notified Time]])</f>
        <v>11</v>
      </c>
      <c r="M1276">
        <v>75284</v>
      </c>
      <c r="O1276" t="s">
        <v>19</v>
      </c>
      <c r="P1276" t="s">
        <v>219</v>
      </c>
      <c r="Q1276" t="s">
        <v>19</v>
      </c>
      <c r="R1276" t="s">
        <v>171</v>
      </c>
      <c r="S1276" s="1" t="s">
        <v>159</v>
      </c>
      <c r="T1276" s="1">
        <v>44644.484722222223</v>
      </c>
      <c r="U1276" s="1">
        <v>44644.6875</v>
      </c>
      <c r="V1276" t="s">
        <v>172</v>
      </c>
      <c r="W1276" t="s">
        <v>80</v>
      </c>
      <c r="X1276" t="s">
        <v>327</v>
      </c>
      <c r="Y1276" t="s">
        <v>174</v>
      </c>
      <c r="Z1276" t="s">
        <v>175</v>
      </c>
      <c r="AA1276" s="32">
        <v>292</v>
      </c>
    </row>
    <row r="1277" spans="1:27" x14ac:dyDescent="0.25">
      <c r="A1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7" s="4" t="str">
        <f>VLOOKUP(P1277,Lookup!$A$1:$D$19,4,0)</f>
        <v>North Valley</v>
      </c>
      <c r="C1277" s="4" t="str">
        <f>VLOOKUP(P1277,Lookup!$A$1:$E$19,5,0)</f>
        <v>Region 2</v>
      </c>
      <c r="D1277" s="4" t="str">
        <f>VLOOKUP(P1277,Lookup!$A$1:$B$19,2,0)</f>
        <v>SA</v>
      </c>
      <c r="E1277" s="4" t="str">
        <f>IF(AND((Data[[#This Row],[Min Notif Date]]&gt;$G$3),Data[[#This Row],[Min Notif Date]]&lt;$F$3),"Last Week","No")</f>
        <v>No</v>
      </c>
      <c r="F1277" s="4" t="str">
        <f>VLOOKUP(MONTH(Data[[#This Row],[Min Notif Date]]),Lookup!$G$1:$H$12,2,0)</f>
        <v>3. Mar</v>
      </c>
      <c r="G1277" s="4" t="str">
        <f t="shared" si="19"/>
        <v/>
      </c>
      <c r="H1277" s="4" t="str">
        <f>IF(AND(Data[[#This Row],[Min Notif Time]]&gt;6,Data[[#This Row],[Min Notif Time]]&lt;17),"Business Hours","Non-Business Hours")</f>
        <v>Business Hours</v>
      </c>
      <c r="I1277" s="4" t="str" cm="1">
        <f t="array" ref="I1277">IFERROR(VLOOKUP(Data[[#This Row],[Min Notif Date]],Lookup!$N$1:$P$11,2,0),_xlfn.IFS(VLOOKUP(WEEKDAY(Data[[#This Row],[Min Notif Date]]),Lookup!$J$1:$L$7,3,0)="Weekend","Weekend",VLOOKUP(WEEKDAY(Data[[#This Row],[Min Notif Date]]),Lookup!$J$1:$L$7,3,0)="Weekday","Weekday"))</f>
        <v>Weekday</v>
      </c>
      <c r="J1277" s="4" t="str">
        <f>VLOOKUP(WEEKDAY(Data[[#This Row],[Min Notif Date]]),Lookup!$J$1:$K$7,2,0)</f>
        <v>5. Thu</v>
      </c>
      <c r="K1277" s="105">
        <f>ROUNDDOWN(Data[[#This Row],[PGE Notified Time]],0)</f>
        <v>44644</v>
      </c>
      <c r="L1277" s="4">
        <f>HOUR(Data[[#This Row],[PGE Notified Time]])</f>
        <v>12</v>
      </c>
      <c r="M1277">
        <v>75289</v>
      </c>
      <c r="O1277" t="s">
        <v>19</v>
      </c>
      <c r="P1277" t="s">
        <v>198</v>
      </c>
      <c r="Q1277" t="s">
        <v>19</v>
      </c>
      <c r="R1277" t="s">
        <v>171</v>
      </c>
      <c r="S1277" s="1" t="s">
        <v>159</v>
      </c>
      <c r="T1277" s="1">
        <v>44644.504861111112</v>
      </c>
      <c r="U1277" s="1">
        <v>44644.666666666664</v>
      </c>
      <c r="V1277" t="s">
        <v>172</v>
      </c>
      <c r="W1277" t="s">
        <v>80</v>
      </c>
      <c r="X1277" t="s">
        <v>226</v>
      </c>
      <c r="Y1277" t="s">
        <v>174</v>
      </c>
      <c r="Z1277" t="s">
        <v>175</v>
      </c>
      <c r="AA1277" s="32">
        <v>233</v>
      </c>
    </row>
    <row r="1278" spans="1:27" x14ac:dyDescent="0.25">
      <c r="A1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8" s="4" t="str">
        <f>VLOOKUP(P1278,Lookup!$A$1:$D$19,4,0)</f>
        <v>South Bay</v>
      </c>
      <c r="C1278" s="4" t="str">
        <f>VLOOKUP(P1278,Lookup!$A$1:$E$19,5,0)</f>
        <v>Region 4</v>
      </c>
      <c r="D1278" s="4" t="str">
        <f>VLOOKUP(P1278,Lookup!$A$1:$B$19,2,0)</f>
        <v>SJ</v>
      </c>
      <c r="E1278" s="4" t="str">
        <f>IF(AND((Data[[#This Row],[Min Notif Date]]&gt;$G$3),Data[[#This Row],[Min Notif Date]]&lt;$F$3),"Last Week","No")</f>
        <v>No</v>
      </c>
      <c r="F1278" s="4" t="str">
        <f>VLOOKUP(MONTH(Data[[#This Row],[Min Notif Date]]),Lookup!$G$1:$H$12,2,0)</f>
        <v>3. Mar</v>
      </c>
      <c r="G1278" s="4" t="str">
        <f t="shared" si="19"/>
        <v/>
      </c>
      <c r="H1278" s="4" t="str">
        <f>IF(AND(Data[[#This Row],[Min Notif Time]]&gt;6,Data[[#This Row],[Min Notif Time]]&lt;17),"Business Hours","Non-Business Hours")</f>
        <v>Business Hours</v>
      </c>
      <c r="I1278" s="4" t="str" cm="1">
        <f t="array" ref="I1278">IFERROR(VLOOKUP(Data[[#This Row],[Min Notif Date]],Lookup!$N$1:$P$11,2,0),_xlfn.IFS(VLOOKUP(WEEKDAY(Data[[#This Row],[Min Notif Date]]),Lookup!$J$1:$L$7,3,0)="Weekend","Weekend",VLOOKUP(WEEKDAY(Data[[#This Row],[Min Notif Date]]),Lookup!$J$1:$L$7,3,0)="Weekday","Weekday"))</f>
        <v>Weekday</v>
      </c>
      <c r="J1278" s="4" t="str">
        <f>VLOOKUP(WEEKDAY(Data[[#This Row],[Min Notif Date]]),Lookup!$J$1:$K$7,2,0)</f>
        <v>5. Thu</v>
      </c>
      <c r="K1278" s="105">
        <f>ROUNDDOWN(Data[[#This Row],[PGE Notified Time]],0)</f>
        <v>44644</v>
      </c>
      <c r="L1278" s="4">
        <f>HOUR(Data[[#This Row],[PGE Notified Time]])</f>
        <v>11</v>
      </c>
      <c r="M1278">
        <v>75287</v>
      </c>
      <c r="O1278" t="s">
        <v>19</v>
      </c>
      <c r="P1278" t="s">
        <v>276</v>
      </c>
      <c r="Q1278" t="s">
        <v>19</v>
      </c>
      <c r="R1278" t="s">
        <v>171</v>
      </c>
      <c r="S1278" s="1" t="s">
        <v>159</v>
      </c>
      <c r="T1278" s="1">
        <v>44644.490277777775</v>
      </c>
      <c r="U1278" s="1">
        <v>44644.645833333336</v>
      </c>
      <c r="V1278" t="s">
        <v>172</v>
      </c>
      <c r="W1278" t="s">
        <v>80</v>
      </c>
      <c r="X1278" t="s">
        <v>268</v>
      </c>
      <c r="Y1278" t="s">
        <v>174</v>
      </c>
      <c r="Z1278" t="s">
        <v>175</v>
      </c>
      <c r="AA1278" s="32">
        <v>224</v>
      </c>
    </row>
    <row r="1279" spans="1:27" x14ac:dyDescent="0.25">
      <c r="A1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9" s="4" t="str">
        <f>VLOOKUP(P1279,Lookup!$A$1:$D$19,4,0)</f>
        <v>Bay Area</v>
      </c>
      <c r="C1279" s="4" t="str">
        <f>VLOOKUP(P1279,Lookup!$A$1:$E$19,5,0)</f>
        <v>Region 3</v>
      </c>
      <c r="D1279" s="4" t="str">
        <f>VLOOKUP(P1279,Lookup!$A$1:$B$19,2,0)</f>
        <v>PN</v>
      </c>
      <c r="E1279" s="4" t="str">
        <f>IF(AND((Data[[#This Row],[Min Notif Date]]&gt;$G$3),Data[[#This Row],[Min Notif Date]]&lt;$F$3),"Last Week","No")</f>
        <v>No</v>
      </c>
      <c r="F1279" s="4" t="str">
        <f>VLOOKUP(MONTH(Data[[#This Row],[Min Notif Date]]),Lookup!$G$1:$H$12,2,0)</f>
        <v>3. Mar</v>
      </c>
      <c r="G1279" s="4" t="str">
        <f t="shared" si="19"/>
        <v/>
      </c>
      <c r="H1279" s="4" t="str">
        <f>IF(AND(Data[[#This Row],[Min Notif Time]]&gt;6,Data[[#This Row],[Min Notif Time]]&lt;17),"Business Hours","Non-Business Hours")</f>
        <v>Business Hours</v>
      </c>
      <c r="I1279" s="4" t="str" cm="1">
        <f t="array" ref="I1279">IFERROR(VLOOKUP(Data[[#This Row],[Min Notif Date]],Lookup!$N$1:$P$11,2,0),_xlfn.IFS(VLOOKUP(WEEKDAY(Data[[#This Row],[Min Notif Date]]),Lookup!$J$1:$L$7,3,0)="Weekend","Weekend",VLOOKUP(WEEKDAY(Data[[#This Row],[Min Notif Date]]),Lookup!$J$1:$L$7,3,0)="Weekday","Weekday"))</f>
        <v>Weekday</v>
      </c>
      <c r="J1279" s="4" t="str">
        <f>VLOOKUP(WEEKDAY(Data[[#This Row],[Min Notif Date]]),Lookup!$J$1:$K$7,2,0)</f>
        <v>5. Thu</v>
      </c>
      <c r="K1279" s="105">
        <f>ROUNDDOWN(Data[[#This Row],[PGE Notified Time]],0)</f>
        <v>44644</v>
      </c>
      <c r="L1279" s="4">
        <f>HOUR(Data[[#This Row],[PGE Notified Time]])</f>
        <v>11</v>
      </c>
      <c r="M1279">
        <v>75288</v>
      </c>
      <c r="O1279" t="s">
        <v>19</v>
      </c>
      <c r="P1279" t="s">
        <v>185</v>
      </c>
      <c r="Q1279" t="s">
        <v>19</v>
      </c>
      <c r="R1279" t="s">
        <v>171</v>
      </c>
      <c r="S1279" s="1" t="s">
        <v>159</v>
      </c>
      <c r="T1279" s="1">
        <v>44644.493750000001</v>
      </c>
      <c r="U1279" s="1">
        <v>44644.645833333336</v>
      </c>
      <c r="V1279" t="s">
        <v>172</v>
      </c>
      <c r="W1279" t="s">
        <v>80</v>
      </c>
      <c r="X1279" t="s">
        <v>187</v>
      </c>
      <c r="Y1279" t="s">
        <v>174</v>
      </c>
      <c r="Z1279" t="s">
        <v>175</v>
      </c>
      <c r="AA1279" s="32">
        <v>219</v>
      </c>
    </row>
    <row r="1280" spans="1:27" x14ac:dyDescent="0.25">
      <c r="A1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0" s="4" t="str">
        <f>VLOOKUP(P1280,Lookup!$A$1:$D$19,4,0)</f>
        <v>Central Valley</v>
      </c>
      <c r="C1280" s="4" t="str">
        <f>VLOOKUP(P1280,Lookup!$A$1:$E$19,5,0)</f>
        <v>Region 5</v>
      </c>
      <c r="D1280" s="4" t="str">
        <f>VLOOKUP(P1280,Lookup!$A$1:$B$19,2,0)</f>
        <v>FR</v>
      </c>
      <c r="E1280" s="4" t="str">
        <f>IF(AND((Data[[#This Row],[Min Notif Date]]&gt;$G$3),Data[[#This Row],[Min Notif Date]]&lt;$F$3),"Last Week","No")</f>
        <v>No</v>
      </c>
      <c r="F1280" s="4" t="str">
        <f>VLOOKUP(MONTH(Data[[#This Row],[Min Notif Date]]),Lookup!$G$1:$H$12,2,0)</f>
        <v>3. Mar</v>
      </c>
      <c r="G1280" s="4" t="str">
        <f t="shared" si="19"/>
        <v/>
      </c>
      <c r="H1280" s="4" t="str">
        <f>IF(AND(Data[[#This Row],[Min Notif Time]]&gt;6,Data[[#This Row],[Min Notif Time]]&lt;17),"Business Hours","Non-Business Hours")</f>
        <v>Business Hours</v>
      </c>
      <c r="I1280" s="4" t="str" cm="1">
        <f t="array" ref="I1280">IFERROR(VLOOKUP(Data[[#This Row],[Min Notif Date]],Lookup!$N$1:$P$11,2,0),_xlfn.IFS(VLOOKUP(WEEKDAY(Data[[#This Row],[Min Notif Date]]),Lookup!$J$1:$L$7,3,0)="Weekend","Weekend",VLOOKUP(WEEKDAY(Data[[#This Row],[Min Notif Date]]),Lookup!$J$1:$L$7,3,0)="Weekday","Weekday"))</f>
        <v>Weekday</v>
      </c>
      <c r="J1280" s="4" t="str">
        <f>VLOOKUP(WEEKDAY(Data[[#This Row],[Min Notif Date]]),Lookup!$J$1:$K$7,2,0)</f>
        <v>5. Thu</v>
      </c>
      <c r="K1280" s="105">
        <f>ROUNDDOWN(Data[[#This Row],[PGE Notified Time]],0)</f>
        <v>44644</v>
      </c>
      <c r="L1280" s="4">
        <f>HOUR(Data[[#This Row],[PGE Notified Time]])</f>
        <v>14</v>
      </c>
      <c r="M1280">
        <v>75297</v>
      </c>
      <c r="O1280" t="s">
        <v>19</v>
      </c>
      <c r="P1280" t="s">
        <v>183</v>
      </c>
      <c r="Q1280" t="s">
        <v>19</v>
      </c>
      <c r="R1280" t="s">
        <v>171</v>
      </c>
      <c r="S1280" s="1" t="s">
        <v>159</v>
      </c>
      <c r="T1280" s="1">
        <v>44644.588194444441</v>
      </c>
      <c r="U1280" s="1">
        <v>44644.729166666664</v>
      </c>
      <c r="V1280" t="s">
        <v>172</v>
      </c>
      <c r="W1280" t="s">
        <v>80</v>
      </c>
      <c r="X1280" t="s">
        <v>184</v>
      </c>
      <c r="Y1280" t="s">
        <v>174</v>
      </c>
      <c r="Z1280" t="s">
        <v>175</v>
      </c>
      <c r="AA1280" s="32">
        <v>203</v>
      </c>
    </row>
    <row r="1281" spans="1:27" x14ac:dyDescent="0.25">
      <c r="A1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1" s="4" t="str">
        <f>VLOOKUP(P1281,Lookup!$A$1:$D$19,4,0)</f>
        <v>North Valley</v>
      </c>
      <c r="C1281" s="4" t="str">
        <f>VLOOKUP(P1281,Lookup!$A$1:$E$19,5,0)</f>
        <v>Region 2</v>
      </c>
      <c r="D1281" s="4" t="str">
        <f>VLOOKUP(P1281,Lookup!$A$1:$B$19,2,0)</f>
        <v>SA</v>
      </c>
      <c r="E1281" s="4" t="str">
        <f>IF(AND((Data[[#This Row],[Min Notif Date]]&gt;$G$3),Data[[#This Row],[Min Notif Date]]&lt;$F$3),"Last Week","No")</f>
        <v>No</v>
      </c>
      <c r="F1281" s="4" t="str">
        <f>VLOOKUP(MONTH(Data[[#This Row],[Min Notif Date]]),Lookup!$G$1:$H$12,2,0)</f>
        <v>3. Mar</v>
      </c>
      <c r="G1281" s="4" t="str">
        <f t="shared" si="19"/>
        <v/>
      </c>
      <c r="H1281" s="4" t="str">
        <f>IF(AND(Data[[#This Row],[Min Notif Time]]&gt;6,Data[[#This Row],[Min Notif Time]]&lt;17),"Business Hours","Non-Business Hours")</f>
        <v>Non-Business Hours</v>
      </c>
      <c r="I1281" s="4" t="str" cm="1">
        <f t="array" ref="I1281">IFERROR(VLOOKUP(Data[[#This Row],[Min Notif Date]],Lookup!$N$1:$P$11,2,0),_xlfn.IFS(VLOOKUP(WEEKDAY(Data[[#This Row],[Min Notif Date]]),Lookup!$J$1:$L$7,3,0)="Weekend","Weekend",VLOOKUP(WEEKDAY(Data[[#This Row],[Min Notif Date]]),Lookup!$J$1:$L$7,3,0)="Weekday","Weekday"))</f>
        <v>Weekday</v>
      </c>
      <c r="J1281" s="4" t="str">
        <f>VLOOKUP(WEEKDAY(Data[[#This Row],[Min Notif Date]]),Lookup!$J$1:$K$7,2,0)</f>
        <v>5. Thu</v>
      </c>
      <c r="K1281" s="105">
        <f>ROUNDDOWN(Data[[#This Row],[PGE Notified Time]],0)</f>
        <v>44644</v>
      </c>
      <c r="L1281" s="4">
        <f>HOUR(Data[[#This Row],[PGE Notified Time]])</f>
        <v>20</v>
      </c>
      <c r="M1281">
        <v>75306</v>
      </c>
      <c r="N1281">
        <v>7282384</v>
      </c>
      <c r="O1281" t="s">
        <v>19</v>
      </c>
      <c r="P1281" t="s">
        <v>198</v>
      </c>
      <c r="Q1281" t="s">
        <v>19</v>
      </c>
      <c r="R1281" t="s">
        <v>181</v>
      </c>
      <c r="S1281" s="1">
        <v>44644.811145833337</v>
      </c>
      <c r="T1281" s="1">
        <v>44644.858356481483</v>
      </c>
      <c r="U1281" s="1">
        <v>44644.944444444445</v>
      </c>
      <c r="V1281" t="s">
        <v>172</v>
      </c>
      <c r="W1281" t="s">
        <v>80</v>
      </c>
      <c r="X1281" t="s">
        <v>226</v>
      </c>
      <c r="Y1281" t="s">
        <v>174</v>
      </c>
      <c r="Z1281" t="s">
        <v>175</v>
      </c>
      <c r="AA1281" s="32">
        <v>191.95</v>
      </c>
    </row>
    <row r="1282" spans="1:27" x14ac:dyDescent="0.25">
      <c r="A1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2" s="4" t="str">
        <f>VLOOKUP(P1282,Lookup!$A$1:$D$19,4,0)</f>
        <v>Bay Area</v>
      </c>
      <c r="C1282" s="4" t="str">
        <f>VLOOKUP(P1282,Lookup!$A$1:$E$19,5,0)</f>
        <v>Region 3</v>
      </c>
      <c r="D1282" s="4" t="str">
        <f>VLOOKUP(P1282,Lookup!$A$1:$B$19,2,0)</f>
        <v>SF</v>
      </c>
      <c r="E1282" s="4" t="str">
        <f>IF(AND((Data[[#This Row],[Min Notif Date]]&gt;$G$3),Data[[#This Row],[Min Notif Date]]&lt;$F$3),"Last Week","No")</f>
        <v>No</v>
      </c>
      <c r="F1282" s="4" t="str">
        <f>VLOOKUP(MONTH(Data[[#This Row],[Min Notif Date]]),Lookup!$G$1:$H$12,2,0)</f>
        <v>3. Mar</v>
      </c>
      <c r="G1282" s="4" t="str">
        <f t="shared" si="19"/>
        <v/>
      </c>
      <c r="H1282" s="4" t="str">
        <f>IF(AND(Data[[#This Row],[Min Notif Time]]&gt;6,Data[[#This Row],[Min Notif Time]]&lt;17),"Business Hours","Non-Business Hours")</f>
        <v>Business Hours</v>
      </c>
      <c r="I1282" s="4" t="str" cm="1">
        <f t="array" ref="I1282">IFERROR(VLOOKUP(Data[[#This Row],[Min Notif Date]],Lookup!$N$1:$P$11,2,0),_xlfn.IFS(VLOOKUP(WEEKDAY(Data[[#This Row],[Min Notif Date]]),Lookup!$J$1:$L$7,3,0)="Weekend","Weekend",VLOOKUP(WEEKDAY(Data[[#This Row],[Min Notif Date]]),Lookup!$J$1:$L$7,3,0)="Weekday","Weekday"))</f>
        <v>Weekday</v>
      </c>
      <c r="J1282" s="4" t="str">
        <f>VLOOKUP(WEEKDAY(Data[[#This Row],[Min Notif Date]]),Lookup!$J$1:$K$7,2,0)</f>
        <v>5. Thu</v>
      </c>
      <c r="K1282" s="105">
        <f>ROUNDDOWN(Data[[#This Row],[PGE Notified Time]],0)</f>
        <v>44644</v>
      </c>
      <c r="L1282" s="4">
        <f>HOUR(Data[[#This Row],[PGE Notified Time]])</f>
        <v>9</v>
      </c>
      <c r="M1282">
        <v>75271</v>
      </c>
      <c r="O1282" t="s">
        <v>19</v>
      </c>
      <c r="P1282" t="s">
        <v>178</v>
      </c>
      <c r="Q1282" t="s">
        <v>19</v>
      </c>
      <c r="R1282" t="s">
        <v>179</v>
      </c>
      <c r="S1282" s="1" t="s">
        <v>159</v>
      </c>
      <c r="T1282" s="1">
        <v>44644.379861111112</v>
      </c>
      <c r="U1282" s="1">
        <v>44644.506944444445</v>
      </c>
      <c r="V1282" t="s">
        <v>172</v>
      </c>
      <c r="W1282" t="s">
        <v>80</v>
      </c>
      <c r="X1282" t="s">
        <v>180</v>
      </c>
      <c r="Y1282" t="s">
        <v>174</v>
      </c>
      <c r="Z1282" t="s">
        <v>175</v>
      </c>
      <c r="AA1282" s="32">
        <v>183</v>
      </c>
    </row>
    <row r="1283" spans="1:27" x14ac:dyDescent="0.25">
      <c r="A1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3" s="4" t="str">
        <f>VLOOKUP(P1283,Lookup!$A$1:$D$19,4,0)</f>
        <v>Central Valley</v>
      </c>
      <c r="C1283" s="4" t="str">
        <f>VLOOKUP(P1283,Lookup!$A$1:$E$19,5,0)</f>
        <v>Region 5</v>
      </c>
      <c r="D1283" s="4" t="str">
        <f>VLOOKUP(P1283,Lookup!$A$1:$B$19,2,0)</f>
        <v>YO</v>
      </c>
      <c r="E1283" s="4" t="str">
        <f>IF(AND((Data[[#This Row],[Min Notif Date]]&gt;$G$3),Data[[#This Row],[Min Notif Date]]&lt;$F$3),"Last Week","No")</f>
        <v>No</v>
      </c>
      <c r="F1283" s="4" t="str">
        <f>VLOOKUP(MONTH(Data[[#This Row],[Min Notif Date]]),Lookup!$G$1:$H$12,2,0)</f>
        <v>3. Mar</v>
      </c>
      <c r="G1283" s="4" t="str">
        <f t="shared" si="19"/>
        <v/>
      </c>
      <c r="H1283" s="4" t="str">
        <f>IF(AND(Data[[#This Row],[Min Notif Time]]&gt;6,Data[[#This Row],[Min Notif Time]]&lt;17),"Business Hours","Non-Business Hours")</f>
        <v>Business Hours</v>
      </c>
      <c r="I1283" s="4" t="str" cm="1">
        <f t="array" ref="I1283">IFERROR(VLOOKUP(Data[[#This Row],[Min Notif Date]],Lookup!$N$1:$P$11,2,0),_xlfn.IFS(VLOOKUP(WEEKDAY(Data[[#This Row],[Min Notif Date]]),Lookup!$J$1:$L$7,3,0)="Weekend","Weekend",VLOOKUP(WEEKDAY(Data[[#This Row],[Min Notif Date]]),Lookup!$J$1:$L$7,3,0)="Weekday","Weekday"))</f>
        <v>Weekday</v>
      </c>
      <c r="J1283" s="4" t="str">
        <f>VLOOKUP(WEEKDAY(Data[[#This Row],[Min Notif Date]]),Lookup!$J$1:$K$7,2,0)</f>
        <v>5. Thu</v>
      </c>
      <c r="K1283" s="105">
        <f>ROUNDDOWN(Data[[#This Row],[PGE Notified Time]],0)</f>
        <v>44644</v>
      </c>
      <c r="L1283" s="4">
        <f>HOUR(Data[[#This Row],[PGE Notified Time]])</f>
        <v>10</v>
      </c>
      <c r="M1283">
        <v>75276</v>
      </c>
      <c r="O1283" t="s">
        <v>19</v>
      </c>
      <c r="P1283" t="s">
        <v>219</v>
      </c>
      <c r="Q1283" t="s">
        <v>19</v>
      </c>
      <c r="R1283" t="s">
        <v>171</v>
      </c>
      <c r="S1283" s="1" t="s">
        <v>159</v>
      </c>
      <c r="T1283" s="1">
        <v>44644.451388888891</v>
      </c>
      <c r="U1283" s="1">
        <v>44644.569444444445</v>
      </c>
      <c r="V1283" t="s">
        <v>172</v>
      </c>
      <c r="W1283" t="s">
        <v>79</v>
      </c>
      <c r="X1283" t="s">
        <v>327</v>
      </c>
      <c r="Y1283" t="s">
        <v>174</v>
      </c>
      <c r="Z1283" t="s">
        <v>175</v>
      </c>
      <c r="AA1283" s="32">
        <v>170</v>
      </c>
    </row>
    <row r="1284" spans="1:27" x14ac:dyDescent="0.25">
      <c r="A1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4" s="4" t="str">
        <f>VLOOKUP(P1284,Lookup!$A$1:$D$19,4,0)</f>
        <v>Central Valley</v>
      </c>
      <c r="C1284" s="4" t="str">
        <f>VLOOKUP(P1284,Lookup!$A$1:$E$19,5,0)</f>
        <v>Region 5</v>
      </c>
      <c r="D1284" s="4" t="str">
        <f>VLOOKUP(P1284,Lookup!$A$1:$B$19,2,0)</f>
        <v>FR</v>
      </c>
      <c r="E1284" s="4" t="str">
        <f>IF(AND((Data[[#This Row],[Min Notif Date]]&gt;$G$3),Data[[#This Row],[Min Notif Date]]&lt;$F$3),"Last Week","No")</f>
        <v>No</v>
      </c>
      <c r="F1284" s="4" t="str">
        <f>VLOOKUP(MONTH(Data[[#This Row],[Min Notif Date]]),Lookup!$G$1:$H$12,2,0)</f>
        <v>3. Mar</v>
      </c>
      <c r="G1284" s="4" t="str">
        <f t="shared" si="19"/>
        <v/>
      </c>
      <c r="H1284" s="4" t="str">
        <f>IF(AND(Data[[#This Row],[Min Notif Time]]&gt;6,Data[[#This Row],[Min Notif Time]]&lt;17),"Business Hours","Non-Business Hours")</f>
        <v>Business Hours</v>
      </c>
      <c r="I1284" s="4" t="str" cm="1">
        <f t="array" ref="I1284">IFERROR(VLOOKUP(Data[[#This Row],[Min Notif Date]],Lookup!$N$1:$P$11,2,0),_xlfn.IFS(VLOOKUP(WEEKDAY(Data[[#This Row],[Min Notif Date]]),Lookup!$J$1:$L$7,3,0)="Weekend","Weekend",VLOOKUP(WEEKDAY(Data[[#This Row],[Min Notif Date]]),Lookup!$J$1:$L$7,3,0)="Weekday","Weekday"))</f>
        <v>Weekday</v>
      </c>
      <c r="J1284" s="4" t="str">
        <f>VLOOKUP(WEEKDAY(Data[[#This Row],[Min Notif Date]]),Lookup!$J$1:$K$7,2,0)</f>
        <v>5. Thu</v>
      </c>
      <c r="K1284" s="105">
        <f>ROUNDDOWN(Data[[#This Row],[PGE Notified Time]],0)</f>
        <v>44644</v>
      </c>
      <c r="L1284" s="4">
        <f>HOUR(Data[[#This Row],[PGE Notified Time]])</f>
        <v>9</v>
      </c>
      <c r="M1284">
        <v>75273</v>
      </c>
      <c r="O1284" t="s">
        <v>19</v>
      </c>
      <c r="P1284" t="s">
        <v>183</v>
      </c>
      <c r="Q1284" t="s">
        <v>19</v>
      </c>
      <c r="R1284" t="s">
        <v>171</v>
      </c>
      <c r="S1284" s="1" t="s">
        <v>159</v>
      </c>
      <c r="T1284" s="1">
        <v>44644.40347222222</v>
      </c>
      <c r="U1284" s="1">
        <v>44644.489583333336</v>
      </c>
      <c r="V1284" t="s">
        <v>172</v>
      </c>
      <c r="W1284" t="s">
        <v>78</v>
      </c>
      <c r="X1284" t="s">
        <v>184</v>
      </c>
      <c r="Y1284" t="s">
        <v>174</v>
      </c>
      <c r="Z1284" t="s">
        <v>175</v>
      </c>
      <c r="AA1284" s="32">
        <v>124</v>
      </c>
    </row>
    <row r="1285" spans="1:27" x14ac:dyDescent="0.25">
      <c r="A1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5" s="4" t="str">
        <f>VLOOKUP(P1285,Lookup!$A$1:$D$19,4,0)</f>
        <v>South Bay</v>
      </c>
      <c r="C1285" s="4" t="str">
        <f>VLOOKUP(P1285,Lookup!$A$1:$E$19,5,0)</f>
        <v>Region 4</v>
      </c>
      <c r="D1285" s="4" t="str">
        <f>VLOOKUP(P1285,Lookup!$A$1:$B$19,2,0)</f>
        <v>SJ</v>
      </c>
      <c r="E1285" s="4" t="str">
        <f>IF(AND((Data[[#This Row],[Min Notif Date]]&gt;$G$3),Data[[#This Row],[Min Notif Date]]&lt;$F$3),"Last Week","No")</f>
        <v>No</v>
      </c>
      <c r="F1285" s="4" t="str">
        <f>VLOOKUP(MONTH(Data[[#This Row],[Min Notif Date]]),Lookup!$G$1:$H$12,2,0)</f>
        <v>3. Mar</v>
      </c>
      <c r="G1285" s="4" t="str">
        <f t="shared" ref="G1285:G1348" si="20">IF(AA1285&lt;0,"Negative","")</f>
        <v/>
      </c>
      <c r="H1285" s="4" t="str">
        <f>IF(AND(Data[[#This Row],[Min Notif Time]]&gt;6,Data[[#This Row],[Min Notif Time]]&lt;17),"Business Hours","Non-Business Hours")</f>
        <v>Business Hours</v>
      </c>
      <c r="I1285" s="4" t="str" cm="1">
        <f t="array" ref="I1285">IFERROR(VLOOKUP(Data[[#This Row],[Min Notif Date]],Lookup!$N$1:$P$11,2,0),_xlfn.IFS(VLOOKUP(WEEKDAY(Data[[#This Row],[Min Notif Date]]),Lookup!$J$1:$L$7,3,0)="Weekend","Weekend",VLOOKUP(WEEKDAY(Data[[#This Row],[Min Notif Date]]),Lookup!$J$1:$L$7,3,0)="Weekday","Weekday"))</f>
        <v>Weekday</v>
      </c>
      <c r="J1285" s="4" t="str">
        <f>VLOOKUP(WEEKDAY(Data[[#This Row],[Min Notif Date]]),Lookup!$J$1:$K$7,2,0)</f>
        <v>5. Thu</v>
      </c>
      <c r="K1285" s="105">
        <f>ROUNDDOWN(Data[[#This Row],[PGE Notified Time]],0)</f>
        <v>44644</v>
      </c>
      <c r="L1285" s="4">
        <f>HOUR(Data[[#This Row],[PGE Notified Time]])</f>
        <v>8</v>
      </c>
      <c r="M1285">
        <v>75269</v>
      </c>
      <c r="O1285" t="s">
        <v>19</v>
      </c>
      <c r="P1285" t="s">
        <v>276</v>
      </c>
      <c r="Q1285" t="s">
        <v>19</v>
      </c>
      <c r="R1285" t="s">
        <v>171</v>
      </c>
      <c r="S1285" s="1" t="s">
        <v>159</v>
      </c>
      <c r="T1285" s="1">
        <v>44644.370138888888</v>
      </c>
      <c r="U1285" s="1">
        <v>44644.434027777781</v>
      </c>
      <c r="V1285" t="s">
        <v>172</v>
      </c>
      <c r="W1285" t="s">
        <v>78</v>
      </c>
      <c r="X1285" t="s">
        <v>281</v>
      </c>
      <c r="Y1285" t="s">
        <v>174</v>
      </c>
      <c r="Z1285" t="s">
        <v>175</v>
      </c>
      <c r="AA1285" s="32">
        <v>92</v>
      </c>
    </row>
    <row r="1286" spans="1:27" x14ac:dyDescent="0.25">
      <c r="A1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6" s="4" t="str">
        <f>VLOOKUP(P1286,Lookup!$A$1:$D$19,4,0)</f>
        <v>Central Valley</v>
      </c>
      <c r="C1286" s="4" t="str">
        <f>VLOOKUP(P1286,Lookup!$A$1:$E$19,5,0)</f>
        <v>Region 5</v>
      </c>
      <c r="D1286" s="4" t="str">
        <f>VLOOKUP(P1286,Lookup!$A$1:$B$19,2,0)</f>
        <v>FR</v>
      </c>
      <c r="E1286" s="4" t="str">
        <f>IF(AND((Data[[#This Row],[Min Notif Date]]&gt;$G$3),Data[[#This Row],[Min Notif Date]]&lt;$F$3),"Last Week","No")</f>
        <v>No</v>
      </c>
      <c r="F1286" s="4" t="str">
        <f>VLOOKUP(MONTH(Data[[#This Row],[Min Notif Date]]),Lookup!$G$1:$H$12,2,0)</f>
        <v>3. Mar</v>
      </c>
      <c r="G1286" s="4" t="str">
        <f t="shared" si="20"/>
        <v/>
      </c>
      <c r="H1286" s="4" t="str">
        <f>IF(AND(Data[[#This Row],[Min Notif Time]]&gt;6,Data[[#This Row],[Min Notif Time]]&lt;17),"Business Hours","Non-Business Hours")</f>
        <v>Business Hours</v>
      </c>
      <c r="I1286" s="4" t="str" cm="1">
        <f t="array" ref="I1286">IFERROR(VLOOKUP(Data[[#This Row],[Min Notif Date]],Lookup!$N$1:$P$11,2,0),_xlfn.IFS(VLOOKUP(WEEKDAY(Data[[#This Row],[Min Notif Date]]),Lookup!$J$1:$L$7,3,0)="Weekend","Weekend",VLOOKUP(WEEKDAY(Data[[#This Row],[Min Notif Date]]),Lookup!$J$1:$L$7,3,0)="Weekday","Weekday"))</f>
        <v>Weekday</v>
      </c>
      <c r="J1286" s="4" t="str">
        <f>VLOOKUP(WEEKDAY(Data[[#This Row],[Min Notif Date]]),Lookup!$J$1:$K$7,2,0)</f>
        <v>5. Thu</v>
      </c>
      <c r="K1286" s="105">
        <f>ROUNDDOWN(Data[[#This Row],[PGE Notified Time]],0)</f>
        <v>44644</v>
      </c>
      <c r="L1286" s="4">
        <f>HOUR(Data[[#This Row],[PGE Notified Time]])</f>
        <v>8</v>
      </c>
      <c r="M1286">
        <v>75268</v>
      </c>
      <c r="O1286" t="s">
        <v>19</v>
      </c>
      <c r="P1286" t="s">
        <v>183</v>
      </c>
      <c r="Q1286" t="s">
        <v>19</v>
      </c>
      <c r="R1286" t="s">
        <v>171</v>
      </c>
      <c r="S1286" s="1" t="s">
        <v>159</v>
      </c>
      <c r="T1286" s="1">
        <v>44644.353472222225</v>
      </c>
      <c r="U1286" s="1">
        <v>44644.416666666664</v>
      </c>
      <c r="V1286" t="s">
        <v>172</v>
      </c>
      <c r="W1286" t="s">
        <v>78</v>
      </c>
      <c r="X1286" t="s">
        <v>184</v>
      </c>
      <c r="Y1286" t="s">
        <v>174</v>
      </c>
      <c r="Z1286" t="s">
        <v>175</v>
      </c>
      <c r="AA1286" s="32">
        <v>91</v>
      </c>
    </row>
    <row r="1287" spans="1:27" x14ac:dyDescent="0.25">
      <c r="A1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7" s="4" t="str">
        <f>VLOOKUP(P1287,Lookup!$A$1:$D$19,4,0)</f>
        <v>Central Valley</v>
      </c>
      <c r="C1287" s="4" t="str">
        <f>VLOOKUP(P1287,Lookup!$A$1:$E$19,5,0)</f>
        <v>Region 5</v>
      </c>
      <c r="D1287" s="4" t="str">
        <f>VLOOKUP(P1287,Lookup!$A$1:$B$19,2,0)</f>
        <v>FR</v>
      </c>
      <c r="E1287" s="4" t="str">
        <f>IF(AND((Data[[#This Row],[Min Notif Date]]&gt;$G$3),Data[[#This Row],[Min Notif Date]]&lt;$F$3),"Last Week","No")</f>
        <v>No</v>
      </c>
      <c r="F1287" s="4" t="str">
        <f>VLOOKUP(MONTH(Data[[#This Row],[Min Notif Date]]),Lookup!$G$1:$H$12,2,0)</f>
        <v>3. Mar</v>
      </c>
      <c r="G1287" s="4" t="str">
        <f t="shared" si="20"/>
        <v/>
      </c>
      <c r="H1287" s="4" t="str">
        <f>IF(AND(Data[[#This Row],[Min Notif Time]]&gt;6,Data[[#This Row],[Min Notif Time]]&lt;17),"Business Hours","Non-Business Hours")</f>
        <v>Business Hours</v>
      </c>
      <c r="I1287" s="4" t="str" cm="1">
        <f t="array" ref="I1287">IFERROR(VLOOKUP(Data[[#This Row],[Min Notif Date]],Lookup!$N$1:$P$11,2,0),_xlfn.IFS(VLOOKUP(WEEKDAY(Data[[#This Row],[Min Notif Date]]),Lookup!$J$1:$L$7,3,0)="Weekend","Weekend",VLOOKUP(WEEKDAY(Data[[#This Row],[Min Notif Date]]),Lookup!$J$1:$L$7,3,0)="Weekday","Weekday"))</f>
        <v>Weekday</v>
      </c>
      <c r="J1287" s="4" t="str">
        <f>VLOOKUP(WEEKDAY(Data[[#This Row],[Min Notif Date]]),Lookup!$J$1:$K$7,2,0)</f>
        <v>5. Thu</v>
      </c>
      <c r="K1287" s="105">
        <f>ROUNDDOWN(Data[[#This Row],[PGE Notified Time]],0)</f>
        <v>44644</v>
      </c>
      <c r="L1287" s="4">
        <f>HOUR(Data[[#This Row],[PGE Notified Time]])</f>
        <v>13</v>
      </c>
      <c r="M1287">
        <v>75294</v>
      </c>
      <c r="O1287" t="s">
        <v>19</v>
      </c>
      <c r="P1287" t="s">
        <v>183</v>
      </c>
      <c r="Q1287" t="s">
        <v>19</v>
      </c>
      <c r="R1287" t="s">
        <v>171</v>
      </c>
      <c r="S1287" s="1" t="s">
        <v>159</v>
      </c>
      <c r="T1287" s="1">
        <v>44644.55972222222</v>
      </c>
      <c r="U1287" s="1">
        <v>44644.621527777781</v>
      </c>
      <c r="V1287" t="s">
        <v>172</v>
      </c>
      <c r="W1287" t="s">
        <v>78</v>
      </c>
      <c r="X1287" t="s">
        <v>291</v>
      </c>
      <c r="Y1287" t="s">
        <v>174</v>
      </c>
      <c r="Z1287" t="s">
        <v>175</v>
      </c>
      <c r="AA1287" s="32">
        <v>89</v>
      </c>
    </row>
    <row r="1288" spans="1:27" x14ac:dyDescent="0.25">
      <c r="A1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8" s="4" t="str">
        <f>VLOOKUP(P1288,Lookup!$A$1:$D$19,4,0)</f>
        <v>North Coast</v>
      </c>
      <c r="C1288" s="4" t="str">
        <f>VLOOKUP(P1288,Lookup!$A$1:$E$19,5,0)</f>
        <v>Region 1</v>
      </c>
      <c r="D1288" s="4" t="str">
        <f>VLOOKUP(P1288,Lookup!$A$1:$B$19,2,0)</f>
        <v>NB</v>
      </c>
      <c r="E1288" s="4" t="str">
        <f>IF(AND((Data[[#This Row],[Min Notif Date]]&gt;$G$3),Data[[#This Row],[Min Notif Date]]&lt;$F$3),"Last Week","No")</f>
        <v>No</v>
      </c>
      <c r="F1288" s="4" t="str">
        <f>VLOOKUP(MONTH(Data[[#This Row],[Min Notif Date]]),Lookup!$G$1:$H$12,2,0)</f>
        <v>3. Mar</v>
      </c>
      <c r="G1288" s="4" t="str">
        <f t="shared" si="20"/>
        <v/>
      </c>
      <c r="H1288" s="4" t="str">
        <f>IF(AND(Data[[#This Row],[Min Notif Time]]&gt;6,Data[[#This Row],[Min Notif Time]]&lt;17),"Business Hours","Non-Business Hours")</f>
        <v>Business Hours</v>
      </c>
      <c r="I1288" s="4" t="str" cm="1">
        <f t="array" ref="I1288">IFERROR(VLOOKUP(Data[[#This Row],[Min Notif Date]],Lookup!$N$1:$P$11,2,0),_xlfn.IFS(VLOOKUP(WEEKDAY(Data[[#This Row],[Min Notif Date]]),Lookup!$J$1:$L$7,3,0)="Weekend","Weekend",VLOOKUP(WEEKDAY(Data[[#This Row],[Min Notif Date]]),Lookup!$J$1:$L$7,3,0)="Weekday","Weekday"))</f>
        <v>Weekday</v>
      </c>
      <c r="J1288" s="4" t="str">
        <f>VLOOKUP(WEEKDAY(Data[[#This Row],[Min Notif Date]]),Lookup!$J$1:$K$7,2,0)</f>
        <v>5. Thu</v>
      </c>
      <c r="K1288" s="105">
        <f>ROUNDDOWN(Data[[#This Row],[PGE Notified Time]],0)</f>
        <v>44644</v>
      </c>
      <c r="L1288" s="4">
        <f>HOUR(Data[[#This Row],[PGE Notified Time]])</f>
        <v>11</v>
      </c>
      <c r="M1288">
        <v>75283</v>
      </c>
      <c r="O1288" t="s">
        <v>19</v>
      </c>
      <c r="P1288" t="s">
        <v>207</v>
      </c>
      <c r="Q1288" t="s">
        <v>19</v>
      </c>
      <c r="R1288" t="s">
        <v>171</v>
      </c>
      <c r="S1288" s="1" t="s">
        <v>159</v>
      </c>
      <c r="T1288" s="1">
        <v>44644.48333333333</v>
      </c>
      <c r="U1288" s="1">
        <v>44644.541666666664</v>
      </c>
      <c r="V1288" t="s">
        <v>172</v>
      </c>
      <c r="W1288" t="s">
        <v>78</v>
      </c>
      <c r="X1288" t="s">
        <v>391</v>
      </c>
      <c r="Y1288" t="s">
        <v>174</v>
      </c>
      <c r="Z1288" t="s">
        <v>175</v>
      </c>
      <c r="AA1288" s="32">
        <v>84</v>
      </c>
    </row>
    <row r="1289" spans="1:27" x14ac:dyDescent="0.25">
      <c r="A1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89" s="4" t="str">
        <f>VLOOKUP(P1289,Lookup!$A$1:$D$19,4,0)</f>
        <v>North Valley</v>
      </c>
      <c r="C1289" s="4" t="str">
        <f>VLOOKUP(P1289,Lookup!$A$1:$E$19,5,0)</f>
        <v>Region 2</v>
      </c>
      <c r="D1289" s="4" t="str">
        <f>VLOOKUP(P1289,Lookup!$A$1:$B$19,2,0)</f>
        <v>SI</v>
      </c>
      <c r="E1289" s="4" t="str">
        <f>IF(AND((Data[[#This Row],[Min Notif Date]]&gt;$G$3),Data[[#This Row],[Min Notif Date]]&lt;$F$3),"Last Week","No")</f>
        <v>No</v>
      </c>
      <c r="F1289" s="4" t="str">
        <f>VLOOKUP(MONTH(Data[[#This Row],[Min Notif Date]]),Lookup!$G$1:$H$12,2,0)</f>
        <v>3. Mar</v>
      </c>
      <c r="G1289" s="4" t="str">
        <f t="shared" si="20"/>
        <v/>
      </c>
      <c r="H1289" s="4" t="str">
        <f>IF(AND(Data[[#This Row],[Min Notif Time]]&gt;6,Data[[#This Row],[Min Notif Time]]&lt;17),"Business Hours","Non-Business Hours")</f>
        <v>Business Hours</v>
      </c>
      <c r="I1289" s="4" t="str" cm="1">
        <f t="array" ref="I1289">IFERROR(VLOOKUP(Data[[#This Row],[Min Notif Date]],Lookup!$N$1:$P$11,2,0),_xlfn.IFS(VLOOKUP(WEEKDAY(Data[[#This Row],[Min Notif Date]]),Lookup!$J$1:$L$7,3,0)="Weekend","Weekend",VLOOKUP(WEEKDAY(Data[[#This Row],[Min Notif Date]]),Lookup!$J$1:$L$7,3,0)="Weekday","Weekday"))</f>
        <v>Weekday</v>
      </c>
      <c r="J1289" s="4" t="str">
        <f>VLOOKUP(WEEKDAY(Data[[#This Row],[Min Notif Date]]),Lookup!$J$1:$K$7,2,0)</f>
        <v>5. Thu</v>
      </c>
      <c r="K1289" s="105">
        <f>ROUNDDOWN(Data[[#This Row],[PGE Notified Time]],0)</f>
        <v>44644</v>
      </c>
      <c r="L1289" s="4">
        <f>HOUR(Data[[#This Row],[PGE Notified Time]])</f>
        <v>14</v>
      </c>
      <c r="M1289">
        <v>75296</v>
      </c>
      <c r="N1289">
        <v>927345046</v>
      </c>
      <c r="O1289" t="s">
        <v>24</v>
      </c>
      <c r="P1289" t="s">
        <v>189</v>
      </c>
      <c r="Q1289" t="s">
        <v>186</v>
      </c>
      <c r="R1289" t="s">
        <v>171</v>
      </c>
      <c r="S1289" s="1">
        <v>44644.564398148148</v>
      </c>
      <c r="T1289" s="1">
        <v>44644.584143518521</v>
      </c>
      <c r="U1289" s="1">
        <v>44644.619444444441</v>
      </c>
      <c r="V1289" t="s">
        <v>172</v>
      </c>
      <c r="W1289" t="s">
        <v>80</v>
      </c>
      <c r="X1289" t="s">
        <v>275</v>
      </c>
      <c r="Y1289" t="s">
        <v>174</v>
      </c>
      <c r="Z1289" t="s">
        <v>175</v>
      </c>
      <c r="AA1289" s="32">
        <v>79.266666666999996</v>
      </c>
    </row>
    <row r="1290" spans="1:27" x14ac:dyDescent="0.25">
      <c r="A1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0" s="4" t="str">
        <f>VLOOKUP(P1290,Lookup!$A$1:$D$19,4,0)</f>
        <v>Bay Area</v>
      </c>
      <c r="C1290" s="4" t="str">
        <f>VLOOKUP(P1290,Lookup!$A$1:$E$19,5,0)</f>
        <v>Region 3</v>
      </c>
      <c r="D1290" s="4" t="str">
        <f>VLOOKUP(P1290,Lookup!$A$1:$B$19,2,0)</f>
        <v>DI</v>
      </c>
      <c r="E1290" s="4" t="str">
        <f>IF(AND((Data[[#This Row],[Min Notif Date]]&gt;$G$3),Data[[#This Row],[Min Notif Date]]&lt;$F$3),"Last Week","No")</f>
        <v>No</v>
      </c>
      <c r="F1290" s="4" t="str">
        <f>VLOOKUP(MONTH(Data[[#This Row],[Min Notif Date]]),Lookup!$G$1:$H$12,2,0)</f>
        <v>3. Mar</v>
      </c>
      <c r="G1290" s="4" t="str">
        <f t="shared" si="20"/>
        <v/>
      </c>
      <c r="H1290" s="4" t="str">
        <f>IF(AND(Data[[#This Row],[Min Notif Time]]&gt;6,Data[[#This Row],[Min Notif Time]]&lt;17),"Business Hours","Non-Business Hours")</f>
        <v>Business Hours</v>
      </c>
      <c r="I1290" s="4" t="str" cm="1">
        <f t="array" ref="I1290">IFERROR(VLOOKUP(Data[[#This Row],[Min Notif Date]],Lookup!$N$1:$P$11,2,0),_xlfn.IFS(VLOOKUP(WEEKDAY(Data[[#This Row],[Min Notif Date]]),Lookup!$J$1:$L$7,3,0)="Weekend","Weekend",VLOOKUP(WEEKDAY(Data[[#This Row],[Min Notif Date]]),Lookup!$J$1:$L$7,3,0)="Weekday","Weekday"))</f>
        <v>Weekday</v>
      </c>
      <c r="J1290" s="4" t="str">
        <f>VLOOKUP(WEEKDAY(Data[[#This Row],[Min Notif Date]]),Lookup!$J$1:$K$7,2,0)</f>
        <v>5. Thu</v>
      </c>
      <c r="K1290" s="105">
        <f>ROUNDDOWN(Data[[#This Row],[PGE Notified Time]],0)</f>
        <v>44644</v>
      </c>
      <c r="L1290" s="4">
        <f>HOUR(Data[[#This Row],[PGE Notified Time]])</f>
        <v>11</v>
      </c>
      <c r="M1290">
        <v>75281</v>
      </c>
      <c r="O1290" t="s">
        <v>19</v>
      </c>
      <c r="P1290" t="s">
        <v>196</v>
      </c>
      <c r="Q1290" t="s">
        <v>19</v>
      </c>
      <c r="R1290" t="s">
        <v>211</v>
      </c>
      <c r="S1290" s="1" t="s">
        <v>159</v>
      </c>
      <c r="T1290" s="1">
        <v>44644.479861111111</v>
      </c>
      <c r="U1290" s="1">
        <v>44644.527777777781</v>
      </c>
      <c r="V1290" t="s">
        <v>172</v>
      </c>
      <c r="W1290" t="s">
        <v>78</v>
      </c>
      <c r="X1290" t="s">
        <v>206</v>
      </c>
      <c r="Y1290" t="s">
        <v>174</v>
      </c>
      <c r="Z1290" t="s">
        <v>175</v>
      </c>
      <c r="AA1290" s="32">
        <v>69</v>
      </c>
    </row>
    <row r="1291" spans="1:27" x14ac:dyDescent="0.25">
      <c r="A1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91" s="4" t="str">
        <f>VLOOKUP(P1291,Lookup!$A$1:$D$19,4,0)</f>
        <v>South Bay</v>
      </c>
      <c r="C1291" s="4" t="str">
        <f>VLOOKUP(P1291,Lookup!$A$1:$E$19,5,0)</f>
        <v>Region 4</v>
      </c>
      <c r="D1291" s="4" t="str">
        <f>VLOOKUP(P1291,Lookup!$A$1:$B$19,2,0)</f>
        <v>DA</v>
      </c>
      <c r="E1291" s="4" t="str">
        <f>IF(AND((Data[[#This Row],[Min Notif Date]]&gt;$G$3),Data[[#This Row],[Min Notif Date]]&lt;$F$3),"Last Week","No")</f>
        <v>No</v>
      </c>
      <c r="F1291" s="4" t="str">
        <f>VLOOKUP(MONTH(Data[[#This Row],[Min Notif Date]]),Lookup!$G$1:$H$12,2,0)</f>
        <v>3. Mar</v>
      </c>
      <c r="G1291" s="4" t="str">
        <f t="shared" si="20"/>
        <v/>
      </c>
      <c r="H1291" s="4" t="str">
        <f>IF(AND(Data[[#This Row],[Min Notif Time]]&gt;6,Data[[#This Row],[Min Notif Time]]&lt;17),"Business Hours","Non-Business Hours")</f>
        <v>Business Hours</v>
      </c>
      <c r="I1291" s="4" t="str" cm="1">
        <f t="array" ref="I1291">IFERROR(VLOOKUP(Data[[#This Row],[Min Notif Date]],Lookup!$N$1:$P$11,2,0),_xlfn.IFS(VLOOKUP(WEEKDAY(Data[[#This Row],[Min Notif Date]]),Lookup!$J$1:$L$7,3,0)="Weekend","Weekend",VLOOKUP(WEEKDAY(Data[[#This Row],[Min Notif Date]]),Lookup!$J$1:$L$7,3,0)="Weekday","Weekday"))</f>
        <v>Weekday</v>
      </c>
      <c r="J1291" s="4" t="str">
        <f>VLOOKUP(WEEKDAY(Data[[#This Row],[Min Notif Date]]),Lookup!$J$1:$K$7,2,0)</f>
        <v>5. Thu</v>
      </c>
      <c r="K1291" s="105">
        <f>ROUNDDOWN(Data[[#This Row],[PGE Notified Time]],0)</f>
        <v>44644</v>
      </c>
      <c r="L1291" s="4">
        <f>HOUR(Data[[#This Row],[PGE Notified Time]])</f>
        <v>10</v>
      </c>
      <c r="M1291">
        <v>75277</v>
      </c>
      <c r="N1291">
        <v>8132960276</v>
      </c>
      <c r="O1291" t="s">
        <v>22</v>
      </c>
      <c r="P1291" t="s">
        <v>267</v>
      </c>
      <c r="Q1291" t="s">
        <v>201</v>
      </c>
      <c r="R1291" t="s">
        <v>181</v>
      </c>
      <c r="S1291" s="1">
        <v>44644.453518518516</v>
      </c>
      <c r="T1291" s="1">
        <v>44644.453969907408</v>
      </c>
      <c r="U1291" s="1">
        <v>44644.488888888889</v>
      </c>
      <c r="V1291" t="s">
        <v>172</v>
      </c>
      <c r="W1291" t="s">
        <v>78</v>
      </c>
      <c r="X1291" t="s">
        <v>416</v>
      </c>
      <c r="Y1291" t="s">
        <v>174</v>
      </c>
      <c r="Z1291" t="s">
        <v>175</v>
      </c>
      <c r="AA1291" s="32">
        <v>50.933333333</v>
      </c>
    </row>
    <row r="1292" spans="1:27" x14ac:dyDescent="0.25">
      <c r="A1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92" s="4" t="str">
        <f>VLOOKUP(P1292,Lookup!$A$1:$D$19,4,0)</f>
        <v>Central Valley</v>
      </c>
      <c r="C1292" s="4" t="str">
        <f>VLOOKUP(P1292,Lookup!$A$1:$E$19,5,0)</f>
        <v>Region 5</v>
      </c>
      <c r="D1292" s="4" t="str">
        <f>VLOOKUP(P1292,Lookup!$A$1:$B$19,2,0)</f>
        <v>YO</v>
      </c>
      <c r="E1292" s="4" t="str">
        <f>IF(AND((Data[[#This Row],[Min Notif Date]]&gt;$G$3),Data[[#This Row],[Min Notif Date]]&lt;$F$3),"Last Week","No")</f>
        <v>No</v>
      </c>
      <c r="F1292" s="4" t="str">
        <f>VLOOKUP(MONTH(Data[[#This Row],[Min Notif Date]]),Lookup!$G$1:$H$12,2,0)</f>
        <v>3. Mar</v>
      </c>
      <c r="G1292" s="4" t="str">
        <f t="shared" si="20"/>
        <v/>
      </c>
      <c r="H1292" s="4" t="str">
        <f>IF(AND(Data[[#This Row],[Min Notif Time]]&gt;6,Data[[#This Row],[Min Notif Time]]&lt;17),"Business Hours","Non-Business Hours")</f>
        <v>Business Hours</v>
      </c>
      <c r="I1292" s="4" t="str" cm="1">
        <f t="array" ref="I1292">IFERROR(VLOOKUP(Data[[#This Row],[Min Notif Date]],Lookup!$N$1:$P$11,2,0),_xlfn.IFS(VLOOKUP(WEEKDAY(Data[[#This Row],[Min Notif Date]]),Lookup!$J$1:$L$7,3,0)="Weekend","Weekend",VLOOKUP(WEEKDAY(Data[[#This Row],[Min Notif Date]]),Lookup!$J$1:$L$7,3,0)="Weekday","Weekday"))</f>
        <v>Weekday</v>
      </c>
      <c r="J1292" s="4" t="str">
        <f>VLOOKUP(WEEKDAY(Data[[#This Row],[Min Notif Date]]),Lookup!$J$1:$K$7,2,0)</f>
        <v>5. Thu</v>
      </c>
      <c r="K1292" s="105">
        <f>ROUNDDOWN(Data[[#This Row],[PGE Notified Time]],0)</f>
        <v>44644</v>
      </c>
      <c r="L1292" s="4">
        <f>HOUR(Data[[#This Row],[PGE Notified Time]])</f>
        <v>10</v>
      </c>
      <c r="M1292">
        <v>75279</v>
      </c>
      <c r="N1292">
        <v>9868407769</v>
      </c>
      <c r="O1292" t="s">
        <v>24</v>
      </c>
      <c r="P1292" t="s">
        <v>219</v>
      </c>
      <c r="Q1292" t="s">
        <v>201</v>
      </c>
      <c r="R1292" t="s">
        <v>171</v>
      </c>
      <c r="S1292" s="1">
        <v>44644.452430555553</v>
      </c>
      <c r="T1292" s="1">
        <v>44644.45208333333</v>
      </c>
      <c r="U1292" s="1">
        <v>44644.472222222219</v>
      </c>
      <c r="V1292" t="s">
        <v>172</v>
      </c>
      <c r="W1292" t="s">
        <v>78</v>
      </c>
      <c r="X1292" t="s">
        <v>222</v>
      </c>
      <c r="Y1292" t="s">
        <v>174</v>
      </c>
      <c r="Z1292" t="s">
        <v>175</v>
      </c>
      <c r="AA1292" s="32">
        <v>29</v>
      </c>
    </row>
    <row r="1293" spans="1:27" x14ac:dyDescent="0.25">
      <c r="A1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93" s="4" t="str">
        <f>VLOOKUP(P1293,Lookup!$A$1:$D$19,4,0)</f>
        <v>Central Valley</v>
      </c>
      <c r="C1293" s="4" t="str">
        <f>VLOOKUP(P1293,Lookup!$A$1:$E$19,5,0)</f>
        <v>Region 5</v>
      </c>
      <c r="D1293" s="4" t="str">
        <f>VLOOKUP(P1293,Lookup!$A$1:$B$19,2,0)</f>
        <v>ST</v>
      </c>
      <c r="E1293" s="4" t="str">
        <f>IF(AND((Data[[#This Row],[Min Notif Date]]&gt;$G$3),Data[[#This Row],[Min Notif Date]]&lt;$F$3),"Last Week","No")</f>
        <v>No</v>
      </c>
      <c r="F1293" s="4" t="str">
        <f>VLOOKUP(MONTH(Data[[#This Row],[Min Notif Date]]),Lookup!$G$1:$H$12,2,0)</f>
        <v>3. Mar</v>
      </c>
      <c r="G1293" s="4" t="str">
        <f t="shared" si="20"/>
        <v/>
      </c>
      <c r="H1293" s="4" t="str">
        <f>IF(AND(Data[[#This Row],[Min Notif Time]]&gt;6,Data[[#This Row],[Min Notif Time]]&lt;17),"Business Hours","Non-Business Hours")</f>
        <v>Business Hours</v>
      </c>
      <c r="I1293" s="4" t="str" cm="1">
        <f t="array" ref="I1293">IFERROR(VLOOKUP(Data[[#This Row],[Min Notif Date]],Lookup!$N$1:$P$11,2,0),_xlfn.IFS(VLOOKUP(WEEKDAY(Data[[#This Row],[Min Notif Date]]),Lookup!$J$1:$L$7,3,0)="Weekend","Weekend",VLOOKUP(WEEKDAY(Data[[#This Row],[Min Notif Date]]),Lookup!$J$1:$L$7,3,0)="Weekday","Weekday"))</f>
        <v>Weekday</v>
      </c>
      <c r="J1293" s="4" t="str">
        <f>VLOOKUP(WEEKDAY(Data[[#This Row],[Min Notif Date]]),Lookup!$J$1:$K$7,2,0)</f>
        <v>5. Thu</v>
      </c>
      <c r="K1293" s="105">
        <f>ROUNDDOWN(Data[[#This Row],[PGE Notified Time]],0)</f>
        <v>44644</v>
      </c>
      <c r="L1293" s="4">
        <f>HOUR(Data[[#This Row],[PGE Notified Time]])</f>
        <v>15</v>
      </c>
      <c r="M1293">
        <v>75299</v>
      </c>
      <c r="N1293">
        <v>5865297486</v>
      </c>
      <c r="O1293" t="s">
        <v>24</v>
      </c>
      <c r="P1293" t="s">
        <v>176</v>
      </c>
      <c r="Q1293" t="s">
        <v>201</v>
      </c>
      <c r="R1293" t="s">
        <v>171</v>
      </c>
      <c r="S1293" s="1">
        <v>44644.649201388886</v>
      </c>
      <c r="T1293" s="1">
        <v>44644.648611111108</v>
      </c>
      <c r="U1293" s="1">
        <v>44644.663194444445</v>
      </c>
      <c r="V1293" t="s">
        <v>172</v>
      </c>
      <c r="W1293" t="s">
        <v>78</v>
      </c>
      <c r="X1293" t="s">
        <v>177</v>
      </c>
      <c r="Y1293" t="s">
        <v>174</v>
      </c>
      <c r="Z1293" t="s">
        <v>175</v>
      </c>
      <c r="AA1293" s="32">
        <v>21</v>
      </c>
    </row>
    <row r="1294" spans="1:27" x14ac:dyDescent="0.25">
      <c r="A1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4" s="4" t="str">
        <f>VLOOKUP(P1294,Lookup!$A$1:$D$19,4,0)</f>
        <v>Bay Area</v>
      </c>
      <c r="C1294" s="4" t="str">
        <f>VLOOKUP(P1294,Lookup!$A$1:$E$19,5,0)</f>
        <v>Region 3</v>
      </c>
      <c r="D1294" s="4" t="str">
        <f>VLOOKUP(P1294,Lookup!$A$1:$B$19,2,0)</f>
        <v>EB</v>
      </c>
      <c r="E1294" s="4" t="str">
        <f>IF(AND((Data[[#This Row],[Min Notif Date]]&gt;$G$3),Data[[#This Row],[Min Notif Date]]&lt;$F$3),"Last Week","No")</f>
        <v>No</v>
      </c>
      <c r="F1294" s="4" t="str">
        <f>VLOOKUP(MONTH(Data[[#This Row],[Min Notif Date]]),Lookup!$G$1:$H$12,2,0)</f>
        <v>3. Mar</v>
      </c>
      <c r="G1294" s="4" t="str">
        <f t="shared" si="20"/>
        <v/>
      </c>
      <c r="H1294" s="4" t="str">
        <f>IF(AND(Data[[#This Row],[Min Notif Time]]&gt;6,Data[[#This Row],[Min Notif Time]]&lt;17),"Business Hours","Non-Business Hours")</f>
        <v>Business Hours</v>
      </c>
      <c r="I1294" s="4" t="str" cm="1">
        <f t="array" ref="I1294">IFERROR(VLOOKUP(Data[[#This Row],[Min Notif Date]],Lookup!$N$1:$P$11,2,0),_xlfn.IFS(VLOOKUP(WEEKDAY(Data[[#This Row],[Min Notif Date]]),Lookup!$J$1:$L$7,3,0)="Weekend","Weekend",VLOOKUP(WEEKDAY(Data[[#This Row],[Min Notif Date]]),Lookup!$J$1:$L$7,3,0)="Weekday","Weekday"))</f>
        <v>Weekday</v>
      </c>
      <c r="J1294" s="4" t="str">
        <f>VLOOKUP(WEEKDAY(Data[[#This Row],[Min Notif Date]]),Lookup!$J$1:$K$7,2,0)</f>
        <v>5. Thu</v>
      </c>
      <c r="K1294" s="105">
        <f>ROUNDDOWN(Data[[#This Row],[PGE Notified Time]],0)</f>
        <v>44644</v>
      </c>
      <c r="L1294" s="4">
        <f>HOUR(Data[[#This Row],[PGE Notified Time]])</f>
        <v>12</v>
      </c>
      <c r="M1294">
        <v>75293</v>
      </c>
      <c r="O1294" t="s">
        <v>19</v>
      </c>
      <c r="P1294" t="s">
        <v>170</v>
      </c>
      <c r="Q1294" t="s">
        <v>19</v>
      </c>
      <c r="R1294" t="s">
        <v>254</v>
      </c>
      <c r="S1294" s="1" t="s">
        <v>159</v>
      </c>
      <c r="T1294" s="1">
        <v>44644.536805555559</v>
      </c>
      <c r="U1294" s="1">
        <v>44644.548611111109</v>
      </c>
      <c r="V1294" t="s">
        <v>172</v>
      </c>
      <c r="W1294" t="s">
        <v>78</v>
      </c>
      <c r="X1294" t="s">
        <v>182</v>
      </c>
      <c r="Y1294" t="s">
        <v>174</v>
      </c>
      <c r="Z1294" t="s">
        <v>175</v>
      </c>
      <c r="AA1294" s="32">
        <v>17</v>
      </c>
    </row>
    <row r="1295" spans="1:27" x14ac:dyDescent="0.25">
      <c r="A1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5" s="4" t="str">
        <f>VLOOKUP(P1295,Lookup!$A$1:$D$19,4,0)</f>
        <v>Bay Area</v>
      </c>
      <c r="C1295" s="4" t="str">
        <f>VLOOKUP(P1295,Lookup!$A$1:$E$19,5,0)</f>
        <v>Region 3</v>
      </c>
      <c r="D1295" s="4" t="str">
        <f>VLOOKUP(P1295,Lookup!$A$1:$B$19,2,0)</f>
        <v>PN</v>
      </c>
      <c r="E1295" s="4" t="str">
        <f>IF(AND((Data[[#This Row],[Min Notif Date]]&gt;$G$3),Data[[#This Row],[Min Notif Date]]&lt;$F$3),"Last Week","No")</f>
        <v>No</v>
      </c>
      <c r="F1295" s="4" t="str">
        <f>VLOOKUP(MONTH(Data[[#This Row],[Min Notif Date]]),Lookup!$G$1:$H$12,2,0)</f>
        <v>3. Mar</v>
      </c>
      <c r="G1295" s="4" t="str">
        <f t="shared" si="20"/>
        <v/>
      </c>
      <c r="H1295" s="4" t="str">
        <f>IF(AND(Data[[#This Row],[Min Notif Time]]&gt;6,Data[[#This Row],[Min Notif Time]]&lt;17),"Business Hours","Non-Business Hours")</f>
        <v>Business Hours</v>
      </c>
      <c r="I1295" s="4" t="str" cm="1">
        <f t="array" ref="I1295">IFERROR(VLOOKUP(Data[[#This Row],[Min Notif Date]],Lookup!$N$1:$P$11,2,0),_xlfn.IFS(VLOOKUP(WEEKDAY(Data[[#This Row],[Min Notif Date]]),Lookup!$J$1:$L$7,3,0)="Weekend","Weekend",VLOOKUP(WEEKDAY(Data[[#This Row],[Min Notif Date]]),Lookup!$J$1:$L$7,3,0)="Weekday","Weekday"))</f>
        <v>Weekday</v>
      </c>
      <c r="J1295" s="4" t="str">
        <f>VLOOKUP(WEEKDAY(Data[[#This Row],[Min Notif Date]]),Lookup!$J$1:$K$7,2,0)</f>
        <v>6. Fri</v>
      </c>
      <c r="K1295" s="105">
        <f>ROUNDDOWN(Data[[#This Row],[PGE Notified Time]],0)</f>
        <v>44645</v>
      </c>
      <c r="L1295" s="4">
        <f>HOUR(Data[[#This Row],[PGE Notified Time]])</f>
        <v>16</v>
      </c>
      <c r="M1295">
        <v>75363</v>
      </c>
      <c r="O1295" t="s">
        <v>19</v>
      </c>
      <c r="P1295" t="s">
        <v>185</v>
      </c>
      <c r="Q1295" t="s">
        <v>19</v>
      </c>
      <c r="R1295" t="s">
        <v>181</v>
      </c>
      <c r="S1295" s="1" t="s">
        <v>159</v>
      </c>
      <c r="T1295" s="1">
        <v>44645.694444444445</v>
      </c>
      <c r="U1295" s="1">
        <v>44646.083333333336</v>
      </c>
      <c r="V1295" t="s">
        <v>172</v>
      </c>
      <c r="W1295" t="s">
        <v>80</v>
      </c>
      <c r="X1295" t="s">
        <v>252</v>
      </c>
      <c r="Y1295" t="s">
        <v>174</v>
      </c>
      <c r="Z1295" t="s">
        <v>175</v>
      </c>
      <c r="AA1295" s="32">
        <v>560</v>
      </c>
    </row>
    <row r="1296" spans="1:27" x14ac:dyDescent="0.25">
      <c r="A1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6" s="4" t="str">
        <f>VLOOKUP(P1296,Lookup!$A$1:$D$19,4,0)</f>
        <v>Bay Area</v>
      </c>
      <c r="C1296" s="4" t="str">
        <f>VLOOKUP(P1296,Lookup!$A$1:$E$19,5,0)</f>
        <v>Region 3</v>
      </c>
      <c r="D1296" s="4" t="str">
        <f>VLOOKUP(P1296,Lookup!$A$1:$B$19,2,0)</f>
        <v>EB</v>
      </c>
      <c r="E1296" s="4" t="str">
        <f>IF(AND((Data[[#This Row],[Min Notif Date]]&gt;$G$3),Data[[#This Row],[Min Notif Date]]&lt;$F$3),"Last Week","No")</f>
        <v>No</v>
      </c>
      <c r="F1296" s="4" t="str">
        <f>VLOOKUP(MONTH(Data[[#This Row],[Min Notif Date]]),Lookup!$G$1:$H$12,2,0)</f>
        <v>3. Mar</v>
      </c>
      <c r="G1296" s="4" t="str">
        <f t="shared" si="20"/>
        <v/>
      </c>
      <c r="H1296" s="4" t="str">
        <f>IF(AND(Data[[#This Row],[Min Notif Time]]&gt;6,Data[[#This Row],[Min Notif Time]]&lt;17),"Business Hours","Non-Business Hours")</f>
        <v>Business Hours</v>
      </c>
      <c r="I1296" s="4" t="str" cm="1">
        <f t="array" ref="I1296">IFERROR(VLOOKUP(Data[[#This Row],[Min Notif Date]],Lookup!$N$1:$P$11,2,0),_xlfn.IFS(VLOOKUP(WEEKDAY(Data[[#This Row],[Min Notif Date]]),Lookup!$J$1:$L$7,3,0)="Weekend","Weekend",VLOOKUP(WEEKDAY(Data[[#This Row],[Min Notif Date]]),Lookup!$J$1:$L$7,3,0)="Weekday","Weekday"))</f>
        <v>Weekday</v>
      </c>
      <c r="J1296" s="4" t="str">
        <f>VLOOKUP(WEEKDAY(Data[[#This Row],[Min Notif Date]]),Lookup!$J$1:$K$7,2,0)</f>
        <v>6. Fri</v>
      </c>
      <c r="K1296" s="105">
        <f>ROUNDDOWN(Data[[#This Row],[PGE Notified Time]],0)</f>
        <v>44645</v>
      </c>
      <c r="L1296" s="4">
        <f>HOUR(Data[[#This Row],[PGE Notified Time]])</f>
        <v>9</v>
      </c>
      <c r="M1296">
        <v>75323</v>
      </c>
      <c r="O1296" t="s">
        <v>19</v>
      </c>
      <c r="P1296" t="s">
        <v>170</v>
      </c>
      <c r="Q1296" t="s">
        <v>19</v>
      </c>
      <c r="R1296" t="s">
        <v>181</v>
      </c>
      <c r="S1296" s="1" t="s">
        <v>159</v>
      </c>
      <c r="T1296" s="1">
        <v>44645.404166666667</v>
      </c>
      <c r="U1296" s="1">
        <v>44645.708333333336</v>
      </c>
      <c r="V1296" t="s">
        <v>172</v>
      </c>
      <c r="W1296" t="s">
        <v>80</v>
      </c>
      <c r="X1296" t="s">
        <v>200</v>
      </c>
      <c r="Y1296" t="s">
        <v>174</v>
      </c>
      <c r="Z1296" t="s">
        <v>175</v>
      </c>
      <c r="AA1296" s="32">
        <v>438</v>
      </c>
    </row>
    <row r="1297" spans="1:27" x14ac:dyDescent="0.25">
      <c r="A1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7" s="4" t="str">
        <f>VLOOKUP(P1297,Lookup!$A$1:$D$19,4,0)</f>
        <v>Bay Area</v>
      </c>
      <c r="C1297" s="4" t="str">
        <f>VLOOKUP(P1297,Lookup!$A$1:$E$19,5,0)</f>
        <v>Region 3</v>
      </c>
      <c r="D1297" s="4" t="str">
        <f>VLOOKUP(P1297,Lookup!$A$1:$B$19,2,0)</f>
        <v>DI</v>
      </c>
      <c r="E1297" s="4" t="str">
        <f>IF(AND((Data[[#This Row],[Min Notif Date]]&gt;$G$3),Data[[#This Row],[Min Notif Date]]&lt;$F$3),"Last Week","No")</f>
        <v>No</v>
      </c>
      <c r="F1297" s="4" t="str">
        <f>VLOOKUP(MONTH(Data[[#This Row],[Min Notif Date]]),Lookup!$G$1:$H$12,2,0)</f>
        <v>3. Mar</v>
      </c>
      <c r="G1297" s="4" t="str">
        <f t="shared" si="20"/>
        <v/>
      </c>
      <c r="H1297" s="4" t="str">
        <f>IF(AND(Data[[#This Row],[Min Notif Time]]&gt;6,Data[[#This Row],[Min Notif Time]]&lt;17),"Business Hours","Non-Business Hours")</f>
        <v>Business Hours</v>
      </c>
      <c r="I1297" s="4" t="str" cm="1">
        <f t="array" ref="I1297">IFERROR(VLOOKUP(Data[[#This Row],[Min Notif Date]],Lookup!$N$1:$P$11,2,0),_xlfn.IFS(VLOOKUP(WEEKDAY(Data[[#This Row],[Min Notif Date]]),Lookup!$J$1:$L$7,3,0)="Weekend","Weekend",VLOOKUP(WEEKDAY(Data[[#This Row],[Min Notif Date]]),Lookup!$J$1:$L$7,3,0)="Weekday","Weekday"))</f>
        <v>Weekday</v>
      </c>
      <c r="J1297" s="4" t="str">
        <f>VLOOKUP(WEEKDAY(Data[[#This Row],[Min Notif Date]]),Lookup!$J$1:$K$7,2,0)</f>
        <v>6. Fri</v>
      </c>
      <c r="K1297" s="105">
        <f>ROUNDDOWN(Data[[#This Row],[PGE Notified Time]],0)</f>
        <v>44645</v>
      </c>
      <c r="L1297" s="4">
        <f>HOUR(Data[[#This Row],[PGE Notified Time]])</f>
        <v>14</v>
      </c>
      <c r="M1297">
        <v>75341</v>
      </c>
      <c r="O1297" t="s">
        <v>19</v>
      </c>
      <c r="P1297" t="s">
        <v>196</v>
      </c>
      <c r="Q1297" t="s">
        <v>19</v>
      </c>
      <c r="R1297" t="s">
        <v>211</v>
      </c>
      <c r="S1297" s="1" t="s">
        <v>159</v>
      </c>
      <c r="T1297" s="1">
        <v>44645.595833333333</v>
      </c>
      <c r="U1297" s="1">
        <v>44645.784722222219</v>
      </c>
      <c r="V1297" t="s">
        <v>172</v>
      </c>
      <c r="W1297" t="s">
        <v>80</v>
      </c>
      <c r="X1297" t="s">
        <v>206</v>
      </c>
      <c r="Y1297" t="s">
        <v>174</v>
      </c>
      <c r="Z1297" t="s">
        <v>175</v>
      </c>
      <c r="AA1297" s="32">
        <v>272</v>
      </c>
    </row>
    <row r="1298" spans="1:27" x14ac:dyDescent="0.25">
      <c r="A1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8" s="4" t="str">
        <f>VLOOKUP(P1298,Lookup!$A$1:$D$19,4,0)</f>
        <v>Central Valley</v>
      </c>
      <c r="C1298" s="4" t="str">
        <f>VLOOKUP(P1298,Lookup!$A$1:$E$19,5,0)</f>
        <v>Region 5</v>
      </c>
      <c r="D1298" s="4" t="str">
        <f>VLOOKUP(P1298,Lookup!$A$1:$B$19,2,0)</f>
        <v>YO</v>
      </c>
      <c r="E1298" s="4" t="str">
        <f>IF(AND((Data[[#This Row],[Min Notif Date]]&gt;$G$3),Data[[#This Row],[Min Notif Date]]&lt;$F$3),"Last Week","No")</f>
        <v>No</v>
      </c>
      <c r="F1298" s="4" t="str">
        <f>VLOOKUP(MONTH(Data[[#This Row],[Min Notif Date]]),Lookup!$G$1:$H$12,2,0)</f>
        <v>3. Mar</v>
      </c>
      <c r="G1298" s="4" t="str">
        <f t="shared" si="20"/>
        <v/>
      </c>
      <c r="H1298" s="4" t="str">
        <f>IF(AND(Data[[#This Row],[Min Notif Time]]&gt;6,Data[[#This Row],[Min Notif Time]]&lt;17),"Business Hours","Non-Business Hours")</f>
        <v>Business Hours</v>
      </c>
      <c r="I1298" s="4" t="str" cm="1">
        <f t="array" ref="I1298">IFERROR(VLOOKUP(Data[[#This Row],[Min Notif Date]],Lookup!$N$1:$P$11,2,0),_xlfn.IFS(VLOOKUP(WEEKDAY(Data[[#This Row],[Min Notif Date]]),Lookup!$J$1:$L$7,3,0)="Weekend","Weekend",VLOOKUP(WEEKDAY(Data[[#This Row],[Min Notif Date]]),Lookup!$J$1:$L$7,3,0)="Weekday","Weekday"))</f>
        <v>Weekday</v>
      </c>
      <c r="J1298" s="4" t="str">
        <f>VLOOKUP(WEEKDAY(Data[[#This Row],[Min Notif Date]]),Lookup!$J$1:$K$7,2,0)</f>
        <v>6. Fri</v>
      </c>
      <c r="K1298" s="105">
        <f>ROUNDDOWN(Data[[#This Row],[PGE Notified Time]],0)</f>
        <v>44645</v>
      </c>
      <c r="L1298" s="4">
        <f>HOUR(Data[[#This Row],[PGE Notified Time]])</f>
        <v>7</v>
      </c>
      <c r="M1298">
        <v>75315</v>
      </c>
      <c r="O1298" t="s">
        <v>19</v>
      </c>
      <c r="P1298" t="s">
        <v>219</v>
      </c>
      <c r="Q1298" t="s">
        <v>19</v>
      </c>
      <c r="R1298" t="s">
        <v>171</v>
      </c>
      <c r="S1298" s="1" t="s">
        <v>159</v>
      </c>
      <c r="T1298" s="1">
        <v>44645.309027777781</v>
      </c>
      <c r="U1298" s="1">
        <v>44645.479166666664</v>
      </c>
      <c r="V1298" t="s">
        <v>172</v>
      </c>
      <c r="W1298" t="s">
        <v>80</v>
      </c>
      <c r="X1298" t="s">
        <v>280</v>
      </c>
      <c r="Y1298" t="s">
        <v>174</v>
      </c>
      <c r="Z1298" t="s">
        <v>175</v>
      </c>
      <c r="AA1298" s="32">
        <v>245</v>
      </c>
    </row>
    <row r="1299" spans="1:27" x14ac:dyDescent="0.25">
      <c r="A1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9" s="4" t="str">
        <f>VLOOKUP(P1299,Lookup!$A$1:$D$19,4,0)</f>
        <v>Bay Area</v>
      </c>
      <c r="C1299" s="4" t="str">
        <f>VLOOKUP(P1299,Lookup!$A$1:$E$19,5,0)</f>
        <v>Region 3</v>
      </c>
      <c r="D1299" s="4" t="str">
        <f>VLOOKUP(P1299,Lookup!$A$1:$B$19,2,0)</f>
        <v>DI</v>
      </c>
      <c r="E1299" s="4" t="str">
        <f>IF(AND((Data[[#This Row],[Min Notif Date]]&gt;$G$3),Data[[#This Row],[Min Notif Date]]&lt;$F$3),"Last Week","No")</f>
        <v>No</v>
      </c>
      <c r="F1299" s="4" t="str">
        <f>VLOOKUP(MONTH(Data[[#This Row],[Min Notif Date]]),Lookup!$G$1:$H$12,2,0)</f>
        <v>3. Mar</v>
      </c>
      <c r="G1299" s="4" t="str">
        <f t="shared" si="20"/>
        <v/>
      </c>
      <c r="H1299" s="4" t="str">
        <f>IF(AND(Data[[#This Row],[Min Notif Time]]&gt;6,Data[[#This Row],[Min Notif Time]]&lt;17),"Business Hours","Non-Business Hours")</f>
        <v>Business Hours</v>
      </c>
      <c r="I1299" s="4" t="str" cm="1">
        <f t="array" ref="I1299">IFERROR(VLOOKUP(Data[[#This Row],[Min Notif Date]],Lookup!$N$1:$P$11,2,0),_xlfn.IFS(VLOOKUP(WEEKDAY(Data[[#This Row],[Min Notif Date]]),Lookup!$J$1:$L$7,3,0)="Weekend","Weekend",VLOOKUP(WEEKDAY(Data[[#This Row],[Min Notif Date]]),Lookup!$J$1:$L$7,3,0)="Weekday","Weekday"))</f>
        <v>Weekday</v>
      </c>
      <c r="J1299" s="4" t="str">
        <f>VLOOKUP(WEEKDAY(Data[[#This Row],[Min Notif Date]]),Lookup!$J$1:$K$7,2,0)</f>
        <v>6. Fri</v>
      </c>
      <c r="K1299" s="105">
        <f>ROUNDDOWN(Data[[#This Row],[PGE Notified Time]],0)</f>
        <v>44645</v>
      </c>
      <c r="L1299" s="4">
        <f>HOUR(Data[[#This Row],[PGE Notified Time]])</f>
        <v>8</v>
      </c>
      <c r="M1299">
        <v>75318</v>
      </c>
      <c r="O1299" t="s">
        <v>19</v>
      </c>
      <c r="P1299" t="s">
        <v>196</v>
      </c>
      <c r="Q1299" t="s">
        <v>19</v>
      </c>
      <c r="R1299" t="s">
        <v>179</v>
      </c>
      <c r="S1299" s="1" t="s">
        <v>159</v>
      </c>
      <c r="T1299" s="1">
        <v>44645.370138888888</v>
      </c>
      <c r="U1299" s="1">
        <v>44645.5</v>
      </c>
      <c r="V1299" t="s">
        <v>172</v>
      </c>
      <c r="W1299" t="s">
        <v>80</v>
      </c>
      <c r="X1299" t="s">
        <v>206</v>
      </c>
      <c r="Y1299" t="s">
        <v>174</v>
      </c>
      <c r="Z1299" t="s">
        <v>175</v>
      </c>
      <c r="AA1299" s="32">
        <v>187</v>
      </c>
    </row>
    <row r="1300" spans="1:27" x14ac:dyDescent="0.25">
      <c r="A1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0" s="4" t="str">
        <f>VLOOKUP(P1300,Lookup!$A$1:$D$19,4,0)</f>
        <v>Bay Area</v>
      </c>
      <c r="C1300" s="4" t="str">
        <f>VLOOKUP(P1300,Lookup!$A$1:$E$19,5,0)</f>
        <v>Region 3</v>
      </c>
      <c r="D1300" s="4" t="str">
        <f>VLOOKUP(P1300,Lookup!$A$1:$B$19,2,0)</f>
        <v>DI</v>
      </c>
      <c r="E1300" s="4" t="str">
        <f>IF(AND((Data[[#This Row],[Min Notif Date]]&gt;$G$3),Data[[#This Row],[Min Notif Date]]&lt;$F$3),"Last Week","No")</f>
        <v>No</v>
      </c>
      <c r="F1300" s="4" t="str">
        <f>VLOOKUP(MONTH(Data[[#This Row],[Min Notif Date]]),Lookup!$G$1:$H$12,2,0)</f>
        <v>3. Mar</v>
      </c>
      <c r="G1300" s="4" t="str">
        <f t="shared" si="20"/>
        <v/>
      </c>
      <c r="H1300" s="4" t="str">
        <f>IF(AND(Data[[#This Row],[Min Notif Time]]&gt;6,Data[[#This Row],[Min Notif Time]]&lt;17),"Business Hours","Non-Business Hours")</f>
        <v>Business Hours</v>
      </c>
      <c r="I1300" s="4" t="str" cm="1">
        <f t="array" ref="I1300">IFERROR(VLOOKUP(Data[[#This Row],[Min Notif Date]],Lookup!$N$1:$P$11,2,0),_xlfn.IFS(VLOOKUP(WEEKDAY(Data[[#This Row],[Min Notif Date]]),Lookup!$J$1:$L$7,3,0)="Weekend","Weekend",VLOOKUP(WEEKDAY(Data[[#This Row],[Min Notif Date]]),Lookup!$J$1:$L$7,3,0)="Weekday","Weekday"))</f>
        <v>Weekday</v>
      </c>
      <c r="J1300" s="4" t="str">
        <f>VLOOKUP(WEEKDAY(Data[[#This Row],[Min Notif Date]]),Lookup!$J$1:$K$7,2,0)</f>
        <v>6. Fri</v>
      </c>
      <c r="K1300" s="105">
        <f>ROUNDDOWN(Data[[#This Row],[PGE Notified Time]],0)</f>
        <v>44645</v>
      </c>
      <c r="L1300" s="4">
        <f>HOUR(Data[[#This Row],[PGE Notified Time]])</f>
        <v>9</v>
      </c>
      <c r="M1300">
        <v>75320</v>
      </c>
      <c r="O1300" t="s">
        <v>19</v>
      </c>
      <c r="P1300" t="s">
        <v>196</v>
      </c>
      <c r="Q1300" t="s">
        <v>19</v>
      </c>
      <c r="R1300" t="s">
        <v>171</v>
      </c>
      <c r="S1300" s="1" t="s">
        <v>159</v>
      </c>
      <c r="T1300" s="1">
        <v>44645.385416666664</v>
      </c>
      <c r="U1300" s="1">
        <v>44645.513888888891</v>
      </c>
      <c r="V1300" t="s">
        <v>172</v>
      </c>
      <c r="W1300" t="s">
        <v>80</v>
      </c>
      <c r="X1300" t="s">
        <v>206</v>
      </c>
      <c r="Y1300" t="s">
        <v>174</v>
      </c>
      <c r="Z1300" t="s">
        <v>175</v>
      </c>
      <c r="AA1300" s="32">
        <v>185</v>
      </c>
    </row>
    <row r="1301" spans="1:27" x14ac:dyDescent="0.25">
      <c r="A1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1" s="4" t="str">
        <f>VLOOKUP(P1301,Lookup!$A$1:$D$19,4,0)</f>
        <v>Bay Area</v>
      </c>
      <c r="C1301" s="4" t="str">
        <f>VLOOKUP(P1301,Lookup!$A$1:$E$19,5,0)</f>
        <v>Region 3</v>
      </c>
      <c r="D1301" s="4" t="str">
        <f>VLOOKUP(P1301,Lookup!$A$1:$B$19,2,0)</f>
        <v>MI</v>
      </c>
      <c r="E1301" s="4" t="str">
        <f>IF(AND((Data[[#This Row],[Min Notif Date]]&gt;$G$3),Data[[#This Row],[Min Notif Date]]&lt;$F$3),"Last Week","No")</f>
        <v>No</v>
      </c>
      <c r="F1301" s="4" t="str">
        <f>VLOOKUP(MONTH(Data[[#This Row],[Min Notif Date]]),Lookup!$G$1:$H$12,2,0)</f>
        <v>3. Mar</v>
      </c>
      <c r="G1301" s="4" t="str">
        <f t="shared" si="20"/>
        <v/>
      </c>
      <c r="H1301" s="4" t="str">
        <f>IF(AND(Data[[#This Row],[Min Notif Time]]&gt;6,Data[[#This Row],[Min Notif Time]]&lt;17),"Business Hours","Non-Business Hours")</f>
        <v>Business Hours</v>
      </c>
      <c r="I1301" s="4" t="str" cm="1">
        <f t="array" ref="I1301">IFERROR(VLOOKUP(Data[[#This Row],[Min Notif Date]],Lookup!$N$1:$P$11,2,0),_xlfn.IFS(VLOOKUP(WEEKDAY(Data[[#This Row],[Min Notif Date]]),Lookup!$J$1:$L$7,3,0)="Weekend","Weekend",VLOOKUP(WEEKDAY(Data[[#This Row],[Min Notif Date]]),Lookup!$J$1:$L$7,3,0)="Weekday","Weekday"))</f>
        <v>Weekday</v>
      </c>
      <c r="J1301" s="4" t="str">
        <f>VLOOKUP(WEEKDAY(Data[[#This Row],[Min Notif Date]]),Lookup!$J$1:$K$7,2,0)</f>
        <v>6. Fri</v>
      </c>
      <c r="K1301" s="105">
        <f>ROUNDDOWN(Data[[#This Row],[PGE Notified Time]],0)</f>
        <v>44645</v>
      </c>
      <c r="L1301" s="4">
        <f>HOUR(Data[[#This Row],[PGE Notified Time]])</f>
        <v>10</v>
      </c>
      <c r="M1301">
        <v>75330</v>
      </c>
      <c r="N1301">
        <v>2033899783</v>
      </c>
      <c r="O1301" t="s">
        <v>19</v>
      </c>
      <c r="P1301" t="s">
        <v>232</v>
      </c>
      <c r="Q1301" t="s">
        <v>19</v>
      </c>
      <c r="R1301" t="s">
        <v>171</v>
      </c>
      <c r="S1301" s="1">
        <v>44645.439560185187</v>
      </c>
      <c r="T1301" s="1">
        <v>44645.451388888891</v>
      </c>
      <c r="U1301" s="1">
        <v>44645.5625</v>
      </c>
      <c r="V1301" t="s">
        <v>172</v>
      </c>
      <c r="W1301" t="s">
        <v>79</v>
      </c>
      <c r="X1301" t="s">
        <v>233</v>
      </c>
      <c r="Y1301" t="s">
        <v>174</v>
      </c>
      <c r="Z1301" t="s">
        <v>175</v>
      </c>
      <c r="AA1301" s="32">
        <v>177.033333333</v>
      </c>
    </row>
    <row r="1302" spans="1:27" x14ac:dyDescent="0.25">
      <c r="A1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2" s="4" t="str">
        <f>VLOOKUP(P1302,Lookup!$A$1:$D$19,4,0)</f>
        <v>Central Valley</v>
      </c>
      <c r="C1302" s="4" t="str">
        <f>VLOOKUP(P1302,Lookup!$A$1:$E$19,5,0)</f>
        <v>Region 5</v>
      </c>
      <c r="D1302" s="4" t="str">
        <f>VLOOKUP(P1302,Lookup!$A$1:$B$19,2,0)</f>
        <v>FR</v>
      </c>
      <c r="E1302" s="4" t="str">
        <f>IF(AND((Data[[#This Row],[Min Notif Date]]&gt;$G$3),Data[[#This Row],[Min Notif Date]]&lt;$F$3),"Last Week","No")</f>
        <v>No</v>
      </c>
      <c r="F1302" s="4" t="str">
        <f>VLOOKUP(MONTH(Data[[#This Row],[Min Notif Date]]),Lookup!$G$1:$H$12,2,0)</f>
        <v>3. Mar</v>
      </c>
      <c r="G1302" s="4" t="str">
        <f t="shared" si="20"/>
        <v/>
      </c>
      <c r="H1302" s="4" t="str">
        <f>IF(AND(Data[[#This Row],[Min Notif Time]]&gt;6,Data[[#This Row],[Min Notif Time]]&lt;17),"Business Hours","Non-Business Hours")</f>
        <v>Business Hours</v>
      </c>
      <c r="I1302" s="4" t="str" cm="1">
        <f t="array" ref="I1302">IFERROR(VLOOKUP(Data[[#This Row],[Min Notif Date]],Lookup!$N$1:$P$11,2,0),_xlfn.IFS(VLOOKUP(WEEKDAY(Data[[#This Row],[Min Notif Date]]),Lookup!$J$1:$L$7,3,0)="Weekend","Weekend",VLOOKUP(WEEKDAY(Data[[#This Row],[Min Notif Date]]),Lookup!$J$1:$L$7,3,0)="Weekday","Weekday"))</f>
        <v>Weekday</v>
      </c>
      <c r="J1302" s="4" t="str">
        <f>VLOOKUP(WEEKDAY(Data[[#This Row],[Min Notif Date]]),Lookup!$J$1:$K$7,2,0)</f>
        <v>6. Fri</v>
      </c>
      <c r="K1302" s="105">
        <f>ROUNDDOWN(Data[[#This Row],[PGE Notified Time]],0)</f>
        <v>44645</v>
      </c>
      <c r="L1302" s="4">
        <f>HOUR(Data[[#This Row],[PGE Notified Time]])</f>
        <v>10</v>
      </c>
      <c r="M1302">
        <v>75329</v>
      </c>
      <c r="O1302" t="s">
        <v>19</v>
      </c>
      <c r="P1302" t="s">
        <v>183</v>
      </c>
      <c r="Q1302" t="s">
        <v>19</v>
      </c>
      <c r="R1302" t="s">
        <v>179</v>
      </c>
      <c r="S1302" s="1" t="s">
        <v>159</v>
      </c>
      <c r="T1302" s="1">
        <v>44645.431250000001</v>
      </c>
      <c r="U1302" s="1">
        <v>44645.541666666664</v>
      </c>
      <c r="V1302" t="s">
        <v>172</v>
      </c>
      <c r="W1302" t="s">
        <v>78</v>
      </c>
      <c r="X1302" t="s">
        <v>184</v>
      </c>
      <c r="Y1302" t="s">
        <v>174</v>
      </c>
      <c r="Z1302" t="s">
        <v>175</v>
      </c>
      <c r="AA1302" s="32">
        <v>159</v>
      </c>
    </row>
    <row r="1303" spans="1:27" x14ac:dyDescent="0.25">
      <c r="A1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3" s="4" t="str">
        <f>VLOOKUP(P1303,Lookup!$A$1:$D$19,4,0)</f>
        <v>Bay Area</v>
      </c>
      <c r="C1303" s="4" t="str">
        <f>VLOOKUP(P1303,Lookup!$A$1:$E$19,5,0)</f>
        <v>Region 3</v>
      </c>
      <c r="D1303" s="4" t="str">
        <f>VLOOKUP(P1303,Lookup!$A$1:$B$19,2,0)</f>
        <v>SF</v>
      </c>
      <c r="E1303" s="4" t="str">
        <f>IF(AND((Data[[#This Row],[Min Notif Date]]&gt;$G$3),Data[[#This Row],[Min Notif Date]]&lt;$F$3),"Last Week","No")</f>
        <v>No</v>
      </c>
      <c r="F1303" s="4" t="str">
        <f>VLOOKUP(MONTH(Data[[#This Row],[Min Notif Date]]),Lookup!$G$1:$H$12,2,0)</f>
        <v>3. Mar</v>
      </c>
      <c r="G1303" s="4" t="str">
        <f t="shared" si="20"/>
        <v/>
      </c>
      <c r="H1303" s="4" t="str">
        <f>IF(AND(Data[[#This Row],[Min Notif Time]]&gt;6,Data[[#This Row],[Min Notif Time]]&lt;17),"Business Hours","Non-Business Hours")</f>
        <v>Business Hours</v>
      </c>
      <c r="I1303" s="4" t="str" cm="1">
        <f t="array" ref="I1303">IFERROR(VLOOKUP(Data[[#This Row],[Min Notif Date]],Lookup!$N$1:$P$11,2,0),_xlfn.IFS(VLOOKUP(WEEKDAY(Data[[#This Row],[Min Notif Date]]),Lookup!$J$1:$L$7,3,0)="Weekend","Weekend",VLOOKUP(WEEKDAY(Data[[#This Row],[Min Notif Date]]),Lookup!$J$1:$L$7,3,0)="Weekday","Weekday"))</f>
        <v>Weekday</v>
      </c>
      <c r="J1303" s="4" t="str">
        <f>VLOOKUP(WEEKDAY(Data[[#This Row],[Min Notif Date]]),Lookup!$J$1:$K$7,2,0)</f>
        <v>6. Fri</v>
      </c>
      <c r="K1303" s="105">
        <f>ROUNDDOWN(Data[[#This Row],[PGE Notified Time]],0)</f>
        <v>44645</v>
      </c>
      <c r="L1303" s="4">
        <f>HOUR(Data[[#This Row],[PGE Notified Time]])</f>
        <v>11</v>
      </c>
      <c r="M1303">
        <v>75333</v>
      </c>
      <c r="N1303">
        <v>5357129463</v>
      </c>
      <c r="O1303" t="s">
        <v>19</v>
      </c>
      <c r="P1303" t="s">
        <v>178</v>
      </c>
      <c r="Q1303" t="s">
        <v>19</v>
      </c>
      <c r="R1303" t="s">
        <v>171</v>
      </c>
      <c r="S1303" s="1">
        <v>44645.43855324074</v>
      </c>
      <c r="T1303" s="1">
        <v>44645.468900462962</v>
      </c>
      <c r="U1303" s="1">
        <v>44645.543749999997</v>
      </c>
      <c r="V1303" t="s">
        <v>172</v>
      </c>
      <c r="W1303" t="s">
        <v>78</v>
      </c>
      <c r="X1303" t="s">
        <v>180</v>
      </c>
      <c r="Y1303" t="s">
        <v>174</v>
      </c>
      <c r="Z1303" t="s">
        <v>175</v>
      </c>
      <c r="AA1303" s="32">
        <v>151.48333333299999</v>
      </c>
    </row>
    <row r="1304" spans="1:27" x14ac:dyDescent="0.25">
      <c r="A1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4" s="4" t="str">
        <f>VLOOKUP(P1304,Lookup!$A$1:$D$19,4,0)</f>
        <v>Bay Area</v>
      </c>
      <c r="C1304" s="4" t="str">
        <f>VLOOKUP(P1304,Lookup!$A$1:$E$19,5,0)</f>
        <v>Region 3</v>
      </c>
      <c r="D1304" s="4" t="str">
        <f>VLOOKUP(P1304,Lookup!$A$1:$B$19,2,0)</f>
        <v>EB</v>
      </c>
      <c r="E1304" s="4" t="str">
        <f>IF(AND((Data[[#This Row],[Min Notif Date]]&gt;$G$3),Data[[#This Row],[Min Notif Date]]&lt;$F$3),"Last Week","No")</f>
        <v>No</v>
      </c>
      <c r="F1304" s="4" t="str">
        <f>VLOOKUP(MONTH(Data[[#This Row],[Min Notif Date]]),Lookup!$G$1:$H$12,2,0)</f>
        <v>3. Mar</v>
      </c>
      <c r="G1304" s="4" t="str">
        <f t="shared" si="20"/>
        <v/>
      </c>
      <c r="H1304" s="4" t="str">
        <f>IF(AND(Data[[#This Row],[Min Notif Time]]&gt;6,Data[[#This Row],[Min Notif Time]]&lt;17),"Business Hours","Non-Business Hours")</f>
        <v>Business Hours</v>
      </c>
      <c r="I1304" s="4" t="str" cm="1">
        <f t="array" ref="I1304">IFERROR(VLOOKUP(Data[[#This Row],[Min Notif Date]],Lookup!$N$1:$P$11,2,0),_xlfn.IFS(VLOOKUP(WEEKDAY(Data[[#This Row],[Min Notif Date]]),Lookup!$J$1:$L$7,3,0)="Weekend","Weekend",VLOOKUP(WEEKDAY(Data[[#This Row],[Min Notif Date]]),Lookup!$J$1:$L$7,3,0)="Weekday","Weekday"))</f>
        <v>Weekday</v>
      </c>
      <c r="J1304" s="4" t="str">
        <f>VLOOKUP(WEEKDAY(Data[[#This Row],[Min Notif Date]]),Lookup!$J$1:$K$7,2,0)</f>
        <v>6. Fri</v>
      </c>
      <c r="K1304" s="105">
        <f>ROUNDDOWN(Data[[#This Row],[PGE Notified Time]],0)</f>
        <v>44645</v>
      </c>
      <c r="L1304" s="4">
        <f>HOUR(Data[[#This Row],[PGE Notified Time]])</f>
        <v>10</v>
      </c>
      <c r="M1304">
        <v>75326</v>
      </c>
      <c r="N1304">
        <v>2817255549</v>
      </c>
      <c r="O1304" t="s">
        <v>19</v>
      </c>
      <c r="P1304" t="s">
        <v>170</v>
      </c>
      <c r="Q1304" t="s">
        <v>19</v>
      </c>
      <c r="R1304" t="s">
        <v>171</v>
      </c>
      <c r="S1304" s="1">
        <v>44645.386145833334</v>
      </c>
      <c r="T1304" s="1">
        <v>44645.421261574076</v>
      </c>
      <c r="U1304" s="1">
        <v>44645.46875</v>
      </c>
      <c r="V1304" t="s">
        <v>172</v>
      </c>
      <c r="W1304" t="s">
        <v>78</v>
      </c>
      <c r="X1304" t="s">
        <v>188</v>
      </c>
      <c r="Y1304" t="s">
        <v>174</v>
      </c>
      <c r="Z1304" t="s">
        <v>175</v>
      </c>
      <c r="AA1304" s="32">
        <v>118.95</v>
      </c>
    </row>
    <row r="1305" spans="1:27" x14ac:dyDescent="0.25">
      <c r="A1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5" s="4" t="str">
        <f>VLOOKUP(P1305,Lookup!$A$1:$D$19,4,0)</f>
        <v>South Bay</v>
      </c>
      <c r="C1305" s="4" t="str">
        <f>VLOOKUP(P1305,Lookup!$A$1:$E$19,5,0)</f>
        <v>Region 4</v>
      </c>
      <c r="D1305" s="4" t="str">
        <f>VLOOKUP(P1305,Lookup!$A$1:$B$19,2,0)</f>
        <v>CC</v>
      </c>
      <c r="E1305" s="4" t="str">
        <f>IF(AND((Data[[#This Row],[Min Notif Date]]&gt;$G$3),Data[[#This Row],[Min Notif Date]]&lt;$F$3),"Last Week","No")</f>
        <v>No</v>
      </c>
      <c r="F1305" s="4" t="str">
        <f>VLOOKUP(MONTH(Data[[#This Row],[Min Notif Date]]),Lookup!$G$1:$H$12,2,0)</f>
        <v>3. Mar</v>
      </c>
      <c r="G1305" s="4" t="str">
        <f t="shared" si="20"/>
        <v/>
      </c>
      <c r="H1305" s="4" t="str">
        <f>IF(AND(Data[[#This Row],[Min Notif Time]]&gt;6,Data[[#This Row],[Min Notif Time]]&lt;17),"Business Hours","Non-Business Hours")</f>
        <v>Business Hours</v>
      </c>
      <c r="I1305" s="4" t="str" cm="1">
        <f t="array" ref="I1305">IFERROR(VLOOKUP(Data[[#This Row],[Min Notif Date]],Lookup!$N$1:$P$11,2,0),_xlfn.IFS(VLOOKUP(WEEKDAY(Data[[#This Row],[Min Notif Date]]),Lookup!$J$1:$L$7,3,0)="Weekend","Weekend",VLOOKUP(WEEKDAY(Data[[#This Row],[Min Notif Date]]),Lookup!$J$1:$L$7,3,0)="Weekday","Weekday"))</f>
        <v>Weekday</v>
      </c>
      <c r="J1305" s="4" t="str">
        <f>VLOOKUP(WEEKDAY(Data[[#This Row],[Min Notif Date]]),Lookup!$J$1:$K$7,2,0)</f>
        <v>6. Fri</v>
      </c>
      <c r="K1305" s="105">
        <f>ROUNDDOWN(Data[[#This Row],[PGE Notified Time]],0)</f>
        <v>44645</v>
      </c>
      <c r="L1305" s="4">
        <f>HOUR(Data[[#This Row],[PGE Notified Time]])</f>
        <v>9</v>
      </c>
      <c r="M1305">
        <v>75319</v>
      </c>
      <c r="O1305" t="s">
        <v>19</v>
      </c>
      <c r="P1305" t="s">
        <v>213</v>
      </c>
      <c r="Q1305" t="s">
        <v>19</v>
      </c>
      <c r="R1305" t="s">
        <v>211</v>
      </c>
      <c r="S1305" s="1" t="s">
        <v>159</v>
      </c>
      <c r="T1305" s="1">
        <v>44645.381249999999</v>
      </c>
      <c r="U1305" s="1">
        <v>44645.458333333336</v>
      </c>
      <c r="V1305" t="s">
        <v>172</v>
      </c>
      <c r="W1305" t="s">
        <v>78</v>
      </c>
      <c r="X1305" t="s">
        <v>214</v>
      </c>
      <c r="Y1305" t="s">
        <v>174</v>
      </c>
      <c r="Z1305" t="s">
        <v>175</v>
      </c>
      <c r="AA1305" s="32">
        <v>111</v>
      </c>
    </row>
    <row r="1306" spans="1:27" x14ac:dyDescent="0.25">
      <c r="A1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6" s="4" t="str">
        <f>VLOOKUP(P1306,Lookup!$A$1:$D$19,4,0)</f>
        <v>North Valley</v>
      </c>
      <c r="C1306" s="4" t="str">
        <f>VLOOKUP(P1306,Lookup!$A$1:$E$19,5,0)</f>
        <v>Region 2</v>
      </c>
      <c r="D1306" s="4" t="str">
        <f>VLOOKUP(P1306,Lookup!$A$1:$B$19,2,0)</f>
        <v>SA</v>
      </c>
      <c r="E1306" s="4" t="str">
        <f>IF(AND((Data[[#This Row],[Min Notif Date]]&gt;$G$3),Data[[#This Row],[Min Notif Date]]&lt;$F$3),"Last Week","No")</f>
        <v>No</v>
      </c>
      <c r="F1306" s="4" t="str">
        <f>VLOOKUP(MONTH(Data[[#This Row],[Min Notif Date]]),Lookup!$G$1:$H$12,2,0)</f>
        <v>3. Mar</v>
      </c>
      <c r="G1306" s="4" t="str">
        <f t="shared" si="20"/>
        <v/>
      </c>
      <c r="H1306" s="4" t="str">
        <f>IF(AND(Data[[#This Row],[Min Notif Time]]&gt;6,Data[[#This Row],[Min Notif Time]]&lt;17),"Business Hours","Non-Business Hours")</f>
        <v>Business Hours</v>
      </c>
      <c r="I1306" s="4" t="str" cm="1">
        <f t="array" ref="I1306">IFERROR(VLOOKUP(Data[[#This Row],[Min Notif Date]],Lookup!$N$1:$P$11,2,0),_xlfn.IFS(VLOOKUP(WEEKDAY(Data[[#This Row],[Min Notif Date]]),Lookup!$J$1:$L$7,3,0)="Weekend","Weekend",VLOOKUP(WEEKDAY(Data[[#This Row],[Min Notif Date]]),Lookup!$J$1:$L$7,3,0)="Weekday","Weekday"))</f>
        <v>Weekday</v>
      </c>
      <c r="J1306" s="4" t="str">
        <f>VLOOKUP(WEEKDAY(Data[[#This Row],[Min Notif Date]]),Lookup!$J$1:$K$7,2,0)</f>
        <v>6. Fri</v>
      </c>
      <c r="K1306" s="105">
        <f>ROUNDDOWN(Data[[#This Row],[PGE Notified Time]],0)</f>
        <v>44645</v>
      </c>
      <c r="L1306" s="4">
        <f>HOUR(Data[[#This Row],[PGE Notified Time]])</f>
        <v>9</v>
      </c>
      <c r="M1306">
        <v>75322</v>
      </c>
      <c r="N1306">
        <v>5196809112</v>
      </c>
      <c r="O1306" t="s">
        <v>19</v>
      </c>
      <c r="P1306" t="s">
        <v>198</v>
      </c>
      <c r="Q1306" t="s">
        <v>19</v>
      </c>
      <c r="R1306" t="s">
        <v>171</v>
      </c>
      <c r="S1306" s="1">
        <v>44645.381053240744</v>
      </c>
      <c r="T1306" s="1">
        <v>44645.402905092589</v>
      </c>
      <c r="U1306" s="1">
        <v>44645.454861111109</v>
      </c>
      <c r="V1306" t="s">
        <v>172</v>
      </c>
      <c r="W1306" t="s">
        <v>78</v>
      </c>
      <c r="X1306" t="s">
        <v>226</v>
      </c>
      <c r="Y1306" t="s">
        <v>174</v>
      </c>
      <c r="Z1306" t="s">
        <v>175</v>
      </c>
      <c r="AA1306" s="32">
        <v>106.283333333</v>
      </c>
    </row>
    <row r="1307" spans="1:27" x14ac:dyDescent="0.25">
      <c r="A1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7" s="4" t="str">
        <f>VLOOKUP(P1307,Lookup!$A$1:$D$19,4,0)</f>
        <v>Bay Area</v>
      </c>
      <c r="C1307" s="4" t="str">
        <f>VLOOKUP(P1307,Lookup!$A$1:$E$19,5,0)</f>
        <v>Region 3</v>
      </c>
      <c r="D1307" s="4" t="str">
        <f>VLOOKUP(P1307,Lookup!$A$1:$B$19,2,0)</f>
        <v>PN</v>
      </c>
      <c r="E1307" s="4" t="str">
        <f>IF(AND((Data[[#This Row],[Min Notif Date]]&gt;$G$3),Data[[#This Row],[Min Notif Date]]&lt;$F$3),"Last Week","No")</f>
        <v>No</v>
      </c>
      <c r="F1307" s="4" t="str">
        <f>VLOOKUP(MONTH(Data[[#This Row],[Min Notif Date]]),Lookup!$G$1:$H$12,2,0)</f>
        <v>3. Mar</v>
      </c>
      <c r="G1307" s="4" t="str">
        <f t="shared" si="20"/>
        <v/>
      </c>
      <c r="H1307" s="4" t="str">
        <f>IF(AND(Data[[#This Row],[Min Notif Time]]&gt;6,Data[[#This Row],[Min Notif Time]]&lt;17),"Business Hours","Non-Business Hours")</f>
        <v>Business Hours</v>
      </c>
      <c r="I1307" s="4" t="str" cm="1">
        <f t="array" ref="I1307">IFERROR(VLOOKUP(Data[[#This Row],[Min Notif Date]],Lookup!$N$1:$P$11,2,0),_xlfn.IFS(VLOOKUP(WEEKDAY(Data[[#This Row],[Min Notif Date]]),Lookup!$J$1:$L$7,3,0)="Weekend","Weekend",VLOOKUP(WEEKDAY(Data[[#This Row],[Min Notif Date]]),Lookup!$J$1:$L$7,3,0)="Weekday","Weekday"))</f>
        <v>Weekday</v>
      </c>
      <c r="J1307" s="4" t="str">
        <f>VLOOKUP(WEEKDAY(Data[[#This Row],[Min Notif Date]]),Lookup!$J$1:$K$7,2,0)</f>
        <v>6. Fri</v>
      </c>
      <c r="K1307" s="105">
        <f>ROUNDDOWN(Data[[#This Row],[PGE Notified Time]],0)</f>
        <v>44645</v>
      </c>
      <c r="L1307" s="4">
        <f>HOUR(Data[[#This Row],[PGE Notified Time]])</f>
        <v>11</v>
      </c>
      <c r="M1307">
        <v>75338</v>
      </c>
      <c r="O1307" t="s">
        <v>19</v>
      </c>
      <c r="P1307" t="s">
        <v>185</v>
      </c>
      <c r="Q1307" t="s">
        <v>19</v>
      </c>
      <c r="R1307" t="s">
        <v>171</v>
      </c>
      <c r="S1307" s="1" t="s">
        <v>159</v>
      </c>
      <c r="T1307" s="1">
        <v>44645.496527777781</v>
      </c>
      <c r="U1307" s="1">
        <v>44645.527777777781</v>
      </c>
      <c r="V1307" t="s">
        <v>172</v>
      </c>
      <c r="W1307" t="s">
        <v>78</v>
      </c>
      <c r="X1307" t="s">
        <v>187</v>
      </c>
      <c r="Y1307" t="s">
        <v>174</v>
      </c>
      <c r="Z1307" t="s">
        <v>175</v>
      </c>
      <c r="AA1307" s="32">
        <v>45</v>
      </c>
    </row>
    <row r="1308" spans="1:27" x14ac:dyDescent="0.25">
      <c r="A1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8" s="4" t="str">
        <f>VLOOKUP(P1308,Lookup!$A$1:$D$19,4,0)</f>
        <v>Central Valley</v>
      </c>
      <c r="C1308" s="4" t="str">
        <f>VLOOKUP(P1308,Lookup!$A$1:$E$19,5,0)</f>
        <v>Region 5</v>
      </c>
      <c r="D1308" s="4" t="str">
        <f>VLOOKUP(P1308,Lookup!$A$1:$B$19,2,0)</f>
        <v>YO</v>
      </c>
      <c r="E1308" s="4" t="str">
        <f>IF(AND((Data[[#This Row],[Min Notif Date]]&gt;$G$3),Data[[#This Row],[Min Notif Date]]&lt;$F$3),"Last Week","No")</f>
        <v>No</v>
      </c>
      <c r="F1308" s="4" t="str">
        <f>VLOOKUP(MONTH(Data[[#This Row],[Min Notif Date]]),Lookup!$G$1:$H$12,2,0)</f>
        <v>3. Mar</v>
      </c>
      <c r="G1308" s="4" t="str">
        <f t="shared" si="20"/>
        <v/>
      </c>
      <c r="H1308" s="4" t="str">
        <f>IF(AND(Data[[#This Row],[Min Notif Time]]&gt;6,Data[[#This Row],[Min Notif Time]]&lt;17),"Business Hours","Non-Business Hours")</f>
        <v>Business Hours</v>
      </c>
      <c r="I1308" s="4" t="str" cm="1">
        <f t="array" ref="I1308">IFERROR(VLOOKUP(Data[[#This Row],[Min Notif Date]],Lookup!$N$1:$P$11,2,0),_xlfn.IFS(VLOOKUP(WEEKDAY(Data[[#This Row],[Min Notif Date]]),Lookup!$J$1:$L$7,3,0)="Weekend","Weekend",VLOOKUP(WEEKDAY(Data[[#This Row],[Min Notif Date]]),Lookup!$J$1:$L$7,3,0)="Weekday","Weekday"))</f>
        <v>Weekday</v>
      </c>
      <c r="J1308" s="4" t="str">
        <f>VLOOKUP(WEEKDAY(Data[[#This Row],[Min Notif Date]]),Lookup!$J$1:$K$7,2,0)</f>
        <v>6. Fri</v>
      </c>
      <c r="K1308" s="105">
        <f>ROUNDDOWN(Data[[#This Row],[PGE Notified Time]],0)</f>
        <v>44645</v>
      </c>
      <c r="L1308" s="4">
        <f>HOUR(Data[[#This Row],[PGE Notified Time]])</f>
        <v>11</v>
      </c>
      <c r="M1308">
        <v>75332</v>
      </c>
      <c r="N1308">
        <v>849032</v>
      </c>
      <c r="O1308" t="s">
        <v>19</v>
      </c>
      <c r="P1308" t="s">
        <v>219</v>
      </c>
      <c r="Q1308" t="s">
        <v>19</v>
      </c>
      <c r="R1308" t="s">
        <v>171</v>
      </c>
      <c r="S1308" s="1">
        <v>44645.4297337963</v>
      </c>
      <c r="T1308" s="1">
        <v>44645.46607638889</v>
      </c>
      <c r="U1308" s="1">
        <v>44645.458333333336</v>
      </c>
      <c r="V1308" t="s">
        <v>172</v>
      </c>
      <c r="W1308" t="s">
        <v>78</v>
      </c>
      <c r="X1308" t="s">
        <v>220</v>
      </c>
      <c r="Y1308" t="s">
        <v>174</v>
      </c>
      <c r="Z1308" t="s">
        <v>175</v>
      </c>
      <c r="AA1308" s="32">
        <v>41.183333333</v>
      </c>
    </row>
    <row r="1309" spans="1:27" x14ac:dyDescent="0.25">
      <c r="A1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9" s="4" t="str">
        <f>VLOOKUP(P1309,Lookup!$A$1:$D$19,4,0)</f>
        <v>Bay Area</v>
      </c>
      <c r="C1309" s="4" t="str">
        <f>VLOOKUP(P1309,Lookup!$A$1:$E$19,5,0)</f>
        <v>Region 3</v>
      </c>
      <c r="D1309" s="4" t="str">
        <f>VLOOKUP(P1309,Lookup!$A$1:$B$19,2,0)</f>
        <v>SF</v>
      </c>
      <c r="E1309" s="4" t="str">
        <f>IF(AND((Data[[#This Row],[Min Notif Date]]&gt;$G$3),Data[[#This Row],[Min Notif Date]]&lt;$F$3),"Last Week","No")</f>
        <v>No</v>
      </c>
      <c r="F1309" s="4" t="str">
        <f>VLOOKUP(MONTH(Data[[#This Row],[Min Notif Date]]),Lookup!$G$1:$H$12,2,0)</f>
        <v>3. Mar</v>
      </c>
      <c r="G1309" s="4" t="str">
        <f t="shared" si="20"/>
        <v/>
      </c>
      <c r="H1309" s="4" t="str">
        <f>IF(AND(Data[[#This Row],[Min Notif Time]]&gt;6,Data[[#This Row],[Min Notif Time]]&lt;17),"Business Hours","Non-Business Hours")</f>
        <v>Business Hours</v>
      </c>
      <c r="I1309" s="4" t="str" cm="1">
        <f t="array" ref="I1309">IFERROR(VLOOKUP(Data[[#This Row],[Min Notif Date]],Lookup!$N$1:$P$11,2,0),_xlfn.IFS(VLOOKUP(WEEKDAY(Data[[#This Row],[Min Notif Date]]),Lookup!$J$1:$L$7,3,0)="Weekend","Weekend",VLOOKUP(WEEKDAY(Data[[#This Row],[Min Notif Date]]),Lookup!$J$1:$L$7,3,0)="Weekday","Weekday"))</f>
        <v>Weekday</v>
      </c>
      <c r="J1309" s="4" t="str">
        <f>VLOOKUP(WEEKDAY(Data[[#This Row],[Min Notif Date]]),Lookup!$J$1:$K$7,2,0)</f>
        <v>6. Fri</v>
      </c>
      <c r="K1309" s="105">
        <f>ROUNDDOWN(Data[[#This Row],[PGE Notified Time]],0)</f>
        <v>44645</v>
      </c>
      <c r="L1309" s="4">
        <f>HOUR(Data[[#This Row],[PGE Notified Time]])</f>
        <v>9</v>
      </c>
      <c r="M1309">
        <v>75321</v>
      </c>
      <c r="O1309" t="s">
        <v>19</v>
      </c>
      <c r="P1309" t="s">
        <v>178</v>
      </c>
      <c r="Q1309" t="s">
        <v>19</v>
      </c>
      <c r="R1309" t="s">
        <v>179</v>
      </c>
      <c r="S1309" s="1" t="s">
        <v>159</v>
      </c>
      <c r="T1309" s="1">
        <v>44645.397916666669</v>
      </c>
      <c r="U1309" s="1">
        <v>44645.424305555556</v>
      </c>
      <c r="V1309" t="s">
        <v>172</v>
      </c>
      <c r="W1309" t="s">
        <v>78</v>
      </c>
      <c r="X1309" t="s">
        <v>180</v>
      </c>
      <c r="Y1309" t="s">
        <v>174</v>
      </c>
      <c r="Z1309" t="s">
        <v>175</v>
      </c>
      <c r="AA1309" s="32">
        <v>38</v>
      </c>
    </row>
    <row r="1310" spans="1:27" x14ac:dyDescent="0.25">
      <c r="A1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0" s="4" t="str">
        <f>VLOOKUP(P1310,Lookup!$A$1:$D$19,4,0)</f>
        <v>Bay Area</v>
      </c>
      <c r="C1310" s="4" t="str">
        <f>VLOOKUP(P1310,Lookup!$A$1:$E$19,5,0)</f>
        <v>Region 3</v>
      </c>
      <c r="D1310" s="4" t="str">
        <f>VLOOKUP(P1310,Lookup!$A$1:$B$19,2,0)</f>
        <v>SF</v>
      </c>
      <c r="E1310" s="4" t="str">
        <f>IF(AND((Data[[#This Row],[Min Notif Date]]&gt;$G$3),Data[[#This Row],[Min Notif Date]]&lt;$F$3),"Last Week","No")</f>
        <v>No</v>
      </c>
      <c r="F1310" s="4" t="str">
        <f>VLOOKUP(MONTH(Data[[#This Row],[Min Notif Date]]),Lookup!$G$1:$H$12,2,0)</f>
        <v>3. Mar</v>
      </c>
      <c r="G1310" s="4" t="str">
        <f t="shared" si="20"/>
        <v/>
      </c>
      <c r="H1310" s="4" t="str">
        <f>IF(AND(Data[[#This Row],[Min Notif Time]]&gt;6,Data[[#This Row],[Min Notif Time]]&lt;17),"Business Hours","Non-Business Hours")</f>
        <v>Business Hours</v>
      </c>
      <c r="I1310" s="4" t="str" cm="1">
        <f t="array" ref="I1310">IFERROR(VLOOKUP(Data[[#This Row],[Min Notif Date]],Lookup!$N$1:$P$11,2,0),_xlfn.IFS(VLOOKUP(WEEKDAY(Data[[#This Row],[Min Notif Date]]),Lookup!$J$1:$L$7,3,0)="Weekend","Weekend",VLOOKUP(WEEKDAY(Data[[#This Row],[Min Notif Date]]),Lookup!$J$1:$L$7,3,0)="Weekday","Weekday"))</f>
        <v>Weekday</v>
      </c>
      <c r="J1310" s="4" t="str">
        <f>VLOOKUP(WEEKDAY(Data[[#This Row],[Min Notif Date]]),Lookup!$J$1:$K$7,2,0)</f>
        <v>6. Fri</v>
      </c>
      <c r="K1310" s="105">
        <f>ROUNDDOWN(Data[[#This Row],[PGE Notified Time]],0)</f>
        <v>44645</v>
      </c>
      <c r="L1310" s="4">
        <f>HOUR(Data[[#This Row],[PGE Notified Time]])</f>
        <v>15</v>
      </c>
      <c r="M1310">
        <v>75348</v>
      </c>
      <c r="N1310">
        <v>6236498762</v>
      </c>
      <c r="O1310" t="s">
        <v>24</v>
      </c>
      <c r="P1310" t="s">
        <v>178</v>
      </c>
      <c r="Q1310" t="s">
        <v>201</v>
      </c>
      <c r="R1310" t="s">
        <v>171</v>
      </c>
      <c r="S1310" s="1">
        <v>44645.649108796293</v>
      </c>
      <c r="T1310" s="1">
        <v>44645.650578703702</v>
      </c>
      <c r="U1310" s="1">
        <v>44645.666666666664</v>
      </c>
      <c r="V1310" t="s">
        <v>172</v>
      </c>
      <c r="W1310" t="s">
        <v>78</v>
      </c>
      <c r="X1310" t="s">
        <v>180</v>
      </c>
      <c r="Y1310" t="s">
        <v>174</v>
      </c>
      <c r="Z1310" t="s">
        <v>175</v>
      </c>
      <c r="AA1310" s="32">
        <v>25.283333333000002</v>
      </c>
    </row>
    <row r="1311" spans="1:27" x14ac:dyDescent="0.25">
      <c r="A1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1" s="4" t="str">
        <f>VLOOKUP(P1311,Lookup!$A$1:$D$19,4,0)</f>
        <v>Central Valley</v>
      </c>
      <c r="C1311" s="4" t="str">
        <f>VLOOKUP(P1311,Lookup!$A$1:$E$19,5,0)</f>
        <v>Region 5</v>
      </c>
      <c r="D1311" s="4" t="str">
        <f>VLOOKUP(P1311,Lookup!$A$1:$B$19,2,0)</f>
        <v>FR</v>
      </c>
      <c r="E1311" s="4" t="str">
        <f>IF(AND((Data[[#This Row],[Min Notif Date]]&gt;$G$3),Data[[#This Row],[Min Notif Date]]&lt;$F$3),"Last Week","No")</f>
        <v>No</v>
      </c>
      <c r="F1311" s="4" t="str">
        <f>VLOOKUP(MONTH(Data[[#This Row],[Min Notif Date]]),Lookup!$G$1:$H$12,2,0)</f>
        <v>3. Mar</v>
      </c>
      <c r="G1311" s="4" t="str">
        <f t="shared" si="20"/>
        <v/>
      </c>
      <c r="H1311" s="4" t="str">
        <f>IF(AND(Data[[#This Row],[Min Notif Time]]&gt;6,Data[[#This Row],[Min Notif Time]]&lt;17),"Business Hours","Non-Business Hours")</f>
        <v>Business Hours</v>
      </c>
      <c r="I1311" s="4" t="str" cm="1">
        <f t="array" ref="I1311">IFERROR(VLOOKUP(Data[[#This Row],[Min Notif Date]],Lookup!$N$1:$P$11,2,0),_xlfn.IFS(VLOOKUP(WEEKDAY(Data[[#This Row],[Min Notif Date]]),Lookup!$J$1:$L$7,3,0)="Weekend","Weekend",VLOOKUP(WEEKDAY(Data[[#This Row],[Min Notif Date]]),Lookup!$J$1:$L$7,3,0)="Weekday","Weekday"))</f>
        <v>Weekday</v>
      </c>
      <c r="J1311" s="4" t="str">
        <f>VLOOKUP(WEEKDAY(Data[[#This Row],[Min Notif Date]]),Lookup!$J$1:$K$7,2,0)</f>
        <v>6. Fri</v>
      </c>
      <c r="K1311" s="105">
        <f>ROUNDDOWN(Data[[#This Row],[PGE Notified Time]],0)</f>
        <v>44645</v>
      </c>
      <c r="L1311" s="4">
        <f>HOUR(Data[[#This Row],[PGE Notified Time]])</f>
        <v>14</v>
      </c>
      <c r="M1311">
        <v>75342</v>
      </c>
      <c r="O1311" t="s">
        <v>19</v>
      </c>
      <c r="P1311" t="s">
        <v>183</v>
      </c>
      <c r="Q1311" t="s">
        <v>19</v>
      </c>
      <c r="R1311" t="s">
        <v>171</v>
      </c>
      <c r="S1311" s="1" t="s">
        <v>159</v>
      </c>
      <c r="T1311" s="1">
        <v>44645.607638888891</v>
      </c>
      <c r="U1311" s="1">
        <v>44645.625</v>
      </c>
      <c r="V1311" t="s">
        <v>172</v>
      </c>
      <c r="W1311" t="s">
        <v>78</v>
      </c>
      <c r="X1311" t="s">
        <v>184</v>
      </c>
      <c r="Y1311" t="s">
        <v>174</v>
      </c>
      <c r="Z1311" t="s">
        <v>175</v>
      </c>
      <c r="AA1311" s="32">
        <v>25</v>
      </c>
    </row>
    <row r="1312" spans="1:27" x14ac:dyDescent="0.25">
      <c r="A1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2" s="4" t="str">
        <f>VLOOKUP(P1312,Lookup!$A$1:$D$19,4,0)</f>
        <v>Bay Area</v>
      </c>
      <c r="C1312" s="4" t="str">
        <f>VLOOKUP(P1312,Lookup!$A$1:$E$19,5,0)</f>
        <v>Region 3</v>
      </c>
      <c r="D1312" s="4" t="str">
        <f>VLOOKUP(P1312,Lookup!$A$1:$B$19,2,0)</f>
        <v>SF</v>
      </c>
      <c r="E1312" s="4" t="str">
        <f>IF(AND((Data[[#This Row],[Min Notif Date]]&gt;$G$3),Data[[#This Row],[Min Notif Date]]&lt;$F$3),"Last Week","No")</f>
        <v>No</v>
      </c>
      <c r="F1312" s="4" t="str">
        <f>VLOOKUP(MONTH(Data[[#This Row],[Min Notif Date]]),Lookup!$G$1:$H$12,2,0)</f>
        <v>3. Mar</v>
      </c>
      <c r="G1312" s="4" t="str">
        <f t="shared" si="20"/>
        <v/>
      </c>
      <c r="H1312" s="4" t="str">
        <f>IF(AND(Data[[#This Row],[Min Notif Time]]&gt;6,Data[[#This Row],[Min Notif Time]]&lt;17),"Business Hours","Non-Business Hours")</f>
        <v>Business Hours</v>
      </c>
      <c r="I1312" s="4" t="str" cm="1">
        <f t="array" ref="I1312">IFERROR(VLOOKUP(Data[[#This Row],[Min Notif Date]],Lookup!$N$1:$P$11,2,0),_xlfn.IFS(VLOOKUP(WEEKDAY(Data[[#This Row],[Min Notif Date]]),Lookup!$J$1:$L$7,3,0)="Weekend","Weekend",VLOOKUP(WEEKDAY(Data[[#This Row],[Min Notif Date]]),Lookup!$J$1:$L$7,3,0)="Weekday","Weekday"))</f>
        <v>Weekend</v>
      </c>
      <c r="J1312" s="4" t="str">
        <f>VLOOKUP(WEEKDAY(Data[[#This Row],[Min Notif Date]]),Lookup!$J$1:$K$7,2,0)</f>
        <v>7. Sat</v>
      </c>
      <c r="K1312" s="105">
        <f>ROUNDDOWN(Data[[#This Row],[PGE Notified Time]],0)</f>
        <v>44646</v>
      </c>
      <c r="L1312" s="4">
        <f>HOUR(Data[[#This Row],[PGE Notified Time]])</f>
        <v>9</v>
      </c>
      <c r="M1312">
        <v>75361</v>
      </c>
      <c r="O1312" t="s">
        <v>19</v>
      </c>
      <c r="P1312" t="s">
        <v>178</v>
      </c>
      <c r="Q1312" t="s">
        <v>19</v>
      </c>
      <c r="R1312" t="s">
        <v>211</v>
      </c>
      <c r="S1312" s="1" t="s">
        <v>159</v>
      </c>
      <c r="T1312" s="1">
        <v>44646.385416666664</v>
      </c>
      <c r="U1312" s="1">
        <v>44646.570833333331</v>
      </c>
      <c r="V1312" t="s">
        <v>172</v>
      </c>
      <c r="W1312" t="s">
        <v>80</v>
      </c>
      <c r="X1312" t="s">
        <v>180</v>
      </c>
      <c r="Y1312" t="s">
        <v>174</v>
      </c>
      <c r="Z1312" t="s">
        <v>175</v>
      </c>
      <c r="AA1312" s="32">
        <v>267</v>
      </c>
    </row>
    <row r="1313" spans="1:27" x14ac:dyDescent="0.25">
      <c r="A1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3" s="4" t="str">
        <f>VLOOKUP(P1313,Lookup!$A$1:$D$19,4,0)</f>
        <v>Central Valley</v>
      </c>
      <c r="C1313" s="4" t="str">
        <f>VLOOKUP(P1313,Lookup!$A$1:$E$19,5,0)</f>
        <v>Region 5</v>
      </c>
      <c r="D1313" s="4" t="str">
        <f>VLOOKUP(P1313,Lookup!$A$1:$B$19,2,0)</f>
        <v>FR</v>
      </c>
      <c r="E1313" s="4" t="str">
        <f>IF(AND((Data[[#This Row],[Min Notif Date]]&gt;$G$3),Data[[#This Row],[Min Notif Date]]&lt;$F$3),"Last Week","No")</f>
        <v>No</v>
      </c>
      <c r="F1313" s="4" t="str">
        <f>VLOOKUP(MONTH(Data[[#This Row],[Min Notif Date]]),Lookup!$G$1:$H$12,2,0)</f>
        <v>3. Mar</v>
      </c>
      <c r="G1313" s="4" t="str">
        <f t="shared" si="20"/>
        <v/>
      </c>
      <c r="H1313" s="4" t="str">
        <f>IF(AND(Data[[#This Row],[Min Notif Time]]&gt;6,Data[[#This Row],[Min Notif Time]]&lt;17),"Business Hours","Non-Business Hours")</f>
        <v>Non-Business Hours</v>
      </c>
      <c r="I1313" s="4" t="str" cm="1">
        <f t="array" ref="I1313">IFERROR(VLOOKUP(Data[[#This Row],[Min Notif Date]],Lookup!$N$1:$P$11,2,0),_xlfn.IFS(VLOOKUP(WEEKDAY(Data[[#This Row],[Min Notif Date]]),Lookup!$J$1:$L$7,3,0)="Weekend","Weekend",VLOOKUP(WEEKDAY(Data[[#This Row],[Min Notif Date]]),Lookup!$J$1:$L$7,3,0)="Weekday","Weekday"))</f>
        <v>Weekend</v>
      </c>
      <c r="J1313" s="4" t="str">
        <f>VLOOKUP(WEEKDAY(Data[[#This Row],[Min Notif Date]]),Lookup!$J$1:$K$7,2,0)</f>
        <v>7. Sat</v>
      </c>
      <c r="K1313" s="105">
        <f>ROUNDDOWN(Data[[#This Row],[PGE Notified Time]],0)</f>
        <v>44646</v>
      </c>
      <c r="L1313" s="4">
        <f>HOUR(Data[[#This Row],[PGE Notified Time]])</f>
        <v>21</v>
      </c>
      <c r="M1313">
        <v>75381</v>
      </c>
      <c r="O1313" t="s">
        <v>19</v>
      </c>
      <c r="P1313" t="s">
        <v>183</v>
      </c>
      <c r="Q1313" t="s">
        <v>19</v>
      </c>
      <c r="R1313" t="s">
        <v>171</v>
      </c>
      <c r="S1313" s="1" t="s">
        <v>159</v>
      </c>
      <c r="T1313" s="1">
        <v>44646.888194444444</v>
      </c>
      <c r="U1313" s="1">
        <v>44646.989583333336</v>
      </c>
      <c r="V1313" t="s">
        <v>172</v>
      </c>
      <c r="W1313" t="s">
        <v>78</v>
      </c>
      <c r="X1313" t="s">
        <v>184</v>
      </c>
      <c r="Y1313" t="s">
        <v>174</v>
      </c>
      <c r="Z1313" t="s">
        <v>175</v>
      </c>
      <c r="AA1313" s="32">
        <v>146</v>
      </c>
    </row>
    <row r="1314" spans="1:27" x14ac:dyDescent="0.25">
      <c r="A1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4" s="4" t="str">
        <f>VLOOKUP(P1314,Lookup!$A$1:$D$19,4,0)</f>
        <v>Central Valley</v>
      </c>
      <c r="C1314" s="4" t="str">
        <f>VLOOKUP(P1314,Lookup!$A$1:$E$19,5,0)</f>
        <v>Region 5</v>
      </c>
      <c r="D1314" s="4" t="str">
        <f>VLOOKUP(P1314,Lookup!$A$1:$B$19,2,0)</f>
        <v>KE</v>
      </c>
      <c r="E1314" s="4" t="str">
        <f>IF(AND((Data[[#This Row],[Min Notif Date]]&gt;$G$3),Data[[#This Row],[Min Notif Date]]&lt;$F$3),"Last Week","No")</f>
        <v>No</v>
      </c>
      <c r="F1314" s="4" t="str">
        <f>VLOOKUP(MONTH(Data[[#This Row],[Min Notif Date]]),Lookup!$G$1:$H$12,2,0)</f>
        <v>3. Mar</v>
      </c>
      <c r="G1314" s="4" t="str">
        <f t="shared" si="20"/>
        <v/>
      </c>
      <c r="H1314" s="4" t="str">
        <f>IF(AND(Data[[#This Row],[Min Notif Time]]&gt;6,Data[[#This Row],[Min Notif Time]]&lt;17),"Business Hours","Non-Business Hours")</f>
        <v>Non-Business Hours</v>
      </c>
      <c r="I1314" s="4" t="str" cm="1">
        <f t="array" ref="I1314">IFERROR(VLOOKUP(Data[[#This Row],[Min Notif Date]],Lookup!$N$1:$P$11,2,0),_xlfn.IFS(VLOOKUP(WEEKDAY(Data[[#This Row],[Min Notif Date]]),Lookup!$J$1:$L$7,3,0)="Weekend","Weekend",VLOOKUP(WEEKDAY(Data[[#This Row],[Min Notif Date]]),Lookup!$J$1:$L$7,3,0)="Weekday","Weekday"))</f>
        <v>Weekend</v>
      </c>
      <c r="J1314" s="4" t="str">
        <f>VLOOKUP(WEEKDAY(Data[[#This Row],[Min Notif Date]]),Lookup!$J$1:$K$7,2,0)</f>
        <v>7. Sat</v>
      </c>
      <c r="K1314" s="105">
        <f>ROUNDDOWN(Data[[#This Row],[PGE Notified Time]],0)</f>
        <v>44646</v>
      </c>
      <c r="L1314" s="4">
        <f>HOUR(Data[[#This Row],[PGE Notified Time]])</f>
        <v>21</v>
      </c>
      <c r="M1314">
        <v>75383</v>
      </c>
      <c r="O1314" t="s">
        <v>19</v>
      </c>
      <c r="P1314" t="s">
        <v>194</v>
      </c>
      <c r="Q1314" t="s">
        <v>19</v>
      </c>
      <c r="R1314" t="s">
        <v>179</v>
      </c>
      <c r="S1314" s="1" t="s">
        <v>159</v>
      </c>
      <c r="T1314" s="1">
        <v>44646.9</v>
      </c>
      <c r="U1314" s="1">
        <v>44646.972916666666</v>
      </c>
      <c r="V1314" t="s">
        <v>172</v>
      </c>
      <c r="W1314" t="s">
        <v>78</v>
      </c>
      <c r="X1314" t="s">
        <v>209</v>
      </c>
      <c r="Y1314" t="s">
        <v>174</v>
      </c>
      <c r="Z1314" t="s">
        <v>175</v>
      </c>
      <c r="AA1314" s="32">
        <v>105</v>
      </c>
    </row>
    <row r="1315" spans="1:27" x14ac:dyDescent="0.25">
      <c r="A1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5" s="4" t="str">
        <f>VLOOKUP(P1315,Lookup!$A$1:$D$19,4,0)</f>
        <v>North Valley</v>
      </c>
      <c r="C1315" s="4" t="str">
        <f>VLOOKUP(P1315,Lookup!$A$1:$E$19,5,0)</f>
        <v>Region 2</v>
      </c>
      <c r="D1315" s="4" t="str">
        <f>VLOOKUP(P1315,Lookup!$A$1:$B$19,2,0)</f>
        <v>SA</v>
      </c>
      <c r="E1315" s="4" t="str">
        <f>IF(AND((Data[[#This Row],[Min Notif Date]]&gt;$G$3),Data[[#This Row],[Min Notif Date]]&lt;$F$3),"Last Week","No")</f>
        <v>No</v>
      </c>
      <c r="F1315" s="4" t="str">
        <f>VLOOKUP(MONTH(Data[[#This Row],[Min Notif Date]]),Lookup!$G$1:$H$12,2,0)</f>
        <v>3. Mar</v>
      </c>
      <c r="G1315" s="4" t="str">
        <f t="shared" si="20"/>
        <v/>
      </c>
      <c r="H1315" s="4" t="str">
        <f>IF(AND(Data[[#This Row],[Min Notif Time]]&gt;6,Data[[#This Row],[Min Notif Time]]&lt;17),"Business Hours","Non-Business Hours")</f>
        <v>Non-Business Hours</v>
      </c>
      <c r="I1315" s="4" t="str" cm="1">
        <f t="array" ref="I1315">IFERROR(VLOOKUP(Data[[#This Row],[Min Notif Date]],Lookup!$N$1:$P$11,2,0),_xlfn.IFS(VLOOKUP(WEEKDAY(Data[[#This Row],[Min Notif Date]]),Lookup!$J$1:$L$7,3,0)="Weekend","Weekend",VLOOKUP(WEEKDAY(Data[[#This Row],[Min Notif Date]]),Lookup!$J$1:$L$7,3,0)="Weekday","Weekday"))</f>
        <v>Weekend</v>
      </c>
      <c r="J1315" s="4" t="str">
        <f>VLOOKUP(WEEKDAY(Data[[#This Row],[Min Notif Date]]),Lookup!$J$1:$K$7,2,0)</f>
        <v>7. Sat</v>
      </c>
      <c r="K1315" s="105">
        <f>ROUNDDOWN(Data[[#This Row],[PGE Notified Time]],0)</f>
        <v>44646</v>
      </c>
      <c r="L1315" s="4">
        <f>HOUR(Data[[#This Row],[PGE Notified Time]])</f>
        <v>17</v>
      </c>
      <c r="M1315">
        <v>75378</v>
      </c>
      <c r="N1315">
        <v>4693061336</v>
      </c>
      <c r="O1315" t="s">
        <v>24</v>
      </c>
      <c r="P1315" t="s">
        <v>198</v>
      </c>
      <c r="Q1315" t="s">
        <v>201</v>
      </c>
      <c r="R1315" t="s">
        <v>171</v>
      </c>
      <c r="S1315" s="1">
        <v>44646.721006944441</v>
      </c>
      <c r="T1315" s="1">
        <v>44646.723182870373</v>
      </c>
      <c r="U1315" s="1">
        <v>44646.786805555559</v>
      </c>
      <c r="V1315" t="s">
        <v>172</v>
      </c>
      <c r="W1315" t="s">
        <v>80</v>
      </c>
      <c r="X1315" t="s">
        <v>226</v>
      </c>
      <c r="Y1315" t="s">
        <v>174</v>
      </c>
      <c r="Z1315" t="s">
        <v>175</v>
      </c>
      <c r="AA1315" s="32">
        <v>94.75</v>
      </c>
    </row>
    <row r="1316" spans="1:27" x14ac:dyDescent="0.25">
      <c r="A1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6" s="4" t="str">
        <f>VLOOKUP(P1316,Lookup!$A$1:$D$19,4,0)</f>
        <v>South Bay</v>
      </c>
      <c r="C1316" s="4" t="str">
        <f>VLOOKUP(P1316,Lookup!$A$1:$E$19,5,0)</f>
        <v>Region 4</v>
      </c>
      <c r="D1316" s="4" t="str">
        <f>VLOOKUP(P1316,Lookup!$A$1:$B$19,2,0)</f>
        <v>DA</v>
      </c>
      <c r="E1316" s="4" t="str">
        <f>IF(AND((Data[[#This Row],[Min Notif Date]]&gt;$G$3),Data[[#This Row],[Min Notif Date]]&lt;$F$3),"Last Week","No")</f>
        <v>No</v>
      </c>
      <c r="F1316" s="4" t="str">
        <f>VLOOKUP(MONTH(Data[[#This Row],[Min Notif Date]]),Lookup!$G$1:$H$12,2,0)</f>
        <v>3. Mar</v>
      </c>
      <c r="G1316" s="4" t="str">
        <f t="shared" si="20"/>
        <v/>
      </c>
      <c r="H1316" s="4" t="str">
        <f>IF(AND(Data[[#This Row],[Min Notif Time]]&gt;6,Data[[#This Row],[Min Notif Time]]&lt;17),"Business Hours","Non-Business Hours")</f>
        <v>Business Hours</v>
      </c>
      <c r="I1316" s="4" t="str" cm="1">
        <f t="array" ref="I1316">IFERROR(VLOOKUP(Data[[#This Row],[Min Notif Date]],Lookup!$N$1:$P$11,2,0),_xlfn.IFS(VLOOKUP(WEEKDAY(Data[[#This Row],[Min Notif Date]]),Lookup!$J$1:$L$7,3,0)="Weekend","Weekend",VLOOKUP(WEEKDAY(Data[[#This Row],[Min Notif Date]]),Lookup!$J$1:$L$7,3,0)="Weekday","Weekday"))</f>
        <v>Weekend</v>
      </c>
      <c r="J1316" s="4" t="str">
        <f>VLOOKUP(WEEKDAY(Data[[#This Row],[Min Notif Date]]),Lookup!$J$1:$K$7,2,0)</f>
        <v>7. Sat</v>
      </c>
      <c r="K1316" s="105">
        <f>ROUNDDOWN(Data[[#This Row],[PGE Notified Time]],0)</f>
        <v>44646</v>
      </c>
      <c r="L1316" s="4">
        <f>HOUR(Data[[#This Row],[PGE Notified Time]])</f>
        <v>15</v>
      </c>
      <c r="M1316">
        <v>75375</v>
      </c>
      <c r="N1316">
        <v>9066540316</v>
      </c>
      <c r="O1316" t="s">
        <v>24</v>
      </c>
      <c r="P1316" t="s">
        <v>267</v>
      </c>
      <c r="Q1316" t="s">
        <v>201</v>
      </c>
      <c r="R1316" t="s">
        <v>171</v>
      </c>
      <c r="S1316" s="1">
        <v>44646.664282407408</v>
      </c>
      <c r="T1316" s="1">
        <v>44646.664872685185</v>
      </c>
      <c r="U1316" s="1">
        <v>44646.700694444444</v>
      </c>
      <c r="V1316" t="s">
        <v>172</v>
      </c>
      <c r="W1316" t="s">
        <v>80</v>
      </c>
      <c r="X1316" t="s">
        <v>350</v>
      </c>
      <c r="Y1316" t="s">
        <v>174</v>
      </c>
      <c r="Z1316" t="s">
        <v>175</v>
      </c>
      <c r="AA1316" s="32">
        <v>52.433333333</v>
      </c>
    </row>
    <row r="1317" spans="1:27" x14ac:dyDescent="0.25">
      <c r="A1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7" s="4" t="str">
        <f>VLOOKUP(P1317,Lookup!$A$1:$D$19,4,0)</f>
        <v>Central Valley</v>
      </c>
      <c r="C1317" s="4" t="str">
        <f>VLOOKUP(P1317,Lookup!$A$1:$E$19,5,0)</f>
        <v>Region 5</v>
      </c>
      <c r="D1317" s="4" t="str">
        <f>VLOOKUP(P1317,Lookup!$A$1:$B$19,2,0)</f>
        <v>ST</v>
      </c>
      <c r="E1317" s="4" t="str">
        <f>IF(AND((Data[[#This Row],[Min Notif Date]]&gt;$G$3),Data[[#This Row],[Min Notif Date]]&lt;$F$3),"Last Week","No")</f>
        <v>No</v>
      </c>
      <c r="F1317" s="4" t="str">
        <f>VLOOKUP(MONTH(Data[[#This Row],[Min Notif Date]]),Lookup!$G$1:$H$12,2,0)</f>
        <v>3. Mar</v>
      </c>
      <c r="G1317" s="4" t="str">
        <f t="shared" si="20"/>
        <v/>
      </c>
      <c r="H1317" s="4" t="str">
        <f>IF(AND(Data[[#This Row],[Min Notif Time]]&gt;6,Data[[#This Row],[Min Notif Time]]&lt;17),"Business Hours","Non-Business Hours")</f>
        <v>Business Hours</v>
      </c>
      <c r="I1317" s="4" t="str" cm="1">
        <f t="array" ref="I1317">IFERROR(VLOOKUP(Data[[#This Row],[Min Notif Date]],Lookup!$N$1:$P$11,2,0),_xlfn.IFS(VLOOKUP(WEEKDAY(Data[[#This Row],[Min Notif Date]]),Lookup!$J$1:$L$7,3,0)="Weekend","Weekend",VLOOKUP(WEEKDAY(Data[[#This Row],[Min Notif Date]]),Lookup!$J$1:$L$7,3,0)="Weekday","Weekday"))</f>
        <v>Weekend</v>
      </c>
      <c r="J1317" s="4" t="str">
        <f>VLOOKUP(WEEKDAY(Data[[#This Row],[Min Notif Date]]),Lookup!$J$1:$K$7,2,0)</f>
        <v>7. Sat</v>
      </c>
      <c r="K1317" s="105">
        <f>ROUNDDOWN(Data[[#This Row],[PGE Notified Time]],0)</f>
        <v>44646</v>
      </c>
      <c r="L1317" s="4">
        <f>HOUR(Data[[#This Row],[PGE Notified Time]])</f>
        <v>11</v>
      </c>
      <c r="M1317">
        <v>75364</v>
      </c>
      <c r="N1317">
        <v>9343983289</v>
      </c>
      <c r="O1317" t="s">
        <v>24</v>
      </c>
      <c r="P1317" t="s">
        <v>176</v>
      </c>
      <c r="Q1317" t="s">
        <v>201</v>
      </c>
      <c r="R1317" t="s">
        <v>171</v>
      </c>
      <c r="S1317" s="1">
        <v>44646.494293981479</v>
      </c>
      <c r="T1317" s="1">
        <v>44646.495324074072</v>
      </c>
      <c r="U1317" s="1">
        <v>44646.520833333336</v>
      </c>
      <c r="V1317" t="s">
        <v>172</v>
      </c>
      <c r="W1317" t="s">
        <v>79</v>
      </c>
      <c r="X1317" t="s">
        <v>220</v>
      </c>
      <c r="Y1317" t="s">
        <v>174</v>
      </c>
      <c r="Z1317" t="s">
        <v>175</v>
      </c>
      <c r="AA1317" s="32">
        <v>38.216666666999998</v>
      </c>
    </row>
    <row r="1318" spans="1:27" x14ac:dyDescent="0.25">
      <c r="A1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8" s="4" t="str">
        <f>VLOOKUP(P1318,Lookup!$A$1:$D$19,4,0)</f>
        <v>Bay Area</v>
      </c>
      <c r="C1318" s="4" t="str">
        <f>VLOOKUP(P1318,Lookup!$A$1:$E$19,5,0)</f>
        <v>Region 3</v>
      </c>
      <c r="D1318" s="4" t="str">
        <f>VLOOKUP(P1318,Lookup!$A$1:$B$19,2,0)</f>
        <v>SF</v>
      </c>
      <c r="E1318" s="4" t="str">
        <f>IF(AND((Data[[#This Row],[Min Notif Date]]&gt;$G$3),Data[[#This Row],[Min Notif Date]]&lt;$F$3),"Last Week","No")</f>
        <v>No</v>
      </c>
      <c r="F1318" s="4" t="str">
        <f>VLOOKUP(MONTH(Data[[#This Row],[Min Notif Date]]),Lookup!$G$1:$H$12,2,0)</f>
        <v>3. Mar</v>
      </c>
      <c r="G1318" s="4" t="str">
        <f t="shared" si="20"/>
        <v/>
      </c>
      <c r="H1318" s="4" t="str">
        <f>IF(AND(Data[[#This Row],[Min Notif Time]]&gt;6,Data[[#This Row],[Min Notif Time]]&lt;17),"Business Hours","Non-Business Hours")</f>
        <v>Non-Business Hours</v>
      </c>
      <c r="I1318" s="4" t="str" cm="1">
        <f t="array" ref="I1318">IFERROR(VLOOKUP(Data[[#This Row],[Min Notif Date]],Lookup!$N$1:$P$11,2,0),_xlfn.IFS(VLOOKUP(WEEKDAY(Data[[#This Row],[Min Notif Date]]),Lookup!$J$1:$L$7,3,0)="Weekend","Weekend",VLOOKUP(WEEKDAY(Data[[#This Row],[Min Notif Date]]),Lookup!$J$1:$L$7,3,0)="Weekday","Weekday"))</f>
        <v>Weekend</v>
      </c>
      <c r="J1318" s="4" t="str">
        <f>VLOOKUP(WEEKDAY(Data[[#This Row],[Min Notif Date]]),Lookup!$J$1:$K$7,2,0)</f>
        <v>7. Sat</v>
      </c>
      <c r="K1318" s="105">
        <f>ROUNDDOWN(Data[[#This Row],[PGE Notified Time]],0)</f>
        <v>44646</v>
      </c>
      <c r="L1318" s="4">
        <f>HOUR(Data[[#This Row],[PGE Notified Time]])</f>
        <v>19</v>
      </c>
      <c r="M1318">
        <v>75380</v>
      </c>
      <c r="N1318">
        <v>5757662420</v>
      </c>
      <c r="O1318" t="s">
        <v>24</v>
      </c>
      <c r="P1318" t="s">
        <v>178</v>
      </c>
      <c r="Q1318" t="s">
        <v>201</v>
      </c>
      <c r="R1318" t="s">
        <v>171</v>
      </c>
      <c r="S1318" s="1">
        <v>44646.805636574078</v>
      </c>
      <c r="T1318" s="1">
        <v>44646.804861111108</v>
      </c>
      <c r="U1318" s="1">
        <v>44646.819444444445</v>
      </c>
      <c r="V1318" t="s">
        <v>172</v>
      </c>
      <c r="W1318" t="s">
        <v>78</v>
      </c>
      <c r="X1318" t="s">
        <v>180</v>
      </c>
      <c r="Y1318" t="s">
        <v>174</v>
      </c>
      <c r="Z1318" t="s">
        <v>175</v>
      </c>
      <c r="AA1318" s="32">
        <v>21</v>
      </c>
    </row>
    <row r="1319" spans="1:27" x14ac:dyDescent="0.25">
      <c r="A1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9" s="4" t="str">
        <f>VLOOKUP(P1319,Lookup!$A$1:$D$19,4,0)</f>
        <v>South Bay</v>
      </c>
      <c r="C1319" s="4" t="str">
        <f>VLOOKUP(P1319,Lookup!$A$1:$E$19,5,0)</f>
        <v>Region 4</v>
      </c>
      <c r="D1319" s="4" t="str">
        <f>VLOOKUP(P1319,Lookup!$A$1:$B$19,2,0)</f>
        <v>CC</v>
      </c>
      <c r="E1319" s="4" t="str">
        <f>IF(AND((Data[[#This Row],[Min Notif Date]]&gt;$G$3),Data[[#This Row],[Min Notif Date]]&lt;$F$3),"Last Week","No")</f>
        <v>No</v>
      </c>
      <c r="F1319" s="4" t="str">
        <f>VLOOKUP(MONTH(Data[[#This Row],[Min Notif Date]]),Lookup!$G$1:$H$12,2,0)</f>
        <v>3. Mar</v>
      </c>
      <c r="G1319" s="4" t="str">
        <f t="shared" si="20"/>
        <v/>
      </c>
      <c r="H1319" s="4" t="str">
        <f>IF(AND(Data[[#This Row],[Min Notif Time]]&gt;6,Data[[#This Row],[Min Notif Time]]&lt;17),"Business Hours","Non-Business Hours")</f>
        <v>Non-Business Hours</v>
      </c>
      <c r="I1319" s="4" t="str" cm="1">
        <f t="array" ref="I1319">IFERROR(VLOOKUP(Data[[#This Row],[Min Notif Date]],Lookup!$N$1:$P$11,2,0),_xlfn.IFS(VLOOKUP(WEEKDAY(Data[[#This Row],[Min Notif Date]]),Lookup!$J$1:$L$7,3,0)="Weekend","Weekend",VLOOKUP(WEEKDAY(Data[[#This Row],[Min Notif Date]]),Lookup!$J$1:$L$7,3,0)="Weekday","Weekday"))</f>
        <v>Weekend</v>
      </c>
      <c r="J1319" s="4" t="str">
        <f>VLOOKUP(WEEKDAY(Data[[#This Row],[Min Notif Date]]),Lookup!$J$1:$K$7,2,0)</f>
        <v>7. Sat</v>
      </c>
      <c r="K1319" s="105">
        <f>ROUNDDOWN(Data[[#This Row],[PGE Notified Time]],0)</f>
        <v>44646</v>
      </c>
      <c r="L1319" s="4">
        <f>HOUR(Data[[#This Row],[PGE Notified Time]])</f>
        <v>19</v>
      </c>
      <c r="M1319">
        <v>75379</v>
      </c>
      <c r="N1319">
        <v>4173781</v>
      </c>
      <c r="O1319" t="s">
        <v>24</v>
      </c>
      <c r="P1319" t="s">
        <v>213</v>
      </c>
      <c r="Q1319" t="s">
        <v>186</v>
      </c>
      <c r="R1319" t="s">
        <v>254</v>
      </c>
      <c r="S1319" s="1">
        <v>44646.788553240738</v>
      </c>
      <c r="T1319" s="1">
        <v>44646.792500000003</v>
      </c>
      <c r="U1319" s="1">
        <v>44646.79583333333</v>
      </c>
      <c r="V1319" t="s">
        <v>172</v>
      </c>
      <c r="W1319" t="s">
        <v>78</v>
      </c>
      <c r="X1319" t="s">
        <v>214</v>
      </c>
      <c r="Y1319" t="s">
        <v>174</v>
      </c>
      <c r="Z1319" t="s">
        <v>175</v>
      </c>
      <c r="AA1319" s="32">
        <v>10.483333332999999</v>
      </c>
    </row>
    <row r="1320" spans="1:27" x14ac:dyDescent="0.25">
      <c r="A1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0" s="4" t="str">
        <f>VLOOKUP(P1320,Lookup!$A$1:$D$19,4,0)</f>
        <v>Bay Area</v>
      </c>
      <c r="C1320" s="4" t="str">
        <f>VLOOKUP(P1320,Lookup!$A$1:$E$19,5,0)</f>
        <v>Region 3</v>
      </c>
      <c r="D1320" s="4" t="str">
        <f>VLOOKUP(P1320,Lookup!$A$1:$B$19,2,0)</f>
        <v>MI</v>
      </c>
      <c r="E1320" s="4" t="str">
        <f>IF(AND((Data[[#This Row],[Min Notif Date]]&gt;$G$3),Data[[#This Row],[Min Notif Date]]&lt;$F$3),"Last Week","No")</f>
        <v>No</v>
      </c>
      <c r="F1320" s="4" t="str">
        <f>VLOOKUP(MONTH(Data[[#This Row],[Min Notif Date]]),Lookup!$G$1:$H$12,2,0)</f>
        <v>3. Mar</v>
      </c>
      <c r="G1320" s="4" t="str">
        <f t="shared" si="20"/>
        <v/>
      </c>
      <c r="H1320" s="4" t="str">
        <f>IF(AND(Data[[#This Row],[Min Notif Time]]&gt;6,Data[[#This Row],[Min Notif Time]]&lt;17),"Business Hours","Non-Business Hours")</f>
        <v>Business Hours</v>
      </c>
      <c r="I1320" s="4" t="str" cm="1">
        <f t="array" ref="I1320">IFERROR(VLOOKUP(Data[[#This Row],[Min Notif Date]],Lookup!$N$1:$P$11,2,0),_xlfn.IFS(VLOOKUP(WEEKDAY(Data[[#This Row],[Min Notif Date]]),Lookup!$J$1:$L$7,3,0)="Weekend","Weekend",VLOOKUP(WEEKDAY(Data[[#This Row],[Min Notif Date]]),Lookup!$J$1:$L$7,3,0)="Weekday","Weekday"))</f>
        <v>Weekend</v>
      </c>
      <c r="J1320" s="4" t="str">
        <f>VLOOKUP(WEEKDAY(Data[[#This Row],[Min Notif Date]]),Lookup!$J$1:$K$7,2,0)</f>
        <v>1. Sun</v>
      </c>
      <c r="K1320" s="105">
        <f>ROUNDDOWN(Data[[#This Row],[PGE Notified Time]],0)</f>
        <v>44647</v>
      </c>
      <c r="L1320" s="4">
        <f>HOUR(Data[[#This Row],[PGE Notified Time]])</f>
        <v>10</v>
      </c>
      <c r="M1320">
        <v>75391</v>
      </c>
      <c r="N1320">
        <v>2737922811</v>
      </c>
      <c r="O1320" t="s">
        <v>19</v>
      </c>
      <c r="P1320" t="s">
        <v>232</v>
      </c>
      <c r="Q1320" t="s">
        <v>19</v>
      </c>
      <c r="R1320" t="s">
        <v>181</v>
      </c>
      <c r="S1320" s="1">
        <v>44647.407164351855</v>
      </c>
      <c r="T1320" s="1">
        <v>44647.441562499997</v>
      </c>
      <c r="U1320" s="1">
        <v>44647.666666666664</v>
      </c>
      <c r="V1320" t="s">
        <v>172</v>
      </c>
      <c r="W1320" t="s">
        <v>80</v>
      </c>
      <c r="X1320" t="s">
        <v>264</v>
      </c>
      <c r="Y1320" t="s">
        <v>174</v>
      </c>
      <c r="Z1320" t="s">
        <v>175</v>
      </c>
      <c r="AA1320" s="32">
        <v>373.68333333300001</v>
      </c>
    </row>
    <row r="1321" spans="1:27" x14ac:dyDescent="0.25">
      <c r="A1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1" s="4" t="str">
        <f>VLOOKUP(P1321,Lookup!$A$1:$D$19,4,0)</f>
        <v>North Valley</v>
      </c>
      <c r="C1321" s="4" t="str">
        <f>VLOOKUP(P1321,Lookup!$A$1:$E$19,5,0)</f>
        <v>Region 2</v>
      </c>
      <c r="D1321" s="4" t="str">
        <f>VLOOKUP(P1321,Lookup!$A$1:$B$19,2,0)</f>
        <v>SA</v>
      </c>
      <c r="E1321" s="4" t="str">
        <f>IF(AND((Data[[#This Row],[Min Notif Date]]&gt;$G$3),Data[[#This Row],[Min Notif Date]]&lt;$F$3),"Last Week","No")</f>
        <v>No</v>
      </c>
      <c r="F1321" s="4" t="str">
        <f>VLOOKUP(MONTH(Data[[#This Row],[Min Notif Date]]),Lookup!$G$1:$H$12,2,0)</f>
        <v>3. Mar</v>
      </c>
      <c r="G1321" s="4" t="str">
        <f t="shared" si="20"/>
        <v/>
      </c>
      <c r="H1321" s="4" t="str">
        <f>IF(AND(Data[[#This Row],[Min Notif Time]]&gt;6,Data[[#This Row],[Min Notif Time]]&lt;17),"Business Hours","Non-Business Hours")</f>
        <v>Business Hours</v>
      </c>
      <c r="I1321" s="4" t="str" cm="1">
        <f t="array" ref="I1321">IFERROR(VLOOKUP(Data[[#This Row],[Min Notif Date]],Lookup!$N$1:$P$11,2,0),_xlfn.IFS(VLOOKUP(WEEKDAY(Data[[#This Row],[Min Notif Date]]),Lookup!$J$1:$L$7,3,0)="Weekend","Weekend",VLOOKUP(WEEKDAY(Data[[#This Row],[Min Notif Date]]),Lookup!$J$1:$L$7,3,0)="Weekday","Weekday"))</f>
        <v>Weekend</v>
      </c>
      <c r="J1321" s="4" t="str">
        <f>VLOOKUP(WEEKDAY(Data[[#This Row],[Min Notif Date]]),Lookup!$J$1:$K$7,2,0)</f>
        <v>1. Sun</v>
      </c>
      <c r="K1321" s="105">
        <f>ROUNDDOWN(Data[[#This Row],[PGE Notified Time]],0)</f>
        <v>44647</v>
      </c>
      <c r="L1321" s="4">
        <f>HOUR(Data[[#This Row],[PGE Notified Time]])</f>
        <v>15</v>
      </c>
      <c r="M1321">
        <v>75399</v>
      </c>
      <c r="O1321" t="s">
        <v>19</v>
      </c>
      <c r="P1321" t="s">
        <v>198</v>
      </c>
      <c r="Q1321" t="s">
        <v>19</v>
      </c>
      <c r="R1321" t="s">
        <v>171</v>
      </c>
      <c r="S1321" s="1" t="s">
        <v>159</v>
      </c>
      <c r="T1321" s="1">
        <v>44647.662499999999</v>
      </c>
      <c r="U1321" s="1">
        <v>44647.895833333336</v>
      </c>
      <c r="V1321" t="s">
        <v>172</v>
      </c>
      <c r="W1321" t="s">
        <v>80</v>
      </c>
      <c r="X1321" t="s">
        <v>249</v>
      </c>
      <c r="Y1321" t="s">
        <v>174</v>
      </c>
      <c r="Z1321" t="s">
        <v>175</v>
      </c>
      <c r="AA1321" s="32">
        <v>336</v>
      </c>
    </row>
    <row r="1322" spans="1:27" x14ac:dyDescent="0.25">
      <c r="A1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2" s="4" t="str">
        <f>VLOOKUP(P1322,Lookup!$A$1:$D$19,4,0)</f>
        <v>North Valley</v>
      </c>
      <c r="C1322" s="4" t="str">
        <f>VLOOKUP(P1322,Lookup!$A$1:$E$19,5,0)</f>
        <v>Region 2</v>
      </c>
      <c r="D1322" s="4" t="str">
        <f>VLOOKUP(P1322,Lookup!$A$1:$B$19,2,0)</f>
        <v>SI</v>
      </c>
      <c r="E1322" s="4" t="str">
        <f>IF(AND((Data[[#This Row],[Min Notif Date]]&gt;$G$3),Data[[#This Row],[Min Notif Date]]&lt;$F$3),"Last Week","No")</f>
        <v>No</v>
      </c>
      <c r="F1322" s="4" t="str">
        <f>VLOOKUP(MONTH(Data[[#This Row],[Min Notif Date]]),Lookup!$G$1:$H$12,2,0)</f>
        <v>3. Mar</v>
      </c>
      <c r="G1322" s="4" t="str">
        <f t="shared" si="20"/>
        <v/>
      </c>
      <c r="H1322" s="4" t="str">
        <f>IF(AND(Data[[#This Row],[Min Notif Time]]&gt;6,Data[[#This Row],[Min Notif Time]]&lt;17),"Business Hours","Non-Business Hours")</f>
        <v>Business Hours</v>
      </c>
      <c r="I1322" s="4" t="str" cm="1">
        <f t="array" ref="I1322">IFERROR(VLOOKUP(Data[[#This Row],[Min Notif Date]],Lookup!$N$1:$P$11,2,0),_xlfn.IFS(VLOOKUP(WEEKDAY(Data[[#This Row],[Min Notif Date]]),Lookup!$J$1:$L$7,3,0)="Weekend","Weekend",VLOOKUP(WEEKDAY(Data[[#This Row],[Min Notif Date]]),Lookup!$J$1:$L$7,3,0)="Weekday","Weekday"))</f>
        <v>Weekend</v>
      </c>
      <c r="J1322" s="4" t="str">
        <f>VLOOKUP(WEEKDAY(Data[[#This Row],[Min Notif Date]]),Lookup!$J$1:$K$7,2,0)</f>
        <v>1. Sun</v>
      </c>
      <c r="K1322" s="105">
        <f>ROUNDDOWN(Data[[#This Row],[PGE Notified Time]],0)</f>
        <v>44647</v>
      </c>
      <c r="L1322" s="4">
        <f>HOUR(Data[[#This Row],[PGE Notified Time]])</f>
        <v>8</v>
      </c>
      <c r="M1322">
        <v>75389</v>
      </c>
      <c r="N1322">
        <v>6499819</v>
      </c>
      <c r="O1322" t="s">
        <v>19</v>
      </c>
      <c r="P1322" t="s">
        <v>189</v>
      </c>
      <c r="Q1322" t="s">
        <v>19</v>
      </c>
      <c r="R1322" t="s">
        <v>181</v>
      </c>
      <c r="S1322" s="1">
        <v>44647.315925925926</v>
      </c>
      <c r="T1322" s="1">
        <v>44647.338275462964</v>
      </c>
      <c r="U1322" s="1">
        <v>44647.486111111109</v>
      </c>
      <c r="V1322" t="s">
        <v>172</v>
      </c>
      <c r="W1322" t="s">
        <v>80</v>
      </c>
      <c r="X1322" t="s">
        <v>190</v>
      </c>
      <c r="Y1322" t="s">
        <v>174</v>
      </c>
      <c r="Z1322" t="s">
        <v>175</v>
      </c>
      <c r="AA1322" s="32">
        <v>245.06666666699999</v>
      </c>
    </row>
    <row r="1323" spans="1:27" x14ac:dyDescent="0.25">
      <c r="A1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3" s="4" t="str">
        <f>VLOOKUP(P1323,Lookup!$A$1:$D$19,4,0)</f>
        <v>Bay Area</v>
      </c>
      <c r="C1323" s="4" t="str">
        <f>VLOOKUP(P1323,Lookup!$A$1:$E$19,5,0)</f>
        <v>Region 3</v>
      </c>
      <c r="D1323" s="4" t="str">
        <f>VLOOKUP(P1323,Lookup!$A$1:$B$19,2,0)</f>
        <v>SF</v>
      </c>
      <c r="E1323" s="4" t="str">
        <f>IF(AND((Data[[#This Row],[Min Notif Date]]&gt;$G$3),Data[[#This Row],[Min Notif Date]]&lt;$F$3),"Last Week","No")</f>
        <v>No</v>
      </c>
      <c r="F1323" s="4" t="str">
        <f>VLOOKUP(MONTH(Data[[#This Row],[Min Notif Date]]),Lookup!$G$1:$H$12,2,0)</f>
        <v>3. Mar</v>
      </c>
      <c r="G1323" s="4" t="str">
        <f t="shared" si="20"/>
        <v/>
      </c>
      <c r="H1323" s="4" t="str">
        <f>IF(AND(Data[[#This Row],[Min Notif Time]]&gt;6,Data[[#This Row],[Min Notif Time]]&lt;17),"Business Hours","Non-Business Hours")</f>
        <v>Business Hours</v>
      </c>
      <c r="I1323" s="4" t="str" cm="1">
        <f t="array" ref="I1323">IFERROR(VLOOKUP(Data[[#This Row],[Min Notif Date]],Lookup!$N$1:$P$11,2,0),_xlfn.IFS(VLOOKUP(WEEKDAY(Data[[#This Row],[Min Notif Date]]),Lookup!$J$1:$L$7,3,0)="Weekend","Weekend",VLOOKUP(WEEKDAY(Data[[#This Row],[Min Notif Date]]),Lookup!$J$1:$L$7,3,0)="Weekday","Weekday"))</f>
        <v>Weekend</v>
      </c>
      <c r="J1323" s="4" t="str">
        <f>VLOOKUP(WEEKDAY(Data[[#This Row],[Min Notif Date]]),Lookup!$J$1:$K$7,2,0)</f>
        <v>1. Sun</v>
      </c>
      <c r="K1323" s="105">
        <f>ROUNDDOWN(Data[[#This Row],[PGE Notified Time]],0)</f>
        <v>44647</v>
      </c>
      <c r="L1323" s="4">
        <f>HOUR(Data[[#This Row],[PGE Notified Time]])</f>
        <v>13</v>
      </c>
      <c r="M1323">
        <v>75394</v>
      </c>
      <c r="N1323">
        <v>6200532019</v>
      </c>
      <c r="O1323" t="s">
        <v>24</v>
      </c>
      <c r="P1323" t="s">
        <v>178</v>
      </c>
      <c r="Q1323" t="s">
        <v>201</v>
      </c>
      <c r="R1323" t="s">
        <v>171</v>
      </c>
      <c r="S1323" s="1">
        <v>44647.558564814812</v>
      </c>
      <c r="T1323" s="1">
        <v>44647.559293981481</v>
      </c>
      <c r="U1323" s="1">
        <v>44647.635416666664</v>
      </c>
      <c r="V1323" t="s">
        <v>172</v>
      </c>
      <c r="W1323" t="s">
        <v>80</v>
      </c>
      <c r="X1323" t="s">
        <v>180</v>
      </c>
      <c r="Y1323" t="s">
        <v>174</v>
      </c>
      <c r="Z1323" t="s">
        <v>175</v>
      </c>
      <c r="AA1323" s="32">
        <v>110.666666667</v>
      </c>
    </row>
    <row r="1324" spans="1:27" x14ac:dyDescent="0.25">
      <c r="A1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4" s="4" t="str">
        <f>VLOOKUP(P1324,Lookup!$A$1:$D$19,4,0)</f>
        <v>Bay Area</v>
      </c>
      <c r="C1324" s="4" t="str">
        <f>VLOOKUP(P1324,Lookup!$A$1:$E$19,5,0)</f>
        <v>Region 3</v>
      </c>
      <c r="D1324" s="4" t="str">
        <f>VLOOKUP(P1324,Lookup!$A$1:$B$19,2,0)</f>
        <v>DI</v>
      </c>
      <c r="E1324" s="4" t="str">
        <f>IF(AND((Data[[#This Row],[Min Notif Date]]&gt;$G$3),Data[[#This Row],[Min Notif Date]]&lt;$F$3),"Last Week","No")</f>
        <v>No</v>
      </c>
      <c r="F1324" s="4" t="str">
        <f>VLOOKUP(MONTH(Data[[#This Row],[Min Notif Date]]),Lookup!$G$1:$H$12,2,0)</f>
        <v>3. Mar</v>
      </c>
      <c r="G1324" s="4" t="str">
        <f t="shared" si="20"/>
        <v/>
      </c>
      <c r="H1324" s="4" t="str">
        <f>IF(AND(Data[[#This Row],[Min Notif Time]]&gt;6,Data[[#This Row],[Min Notif Time]]&lt;17),"Business Hours","Non-Business Hours")</f>
        <v>Non-Business Hours</v>
      </c>
      <c r="I1324" s="4" t="str" cm="1">
        <f t="array" ref="I1324">IFERROR(VLOOKUP(Data[[#This Row],[Min Notif Date]],Lookup!$N$1:$P$11,2,0),_xlfn.IFS(VLOOKUP(WEEKDAY(Data[[#This Row],[Min Notif Date]]),Lookup!$J$1:$L$7,3,0)="Weekend","Weekend",VLOOKUP(WEEKDAY(Data[[#This Row],[Min Notif Date]]),Lookup!$J$1:$L$7,3,0)="Weekday","Weekday"))</f>
        <v>Weekday</v>
      </c>
      <c r="J1324" s="4" t="str">
        <f>VLOOKUP(WEEKDAY(Data[[#This Row],[Min Notif Date]]),Lookup!$J$1:$K$7,2,0)</f>
        <v>2. Mon</v>
      </c>
      <c r="K1324" s="105">
        <f>ROUNDDOWN(Data[[#This Row],[PGE Notified Time]],0)</f>
        <v>44648</v>
      </c>
      <c r="L1324" s="4">
        <f>HOUR(Data[[#This Row],[PGE Notified Time]])</f>
        <v>23</v>
      </c>
      <c r="M1324">
        <v>75423</v>
      </c>
      <c r="O1324" t="s">
        <v>19</v>
      </c>
      <c r="P1324" t="s">
        <v>196</v>
      </c>
      <c r="Q1324" t="s">
        <v>19</v>
      </c>
      <c r="R1324" t="s">
        <v>171</v>
      </c>
      <c r="S1324" s="1" t="s">
        <v>159</v>
      </c>
      <c r="T1324" s="1">
        <v>44648.965277777781</v>
      </c>
      <c r="U1324" s="1">
        <v>44649.15625</v>
      </c>
      <c r="V1324" t="s">
        <v>172</v>
      </c>
      <c r="W1324" t="s">
        <v>80</v>
      </c>
      <c r="X1324" t="s">
        <v>203</v>
      </c>
      <c r="Y1324" t="s">
        <v>174</v>
      </c>
      <c r="Z1324" t="s">
        <v>175</v>
      </c>
      <c r="AA1324" s="32">
        <v>275</v>
      </c>
    </row>
    <row r="1325" spans="1:27" x14ac:dyDescent="0.25">
      <c r="A1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5" s="4" t="str">
        <f>VLOOKUP(P1325,Lookup!$A$1:$D$19,4,0)</f>
        <v>North Coast</v>
      </c>
      <c r="C1325" s="4" t="str">
        <f>VLOOKUP(P1325,Lookup!$A$1:$E$19,5,0)</f>
        <v>Region 1</v>
      </c>
      <c r="D1325" s="4" t="str">
        <f>VLOOKUP(P1325,Lookup!$A$1:$B$19,2,0)</f>
        <v>NB</v>
      </c>
      <c r="E1325" s="4" t="str">
        <f>IF(AND((Data[[#This Row],[Min Notif Date]]&gt;$G$3),Data[[#This Row],[Min Notif Date]]&lt;$F$3),"Last Week","No")</f>
        <v>No</v>
      </c>
      <c r="F1325" s="4" t="str">
        <f>VLOOKUP(MONTH(Data[[#This Row],[Min Notif Date]]),Lookup!$G$1:$H$12,2,0)</f>
        <v>3. Mar</v>
      </c>
      <c r="G1325" s="4" t="str">
        <f t="shared" si="20"/>
        <v/>
      </c>
      <c r="H1325" s="4" t="str">
        <f>IF(AND(Data[[#This Row],[Min Notif Time]]&gt;6,Data[[#This Row],[Min Notif Time]]&lt;17),"Business Hours","Non-Business Hours")</f>
        <v>Business Hours</v>
      </c>
      <c r="I1325" s="4" t="str" cm="1">
        <f t="array" ref="I1325">IFERROR(VLOOKUP(Data[[#This Row],[Min Notif Date]],Lookup!$N$1:$P$11,2,0),_xlfn.IFS(VLOOKUP(WEEKDAY(Data[[#This Row],[Min Notif Date]]),Lookup!$J$1:$L$7,3,0)="Weekend","Weekend",VLOOKUP(WEEKDAY(Data[[#This Row],[Min Notif Date]]),Lookup!$J$1:$L$7,3,0)="Weekday","Weekday"))</f>
        <v>Weekday</v>
      </c>
      <c r="J1325" s="4" t="str">
        <f>VLOOKUP(WEEKDAY(Data[[#This Row],[Min Notif Date]]),Lookup!$J$1:$K$7,2,0)</f>
        <v>2. Mon</v>
      </c>
      <c r="K1325" s="105">
        <f>ROUNDDOWN(Data[[#This Row],[PGE Notified Time]],0)</f>
        <v>44648</v>
      </c>
      <c r="L1325" s="4">
        <f>HOUR(Data[[#This Row],[PGE Notified Time]])</f>
        <v>13</v>
      </c>
      <c r="M1325">
        <v>75415</v>
      </c>
      <c r="N1325">
        <v>3627143229</v>
      </c>
      <c r="O1325" t="s">
        <v>24</v>
      </c>
      <c r="P1325" t="s">
        <v>207</v>
      </c>
      <c r="Q1325" t="s">
        <v>201</v>
      </c>
      <c r="R1325" t="s">
        <v>171</v>
      </c>
      <c r="S1325" s="1">
        <v>44648.541724537034</v>
      </c>
      <c r="T1325" s="1">
        <v>44648.54241898148</v>
      </c>
      <c r="U1325" s="1">
        <v>44648.590277777781</v>
      </c>
      <c r="V1325" t="s">
        <v>172</v>
      </c>
      <c r="W1325" t="s">
        <v>80</v>
      </c>
      <c r="X1325" t="s">
        <v>225</v>
      </c>
      <c r="Y1325" t="s">
        <v>174</v>
      </c>
      <c r="Z1325" t="s">
        <v>175</v>
      </c>
      <c r="AA1325" s="32">
        <v>69.916666667000001</v>
      </c>
    </row>
    <row r="1326" spans="1:27" x14ac:dyDescent="0.25">
      <c r="A1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6" s="4" t="str">
        <f>VLOOKUP(P1326,Lookup!$A$1:$D$19,4,0)</f>
        <v>South Bay</v>
      </c>
      <c r="C1326" s="4" t="str">
        <f>VLOOKUP(P1326,Lookup!$A$1:$E$19,5,0)</f>
        <v>Region 4</v>
      </c>
      <c r="D1326" s="4" t="str">
        <f>VLOOKUP(P1326,Lookup!$A$1:$B$19,2,0)</f>
        <v>CC</v>
      </c>
      <c r="E1326" s="4" t="str">
        <f>IF(AND((Data[[#This Row],[Min Notif Date]]&gt;$G$3),Data[[#This Row],[Min Notif Date]]&lt;$F$3),"Last Week","No")</f>
        <v>No</v>
      </c>
      <c r="F1326" s="4" t="str">
        <f>VLOOKUP(MONTH(Data[[#This Row],[Min Notif Date]]),Lookup!$G$1:$H$12,2,0)</f>
        <v>3. Mar</v>
      </c>
      <c r="G1326" s="4" t="str">
        <f t="shared" si="20"/>
        <v/>
      </c>
      <c r="H1326" s="4" t="str">
        <f>IF(AND(Data[[#This Row],[Min Notif Time]]&gt;6,Data[[#This Row],[Min Notif Time]]&lt;17),"Business Hours","Non-Business Hours")</f>
        <v>Business Hours</v>
      </c>
      <c r="I1326" s="4" t="str" cm="1">
        <f t="array" ref="I1326">IFERROR(VLOOKUP(Data[[#This Row],[Min Notif Date]],Lookup!$N$1:$P$11,2,0),_xlfn.IFS(VLOOKUP(WEEKDAY(Data[[#This Row],[Min Notif Date]]),Lookup!$J$1:$L$7,3,0)="Weekend","Weekend",VLOOKUP(WEEKDAY(Data[[#This Row],[Min Notif Date]]),Lookup!$J$1:$L$7,3,0)="Weekday","Weekday"))</f>
        <v>Weekday</v>
      </c>
      <c r="J1326" s="4" t="str">
        <f>VLOOKUP(WEEKDAY(Data[[#This Row],[Min Notif Date]]),Lookup!$J$1:$K$7,2,0)</f>
        <v>2. Mon</v>
      </c>
      <c r="K1326" s="105">
        <f>ROUNDDOWN(Data[[#This Row],[PGE Notified Time]],0)</f>
        <v>44648</v>
      </c>
      <c r="L1326" s="4">
        <f>HOUR(Data[[#This Row],[PGE Notified Time]])</f>
        <v>13</v>
      </c>
      <c r="M1326">
        <v>75417</v>
      </c>
      <c r="O1326" t="s">
        <v>19</v>
      </c>
      <c r="P1326" t="s">
        <v>213</v>
      </c>
      <c r="Q1326" t="s">
        <v>19</v>
      </c>
      <c r="R1326" t="s">
        <v>179</v>
      </c>
      <c r="S1326" s="1" t="s">
        <v>159</v>
      </c>
      <c r="T1326" s="1">
        <v>44648.5625</v>
      </c>
      <c r="U1326" s="1">
        <v>44648.600694444445</v>
      </c>
      <c r="V1326" t="s">
        <v>172</v>
      </c>
      <c r="W1326" t="s">
        <v>78</v>
      </c>
      <c r="X1326" t="s">
        <v>323</v>
      </c>
      <c r="Y1326" t="s">
        <v>174</v>
      </c>
      <c r="Z1326" t="s">
        <v>175</v>
      </c>
      <c r="AA1326" s="32">
        <v>55</v>
      </c>
    </row>
    <row r="1327" spans="1:27" x14ac:dyDescent="0.25">
      <c r="A1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7" s="4" t="str">
        <f>VLOOKUP(P1327,Lookup!$A$1:$D$19,4,0)</f>
        <v>Bay Area</v>
      </c>
      <c r="C1327" s="4" t="str">
        <f>VLOOKUP(P1327,Lookup!$A$1:$E$19,5,0)</f>
        <v>Region 3</v>
      </c>
      <c r="D1327" s="4" t="str">
        <f>VLOOKUP(P1327,Lookup!$A$1:$B$19,2,0)</f>
        <v>PN</v>
      </c>
      <c r="E1327" s="4" t="str">
        <f>IF(AND((Data[[#This Row],[Min Notif Date]]&gt;$G$3),Data[[#This Row],[Min Notif Date]]&lt;$F$3),"Last Week","No")</f>
        <v>No</v>
      </c>
      <c r="F1327" s="4" t="str">
        <f>VLOOKUP(MONTH(Data[[#This Row],[Min Notif Date]]),Lookup!$G$1:$H$12,2,0)</f>
        <v>3. Mar</v>
      </c>
      <c r="G1327" s="4" t="str">
        <f t="shared" si="20"/>
        <v/>
      </c>
      <c r="H1327" s="4" t="str">
        <f>IF(AND(Data[[#This Row],[Min Notif Time]]&gt;6,Data[[#This Row],[Min Notif Time]]&lt;17),"Business Hours","Non-Business Hours")</f>
        <v>Business Hours</v>
      </c>
      <c r="I1327" s="4" t="str" cm="1">
        <f t="array" ref="I1327">IFERROR(VLOOKUP(Data[[#This Row],[Min Notif Date]],Lookup!$N$1:$P$11,2,0),_xlfn.IFS(VLOOKUP(WEEKDAY(Data[[#This Row],[Min Notif Date]]),Lookup!$J$1:$L$7,3,0)="Weekend","Weekend",VLOOKUP(WEEKDAY(Data[[#This Row],[Min Notif Date]]),Lookup!$J$1:$L$7,3,0)="Weekday","Weekday"))</f>
        <v>Weekday</v>
      </c>
      <c r="J1327" s="4" t="str">
        <f>VLOOKUP(WEEKDAY(Data[[#This Row],[Min Notif Date]]),Lookup!$J$1:$K$7,2,0)</f>
        <v>2. Mon</v>
      </c>
      <c r="K1327" s="105">
        <f>ROUNDDOWN(Data[[#This Row],[PGE Notified Time]],0)</f>
        <v>44648</v>
      </c>
      <c r="L1327" s="4">
        <f>HOUR(Data[[#This Row],[PGE Notified Time]])</f>
        <v>14</v>
      </c>
      <c r="M1327">
        <v>75418</v>
      </c>
      <c r="N1327">
        <v>6386829133</v>
      </c>
      <c r="O1327" t="s">
        <v>24</v>
      </c>
      <c r="P1327" t="s">
        <v>185</v>
      </c>
      <c r="Q1327" t="s">
        <v>201</v>
      </c>
      <c r="R1327" t="s">
        <v>171</v>
      </c>
      <c r="S1327" s="1">
        <v>44648.609791666669</v>
      </c>
      <c r="T1327" s="1">
        <v>44648.610798611109</v>
      </c>
      <c r="U1327" s="1">
        <v>44648.63958333333</v>
      </c>
      <c r="V1327" t="s">
        <v>172</v>
      </c>
      <c r="W1327" t="s">
        <v>80</v>
      </c>
      <c r="X1327" t="s">
        <v>210</v>
      </c>
      <c r="Y1327" t="s">
        <v>174</v>
      </c>
      <c r="Z1327" t="s">
        <v>175</v>
      </c>
      <c r="AA1327" s="32">
        <v>42.9</v>
      </c>
    </row>
    <row r="1328" spans="1:27" x14ac:dyDescent="0.25">
      <c r="A1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8" s="4" t="str">
        <f>VLOOKUP(P1328,Lookup!$A$1:$D$19,4,0)</f>
        <v>Bay Area</v>
      </c>
      <c r="C1328" s="4" t="str">
        <f>VLOOKUP(P1328,Lookup!$A$1:$E$19,5,0)</f>
        <v>Region 3</v>
      </c>
      <c r="D1328" s="4" t="str">
        <f>VLOOKUP(P1328,Lookup!$A$1:$B$19,2,0)</f>
        <v>PN</v>
      </c>
      <c r="E1328" s="4" t="str">
        <f>IF(AND((Data[[#This Row],[Min Notif Date]]&gt;$G$3),Data[[#This Row],[Min Notif Date]]&lt;$F$3),"Last Week","No")</f>
        <v>No</v>
      </c>
      <c r="F1328" s="4" t="str">
        <f>VLOOKUP(MONTH(Data[[#This Row],[Min Notif Date]]),Lookup!$G$1:$H$12,2,0)</f>
        <v>3. Mar</v>
      </c>
      <c r="G1328" s="4" t="str">
        <f t="shared" si="20"/>
        <v/>
      </c>
      <c r="H1328" s="4" t="str">
        <f>IF(AND(Data[[#This Row],[Min Notif Time]]&gt;6,Data[[#This Row],[Min Notif Time]]&lt;17),"Business Hours","Non-Business Hours")</f>
        <v>Business Hours</v>
      </c>
      <c r="I1328" s="4" t="str" cm="1">
        <f t="array" ref="I1328">IFERROR(VLOOKUP(Data[[#This Row],[Min Notif Date]],Lookup!$N$1:$P$11,2,0),_xlfn.IFS(VLOOKUP(WEEKDAY(Data[[#This Row],[Min Notif Date]]),Lookup!$J$1:$L$7,3,0)="Weekend","Weekend",VLOOKUP(WEEKDAY(Data[[#This Row],[Min Notif Date]]),Lookup!$J$1:$L$7,3,0)="Weekday","Weekday"))</f>
        <v>Weekday</v>
      </c>
      <c r="J1328" s="4" t="str">
        <f>VLOOKUP(WEEKDAY(Data[[#This Row],[Min Notif Date]]),Lookup!$J$1:$K$7,2,0)</f>
        <v>2. Mon</v>
      </c>
      <c r="K1328" s="105">
        <f>ROUNDDOWN(Data[[#This Row],[PGE Notified Time]],0)</f>
        <v>44648</v>
      </c>
      <c r="L1328" s="4">
        <f>HOUR(Data[[#This Row],[PGE Notified Time]])</f>
        <v>14</v>
      </c>
      <c r="M1328">
        <v>75419</v>
      </c>
      <c r="N1328">
        <v>6012184739</v>
      </c>
      <c r="O1328" t="s">
        <v>24</v>
      </c>
      <c r="P1328" t="s">
        <v>185</v>
      </c>
      <c r="Q1328" t="s">
        <v>201</v>
      </c>
      <c r="R1328" t="s">
        <v>171</v>
      </c>
      <c r="S1328" s="1">
        <v>44648.620567129627</v>
      </c>
      <c r="T1328" s="1">
        <v>44648.621562499997</v>
      </c>
      <c r="U1328" s="1">
        <v>44648.636805555558</v>
      </c>
      <c r="V1328" t="s">
        <v>172</v>
      </c>
      <c r="W1328" t="s">
        <v>78</v>
      </c>
      <c r="X1328" t="s">
        <v>347</v>
      </c>
      <c r="Y1328" t="s">
        <v>174</v>
      </c>
      <c r="Z1328" t="s">
        <v>175</v>
      </c>
      <c r="AA1328" s="32">
        <v>23.383333332999999</v>
      </c>
    </row>
    <row r="1329" spans="1:27" x14ac:dyDescent="0.25">
      <c r="A1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9" s="4" t="str">
        <f>VLOOKUP(P1329,Lookup!$A$1:$D$19,4,0)</f>
        <v>North Valley</v>
      </c>
      <c r="C1329" s="4" t="str">
        <f>VLOOKUP(P1329,Lookup!$A$1:$E$19,5,0)</f>
        <v>Region 2</v>
      </c>
      <c r="D1329" s="4" t="str">
        <f>VLOOKUP(P1329,Lookup!$A$1:$B$19,2,0)</f>
        <v>SA</v>
      </c>
      <c r="E1329" s="4" t="str">
        <f>IF(AND((Data[[#This Row],[Min Notif Date]]&gt;$G$3),Data[[#This Row],[Min Notif Date]]&lt;$F$3),"Last Week","No")</f>
        <v>No</v>
      </c>
      <c r="F1329" s="4" t="str">
        <f>VLOOKUP(MONTH(Data[[#This Row],[Min Notif Date]]),Lookup!$G$1:$H$12,2,0)</f>
        <v>3. Mar</v>
      </c>
      <c r="G1329" s="4" t="str">
        <f t="shared" si="20"/>
        <v/>
      </c>
      <c r="H1329" s="4" t="str">
        <f>IF(AND(Data[[#This Row],[Min Notif Time]]&gt;6,Data[[#This Row],[Min Notif Time]]&lt;17),"Business Hours","Non-Business Hours")</f>
        <v>Business Hours</v>
      </c>
      <c r="I1329" s="4" t="str" cm="1">
        <f t="array" ref="I1329">IFERROR(VLOOKUP(Data[[#This Row],[Min Notif Date]],Lookup!$N$1:$P$11,2,0),_xlfn.IFS(VLOOKUP(WEEKDAY(Data[[#This Row],[Min Notif Date]]),Lookup!$J$1:$L$7,3,0)="Weekend","Weekend",VLOOKUP(WEEKDAY(Data[[#This Row],[Min Notif Date]]),Lookup!$J$1:$L$7,3,0)="Weekday","Weekday"))</f>
        <v>Weekday</v>
      </c>
      <c r="J1329" s="4" t="str">
        <f>VLOOKUP(WEEKDAY(Data[[#This Row],[Min Notif Date]]),Lookup!$J$1:$K$7,2,0)</f>
        <v>2. Mon</v>
      </c>
      <c r="K1329" s="105">
        <f>ROUNDDOWN(Data[[#This Row],[PGE Notified Time]],0)</f>
        <v>44648</v>
      </c>
      <c r="L1329" s="4">
        <f>HOUR(Data[[#This Row],[PGE Notified Time]])</f>
        <v>10</v>
      </c>
      <c r="M1329">
        <v>75412</v>
      </c>
      <c r="N1329">
        <v>4824964915</v>
      </c>
      <c r="O1329" t="s">
        <v>24</v>
      </c>
      <c r="P1329" t="s">
        <v>198</v>
      </c>
      <c r="Q1329" t="s">
        <v>186</v>
      </c>
      <c r="R1329" t="s">
        <v>254</v>
      </c>
      <c r="S1329" s="1">
        <v>44648.448206018518</v>
      </c>
      <c r="T1329" s="1">
        <v>44648.448506944442</v>
      </c>
      <c r="U1329" s="1">
        <v>44648.45416666667</v>
      </c>
      <c r="V1329" t="s">
        <v>172</v>
      </c>
      <c r="W1329" t="s">
        <v>78</v>
      </c>
      <c r="X1329" t="s">
        <v>228</v>
      </c>
      <c r="Y1329" t="s">
        <v>174</v>
      </c>
      <c r="Z1329" t="s">
        <v>175</v>
      </c>
      <c r="AA1329" s="32">
        <v>8.5833333330000006</v>
      </c>
    </row>
    <row r="1330" spans="1:27" x14ac:dyDescent="0.25">
      <c r="A1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0" s="4" t="str">
        <f>VLOOKUP(P1330,Lookup!$A$1:$D$19,4,0)</f>
        <v>Bay Area</v>
      </c>
      <c r="C1330" s="4" t="str">
        <f>VLOOKUP(P1330,Lookup!$A$1:$E$19,5,0)</f>
        <v>Region 3</v>
      </c>
      <c r="D1330" s="4" t="str">
        <f>VLOOKUP(P1330,Lookup!$A$1:$B$19,2,0)</f>
        <v>MI</v>
      </c>
      <c r="E1330" s="4" t="str">
        <f>IF(AND((Data[[#This Row],[Min Notif Date]]&gt;$G$3),Data[[#This Row],[Min Notif Date]]&lt;$F$3),"Last Week","No")</f>
        <v>No</v>
      </c>
      <c r="F1330" s="4" t="str">
        <f>VLOOKUP(MONTH(Data[[#This Row],[Min Notif Date]]),Lookup!$G$1:$H$12,2,0)</f>
        <v>3. Mar</v>
      </c>
      <c r="G1330" s="4" t="str">
        <f t="shared" si="20"/>
        <v/>
      </c>
      <c r="H1330" s="4" t="str">
        <f>IF(AND(Data[[#This Row],[Min Notif Time]]&gt;6,Data[[#This Row],[Min Notif Time]]&lt;17),"Business Hours","Non-Business Hours")</f>
        <v>Business Hours</v>
      </c>
      <c r="I1330" s="4" t="str" cm="1">
        <f t="array" ref="I1330">IFERROR(VLOOKUP(Data[[#This Row],[Min Notif Date]],Lookup!$N$1:$P$11,2,0),_xlfn.IFS(VLOOKUP(WEEKDAY(Data[[#This Row],[Min Notif Date]]),Lookup!$J$1:$L$7,3,0)="Weekend","Weekend",VLOOKUP(WEEKDAY(Data[[#This Row],[Min Notif Date]]),Lookup!$J$1:$L$7,3,0)="Weekday","Weekday"))</f>
        <v>Weekday</v>
      </c>
      <c r="J1330" s="4" t="str">
        <f>VLOOKUP(WEEKDAY(Data[[#This Row],[Min Notif Date]]),Lookup!$J$1:$K$7,2,0)</f>
        <v>3. Tue</v>
      </c>
      <c r="K1330" s="105">
        <f>ROUNDDOWN(Data[[#This Row],[PGE Notified Time]],0)</f>
        <v>44649</v>
      </c>
      <c r="L1330" s="4">
        <f>HOUR(Data[[#This Row],[PGE Notified Time]])</f>
        <v>11</v>
      </c>
      <c r="M1330">
        <v>75453</v>
      </c>
      <c r="O1330" t="s">
        <v>19</v>
      </c>
      <c r="P1330" t="s">
        <v>232</v>
      </c>
      <c r="Q1330" t="s">
        <v>19</v>
      </c>
      <c r="R1330" t="s">
        <v>171</v>
      </c>
      <c r="S1330" s="1" t="s">
        <v>159</v>
      </c>
      <c r="T1330" s="1">
        <v>44649.48333333333</v>
      </c>
      <c r="U1330" s="1">
        <v>44649.763888888891</v>
      </c>
      <c r="V1330" t="s">
        <v>172</v>
      </c>
      <c r="W1330" t="s">
        <v>80</v>
      </c>
      <c r="X1330" t="s">
        <v>264</v>
      </c>
      <c r="Y1330" t="s">
        <v>174</v>
      </c>
      <c r="Z1330" t="s">
        <v>175</v>
      </c>
      <c r="AA1330" s="32">
        <v>404</v>
      </c>
    </row>
    <row r="1331" spans="1:27" x14ac:dyDescent="0.25">
      <c r="A1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1" s="4" t="str">
        <f>VLOOKUP(P1331,Lookup!$A$1:$D$19,4,0)</f>
        <v>Central Valley</v>
      </c>
      <c r="C1331" s="4" t="str">
        <f>VLOOKUP(P1331,Lookup!$A$1:$E$19,5,0)</f>
        <v>Region 5</v>
      </c>
      <c r="D1331" s="4" t="str">
        <f>VLOOKUP(P1331,Lookup!$A$1:$B$19,2,0)</f>
        <v>YO</v>
      </c>
      <c r="E1331" s="4" t="str">
        <f>IF(AND((Data[[#This Row],[Min Notif Date]]&gt;$G$3),Data[[#This Row],[Min Notif Date]]&lt;$F$3),"Last Week","No")</f>
        <v>No</v>
      </c>
      <c r="F1331" s="4" t="str">
        <f>VLOOKUP(MONTH(Data[[#This Row],[Min Notif Date]]),Lookup!$G$1:$H$12,2,0)</f>
        <v>3. Mar</v>
      </c>
      <c r="G1331" s="4" t="str">
        <f t="shared" si="20"/>
        <v/>
      </c>
      <c r="H1331" s="4" t="str">
        <f>IF(AND(Data[[#This Row],[Min Notif Time]]&gt;6,Data[[#This Row],[Min Notif Time]]&lt;17),"Business Hours","Non-Business Hours")</f>
        <v>Business Hours</v>
      </c>
      <c r="I1331" s="4" t="str" cm="1">
        <f t="array" ref="I1331">IFERROR(VLOOKUP(Data[[#This Row],[Min Notif Date]],Lookup!$N$1:$P$11,2,0),_xlfn.IFS(VLOOKUP(WEEKDAY(Data[[#This Row],[Min Notif Date]]),Lookup!$J$1:$L$7,3,0)="Weekend","Weekend",VLOOKUP(WEEKDAY(Data[[#This Row],[Min Notif Date]]),Lookup!$J$1:$L$7,3,0)="Weekday","Weekday"))</f>
        <v>Weekday</v>
      </c>
      <c r="J1331" s="4" t="str">
        <f>VLOOKUP(WEEKDAY(Data[[#This Row],[Min Notif Date]]),Lookup!$J$1:$K$7,2,0)</f>
        <v>3. Tue</v>
      </c>
      <c r="K1331" s="105">
        <f>ROUNDDOWN(Data[[#This Row],[PGE Notified Time]],0)</f>
        <v>44649</v>
      </c>
      <c r="L1331" s="4">
        <f>HOUR(Data[[#This Row],[PGE Notified Time]])</f>
        <v>12</v>
      </c>
      <c r="M1331">
        <v>75459</v>
      </c>
      <c r="O1331" t="s">
        <v>19</v>
      </c>
      <c r="P1331" t="s">
        <v>219</v>
      </c>
      <c r="Q1331" t="s">
        <v>19</v>
      </c>
      <c r="R1331" t="s">
        <v>181</v>
      </c>
      <c r="S1331" s="1" t="s">
        <v>159</v>
      </c>
      <c r="T1331" s="1">
        <v>44649.518055555556</v>
      </c>
      <c r="U1331" s="1">
        <v>44649.75</v>
      </c>
      <c r="V1331" t="s">
        <v>172</v>
      </c>
      <c r="W1331" t="s">
        <v>80</v>
      </c>
      <c r="X1331" t="s">
        <v>407</v>
      </c>
      <c r="Y1331" t="s">
        <v>174</v>
      </c>
      <c r="Z1331" t="s">
        <v>175</v>
      </c>
      <c r="AA1331" s="32">
        <v>334</v>
      </c>
    </row>
    <row r="1332" spans="1:27" x14ac:dyDescent="0.25">
      <c r="A1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2" s="4" t="str">
        <f>VLOOKUP(P1332,Lookup!$A$1:$D$19,4,0)</f>
        <v>Bay Area</v>
      </c>
      <c r="C1332" s="4" t="str">
        <f>VLOOKUP(P1332,Lookup!$A$1:$E$19,5,0)</f>
        <v>Region 3</v>
      </c>
      <c r="D1332" s="4" t="str">
        <f>VLOOKUP(P1332,Lookup!$A$1:$B$19,2,0)</f>
        <v>PN</v>
      </c>
      <c r="E1332" s="4" t="str">
        <f>IF(AND((Data[[#This Row],[Min Notif Date]]&gt;$G$3),Data[[#This Row],[Min Notif Date]]&lt;$F$3),"Last Week","No")</f>
        <v>No</v>
      </c>
      <c r="F1332" s="4" t="str">
        <f>VLOOKUP(MONTH(Data[[#This Row],[Min Notif Date]]),Lookup!$G$1:$H$12,2,0)</f>
        <v>3. Mar</v>
      </c>
      <c r="G1332" s="4" t="str">
        <f t="shared" si="20"/>
        <v/>
      </c>
      <c r="H1332" s="4" t="str">
        <f>IF(AND(Data[[#This Row],[Min Notif Time]]&gt;6,Data[[#This Row],[Min Notif Time]]&lt;17),"Business Hours","Non-Business Hours")</f>
        <v>Business Hours</v>
      </c>
      <c r="I1332" s="4" t="str" cm="1">
        <f t="array" ref="I1332">IFERROR(VLOOKUP(Data[[#This Row],[Min Notif Date]],Lookup!$N$1:$P$11,2,0),_xlfn.IFS(VLOOKUP(WEEKDAY(Data[[#This Row],[Min Notif Date]]),Lookup!$J$1:$L$7,3,0)="Weekend","Weekend",VLOOKUP(WEEKDAY(Data[[#This Row],[Min Notif Date]]),Lookup!$J$1:$L$7,3,0)="Weekday","Weekday"))</f>
        <v>Weekday</v>
      </c>
      <c r="J1332" s="4" t="str">
        <f>VLOOKUP(WEEKDAY(Data[[#This Row],[Min Notif Date]]),Lookup!$J$1:$K$7,2,0)</f>
        <v>3. Tue</v>
      </c>
      <c r="K1332" s="105">
        <f>ROUNDDOWN(Data[[#This Row],[PGE Notified Time]],0)</f>
        <v>44649</v>
      </c>
      <c r="L1332" s="4">
        <f>HOUR(Data[[#This Row],[PGE Notified Time]])</f>
        <v>13</v>
      </c>
      <c r="M1332">
        <v>75470</v>
      </c>
      <c r="O1332" t="s">
        <v>19</v>
      </c>
      <c r="P1332" t="s">
        <v>185</v>
      </c>
      <c r="Q1332" t="s">
        <v>19</v>
      </c>
      <c r="R1332" t="s">
        <v>171</v>
      </c>
      <c r="S1332" s="1" t="s">
        <v>159</v>
      </c>
      <c r="T1332" s="1">
        <v>44649.555555555555</v>
      </c>
      <c r="U1332" s="1">
        <v>44649.75</v>
      </c>
      <c r="V1332" t="s">
        <v>172</v>
      </c>
      <c r="W1332" t="s">
        <v>80</v>
      </c>
      <c r="X1332" t="s">
        <v>187</v>
      </c>
      <c r="Y1332" t="s">
        <v>174</v>
      </c>
      <c r="Z1332" t="s">
        <v>175</v>
      </c>
      <c r="AA1332" s="32">
        <v>280</v>
      </c>
    </row>
    <row r="1333" spans="1:27" x14ac:dyDescent="0.25">
      <c r="A1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3" s="4" t="str">
        <f>VLOOKUP(P1333,Lookup!$A$1:$D$19,4,0)</f>
        <v>Bay Area</v>
      </c>
      <c r="C1333" s="4" t="str">
        <f>VLOOKUP(P1333,Lookup!$A$1:$E$19,5,0)</f>
        <v>Region 3</v>
      </c>
      <c r="D1333" s="4" t="str">
        <f>VLOOKUP(P1333,Lookup!$A$1:$B$19,2,0)</f>
        <v>SF</v>
      </c>
      <c r="E1333" s="4" t="str">
        <f>IF(AND((Data[[#This Row],[Min Notif Date]]&gt;$G$3),Data[[#This Row],[Min Notif Date]]&lt;$F$3),"Last Week","No")</f>
        <v>No</v>
      </c>
      <c r="F1333" s="4" t="str">
        <f>VLOOKUP(MONTH(Data[[#This Row],[Min Notif Date]]),Lookup!$G$1:$H$12,2,0)</f>
        <v>3. Mar</v>
      </c>
      <c r="G1333" s="4" t="str">
        <f t="shared" si="20"/>
        <v/>
      </c>
      <c r="H1333" s="4" t="str">
        <f>IF(AND(Data[[#This Row],[Min Notif Time]]&gt;6,Data[[#This Row],[Min Notif Time]]&lt;17),"Business Hours","Non-Business Hours")</f>
        <v>Business Hours</v>
      </c>
      <c r="I1333" s="4" t="str" cm="1">
        <f t="array" ref="I1333">IFERROR(VLOOKUP(Data[[#This Row],[Min Notif Date]],Lookup!$N$1:$P$11,2,0),_xlfn.IFS(VLOOKUP(WEEKDAY(Data[[#This Row],[Min Notif Date]]),Lookup!$J$1:$L$7,3,0)="Weekend","Weekend",VLOOKUP(WEEKDAY(Data[[#This Row],[Min Notif Date]]),Lookup!$J$1:$L$7,3,0)="Weekday","Weekday"))</f>
        <v>Weekday</v>
      </c>
      <c r="J1333" s="4" t="str">
        <f>VLOOKUP(WEEKDAY(Data[[#This Row],[Min Notif Date]]),Lookup!$J$1:$K$7,2,0)</f>
        <v>3. Tue</v>
      </c>
      <c r="K1333" s="105">
        <f>ROUNDDOWN(Data[[#This Row],[PGE Notified Time]],0)</f>
        <v>44649</v>
      </c>
      <c r="L1333" s="4">
        <f>HOUR(Data[[#This Row],[PGE Notified Time]])</f>
        <v>12</v>
      </c>
      <c r="M1333">
        <v>75465</v>
      </c>
      <c r="O1333" t="s">
        <v>19</v>
      </c>
      <c r="P1333" t="s">
        <v>178</v>
      </c>
      <c r="Q1333" t="s">
        <v>19</v>
      </c>
      <c r="R1333" t="s">
        <v>181</v>
      </c>
      <c r="S1333" s="1" t="s">
        <v>159</v>
      </c>
      <c r="T1333" s="1">
        <v>44649.540972222225</v>
      </c>
      <c r="U1333" s="1">
        <v>44649.715277777781</v>
      </c>
      <c r="V1333" t="s">
        <v>172</v>
      </c>
      <c r="W1333" t="s">
        <v>80</v>
      </c>
      <c r="X1333" t="s">
        <v>180</v>
      </c>
      <c r="Y1333" t="s">
        <v>174</v>
      </c>
      <c r="Z1333" t="s">
        <v>175</v>
      </c>
      <c r="AA1333" s="32">
        <v>251</v>
      </c>
    </row>
    <row r="1334" spans="1:27" x14ac:dyDescent="0.25">
      <c r="A1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4" s="4" t="str">
        <f>VLOOKUP(P1334,Lookup!$A$1:$D$19,4,0)</f>
        <v>North Coast</v>
      </c>
      <c r="C1334" s="4" t="str">
        <f>VLOOKUP(P1334,Lookup!$A$1:$E$19,5,0)</f>
        <v>Region 1</v>
      </c>
      <c r="D1334" s="4" t="str">
        <f>VLOOKUP(P1334,Lookup!$A$1:$B$19,2,0)</f>
        <v>NB</v>
      </c>
      <c r="E1334" s="4" t="str">
        <f>IF(AND((Data[[#This Row],[Min Notif Date]]&gt;$G$3),Data[[#This Row],[Min Notif Date]]&lt;$F$3),"Last Week","No")</f>
        <v>No</v>
      </c>
      <c r="F1334" s="4" t="str">
        <f>VLOOKUP(MONTH(Data[[#This Row],[Min Notif Date]]),Lookup!$G$1:$H$12,2,0)</f>
        <v>3. Mar</v>
      </c>
      <c r="G1334" s="4" t="str">
        <f t="shared" si="20"/>
        <v/>
      </c>
      <c r="H1334" s="4" t="str">
        <f>IF(AND(Data[[#This Row],[Min Notif Time]]&gt;6,Data[[#This Row],[Min Notif Time]]&lt;17),"Business Hours","Non-Business Hours")</f>
        <v>Business Hours</v>
      </c>
      <c r="I1334" s="4" t="str" cm="1">
        <f t="array" ref="I1334">IFERROR(VLOOKUP(Data[[#This Row],[Min Notif Date]],Lookup!$N$1:$P$11,2,0),_xlfn.IFS(VLOOKUP(WEEKDAY(Data[[#This Row],[Min Notif Date]]),Lookup!$J$1:$L$7,3,0)="Weekend","Weekend",VLOOKUP(WEEKDAY(Data[[#This Row],[Min Notif Date]]),Lookup!$J$1:$L$7,3,0)="Weekday","Weekday"))</f>
        <v>Weekday</v>
      </c>
      <c r="J1334" s="4" t="str">
        <f>VLOOKUP(WEEKDAY(Data[[#This Row],[Min Notif Date]]),Lookup!$J$1:$K$7,2,0)</f>
        <v>3. Tue</v>
      </c>
      <c r="K1334" s="105">
        <f>ROUNDDOWN(Data[[#This Row],[PGE Notified Time]],0)</f>
        <v>44649</v>
      </c>
      <c r="L1334" s="4">
        <f>HOUR(Data[[#This Row],[PGE Notified Time]])</f>
        <v>9</v>
      </c>
      <c r="M1334">
        <v>75438</v>
      </c>
      <c r="O1334" t="s">
        <v>19</v>
      </c>
      <c r="P1334" t="s">
        <v>207</v>
      </c>
      <c r="Q1334" t="s">
        <v>19</v>
      </c>
      <c r="R1334" t="s">
        <v>171</v>
      </c>
      <c r="S1334" s="1" t="s">
        <v>159</v>
      </c>
      <c r="T1334" s="1">
        <v>44649.412499999999</v>
      </c>
      <c r="U1334" s="1">
        <v>44649.583333333336</v>
      </c>
      <c r="V1334" t="s">
        <v>172</v>
      </c>
      <c r="W1334" t="s">
        <v>80</v>
      </c>
      <c r="X1334" t="s">
        <v>215</v>
      </c>
      <c r="Y1334" t="s">
        <v>174</v>
      </c>
      <c r="Z1334" t="s">
        <v>175</v>
      </c>
      <c r="AA1334" s="32">
        <v>246</v>
      </c>
    </row>
    <row r="1335" spans="1:27" x14ac:dyDescent="0.25">
      <c r="A1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5" s="4" t="str">
        <f>VLOOKUP(P1335,Lookup!$A$1:$D$19,4,0)</f>
        <v>Bay Area</v>
      </c>
      <c r="C1335" s="4" t="str">
        <f>VLOOKUP(P1335,Lookup!$A$1:$E$19,5,0)</f>
        <v>Region 3</v>
      </c>
      <c r="D1335" s="4" t="str">
        <f>VLOOKUP(P1335,Lookup!$A$1:$B$19,2,0)</f>
        <v>EB</v>
      </c>
      <c r="E1335" s="4" t="str">
        <f>IF(AND((Data[[#This Row],[Min Notif Date]]&gt;$G$3),Data[[#This Row],[Min Notif Date]]&lt;$F$3),"Last Week","No")</f>
        <v>No</v>
      </c>
      <c r="F1335" s="4" t="str">
        <f>VLOOKUP(MONTH(Data[[#This Row],[Min Notif Date]]),Lookup!$G$1:$H$12,2,0)</f>
        <v>3. Mar</v>
      </c>
      <c r="G1335" s="4" t="str">
        <f t="shared" si="20"/>
        <v/>
      </c>
      <c r="H1335" s="4" t="str">
        <f>IF(AND(Data[[#This Row],[Min Notif Time]]&gt;6,Data[[#This Row],[Min Notif Time]]&lt;17),"Business Hours","Non-Business Hours")</f>
        <v>Business Hours</v>
      </c>
      <c r="I1335" s="4" t="str" cm="1">
        <f t="array" ref="I1335">IFERROR(VLOOKUP(Data[[#This Row],[Min Notif Date]],Lookup!$N$1:$P$11,2,0),_xlfn.IFS(VLOOKUP(WEEKDAY(Data[[#This Row],[Min Notif Date]]),Lookup!$J$1:$L$7,3,0)="Weekend","Weekend",VLOOKUP(WEEKDAY(Data[[#This Row],[Min Notif Date]]),Lookup!$J$1:$L$7,3,0)="Weekday","Weekday"))</f>
        <v>Weekday</v>
      </c>
      <c r="J1335" s="4" t="str">
        <f>VLOOKUP(WEEKDAY(Data[[#This Row],[Min Notif Date]]),Lookup!$J$1:$K$7,2,0)</f>
        <v>3. Tue</v>
      </c>
      <c r="K1335" s="105">
        <f>ROUNDDOWN(Data[[#This Row],[PGE Notified Time]],0)</f>
        <v>44649</v>
      </c>
      <c r="L1335" s="4">
        <f>HOUR(Data[[#This Row],[PGE Notified Time]])</f>
        <v>10</v>
      </c>
      <c r="M1335">
        <v>75440</v>
      </c>
      <c r="N1335">
        <v>2700616627</v>
      </c>
      <c r="O1335" t="s">
        <v>19</v>
      </c>
      <c r="P1335" t="s">
        <v>170</v>
      </c>
      <c r="Q1335" t="s">
        <v>19</v>
      </c>
      <c r="R1335" t="s">
        <v>181</v>
      </c>
      <c r="S1335" s="1">
        <v>44649.389328703706</v>
      </c>
      <c r="T1335" s="1">
        <v>44649.420289351852</v>
      </c>
      <c r="U1335" s="1">
        <v>44649.552083333336</v>
      </c>
      <c r="V1335" t="s">
        <v>172</v>
      </c>
      <c r="W1335" t="s">
        <v>80</v>
      </c>
      <c r="X1335" t="s">
        <v>200</v>
      </c>
      <c r="Y1335" t="s">
        <v>174</v>
      </c>
      <c r="Z1335" t="s">
        <v>175</v>
      </c>
      <c r="AA1335" s="32">
        <v>234.366666667</v>
      </c>
    </row>
    <row r="1336" spans="1:27" x14ac:dyDescent="0.25">
      <c r="A1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6" s="4" t="str">
        <f>VLOOKUP(P1336,Lookup!$A$1:$D$19,4,0)</f>
        <v>North Valley</v>
      </c>
      <c r="C1336" s="4" t="str">
        <f>VLOOKUP(P1336,Lookup!$A$1:$E$19,5,0)</f>
        <v>Region 2</v>
      </c>
      <c r="D1336" s="4" t="str">
        <f>VLOOKUP(P1336,Lookup!$A$1:$B$19,2,0)</f>
        <v>SA</v>
      </c>
      <c r="E1336" s="4" t="str">
        <f>IF(AND((Data[[#This Row],[Min Notif Date]]&gt;$G$3),Data[[#This Row],[Min Notif Date]]&lt;$F$3),"Last Week","No")</f>
        <v>No</v>
      </c>
      <c r="F1336" s="4" t="str">
        <f>VLOOKUP(MONTH(Data[[#This Row],[Min Notif Date]]),Lookup!$G$1:$H$12,2,0)</f>
        <v>3. Mar</v>
      </c>
      <c r="G1336" s="4" t="str">
        <f t="shared" si="20"/>
        <v/>
      </c>
      <c r="H1336" s="4" t="str">
        <f>IF(AND(Data[[#This Row],[Min Notif Time]]&gt;6,Data[[#This Row],[Min Notif Time]]&lt;17),"Business Hours","Non-Business Hours")</f>
        <v>Business Hours</v>
      </c>
      <c r="I1336" s="4" t="str" cm="1">
        <f t="array" ref="I1336">IFERROR(VLOOKUP(Data[[#This Row],[Min Notif Date]],Lookup!$N$1:$P$11,2,0),_xlfn.IFS(VLOOKUP(WEEKDAY(Data[[#This Row],[Min Notif Date]]),Lookup!$J$1:$L$7,3,0)="Weekend","Weekend",VLOOKUP(WEEKDAY(Data[[#This Row],[Min Notif Date]]),Lookup!$J$1:$L$7,3,0)="Weekday","Weekday"))</f>
        <v>Weekday</v>
      </c>
      <c r="J1336" s="4" t="str">
        <f>VLOOKUP(WEEKDAY(Data[[#This Row],[Min Notif Date]]),Lookup!$J$1:$K$7,2,0)</f>
        <v>3. Tue</v>
      </c>
      <c r="K1336" s="105">
        <f>ROUNDDOWN(Data[[#This Row],[PGE Notified Time]],0)</f>
        <v>44649</v>
      </c>
      <c r="L1336" s="4">
        <f>HOUR(Data[[#This Row],[PGE Notified Time]])</f>
        <v>7</v>
      </c>
      <c r="M1336">
        <v>75429</v>
      </c>
      <c r="O1336" t="s">
        <v>19</v>
      </c>
      <c r="P1336" t="s">
        <v>198</v>
      </c>
      <c r="Q1336" t="s">
        <v>19</v>
      </c>
      <c r="R1336" t="s">
        <v>181</v>
      </c>
      <c r="S1336" s="1" t="s">
        <v>159</v>
      </c>
      <c r="T1336" s="1">
        <v>44649.331250000003</v>
      </c>
      <c r="U1336" s="1">
        <v>44649.477083333331</v>
      </c>
      <c r="V1336" t="s">
        <v>172</v>
      </c>
      <c r="W1336" t="s">
        <v>80</v>
      </c>
      <c r="X1336" t="s">
        <v>226</v>
      </c>
      <c r="Y1336" t="s">
        <v>174</v>
      </c>
      <c r="Z1336" t="s">
        <v>175</v>
      </c>
      <c r="AA1336" s="32">
        <v>210</v>
      </c>
    </row>
    <row r="1337" spans="1:27" x14ac:dyDescent="0.25">
      <c r="A1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7" s="4" t="str">
        <f>VLOOKUP(P1337,Lookup!$A$1:$D$19,4,0)</f>
        <v>Bay Area</v>
      </c>
      <c r="C1337" s="4" t="str">
        <f>VLOOKUP(P1337,Lookup!$A$1:$E$19,5,0)</f>
        <v>Region 3</v>
      </c>
      <c r="D1337" s="4" t="str">
        <f>VLOOKUP(P1337,Lookup!$A$1:$B$19,2,0)</f>
        <v>PN</v>
      </c>
      <c r="E1337" s="4" t="str">
        <f>IF(AND((Data[[#This Row],[Min Notif Date]]&gt;$G$3),Data[[#This Row],[Min Notif Date]]&lt;$F$3),"Last Week","No")</f>
        <v>No</v>
      </c>
      <c r="F1337" s="4" t="str">
        <f>VLOOKUP(MONTH(Data[[#This Row],[Min Notif Date]]),Lookup!$G$1:$H$12,2,0)</f>
        <v>3. Mar</v>
      </c>
      <c r="G1337" s="4" t="str">
        <f t="shared" si="20"/>
        <v/>
      </c>
      <c r="H1337" s="4" t="str">
        <f>IF(AND(Data[[#This Row],[Min Notif Time]]&gt;6,Data[[#This Row],[Min Notif Time]]&lt;17),"Business Hours","Non-Business Hours")</f>
        <v>Non-Business Hours</v>
      </c>
      <c r="I1337" s="4" t="str" cm="1">
        <f t="array" ref="I1337">IFERROR(VLOOKUP(Data[[#This Row],[Min Notif Date]],Lookup!$N$1:$P$11,2,0),_xlfn.IFS(VLOOKUP(WEEKDAY(Data[[#This Row],[Min Notif Date]]),Lookup!$J$1:$L$7,3,0)="Weekend","Weekend",VLOOKUP(WEEKDAY(Data[[#This Row],[Min Notif Date]]),Lookup!$J$1:$L$7,3,0)="Weekday","Weekday"))</f>
        <v>Weekday</v>
      </c>
      <c r="J1337" s="4" t="str">
        <f>VLOOKUP(WEEKDAY(Data[[#This Row],[Min Notif Date]]),Lookup!$J$1:$K$7,2,0)</f>
        <v>3. Tue</v>
      </c>
      <c r="K1337" s="105">
        <f>ROUNDDOWN(Data[[#This Row],[PGE Notified Time]],0)</f>
        <v>44649</v>
      </c>
      <c r="L1337" s="4">
        <f>HOUR(Data[[#This Row],[PGE Notified Time]])</f>
        <v>18</v>
      </c>
      <c r="M1337">
        <v>75481</v>
      </c>
      <c r="O1337" t="s">
        <v>19</v>
      </c>
      <c r="P1337" t="s">
        <v>185</v>
      </c>
      <c r="Q1337" t="s">
        <v>19</v>
      </c>
      <c r="R1337" t="s">
        <v>171</v>
      </c>
      <c r="S1337" s="1" t="s">
        <v>159</v>
      </c>
      <c r="T1337" s="1">
        <v>44649.759722222225</v>
      </c>
      <c r="U1337" s="1">
        <v>44649.875</v>
      </c>
      <c r="V1337" t="s">
        <v>172</v>
      </c>
      <c r="W1337" t="s">
        <v>79</v>
      </c>
      <c r="X1337" t="s">
        <v>187</v>
      </c>
      <c r="Y1337" t="s">
        <v>174</v>
      </c>
      <c r="Z1337" t="s">
        <v>175</v>
      </c>
      <c r="AA1337" s="32">
        <v>166</v>
      </c>
    </row>
    <row r="1338" spans="1:27" x14ac:dyDescent="0.25">
      <c r="A1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8" s="4" t="str">
        <f>VLOOKUP(P1338,Lookup!$A$1:$D$19,4,0)</f>
        <v>North Coast</v>
      </c>
      <c r="C1338" s="4" t="str">
        <f>VLOOKUP(P1338,Lookup!$A$1:$E$19,5,0)</f>
        <v>Region 1</v>
      </c>
      <c r="D1338" s="4" t="str">
        <f>VLOOKUP(P1338,Lookup!$A$1:$B$19,2,0)</f>
        <v>SO</v>
      </c>
      <c r="E1338" s="4" t="str">
        <f>IF(AND((Data[[#This Row],[Min Notif Date]]&gt;$G$3),Data[[#This Row],[Min Notif Date]]&lt;$F$3),"Last Week","No")</f>
        <v>No</v>
      </c>
      <c r="F1338" s="4" t="str">
        <f>VLOOKUP(MONTH(Data[[#This Row],[Min Notif Date]]),Lookup!$G$1:$H$12,2,0)</f>
        <v>3. Mar</v>
      </c>
      <c r="G1338" s="4" t="str">
        <f t="shared" si="20"/>
        <v/>
      </c>
      <c r="H1338" s="4" t="str">
        <f>IF(AND(Data[[#This Row],[Min Notif Time]]&gt;6,Data[[#This Row],[Min Notif Time]]&lt;17),"Business Hours","Non-Business Hours")</f>
        <v>Business Hours</v>
      </c>
      <c r="I1338" s="4" t="str" cm="1">
        <f t="array" ref="I1338">IFERROR(VLOOKUP(Data[[#This Row],[Min Notif Date]],Lookup!$N$1:$P$11,2,0),_xlfn.IFS(VLOOKUP(WEEKDAY(Data[[#This Row],[Min Notif Date]]),Lookup!$J$1:$L$7,3,0)="Weekend","Weekend",VLOOKUP(WEEKDAY(Data[[#This Row],[Min Notif Date]]),Lookup!$J$1:$L$7,3,0)="Weekday","Weekday"))</f>
        <v>Weekday</v>
      </c>
      <c r="J1338" s="4" t="str">
        <f>VLOOKUP(WEEKDAY(Data[[#This Row],[Min Notif Date]]),Lookup!$J$1:$K$7,2,0)</f>
        <v>3. Tue</v>
      </c>
      <c r="K1338" s="105">
        <f>ROUNDDOWN(Data[[#This Row],[PGE Notified Time]],0)</f>
        <v>44649</v>
      </c>
      <c r="L1338" s="4">
        <f>HOUR(Data[[#This Row],[PGE Notified Time]])</f>
        <v>13</v>
      </c>
      <c r="M1338">
        <v>75473</v>
      </c>
      <c r="O1338" t="s">
        <v>19</v>
      </c>
      <c r="P1338" t="s">
        <v>191</v>
      </c>
      <c r="Q1338" t="s">
        <v>19</v>
      </c>
      <c r="R1338" t="s">
        <v>171</v>
      </c>
      <c r="S1338" s="1" t="s">
        <v>159</v>
      </c>
      <c r="T1338" s="1">
        <v>44649.577777777777</v>
      </c>
      <c r="U1338" s="1">
        <v>44649.6875</v>
      </c>
      <c r="V1338" t="s">
        <v>172</v>
      </c>
      <c r="W1338" t="s">
        <v>78</v>
      </c>
      <c r="X1338" t="s">
        <v>356</v>
      </c>
      <c r="Y1338" t="s">
        <v>174</v>
      </c>
      <c r="Z1338" t="s">
        <v>175</v>
      </c>
      <c r="AA1338" s="32">
        <v>158</v>
      </c>
    </row>
    <row r="1339" spans="1:27" x14ac:dyDescent="0.25">
      <c r="A1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9" s="4" t="str">
        <f>VLOOKUP(P1339,Lookup!$A$1:$D$19,4,0)</f>
        <v>Central Valley</v>
      </c>
      <c r="C1339" s="4" t="str">
        <f>VLOOKUP(P1339,Lookup!$A$1:$E$19,5,0)</f>
        <v>Region 5</v>
      </c>
      <c r="D1339" s="4" t="str">
        <f>VLOOKUP(P1339,Lookup!$A$1:$B$19,2,0)</f>
        <v>FR</v>
      </c>
      <c r="E1339" s="4" t="str">
        <f>IF(AND((Data[[#This Row],[Min Notif Date]]&gt;$G$3),Data[[#This Row],[Min Notif Date]]&lt;$F$3),"Last Week","No")</f>
        <v>No</v>
      </c>
      <c r="F1339" s="4" t="str">
        <f>VLOOKUP(MONTH(Data[[#This Row],[Min Notif Date]]),Lookup!$G$1:$H$12,2,0)</f>
        <v>3. Mar</v>
      </c>
      <c r="G1339" s="4" t="str">
        <f t="shared" si="20"/>
        <v/>
      </c>
      <c r="H1339" s="4" t="str">
        <f>IF(AND(Data[[#This Row],[Min Notif Time]]&gt;6,Data[[#This Row],[Min Notif Time]]&lt;17),"Business Hours","Non-Business Hours")</f>
        <v>Non-Business Hours</v>
      </c>
      <c r="I1339" s="4" t="str" cm="1">
        <f t="array" ref="I1339">IFERROR(VLOOKUP(Data[[#This Row],[Min Notif Date]],Lookup!$N$1:$P$11,2,0),_xlfn.IFS(VLOOKUP(WEEKDAY(Data[[#This Row],[Min Notif Date]]),Lookup!$J$1:$L$7,3,0)="Weekend","Weekend",VLOOKUP(WEEKDAY(Data[[#This Row],[Min Notif Date]]),Lookup!$J$1:$L$7,3,0)="Weekday","Weekday"))</f>
        <v>Weekday</v>
      </c>
      <c r="J1339" s="4" t="str">
        <f>VLOOKUP(WEEKDAY(Data[[#This Row],[Min Notif Date]]),Lookup!$J$1:$K$7,2,0)</f>
        <v>3. Tue</v>
      </c>
      <c r="K1339" s="105">
        <f>ROUNDDOWN(Data[[#This Row],[PGE Notified Time]],0)</f>
        <v>44649</v>
      </c>
      <c r="L1339" s="4">
        <f>HOUR(Data[[#This Row],[PGE Notified Time]])</f>
        <v>20</v>
      </c>
      <c r="M1339">
        <v>75483</v>
      </c>
      <c r="N1339">
        <v>7019156116</v>
      </c>
      <c r="O1339" t="s">
        <v>19</v>
      </c>
      <c r="P1339" t="s">
        <v>183</v>
      </c>
      <c r="Q1339" t="s">
        <v>19</v>
      </c>
      <c r="R1339" t="s">
        <v>211</v>
      </c>
      <c r="S1339" s="1">
        <v>44649.825624999998</v>
      </c>
      <c r="T1339" s="1">
        <v>44649.855671296296</v>
      </c>
      <c r="U1339" s="1">
        <v>44649.927083333336</v>
      </c>
      <c r="V1339" t="s">
        <v>172</v>
      </c>
      <c r="W1339" t="s">
        <v>78</v>
      </c>
      <c r="X1339" t="s">
        <v>184</v>
      </c>
      <c r="Y1339" t="s">
        <v>174</v>
      </c>
      <c r="Z1339" t="s">
        <v>175</v>
      </c>
      <c r="AA1339" s="32">
        <v>146.1</v>
      </c>
    </row>
    <row r="1340" spans="1:27" x14ac:dyDescent="0.25">
      <c r="A1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0" s="4" t="str">
        <f>VLOOKUP(P1340,Lookup!$A$1:$D$19,4,0)</f>
        <v>Bay Area</v>
      </c>
      <c r="C1340" s="4" t="str">
        <f>VLOOKUP(P1340,Lookup!$A$1:$E$19,5,0)</f>
        <v>Region 3</v>
      </c>
      <c r="D1340" s="4" t="str">
        <f>VLOOKUP(P1340,Lookup!$A$1:$B$19,2,0)</f>
        <v>EB</v>
      </c>
      <c r="E1340" s="4" t="str">
        <f>IF(AND((Data[[#This Row],[Min Notif Date]]&gt;$G$3),Data[[#This Row],[Min Notif Date]]&lt;$F$3),"Last Week","No")</f>
        <v>No</v>
      </c>
      <c r="F1340" s="4" t="str">
        <f>VLOOKUP(MONTH(Data[[#This Row],[Min Notif Date]]),Lookup!$G$1:$H$12,2,0)</f>
        <v>3. Mar</v>
      </c>
      <c r="G1340" s="4" t="str">
        <f t="shared" si="20"/>
        <v/>
      </c>
      <c r="H1340" s="4" t="str">
        <f>IF(AND(Data[[#This Row],[Min Notif Time]]&gt;6,Data[[#This Row],[Min Notif Time]]&lt;17),"Business Hours","Non-Business Hours")</f>
        <v>Business Hours</v>
      </c>
      <c r="I1340" s="4" t="str" cm="1">
        <f t="array" ref="I1340">IFERROR(VLOOKUP(Data[[#This Row],[Min Notif Date]],Lookup!$N$1:$P$11,2,0),_xlfn.IFS(VLOOKUP(WEEKDAY(Data[[#This Row],[Min Notif Date]]),Lookup!$J$1:$L$7,3,0)="Weekend","Weekend",VLOOKUP(WEEKDAY(Data[[#This Row],[Min Notif Date]]),Lookup!$J$1:$L$7,3,0)="Weekday","Weekday"))</f>
        <v>Weekday</v>
      </c>
      <c r="J1340" s="4" t="str">
        <f>VLOOKUP(WEEKDAY(Data[[#This Row],[Min Notif Date]]),Lookup!$J$1:$K$7,2,0)</f>
        <v>3. Tue</v>
      </c>
      <c r="K1340" s="105">
        <f>ROUNDDOWN(Data[[#This Row],[PGE Notified Time]],0)</f>
        <v>44649</v>
      </c>
      <c r="L1340" s="4">
        <f>HOUR(Data[[#This Row],[PGE Notified Time]])</f>
        <v>12</v>
      </c>
      <c r="M1340">
        <v>75460</v>
      </c>
      <c r="O1340" t="s">
        <v>19</v>
      </c>
      <c r="P1340" t="s">
        <v>170</v>
      </c>
      <c r="Q1340" t="s">
        <v>19</v>
      </c>
      <c r="R1340" t="s">
        <v>171</v>
      </c>
      <c r="S1340" s="1" t="s">
        <v>159</v>
      </c>
      <c r="T1340" s="1">
        <v>44649.523611111108</v>
      </c>
      <c r="U1340" s="1">
        <v>44649.625</v>
      </c>
      <c r="V1340" t="s">
        <v>172</v>
      </c>
      <c r="W1340" t="s">
        <v>78</v>
      </c>
      <c r="X1340" t="s">
        <v>182</v>
      </c>
      <c r="Y1340" t="s">
        <v>174</v>
      </c>
      <c r="Z1340" t="s">
        <v>175</v>
      </c>
      <c r="AA1340" s="32">
        <v>146</v>
      </c>
    </row>
    <row r="1341" spans="1:27" x14ac:dyDescent="0.25">
      <c r="A1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1" s="4" t="str">
        <f>VLOOKUP(P1341,Lookup!$A$1:$D$19,4,0)</f>
        <v>Central Valley</v>
      </c>
      <c r="C1341" s="4" t="str">
        <f>VLOOKUP(P1341,Lookup!$A$1:$E$19,5,0)</f>
        <v>Region 5</v>
      </c>
      <c r="D1341" s="4" t="str">
        <f>VLOOKUP(P1341,Lookup!$A$1:$B$19,2,0)</f>
        <v>ST</v>
      </c>
      <c r="E1341" s="4" t="str">
        <f>IF(AND((Data[[#This Row],[Min Notif Date]]&gt;$G$3),Data[[#This Row],[Min Notif Date]]&lt;$F$3),"Last Week","No")</f>
        <v>No</v>
      </c>
      <c r="F1341" s="4" t="str">
        <f>VLOOKUP(MONTH(Data[[#This Row],[Min Notif Date]]),Lookup!$G$1:$H$12,2,0)</f>
        <v>3. Mar</v>
      </c>
      <c r="G1341" s="4" t="str">
        <f t="shared" si="20"/>
        <v/>
      </c>
      <c r="H1341" s="4" t="str">
        <f>IF(AND(Data[[#This Row],[Min Notif Time]]&gt;6,Data[[#This Row],[Min Notif Time]]&lt;17),"Business Hours","Non-Business Hours")</f>
        <v>Business Hours</v>
      </c>
      <c r="I1341" s="4" t="str" cm="1">
        <f t="array" ref="I1341">IFERROR(VLOOKUP(Data[[#This Row],[Min Notif Date]],Lookup!$N$1:$P$11,2,0),_xlfn.IFS(VLOOKUP(WEEKDAY(Data[[#This Row],[Min Notif Date]]),Lookup!$J$1:$L$7,3,0)="Weekend","Weekend",VLOOKUP(WEEKDAY(Data[[#This Row],[Min Notif Date]]),Lookup!$J$1:$L$7,3,0)="Weekday","Weekday"))</f>
        <v>Weekday</v>
      </c>
      <c r="J1341" s="4" t="str">
        <f>VLOOKUP(WEEKDAY(Data[[#This Row],[Min Notif Date]]),Lookup!$J$1:$K$7,2,0)</f>
        <v>3. Tue</v>
      </c>
      <c r="K1341" s="105">
        <f>ROUNDDOWN(Data[[#This Row],[PGE Notified Time]],0)</f>
        <v>44649</v>
      </c>
      <c r="L1341" s="4">
        <f>HOUR(Data[[#This Row],[PGE Notified Time]])</f>
        <v>9</v>
      </c>
      <c r="M1341">
        <v>75435</v>
      </c>
      <c r="O1341" t="s">
        <v>19</v>
      </c>
      <c r="P1341" t="s">
        <v>176</v>
      </c>
      <c r="Q1341" t="s">
        <v>19</v>
      </c>
      <c r="R1341" t="s">
        <v>171</v>
      </c>
      <c r="S1341" s="1" t="s">
        <v>159</v>
      </c>
      <c r="T1341" s="1">
        <v>44649.402777777781</v>
      </c>
      <c r="U1341" s="1">
        <v>44649.5</v>
      </c>
      <c r="V1341" t="s">
        <v>172</v>
      </c>
      <c r="W1341" t="s">
        <v>78</v>
      </c>
      <c r="X1341" t="s">
        <v>308</v>
      </c>
      <c r="Y1341" t="s">
        <v>174</v>
      </c>
      <c r="Z1341" t="s">
        <v>175</v>
      </c>
      <c r="AA1341" s="32">
        <v>140</v>
      </c>
    </row>
    <row r="1342" spans="1:27" x14ac:dyDescent="0.25">
      <c r="A1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2" s="4" t="str">
        <f>VLOOKUP(P1342,Lookup!$A$1:$D$19,4,0)</f>
        <v>South Bay</v>
      </c>
      <c r="C1342" s="4" t="str">
        <f>VLOOKUP(P1342,Lookup!$A$1:$E$19,5,0)</f>
        <v>Region 4</v>
      </c>
      <c r="D1342" s="4" t="str">
        <f>VLOOKUP(P1342,Lookup!$A$1:$B$19,2,0)</f>
        <v>SJ</v>
      </c>
      <c r="E1342" s="4" t="str">
        <f>IF(AND((Data[[#This Row],[Min Notif Date]]&gt;$G$3),Data[[#This Row],[Min Notif Date]]&lt;$F$3),"Last Week","No")</f>
        <v>No</v>
      </c>
      <c r="F1342" s="4" t="str">
        <f>VLOOKUP(MONTH(Data[[#This Row],[Min Notif Date]]),Lookup!$G$1:$H$12,2,0)</f>
        <v>3. Mar</v>
      </c>
      <c r="G1342" s="4" t="str">
        <f t="shared" si="20"/>
        <v/>
      </c>
      <c r="H1342" s="4" t="str">
        <f>IF(AND(Data[[#This Row],[Min Notif Time]]&gt;6,Data[[#This Row],[Min Notif Time]]&lt;17),"Business Hours","Non-Business Hours")</f>
        <v>Business Hours</v>
      </c>
      <c r="I1342" s="4" t="str" cm="1">
        <f t="array" ref="I1342">IFERROR(VLOOKUP(Data[[#This Row],[Min Notif Date]],Lookup!$N$1:$P$11,2,0),_xlfn.IFS(VLOOKUP(WEEKDAY(Data[[#This Row],[Min Notif Date]]),Lookup!$J$1:$L$7,3,0)="Weekend","Weekend",VLOOKUP(WEEKDAY(Data[[#This Row],[Min Notif Date]]),Lookup!$J$1:$L$7,3,0)="Weekday","Weekday"))</f>
        <v>Weekday</v>
      </c>
      <c r="J1342" s="4" t="str">
        <f>VLOOKUP(WEEKDAY(Data[[#This Row],[Min Notif Date]]),Lookup!$J$1:$K$7,2,0)</f>
        <v>3. Tue</v>
      </c>
      <c r="K1342" s="105">
        <f>ROUNDDOWN(Data[[#This Row],[PGE Notified Time]],0)</f>
        <v>44649</v>
      </c>
      <c r="L1342" s="4">
        <f>HOUR(Data[[#This Row],[PGE Notified Time]])</f>
        <v>12</v>
      </c>
      <c r="M1342">
        <v>75457</v>
      </c>
      <c r="O1342" t="s">
        <v>19</v>
      </c>
      <c r="P1342" t="s">
        <v>276</v>
      </c>
      <c r="Q1342" t="s">
        <v>19</v>
      </c>
      <c r="R1342" t="s">
        <v>179</v>
      </c>
      <c r="S1342" s="1" t="s">
        <v>159</v>
      </c>
      <c r="T1342" s="1">
        <v>44649.506944444445</v>
      </c>
      <c r="U1342" s="1">
        <v>44649.59375</v>
      </c>
      <c r="V1342" t="s">
        <v>172</v>
      </c>
      <c r="W1342" t="s">
        <v>78</v>
      </c>
      <c r="X1342" t="s">
        <v>268</v>
      </c>
      <c r="Y1342" t="s">
        <v>174</v>
      </c>
      <c r="Z1342" t="s">
        <v>175</v>
      </c>
      <c r="AA1342" s="32">
        <v>125</v>
      </c>
    </row>
    <row r="1343" spans="1:27" x14ac:dyDescent="0.25">
      <c r="A1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3" s="4" t="str">
        <f>VLOOKUP(P1343,Lookup!$A$1:$D$19,4,0)</f>
        <v>Bay Area</v>
      </c>
      <c r="C1343" s="4" t="str">
        <f>VLOOKUP(P1343,Lookup!$A$1:$E$19,5,0)</f>
        <v>Region 3</v>
      </c>
      <c r="D1343" s="4" t="str">
        <f>VLOOKUP(P1343,Lookup!$A$1:$B$19,2,0)</f>
        <v>MI</v>
      </c>
      <c r="E1343" s="4" t="str">
        <f>IF(AND((Data[[#This Row],[Min Notif Date]]&gt;$G$3),Data[[#This Row],[Min Notif Date]]&lt;$F$3),"Last Week","No")</f>
        <v>No</v>
      </c>
      <c r="F1343" s="4" t="str">
        <f>VLOOKUP(MONTH(Data[[#This Row],[Min Notif Date]]),Lookup!$G$1:$H$12,2,0)</f>
        <v>3. Mar</v>
      </c>
      <c r="G1343" s="4" t="str">
        <f t="shared" si="20"/>
        <v/>
      </c>
      <c r="H1343" s="4" t="str">
        <f>IF(AND(Data[[#This Row],[Min Notif Time]]&gt;6,Data[[#This Row],[Min Notif Time]]&lt;17),"Business Hours","Non-Business Hours")</f>
        <v>Business Hours</v>
      </c>
      <c r="I1343" s="4" t="str" cm="1">
        <f t="array" ref="I1343">IFERROR(VLOOKUP(Data[[#This Row],[Min Notif Date]],Lookup!$N$1:$P$11,2,0),_xlfn.IFS(VLOOKUP(WEEKDAY(Data[[#This Row],[Min Notif Date]]),Lookup!$J$1:$L$7,3,0)="Weekend","Weekend",VLOOKUP(WEEKDAY(Data[[#This Row],[Min Notif Date]]),Lookup!$J$1:$L$7,3,0)="Weekday","Weekday"))</f>
        <v>Weekday</v>
      </c>
      <c r="J1343" s="4" t="str">
        <f>VLOOKUP(WEEKDAY(Data[[#This Row],[Min Notif Date]]),Lookup!$J$1:$K$7,2,0)</f>
        <v>3. Tue</v>
      </c>
      <c r="K1343" s="105">
        <f>ROUNDDOWN(Data[[#This Row],[PGE Notified Time]],0)</f>
        <v>44649</v>
      </c>
      <c r="L1343" s="4">
        <f>HOUR(Data[[#This Row],[PGE Notified Time]])</f>
        <v>8</v>
      </c>
      <c r="M1343">
        <v>75431</v>
      </c>
      <c r="O1343" t="s">
        <v>19</v>
      </c>
      <c r="P1343" t="s">
        <v>232</v>
      </c>
      <c r="Q1343" t="s">
        <v>19</v>
      </c>
      <c r="R1343" t="s">
        <v>211</v>
      </c>
      <c r="S1343" s="1" t="s">
        <v>159</v>
      </c>
      <c r="T1343" s="1">
        <v>44649.370833333334</v>
      </c>
      <c r="U1343" s="1">
        <v>44649.454861111109</v>
      </c>
      <c r="V1343" t="s">
        <v>172</v>
      </c>
      <c r="W1343" t="s">
        <v>78</v>
      </c>
      <c r="X1343" t="s">
        <v>264</v>
      </c>
      <c r="Y1343" t="s">
        <v>174</v>
      </c>
      <c r="Z1343" t="s">
        <v>175</v>
      </c>
      <c r="AA1343" s="32">
        <v>121</v>
      </c>
    </row>
    <row r="1344" spans="1:27" x14ac:dyDescent="0.25">
      <c r="A1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4" s="4" t="str">
        <f>VLOOKUP(P1344,Lookup!$A$1:$D$19,4,0)</f>
        <v>Central Valley</v>
      </c>
      <c r="C1344" s="4" t="str">
        <f>VLOOKUP(P1344,Lookup!$A$1:$E$19,5,0)</f>
        <v>Region 5</v>
      </c>
      <c r="D1344" s="4" t="str">
        <f>VLOOKUP(P1344,Lookup!$A$1:$B$19,2,0)</f>
        <v>YO</v>
      </c>
      <c r="E1344" s="4" t="str">
        <f>IF(AND((Data[[#This Row],[Min Notif Date]]&gt;$G$3),Data[[#This Row],[Min Notif Date]]&lt;$F$3),"Last Week","No")</f>
        <v>No</v>
      </c>
      <c r="F1344" s="4" t="str">
        <f>VLOOKUP(MONTH(Data[[#This Row],[Min Notif Date]]),Lookup!$G$1:$H$12,2,0)</f>
        <v>3. Mar</v>
      </c>
      <c r="G1344" s="4" t="str">
        <f t="shared" si="20"/>
        <v/>
      </c>
      <c r="H1344" s="4" t="str">
        <f>IF(AND(Data[[#This Row],[Min Notif Time]]&gt;6,Data[[#This Row],[Min Notif Time]]&lt;17),"Business Hours","Non-Business Hours")</f>
        <v>Business Hours</v>
      </c>
      <c r="I1344" s="4" t="str" cm="1">
        <f t="array" ref="I1344">IFERROR(VLOOKUP(Data[[#This Row],[Min Notif Date]],Lookup!$N$1:$P$11,2,0),_xlfn.IFS(VLOOKUP(WEEKDAY(Data[[#This Row],[Min Notif Date]]),Lookup!$J$1:$L$7,3,0)="Weekend","Weekend",VLOOKUP(WEEKDAY(Data[[#This Row],[Min Notif Date]]),Lookup!$J$1:$L$7,3,0)="Weekday","Weekday"))</f>
        <v>Weekday</v>
      </c>
      <c r="J1344" s="4" t="str">
        <f>VLOOKUP(WEEKDAY(Data[[#This Row],[Min Notif Date]]),Lookup!$J$1:$K$7,2,0)</f>
        <v>3. Tue</v>
      </c>
      <c r="K1344" s="105">
        <f>ROUNDDOWN(Data[[#This Row],[PGE Notified Time]],0)</f>
        <v>44649</v>
      </c>
      <c r="L1344" s="4">
        <f>HOUR(Data[[#This Row],[PGE Notified Time]])</f>
        <v>11</v>
      </c>
      <c r="M1344">
        <v>75454</v>
      </c>
      <c r="O1344" t="s">
        <v>19</v>
      </c>
      <c r="P1344" t="s">
        <v>219</v>
      </c>
      <c r="Q1344" t="s">
        <v>19</v>
      </c>
      <c r="R1344" t="s">
        <v>179</v>
      </c>
      <c r="S1344" s="1" t="s">
        <v>159</v>
      </c>
      <c r="T1344" s="1">
        <v>44649.489583333336</v>
      </c>
      <c r="U1344" s="1">
        <v>44649.572916666664</v>
      </c>
      <c r="V1344" t="s">
        <v>172</v>
      </c>
      <c r="W1344" t="s">
        <v>78</v>
      </c>
      <c r="X1344" t="s">
        <v>407</v>
      </c>
      <c r="Y1344" t="s">
        <v>174</v>
      </c>
      <c r="Z1344" t="s">
        <v>175</v>
      </c>
      <c r="AA1344" s="32">
        <v>120</v>
      </c>
    </row>
    <row r="1345" spans="1:27" x14ac:dyDescent="0.25">
      <c r="A1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5" s="4" t="str">
        <f>VLOOKUP(P1345,Lookup!$A$1:$D$19,4,0)</f>
        <v>Bay Area</v>
      </c>
      <c r="C1345" s="4" t="str">
        <f>VLOOKUP(P1345,Lookup!$A$1:$E$19,5,0)</f>
        <v>Region 3</v>
      </c>
      <c r="D1345" s="4" t="str">
        <f>VLOOKUP(P1345,Lookup!$A$1:$B$19,2,0)</f>
        <v>DI</v>
      </c>
      <c r="E1345" s="4" t="str">
        <f>IF(AND((Data[[#This Row],[Min Notif Date]]&gt;$G$3),Data[[#This Row],[Min Notif Date]]&lt;$F$3),"Last Week","No")</f>
        <v>No</v>
      </c>
      <c r="F1345" s="4" t="str">
        <f>VLOOKUP(MONTH(Data[[#This Row],[Min Notif Date]]),Lookup!$G$1:$H$12,2,0)</f>
        <v>3. Mar</v>
      </c>
      <c r="G1345" s="4" t="str">
        <f t="shared" si="20"/>
        <v/>
      </c>
      <c r="H1345" s="4" t="str">
        <f>IF(AND(Data[[#This Row],[Min Notif Time]]&gt;6,Data[[#This Row],[Min Notif Time]]&lt;17),"Business Hours","Non-Business Hours")</f>
        <v>Business Hours</v>
      </c>
      <c r="I1345" s="4" t="str" cm="1">
        <f t="array" ref="I1345">IFERROR(VLOOKUP(Data[[#This Row],[Min Notif Date]],Lookup!$N$1:$P$11,2,0),_xlfn.IFS(VLOOKUP(WEEKDAY(Data[[#This Row],[Min Notif Date]]),Lookup!$J$1:$L$7,3,0)="Weekend","Weekend",VLOOKUP(WEEKDAY(Data[[#This Row],[Min Notif Date]]),Lookup!$J$1:$L$7,3,0)="Weekday","Weekday"))</f>
        <v>Weekday</v>
      </c>
      <c r="J1345" s="4" t="str">
        <f>VLOOKUP(WEEKDAY(Data[[#This Row],[Min Notif Date]]),Lookup!$J$1:$K$7,2,0)</f>
        <v>3. Tue</v>
      </c>
      <c r="K1345" s="105">
        <f>ROUNDDOWN(Data[[#This Row],[PGE Notified Time]],0)</f>
        <v>44649</v>
      </c>
      <c r="L1345" s="4">
        <f>HOUR(Data[[#This Row],[PGE Notified Time]])</f>
        <v>11</v>
      </c>
      <c r="M1345">
        <v>75452</v>
      </c>
      <c r="O1345" t="s">
        <v>19</v>
      </c>
      <c r="P1345" t="s">
        <v>196</v>
      </c>
      <c r="Q1345" t="s">
        <v>19</v>
      </c>
      <c r="R1345" t="s">
        <v>171</v>
      </c>
      <c r="S1345" s="1" t="s">
        <v>159</v>
      </c>
      <c r="T1345" s="1">
        <v>44649.486111111109</v>
      </c>
      <c r="U1345" s="1">
        <v>44649.5625</v>
      </c>
      <c r="V1345" t="s">
        <v>172</v>
      </c>
      <c r="W1345" t="s">
        <v>78</v>
      </c>
      <c r="X1345" t="s">
        <v>231</v>
      </c>
      <c r="Y1345" t="s">
        <v>174</v>
      </c>
      <c r="Z1345" t="s">
        <v>175</v>
      </c>
      <c r="AA1345" s="32">
        <v>110</v>
      </c>
    </row>
    <row r="1346" spans="1:27" x14ac:dyDescent="0.25">
      <c r="A1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6" s="4" t="str">
        <f>VLOOKUP(P1346,Lookup!$A$1:$D$19,4,0)</f>
        <v>Bay Area</v>
      </c>
      <c r="C1346" s="4" t="str">
        <f>VLOOKUP(P1346,Lookup!$A$1:$E$19,5,0)</f>
        <v>Region 3</v>
      </c>
      <c r="D1346" s="4" t="str">
        <f>VLOOKUP(P1346,Lookup!$A$1:$B$19,2,0)</f>
        <v>EB</v>
      </c>
      <c r="E1346" s="4" t="str">
        <f>IF(AND((Data[[#This Row],[Min Notif Date]]&gt;$G$3),Data[[#This Row],[Min Notif Date]]&lt;$F$3),"Last Week","No")</f>
        <v>No</v>
      </c>
      <c r="F1346" s="4" t="str">
        <f>VLOOKUP(MONTH(Data[[#This Row],[Min Notif Date]]),Lookup!$G$1:$H$12,2,0)</f>
        <v>3. Mar</v>
      </c>
      <c r="G1346" s="4" t="str">
        <f t="shared" si="20"/>
        <v/>
      </c>
      <c r="H1346" s="4" t="str">
        <f>IF(AND(Data[[#This Row],[Min Notif Time]]&gt;6,Data[[#This Row],[Min Notif Time]]&lt;17),"Business Hours","Non-Business Hours")</f>
        <v>Business Hours</v>
      </c>
      <c r="I1346" s="4" t="str" cm="1">
        <f t="array" ref="I1346">IFERROR(VLOOKUP(Data[[#This Row],[Min Notif Date]],Lookup!$N$1:$P$11,2,0),_xlfn.IFS(VLOOKUP(WEEKDAY(Data[[#This Row],[Min Notif Date]]),Lookup!$J$1:$L$7,3,0)="Weekend","Weekend",VLOOKUP(WEEKDAY(Data[[#This Row],[Min Notif Date]]),Lookup!$J$1:$L$7,3,0)="Weekday","Weekday"))</f>
        <v>Weekday</v>
      </c>
      <c r="J1346" s="4" t="str">
        <f>VLOOKUP(WEEKDAY(Data[[#This Row],[Min Notif Date]]),Lookup!$J$1:$K$7,2,0)</f>
        <v>3. Tue</v>
      </c>
      <c r="K1346" s="105">
        <f>ROUNDDOWN(Data[[#This Row],[PGE Notified Time]],0)</f>
        <v>44649</v>
      </c>
      <c r="L1346" s="4">
        <f>HOUR(Data[[#This Row],[PGE Notified Time]])</f>
        <v>10</v>
      </c>
      <c r="M1346">
        <v>75444</v>
      </c>
      <c r="O1346" t="s">
        <v>19</v>
      </c>
      <c r="P1346" t="s">
        <v>170</v>
      </c>
      <c r="Q1346" t="s">
        <v>19</v>
      </c>
      <c r="R1346" t="s">
        <v>171</v>
      </c>
      <c r="S1346" s="1" t="s">
        <v>159</v>
      </c>
      <c r="T1346" s="1">
        <v>44649.429861111108</v>
      </c>
      <c r="U1346" s="1">
        <v>44649.5</v>
      </c>
      <c r="V1346" t="s">
        <v>172</v>
      </c>
      <c r="W1346" t="s">
        <v>78</v>
      </c>
      <c r="X1346" t="s">
        <v>182</v>
      </c>
      <c r="Y1346" t="s">
        <v>174</v>
      </c>
      <c r="Z1346" t="s">
        <v>175</v>
      </c>
      <c r="AA1346" s="32">
        <v>101</v>
      </c>
    </row>
    <row r="1347" spans="1:27" x14ac:dyDescent="0.25">
      <c r="A1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7" s="4" t="str">
        <f>VLOOKUP(P1347,Lookup!$A$1:$D$19,4,0)</f>
        <v>Bay Area</v>
      </c>
      <c r="C1347" s="4" t="str">
        <f>VLOOKUP(P1347,Lookup!$A$1:$E$19,5,0)</f>
        <v>Region 3</v>
      </c>
      <c r="D1347" s="4" t="str">
        <f>VLOOKUP(P1347,Lookup!$A$1:$B$19,2,0)</f>
        <v>EB</v>
      </c>
      <c r="E1347" s="4" t="str">
        <f>IF(AND((Data[[#This Row],[Min Notif Date]]&gt;$G$3),Data[[#This Row],[Min Notif Date]]&lt;$F$3),"Last Week","No")</f>
        <v>No</v>
      </c>
      <c r="F1347" s="4" t="str">
        <f>VLOOKUP(MONTH(Data[[#This Row],[Min Notif Date]]),Lookup!$G$1:$H$12,2,0)</f>
        <v>3. Mar</v>
      </c>
      <c r="G1347" s="4" t="str">
        <f t="shared" si="20"/>
        <v/>
      </c>
      <c r="H1347" s="4" t="str">
        <f>IF(AND(Data[[#This Row],[Min Notif Time]]&gt;6,Data[[#This Row],[Min Notif Time]]&lt;17),"Business Hours","Non-Business Hours")</f>
        <v>Business Hours</v>
      </c>
      <c r="I1347" s="4" t="str" cm="1">
        <f t="array" ref="I1347">IFERROR(VLOOKUP(Data[[#This Row],[Min Notif Date]],Lookup!$N$1:$P$11,2,0),_xlfn.IFS(VLOOKUP(WEEKDAY(Data[[#This Row],[Min Notif Date]]),Lookup!$J$1:$L$7,3,0)="Weekend","Weekend",VLOOKUP(WEEKDAY(Data[[#This Row],[Min Notif Date]]),Lookup!$J$1:$L$7,3,0)="Weekday","Weekday"))</f>
        <v>Weekday</v>
      </c>
      <c r="J1347" s="4" t="str">
        <f>VLOOKUP(WEEKDAY(Data[[#This Row],[Min Notif Date]]),Lookup!$J$1:$K$7,2,0)</f>
        <v>3. Tue</v>
      </c>
      <c r="K1347" s="105">
        <f>ROUNDDOWN(Data[[#This Row],[PGE Notified Time]],0)</f>
        <v>44649</v>
      </c>
      <c r="L1347" s="4">
        <f>HOUR(Data[[#This Row],[PGE Notified Time]])</f>
        <v>9</v>
      </c>
      <c r="M1347">
        <v>75433</v>
      </c>
      <c r="O1347" t="s">
        <v>19</v>
      </c>
      <c r="P1347" t="s">
        <v>170</v>
      </c>
      <c r="Q1347" t="s">
        <v>19</v>
      </c>
      <c r="R1347" t="s">
        <v>171</v>
      </c>
      <c r="S1347" s="1" t="s">
        <v>159</v>
      </c>
      <c r="T1347" s="1">
        <v>44649.395138888889</v>
      </c>
      <c r="U1347" s="1">
        <v>44649.458333333336</v>
      </c>
      <c r="V1347" t="s">
        <v>172</v>
      </c>
      <c r="W1347" t="s">
        <v>78</v>
      </c>
      <c r="X1347" t="s">
        <v>182</v>
      </c>
      <c r="Y1347" t="s">
        <v>174</v>
      </c>
      <c r="Z1347" t="s">
        <v>175</v>
      </c>
      <c r="AA1347" s="32">
        <v>91</v>
      </c>
    </row>
    <row r="1348" spans="1:27" x14ac:dyDescent="0.25">
      <c r="A1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8" s="4" t="str">
        <f>VLOOKUP(P1348,Lookup!$A$1:$D$19,4,0)</f>
        <v>South Bay</v>
      </c>
      <c r="C1348" s="4" t="str">
        <f>VLOOKUP(P1348,Lookup!$A$1:$E$19,5,0)</f>
        <v>Region 4</v>
      </c>
      <c r="D1348" s="4" t="str">
        <f>VLOOKUP(P1348,Lookup!$A$1:$B$19,2,0)</f>
        <v>SJ</v>
      </c>
      <c r="E1348" s="4" t="str">
        <f>IF(AND((Data[[#This Row],[Min Notif Date]]&gt;$G$3),Data[[#This Row],[Min Notif Date]]&lt;$F$3),"Last Week","No")</f>
        <v>No</v>
      </c>
      <c r="F1348" s="4" t="str">
        <f>VLOOKUP(MONTH(Data[[#This Row],[Min Notif Date]]),Lookup!$G$1:$H$12,2,0)</f>
        <v>3. Mar</v>
      </c>
      <c r="G1348" s="4" t="str">
        <f t="shared" si="20"/>
        <v/>
      </c>
      <c r="H1348" s="4" t="str">
        <f>IF(AND(Data[[#This Row],[Min Notif Time]]&gt;6,Data[[#This Row],[Min Notif Time]]&lt;17),"Business Hours","Non-Business Hours")</f>
        <v>Business Hours</v>
      </c>
      <c r="I1348" s="4" t="str" cm="1">
        <f t="array" ref="I1348">IFERROR(VLOOKUP(Data[[#This Row],[Min Notif Date]],Lookup!$N$1:$P$11,2,0),_xlfn.IFS(VLOOKUP(WEEKDAY(Data[[#This Row],[Min Notif Date]]),Lookup!$J$1:$L$7,3,0)="Weekend","Weekend",VLOOKUP(WEEKDAY(Data[[#This Row],[Min Notif Date]]),Lookup!$J$1:$L$7,3,0)="Weekday","Weekday"))</f>
        <v>Weekday</v>
      </c>
      <c r="J1348" s="4" t="str">
        <f>VLOOKUP(WEEKDAY(Data[[#This Row],[Min Notif Date]]),Lookup!$J$1:$K$7,2,0)</f>
        <v>3. Tue</v>
      </c>
      <c r="K1348" s="105">
        <f>ROUNDDOWN(Data[[#This Row],[PGE Notified Time]],0)</f>
        <v>44649</v>
      </c>
      <c r="L1348" s="4">
        <f>HOUR(Data[[#This Row],[PGE Notified Time]])</f>
        <v>9</v>
      </c>
      <c r="M1348">
        <v>75434</v>
      </c>
      <c r="O1348" t="s">
        <v>19</v>
      </c>
      <c r="P1348" t="s">
        <v>276</v>
      </c>
      <c r="Q1348" t="s">
        <v>19</v>
      </c>
      <c r="R1348" t="s">
        <v>179</v>
      </c>
      <c r="S1348" s="1" t="s">
        <v>159</v>
      </c>
      <c r="T1348" s="1">
        <v>44649.398611111108</v>
      </c>
      <c r="U1348" s="1">
        <v>44649.458333333336</v>
      </c>
      <c r="V1348" t="s">
        <v>172</v>
      </c>
      <c r="W1348" t="s">
        <v>78</v>
      </c>
      <c r="X1348" t="s">
        <v>268</v>
      </c>
      <c r="Y1348" t="s">
        <v>174</v>
      </c>
      <c r="Z1348" t="s">
        <v>175</v>
      </c>
      <c r="AA1348" s="32">
        <v>86</v>
      </c>
    </row>
    <row r="1349" spans="1:27" x14ac:dyDescent="0.25">
      <c r="A1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9" s="4" t="str">
        <f>VLOOKUP(P1349,Lookup!$A$1:$D$19,4,0)</f>
        <v>South Bay</v>
      </c>
      <c r="C1349" s="4" t="str">
        <f>VLOOKUP(P1349,Lookup!$A$1:$E$19,5,0)</f>
        <v>Region 4</v>
      </c>
      <c r="D1349" s="4" t="str">
        <f>VLOOKUP(P1349,Lookup!$A$1:$B$19,2,0)</f>
        <v>SJ</v>
      </c>
      <c r="E1349" s="4" t="str">
        <f>IF(AND((Data[[#This Row],[Min Notif Date]]&gt;$G$3),Data[[#This Row],[Min Notif Date]]&lt;$F$3),"Last Week","No")</f>
        <v>No</v>
      </c>
      <c r="F1349" s="4" t="str">
        <f>VLOOKUP(MONTH(Data[[#This Row],[Min Notif Date]]),Lookup!$G$1:$H$12,2,0)</f>
        <v>3. Mar</v>
      </c>
      <c r="G1349" s="4" t="str">
        <f t="shared" ref="G1349:G1412" si="21">IF(AA1349&lt;0,"Negative","")</f>
        <v/>
      </c>
      <c r="H1349" s="4" t="str">
        <f>IF(AND(Data[[#This Row],[Min Notif Time]]&gt;6,Data[[#This Row],[Min Notif Time]]&lt;17),"Business Hours","Non-Business Hours")</f>
        <v>Business Hours</v>
      </c>
      <c r="I1349" s="4" t="str" cm="1">
        <f t="array" ref="I1349">IFERROR(VLOOKUP(Data[[#This Row],[Min Notif Date]],Lookup!$N$1:$P$11,2,0),_xlfn.IFS(VLOOKUP(WEEKDAY(Data[[#This Row],[Min Notif Date]]),Lookup!$J$1:$L$7,3,0)="Weekend","Weekend",VLOOKUP(WEEKDAY(Data[[#This Row],[Min Notif Date]]),Lookup!$J$1:$L$7,3,0)="Weekday","Weekday"))</f>
        <v>Weekday</v>
      </c>
      <c r="J1349" s="4" t="str">
        <f>VLOOKUP(WEEKDAY(Data[[#This Row],[Min Notif Date]]),Lookup!$J$1:$K$7,2,0)</f>
        <v>3. Tue</v>
      </c>
      <c r="K1349" s="105">
        <f>ROUNDDOWN(Data[[#This Row],[PGE Notified Time]],0)</f>
        <v>44649</v>
      </c>
      <c r="L1349" s="4">
        <f>HOUR(Data[[#This Row],[PGE Notified Time]])</f>
        <v>10</v>
      </c>
      <c r="M1349">
        <v>75445</v>
      </c>
      <c r="O1349" t="s">
        <v>19</v>
      </c>
      <c r="P1349" t="s">
        <v>276</v>
      </c>
      <c r="Q1349" t="s">
        <v>19</v>
      </c>
      <c r="R1349" t="s">
        <v>171</v>
      </c>
      <c r="S1349" s="1" t="s">
        <v>159</v>
      </c>
      <c r="T1349" s="1">
        <v>44649.430555555555</v>
      </c>
      <c r="U1349" s="1">
        <v>44649.489583333336</v>
      </c>
      <c r="V1349" t="s">
        <v>172</v>
      </c>
      <c r="W1349" t="s">
        <v>78</v>
      </c>
      <c r="X1349" t="s">
        <v>268</v>
      </c>
      <c r="Y1349" t="s">
        <v>174</v>
      </c>
      <c r="Z1349" t="s">
        <v>175</v>
      </c>
      <c r="AA1349" s="32">
        <v>85</v>
      </c>
    </row>
    <row r="1350" spans="1:27" x14ac:dyDescent="0.25">
      <c r="A1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0" s="4" t="str">
        <f>VLOOKUP(P1350,Lookup!$A$1:$D$19,4,0)</f>
        <v>North Valley</v>
      </c>
      <c r="C1350" s="4" t="str">
        <f>VLOOKUP(P1350,Lookup!$A$1:$E$19,5,0)</f>
        <v>Region 2</v>
      </c>
      <c r="D1350" s="4" t="str">
        <f>VLOOKUP(P1350,Lookup!$A$1:$B$19,2,0)</f>
        <v>SA</v>
      </c>
      <c r="E1350" s="4" t="str">
        <f>IF(AND((Data[[#This Row],[Min Notif Date]]&gt;$G$3),Data[[#This Row],[Min Notif Date]]&lt;$F$3),"Last Week","No")</f>
        <v>No</v>
      </c>
      <c r="F1350" s="4" t="str">
        <f>VLOOKUP(MONTH(Data[[#This Row],[Min Notif Date]]),Lookup!$G$1:$H$12,2,0)</f>
        <v>3. Mar</v>
      </c>
      <c r="G1350" s="4" t="str">
        <f t="shared" si="21"/>
        <v/>
      </c>
      <c r="H1350" s="4" t="str">
        <f>IF(AND(Data[[#This Row],[Min Notif Time]]&gt;6,Data[[#This Row],[Min Notif Time]]&lt;17),"Business Hours","Non-Business Hours")</f>
        <v>Business Hours</v>
      </c>
      <c r="I1350" s="4" t="str" cm="1">
        <f t="array" ref="I1350">IFERROR(VLOOKUP(Data[[#This Row],[Min Notif Date]],Lookup!$N$1:$P$11,2,0),_xlfn.IFS(VLOOKUP(WEEKDAY(Data[[#This Row],[Min Notif Date]]),Lookup!$J$1:$L$7,3,0)="Weekend","Weekend",VLOOKUP(WEEKDAY(Data[[#This Row],[Min Notif Date]]),Lookup!$J$1:$L$7,3,0)="Weekday","Weekday"))</f>
        <v>Weekday</v>
      </c>
      <c r="J1350" s="4" t="str">
        <f>VLOOKUP(WEEKDAY(Data[[#This Row],[Min Notif Date]]),Lookup!$J$1:$K$7,2,0)</f>
        <v>3. Tue</v>
      </c>
      <c r="K1350" s="105">
        <f>ROUNDDOWN(Data[[#This Row],[PGE Notified Time]],0)</f>
        <v>44649</v>
      </c>
      <c r="L1350" s="4">
        <f>HOUR(Data[[#This Row],[PGE Notified Time]])</f>
        <v>14</v>
      </c>
      <c r="M1350">
        <v>75477</v>
      </c>
      <c r="N1350">
        <v>3137435</v>
      </c>
      <c r="O1350" t="s">
        <v>24</v>
      </c>
      <c r="P1350" t="s">
        <v>198</v>
      </c>
      <c r="Q1350" t="s">
        <v>201</v>
      </c>
      <c r="R1350" t="s">
        <v>171</v>
      </c>
      <c r="S1350" s="1">
        <v>44649.60733796296</v>
      </c>
      <c r="T1350" s="1">
        <v>44649.606944444444</v>
      </c>
      <c r="U1350" s="1">
        <v>44649.663194444445</v>
      </c>
      <c r="V1350" t="s">
        <v>172</v>
      </c>
      <c r="W1350" t="s">
        <v>80</v>
      </c>
      <c r="X1350" t="s">
        <v>256</v>
      </c>
      <c r="Y1350" t="s">
        <v>174</v>
      </c>
      <c r="Z1350" t="s">
        <v>175</v>
      </c>
      <c r="AA1350" s="32">
        <v>81</v>
      </c>
    </row>
    <row r="1351" spans="1:27" x14ac:dyDescent="0.25">
      <c r="A1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1" s="4" t="str">
        <f>VLOOKUP(P1351,Lookup!$A$1:$D$19,4,0)</f>
        <v>Central Valley</v>
      </c>
      <c r="C1351" s="4" t="str">
        <f>VLOOKUP(P1351,Lookup!$A$1:$E$19,5,0)</f>
        <v>Region 5</v>
      </c>
      <c r="D1351" s="4" t="str">
        <f>VLOOKUP(P1351,Lookup!$A$1:$B$19,2,0)</f>
        <v>KE</v>
      </c>
      <c r="E1351" s="4" t="str">
        <f>IF(AND((Data[[#This Row],[Min Notif Date]]&gt;$G$3),Data[[#This Row],[Min Notif Date]]&lt;$F$3),"Last Week","No")</f>
        <v>No</v>
      </c>
      <c r="F1351" s="4" t="str">
        <f>VLOOKUP(MONTH(Data[[#This Row],[Min Notif Date]]),Lookup!$G$1:$H$12,2,0)</f>
        <v>3. Mar</v>
      </c>
      <c r="G1351" s="4" t="str">
        <f t="shared" si="21"/>
        <v/>
      </c>
      <c r="H1351" s="4" t="str">
        <f>IF(AND(Data[[#This Row],[Min Notif Time]]&gt;6,Data[[#This Row],[Min Notif Time]]&lt;17),"Business Hours","Non-Business Hours")</f>
        <v>Business Hours</v>
      </c>
      <c r="I1351" s="4" t="str" cm="1">
        <f t="array" ref="I1351">IFERROR(VLOOKUP(Data[[#This Row],[Min Notif Date]],Lookup!$N$1:$P$11,2,0),_xlfn.IFS(VLOOKUP(WEEKDAY(Data[[#This Row],[Min Notif Date]]),Lookup!$J$1:$L$7,3,0)="Weekend","Weekend",VLOOKUP(WEEKDAY(Data[[#This Row],[Min Notif Date]]),Lookup!$J$1:$L$7,3,0)="Weekday","Weekday"))</f>
        <v>Weekday</v>
      </c>
      <c r="J1351" s="4" t="str">
        <f>VLOOKUP(WEEKDAY(Data[[#This Row],[Min Notif Date]]),Lookup!$J$1:$K$7,2,0)</f>
        <v>3. Tue</v>
      </c>
      <c r="K1351" s="105">
        <f>ROUNDDOWN(Data[[#This Row],[PGE Notified Time]],0)</f>
        <v>44649</v>
      </c>
      <c r="L1351" s="4">
        <f>HOUR(Data[[#This Row],[PGE Notified Time]])</f>
        <v>13</v>
      </c>
      <c r="M1351">
        <v>75467</v>
      </c>
      <c r="O1351" t="s">
        <v>24</v>
      </c>
      <c r="P1351" t="s">
        <v>194</v>
      </c>
      <c r="Q1351" t="s">
        <v>201</v>
      </c>
      <c r="R1351" t="s">
        <v>171</v>
      </c>
      <c r="S1351" s="1" t="s">
        <v>159</v>
      </c>
      <c r="T1351" s="1">
        <v>44649.549305555556</v>
      </c>
      <c r="U1351" s="1">
        <v>44649.604166666664</v>
      </c>
      <c r="V1351" t="s">
        <v>172</v>
      </c>
      <c r="W1351" t="s">
        <v>80</v>
      </c>
      <c r="X1351" t="s">
        <v>209</v>
      </c>
      <c r="Y1351" t="s">
        <v>174</v>
      </c>
      <c r="Z1351" t="s">
        <v>175</v>
      </c>
      <c r="AA1351" s="32">
        <v>79</v>
      </c>
    </row>
    <row r="1352" spans="1:27" x14ac:dyDescent="0.25">
      <c r="A1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2" s="4" t="str">
        <f>VLOOKUP(P1352,Lookup!$A$1:$D$19,4,0)</f>
        <v>South Bay</v>
      </c>
      <c r="C1352" s="4" t="str">
        <f>VLOOKUP(P1352,Lookup!$A$1:$E$19,5,0)</f>
        <v>Region 4</v>
      </c>
      <c r="D1352" s="4" t="str">
        <f>VLOOKUP(P1352,Lookup!$A$1:$B$19,2,0)</f>
        <v>CC</v>
      </c>
      <c r="E1352" s="4" t="str">
        <f>IF(AND((Data[[#This Row],[Min Notif Date]]&gt;$G$3),Data[[#This Row],[Min Notif Date]]&lt;$F$3),"Last Week","No")</f>
        <v>No</v>
      </c>
      <c r="F1352" s="4" t="str">
        <f>VLOOKUP(MONTH(Data[[#This Row],[Min Notif Date]]),Lookup!$G$1:$H$12,2,0)</f>
        <v>3. Mar</v>
      </c>
      <c r="G1352" s="4" t="str">
        <f t="shared" si="21"/>
        <v/>
      </c>
      <c r="H1352" s="4" t="str">
        <f>IF(AND(Data[[#This Row],[Min Notif Time]]&gt;6,Data[[#This Row],[Min Notif Time]]&lt;17),"Business Hours","Non-Business Hours")</f>
        <v>Business Hours</v>
      </c>
      <c r="I1352" s="4" t="str" cm="1">
        <f t="array" ref="I1352">IFERROR(VLOOKUP(Data[[#This Row],[Min Notif Date]],Lookup!$N$1:$P$11,2,0),_xlfn.IFS(VLOOKUP(WEEKDAY(Data[[#This Row],[Min Notif Date]]),Lookup!$J$1:$L$7,3,0)="Weekend","Weekend",VLOOKUP(WEEKDAY(Data[[#This Row],[Min Notif Date]]),Lookup!$J$1:$L$7,3,0)="Weekday","Weekday"))</f>
        <v>Weekday</v>
      </c>
      <c r="J1352" s="4" t="str">
        <f>VLOOKUP(WEEKDAY(Data[[#This Row],[Min Notif Date]]),Lookup!$J$1:$K$7,2,0)</f>
        <v>3. Tue</v>
      </c>
      <c r="K1352" s="105">
        <f>ROUNDDOWN(Data[[#This Row],[PGE Notified Time]],0)</f>
        <v>44649</v>
      </c>
      <c r="L1352" s="4">
        <f>HOUR(Data[[#This Row],[PGE Notified Time]])</f>
        <v>12</v>
      </c>
      <c r="M1352">
        <v>75458</v>
      </c>
      <c r="O1352" t="s">
        <v>19</v>
      </c>
      <c r="P1352" t="s">
        <v>213</v>
      </c>
      <c r="Q1352" t="s">
        <v>19</v>
      </c>
      <c r="R1352" t="s">
        <v>179</v>
      </c>
      <c r="S1352" s="1" t="s">
        <v>159</v>
      </c>
      <c r="T1352" s="1">
        <v>44649.509027777778</v>
      </c>
      <c r="U1352" s="1">
        <v>44649.559027777781</v>
      </c>
      <c r="V1352" t="s">
        <v>172</v>
      </c>
      <c r="W1352" t="s">
        <v>78</v>
      </c>
      <c r="X1352" t="s">
        <v>243</v>
      </c>
      <c r="Y1352" t="s">
        <v>174</v>
      </c>
      <c r="Z1352" t="s">
        <v>175</v>
      </c>
      <c r="AA1352" s="32">
        <v>72</v>
      </c>
    </row>
    <row r="1353" spans="1:27" x14ac:dyDescent="0.25">
      <c r="A1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3" s="4" t="str">
        <f>VLOOKUP(P1353,Lookup!$A$1:$D$19,4,0)</f>
        <v>Bay Area</v>
      </c>
      <c r="C1353" s="4" t="str">
        <f>VLOOKUP(P1353,Lookup!$A$1:$E$19,5,0)</f>
        <v>Region 3</v>
      </c>
      <c r="D1353" s="4" t="str">
        <f>VLOOKUP(P1353,Lookup!$A$1:$B$19,2,0)</f>
        <v>SF</v>
      </c>
      <c r="E1353" s="4" t="str">
        <f>IF(AND((Data[[#This Row],[Min Notif Date]]&gt;$G$3),Data[[#This Row],[Min Notif Date]]&lt;$F$3),"Last Week","No")</f>
        <v>No</v>
      </c>
      <c r="F1353" s="4" t="str">
        <f>VLOOKUP(MONTH(Data[[#This Row],[Min Notif Date]]),Lookup!$G$1:$H$12,2,0)</f>
        <v>3. Mar</v>
      </c>
      <c r="G1353" s="4" t="str">
        <f t="shared" si="21"/>
        <v/>
      </c>
      <c r="H1353" s="4" t="str">
        <f>IF(AND(Data[[#This Row],[Min Notif Time]]&gt;6,Data[[#This Row],[Min Notif Time]]&lt;17),"Business Hours","Non-Business Hours")</f>
        <v>Business Hours</v>
      </c>
      <c r="I1353" s="4" t="str" cm="1">
        <f t="array" ref="I1353">IFERROR(VLOOKUP(Data[[#This Row],[Min Notif Date]],Lookup!$N$1:$P$11,2,0),_xlfn.IFS(VLOOKUP(WEEKDAY(Data[[#This Row],[Min Notif Date]]),Lookup!$J$1:$L$7,3,0)="Weekend","Weekend",VLOOKUP(WEEKDAY(Data[[#This Row],[Min Notif Date]]),Lookup!$J$1:$L$7,3,0)="Weekday","Weekday"))</f>
        <v>Weekday</v>
      </c>
      <c r="J1353" s="4" t="str">
        <f>VLOOKUP(WEEKDAY(Data[[#This Row],[Min Notif Date]]),Lookup!$J$1:$K$7,2,0)</f>
        <v>3. Tue</v>
      </c>
      <c r="K1353" s="105">
        <f>ROUNDDOWN(Data[[#This Row],[PGE Notified Time]],0)</f>
        <v>44649</v>
      </c>
      <c r="L1353" s="4">
        <f>HOUR(Data[[#This Row],[PGE Notified Time]])</f>
        <v>10</v>
      </c>
      <c r="M1353">
        <v>75442</v>
      </c>
      <c r="O1353" t="s">
        <v>19</v>
      </c>
      <c r="P1353" t="s">
        <v>178</v>
      </c>
      <c r="Q1353" t="s">
        <v>19</v>
      </c>
      <c r="R1353" t="s">
        <v>171</v>
      </c>
      <c r="S1353" s="1" t="s">
        <v>159</v>
      </c>
      <c r="T1353" s="1">
        <v>44649.425694444442</v>
      </c>
      <c r="U1353" s="1">
        <v>44649.472222222219</v>
      </c>
      <c r="V1353" t="s">
        <v>172</v>
      </c>
      <c r="W1353" t="s">
        <v>78</v>
      </c>
      <c r="X1353" t="s">
        <v>180</v>
      </c>
      <c r="Y1353" t="s">
        <v>174</v>
      </c>
      <c r="Z1353" t="s">
        <v>175</v>
      </c>
      <c r="AA1353" s="32">
        <v>67</v>
      </c>
    </row>
    <row r="1354" spans="1:27" x14ac:dyDescent="0.25">
      <c r="A1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4" s="4" t="str">
        <f>VLOOKUP(P1354,Lookup!$A$1:$D$19,4,0)</f>
        <v>Bay Area</v>
      </c>
      <c r="C1354" s="4" t="str">
        <f>VLOOKUP(P1354,Lookup!$A$1:$E$19,5,0)</f>
        <v>Region 3</v>
      </c>
      <c r="D1354" s="4" t="str">
        <f>VLOOKUP(P1354,Lookup!$A$1:$B$19,2,0)</f>
        <v>PN</v>
      </c>
      <c r="E1354" s="4" t="str">
        <f>IF(AND((Data[[#This Row],[Min Notif Date]]&gt;$G$3),Data[[#This Row],[Min Notif Date]]&lt;$F$3),"Last Week","No")</f>
        <v>No</v>
      </c>
      <c r="F1354" s="4" t="str">
        <f>VLOOKUP(MONTH(Data[[#This Row],[Min Notif Date]]),Lookup!$G$1:$H$12,2,0)</f>
        <v>3. Mar</v>
      </c>
      <c r="G1354" s="4" t="str">
        <f t="shared" si="21"/>
        <v/>
      </c>
      <c r="H1354" s="4" t="str">
        <f>IF(AND(Data[[#This Row],[Min Notif Time]]&gt;6,Data[[#This Row],[Min Notif Time]]&lt;17),"Business Hours","Non-Business Hours")</f>
        <v>Business Hours</v>
      </c>
      <c r="I1354" s="4" t="str" cm="1">
        <f t="array" ref="I1354">IFERROR(VLOOKUP(Data[[#This Row],[Min Notif Date]],Lookup!$N$1:$P$11,2,0),_xlfn.IFS(VLOOKUP(WEEKDAY(Data[[#This Row],[Min Notif Date]]),Lookup!$J$1:$L$7,3,0)="Weekend","Weekend",VLOOKUP(WEEKDAY(Data[[#This Row],[Min Notif Date]]),Lookup!$J$1:$L$7,3,0)="Weekday","Weekday"))</f>
        <v>Weekday</v>
      </c>
      <c r="J1354" s="4" t="str">
        <f>VLOOKUP(WEEKDAY(Data[[#This Row],[Min Notif Date]]),Lookup!$J$1:$K$7,2,0)</f>
        <v>3. Tue</v>
      </c>
      <c r="K1354" s="105">
        <f>ROUNDDOWN(Data[[#This Row],[PGE Notified Time]],0)</f>
        <v>44649</v>
      </c>
      <c r="L1354" s="4">
        <f>HOUR(Data[[#This Row],[PGE Notified Time]])</f>
        <v>10</v>
      </c>
      <c r="M1354">
        <v>75443</v>
      </c>
      <c r="N1354">
        <v>6289595919</v>
      </c>
      <c r="O1354" t="s">
        <v>24</v>
      </c>
      <c r="P1354" t="s">
        <v>185</v>
      </c>
      <c r="Q1354" t="s">
        <v>201</v>
      </c>
      <c r="R1354" t="s">
        <v>171</v>
      </c>
      <c r="S1354" s="1">
        <v>44649.42696759259</v>
      </c>
      <c r="T1354" s="1">
        <v>44649.426388888889</v>
      </c>
      <c r="U1354" s="1">
        <v>44649.468055555553</v>
      </c>
      <c r="V1354" t="s">
        <v>172</v>
      </c>
      <c r="W1354" t="s">
        <v>80</v>
      </c>
      <c r="X1354" t="s">
        <v>417</v>
      </c>
      <c r="Y1354" t="s">
        <v>174</v>
      </c>
      <c r="Z1354" t="s">
        <v>175</v>
      </c>
      <c r="AA1354" s="32">
        <v>60</v>
      </c>
    </row>
    <row r="1355" spans="1:27" x14ac:dyDescent="0.25">
      <c r="A1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55" s="4" t="str">
        <f>VLOOKUP(P1355,Lookup!$A$1:$D$19,4,0)</f>
        <v>South Bay</v>
      </c>
      <c r="C1355" s="4" t="str">
        <f>VLOOKUP(P1355,Lookup!$A$1:$E$19,5,0)</f>
        <v>Region 4</v>
      </c>
      <c r="D1355" s="4" t="str">
        <f>VLOOKUP(P1355,Lookup!$A$1:$B$19,2,0)</f>
        <v>CC</v>
      </c>
      <c r="E1355" s="4" t="str">
        <f>IF(AND((Data[[#This Row],[Min Notif Date]]&gt;$G$3),Data[[#This Row],[Min Notif Date]]&lt;$F$3),"Last Week","No")</f>
        <v>No</v>
      </c>
      <c r="F1355" s="4" t="str">
        <f>VLOOKUP(MONTH(Data[[#This Row],[Min Notif Date]]),Lookup!$G$1:$H$12,2,0)</f>
        <v>3. Mar</v>
      </c>
      <c r="G1355" s="4" t="str">
        <f t="shared" si="21"/>
        <v/>
      </c>
      <c r="H1355" s="4" t="str">
        <f>IF(AND(Data[[#This Row],[Min Notif Time]]&gt;6,Data[[#This Row],[Min Notif Time]]&lt;17),"Business Hours","Non-Business Hours")</f>
        <v>Business Hours</v>
      </c>
      <c r="I1355" s="4" t="str" cm="1">
        <f t="array" ref="I1355">IFERROR(VLOOKUP(Data[[#This Row],[Min Notif Date]],Lookup!$N$1:$P$11,2,0),_xlfn.IFS(VLOOKUP(WEEKDAY(Data[[#This Row],[Min Notif Date]]),Lookup!$J$1:$L$7,3,0)="Weekend","Weekend",VLOOKUP(WEEKDAY(Data[[#This Row],[Min Notif Date]]),Lookup!$J$1:$L$7,3,0)="Weekday","Weekday"))</f>
        <v>Weekday</v>
      </c>
      <c r="J1355" s="4" t="str">
        <f>VLOOKUP(WEEKDAY(Data[[#This Row],[Min Notif Date]]),Lookup!$J$1:$K$7,2,0)</f>
        <v>3. Tue</v>
      </c>
      <c r="K1355" s="105">
        <f>ROUNDDOWN(Data[[#This Row],[PGE Notified Time]],0)</f>
        <v>44649</v>
      </c>
      <c r="L1355" s="4">
        <f>HOUR(Data[[#This Row],[PGE Notified Time]])</f>
        <v>13</v>
      </c>
      <c r="M1355">
        <v>75472</v>
      </c>
      <c r="N1355">
        <v>5082722</v>
      </c>
      <c r="O1355" t="s">
        <v>22</v>
      </c>
      <c r="P1355" t="s">
        <v>213</v>
      </c>
      <c r="Q1355" t="s">
        <v>201</v>
      </c>
      <c r="R1355" t="s">
        <v>181</v>
      </c>
      <c r="S1355" s="1">
        <v>44649.570451388892</v>
      </c>
      <c r="T1355" s="1">
        <v>44649.574641203704</v>
      </c>
      <c r="U1355" s="1">
        <v>44649.611111111109</v>
      </c>
      <c r="V1355" t="s">
        <v>172</v>
      </c>
      <c r="W1355" t="s">
        <v>78</v>
      </c>
      <c r="X1355" t="s">
        <v>418</v>
      </c>
      <c r="Y1355" t="s">
        <v>174</v>
      </c>
      <c r="Z1355" t="s">
        <v>175</v>
      </c>
      <c r="AA1355" s="32">
        <v>58.55</v>
      </c>
    </row>
    <row r="1356" spans="1:27" x14ac:dyDescent="0.25">
      <c r="A1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6" s="4" t="str">
        <f>VLOOKUP(P1356,Lookup!$A$1:$D$19,4,0)</f>
        <v>South Bay</v>
      </c>
      <c r="C1356" s="4" t="str">
        <f>VLOOKUP(P1356,Lookup!$A$1:$E$19,5,0)</f>
        <v>Region 4</v>
      </c>
      <c r="D1356" s="4" t="str">
        <f>VLOOKUP(P1356,Lookup!$A$1:$B$19,2,0)</f>
        <v>CC</v>
      </c>
      <c r="E1356" s="4" t="str">
        <f>IF(AND((Data[[#This Row],[Min Notif Date]]&gt;$G$3),Data[[#This Row],[Min Notif Date]]&lt;$F$3),"Last Week","No")</f>
        <v>No</v>
      </c>
      <c r="F1356" s="4" t="str">
        <f>VLOOKUP(MONTH(Data[[#This Row],[Min Notif Date]]),Lookup!$G$1:$H$12,2,0)</f>
        <v>3. Mar</v>
      </c>
      <c r="G1356" s="4" t="str">
        <f t="shared" si="21"/>
        <v/>
      </c>
      <c r="H1356" s="4" t="str">
        <f>IF(AND(Data[[#This Row],[Min Notif Time]]&gt;6,Data[[#This Row],[Min Notif Time]]&lt;17),"Business Hours","Non-Business Hours")</f>
        <v>Business Hours</v>
      </c>
      <c r="I1356" s="4" t="str" cm="1">
        <f t="array" ref="I1356">IFERROR(VLOOKUP(Data[[#This Row],[Min Notif Date]],Lookup!$N$1:$P$11,2,0),_xlfn.IFS(VLOOKUP(WEEKDAY(Data[[#This Row],[Min Notif Date]]),Lookup!$J$1:$L$7,3,0)="Weekend","Weekend",VLOOKUP(WEEKDAY(Data[[#This Row],[Min Notif Date]]),Lookup!$J$1:$L$7,3,0)="Weekday","Weekday"))</f>
        <v>Weekday</v>
      </c>
      <c r="J1356" s="4" t="str">
        <f>VLOOKUP(WEEKDAY(Data[[#This Row],[Min Notif Date]]),Lookup!$J$1:$K$7,2,0)</f>
        <v>3. Tue</v>
      </c>
      <c r="K1356" s="105">
        <f>ROUNDDOWN(Data[[#This Row],[PGE Notified Time]],0)</f>
        <v>44649</v>
      </c>
      <c r="L1356" s="4">
        <f>HOUR(Data[[#This Row],[PGE Notified Time]])</f>
        <v>13</v>
      </c>
      <c r="M1356">
        <v>75466</v>
      </c>
      <c r="O1356" t="s">
        <v>19</v>
      </c>
      <c r="P1356" t="s">
        <v>213</v>
      </c>
      <c r="Q1356" t="s">
        <v>19</v>
      </c>
      <c r="R1356" t="s">
        <v>179</v>
      </c>
      <c r="S1356" s="1" t="s">
        <v>159</v>
      </c>
      <c r="T1356" s="1">
        <v>44649.54791666667</v>
      </c>
      <c r="U1356" s="1">
        <v>44649.586805555555</v>
      </c>
      <c r="V1356" t="s">
        <v>172</v>
      </c>
      <c r="W1356" t="s">
        <v>78</v>
      </c>
      <c r="X1356" t="s">
        <v>243</v>
      </c>
      <c r="Y1356" t="s">
        <v>174</v>
      </c>
      <c r="Z1356" t="s">
        <v>175</v>
      </c>
      <c r="AA1356" s="32">
        <v>56</v>
      </c>
    </row>
    <row r="1357" spans="1:27" x14ac:dyDescent="0.25">
      <c r="A1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7" s="4" t="str">
        <f>VLOOKUP(P1357,Lookup!$A$1:$D$19,4,0)</f>
        <v>Bay Area</v>
      </c>
      <c r="C1357" s="4" t="str">
        <f>VLOOKUP(P1357,Lookup!$A$1:$E$19,5,0)</f>
        <v>Region 3</v>
      </c>
      <c r="D1357" s="4" t="str">
        <f>VLOOKUP(P1357,Lookup!$A$1:$B$19,2,0)</f>
        <v>DI</v>
      </c>
      <c r="E1357" s="4" t="str">
        <f>IF(AND((Data[[#This Row],[Min Notif Date]]&gt;$G$3),Data[[#This Row],[Min Notif Date]]&lt;$F$3),"Last Week","No")</f>
        <v>No</v>
      </c>
      <c r="F1357" s="4" t="str">
        <f>VLOOKUP(MONTH(Data[[#This Row],[Min Notif Date]]),Lookup!$G$1:$H$12,2,0)</f>
        <v>3. Mar</v>
      </c>
      <c r="G1357" s="4" t="str">
        <f t="shared" si="21"/>
        <v/>
      </c>
      <c r="H1357" s="4" t="str">
        <f>IF(AND(Data[[#This Row],[Min Notif Time]]&gt;6,Data[[#This Row],[Min Notif Time]]&lt;17),"Business Hours","Non-Business Hours")</f>
        <v>Business Hours</v>
      </c>
      <c r="I1357" s="4" t="str" cm="1">
        <f t="array" ref="I1357">IFERROR(VLOOKUP(Data[[#This Row],[Min Notif Date]],Lookup!$N$1:$P$11,2,0),_xlfn.IFS(VLOOKUP(WEEKDAY(Data[[#This Row],[Min Notif Date]]),Lookup!$J$1:$L$7,3,0)="Weekend","Weekend",VLOOKUP(WEEKDAY(Data[[#This Row],[Min Notif Date]]),Lookup!$J$1:$L$7,3,0)="Weekday","Weekday"))</f>
        <v>Weekday</v>
      </c>
      <c r="J1357" s="4" t="str">
        <f>VLOOKUP(WEEKDAY(Data[[#This Row],[Min Notif Date]]),Lookup!$J$1:$K$7,2,0)</f>
        <v>3. Tue</v>
      </c>
      <c r="K1357" s="105">
        <f>ROUNDDOWN(Data[[#This Row],[PGE Notified Time]],0)</f>
        <v>44649</v>
      </c>
      <c r="L1357" s="4">
        <f>HOUR(Data[[#This Row],[PGE Notified Time]])</f>
        <v>13</v>
      </c>
      <c r="M1357">
        <v>75471</v>
      </c>
      <c r="O1357" t="s">
        <v>19</v>
      </c>
      <c r="P1357" t="s">
        <v>196</v>
      </c>
      <c r="Q1357" t="s">
        <v>19</v>
      </c>
      <c r="R1357" t="s">
        <v>171</v>
      </c>
      <c r="S1357" s="1" t="s">
        <v>159</v>
      </c>
      <c r="T1357" s="1">
        <v>44649.565972222219</v>
      </c>
      <c r="U1357" s="1">
        <v>44649.604166666664</v>
      </c>
      <c r="V1357" t="s">
        <v>172</v>
      </c>
      <c r="W1357" t="s">
        <v>78</v>
      </c>
      <c r="X1357" t="s">
        <v>419</v>
      </c>
      <c r="Y1357" t="s">
        <v>174</v>
      </c>
      <c r="Z1357" t="s">
        <v>175</v>
      </c>
      <c r="AA1357" s="32">
        <v>55</v>
      </c>
    </row>
    <row r="1358" spans="1:27" x14ac:dyDescent="0.25">
      <c r="A1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8" s="4" t="str">
        <f>VLOOKUP(P1358,Lookup!$A$1:$D$19,4,0)</f>
        <v>Central Valley</v>
      </c>
      <c r="C1358" s="4" t="str">
        <f>VLOOKUP(P1358,Lookup!$A$1:$E$19,5,0)</f>
        <v>Region 5</v>
      </c>
      <c r="D1358" s="4" t="str">
        <f>VLOOKUP(P1358,Lookup!$A$1:$B$19,2,0)</f>
        <v>FR</v>
      </c>
      <c r="E1358" s="4" t="str">
        <f>IF(AND((Data[[#This Row],[Min Notif Date]]&gt;$G$3),Data[[#This Row],[Min Notif Date]]&lt;$F$3),"Last Week","No")</f>
        <v>No</v>
      </c>
      <c r="F1358" s="4" t="str">
        <f>VLOOKUP(MONTH(Data[[#This Row],[Min Notif Date]]),Lookup!$G$1:$H$12,2,0)</f>
        <v>3. Mar</v>
      </c>
      <c r="G1358" s="4" t="str">
        <f t="shared" si="21"/>
        <v/>
      </c>
      <c r="H1358" s="4" t="str">
        <f>IF(AND(Data[[#This Row],[Min Notif Time]]&gt;6,Data[[#This Row],[Min Notif Time]]&lt;17),"Business Hours","Non-Business Hours")</f>
        <v>Business Hours</v>
      </c>
      <c r="I1358" s="4" t="str" cm="1">
        <f t="array" ref="I1358">IFERROR(VLOOKUP(Data[[#This Row],[Min Notif Date]],Lookup!$N$1:$P$11,2,0),_xlfn.IFS(VLOOKUP(WEEKDAY(Data[[#This Row],[Min Notif Date]]),Lookup!$J$1:$L$7,3,0)="Weekend","Weekend",VLOOKUP(WEEKDAY(Data[[#This Row],[Min Notif Date]]),Lookup!$J$1:$L$7,3,0)="Weekday","Weekday"))</f>
        <v>Weekday</v>
      </c>
      <c r="J1358" s="4" t="str">
        <f>VLOOKUP(WEEKDAY(Data[[#This Row],[Min Notif Date]]),Lookup!$J$1:$K$7,2,0)</f>
        <v>3. Tue</v>
      </c>
      <c r="K1358" s="105">
        <f>ROUNDDOWN(Data[[#This Row],[PGE Notified Time]],0)</f>
        <v>44649</v>
      </c>
      <c r="L1358" s="4">
        <f>HOUR(Data[[#This Row],[PGE Notified Time]])</f>
        <v>14</v>
      </c>
      <c r="M1358">
        <v>75475</v>
      </c>
      <c r="O1358" t="s">
        <v>19</v>
      </c>
      <c r="P1358" t="s">
        <v>183</v>
      </c>
      <c r="Q1358" t="s">
        <v>19</v>
      </c>
      <c r="R1358" t="s">
        <v>179</v>
      </c>
      <c r="S1358" s="1" t="s">
        <v>159</v>
      </c>
      <c r="T1358" s="1">
        <v>44649.600694444445</v>
      </c>
      <c r="U1358" s="1">
        <v>44649.635416666664</v>
      </c>
      <c r="V1358" t="s">
        <v>172</v>
      </c>
      <c r="W1358" t="s">
        <v>78</v>
      </c>
      <c r="X1358" t="s">
        <v>184</v>
      </c>
      <c r="Y1358" t="s">
        <v>174</v>
      </c>
      <c r="Z1358" t="s">
        <v>175</v>
      </c>
      <c r="AA1358" s="32">
        <v>50</v>
      </c>
    </row>
    <row r="1359" spans="1:27" x14ac:dyDescent="0.25">
      <c r="A1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9" s="4" t="str">
        <f>VLOOKUP(P1359,Lookup!$A$1:$D$19,4,0)</f>
        <v>Central Valley</v>
      </c>
      <c r="C1359" s="4" t="str">
        <f>VLOOKUP(P1359,Lookup!$A$1:$E$19,5,0)</f>
        <v>Region 5</v>
      </c>
      <c r="D1359" s="4" t="str">
        <f>VLOOKUP(P1359,Lookup!$A$1:$B$19,2,0)</f>
        <v>FR</v>
      </c>
      <c r="E1359" s="4" t="str">
        <f>IF(AND((Data[[#This Row],[Min Notif Date]]&gt;$G$3),Data[[#This Row],[Min Notif Date]]&lt;$F$3),"Last Week","No")</f>
        <v>No</v>
      </c>
      <c r="F1359" s="4" t="str">
        <f>VLOOKUP(MONTH(Data[[#This Row],[Min Notif Date]]),Lookup!$G$1:$H$12,2,0)</f>
        <v>3. Mar</v>
      </c>
      <c r="G1359" s="4" t="str">
        <f t="shared" si="21"/>
        <v/>
      </c>
      <c r="H1359" s="4" t="str">
        <f>IF(AND(Data[[#This Row],[Min Notif Time]]&gt;6,Data[[#This Row],[Min Notif Time]]&lt;17),"Business Hours","Non-Business Hours")</f>
        <v>Business Hours</v>
      </c>
      <c r="I1359" s="4" t="str" cm="1">
        <f t="array" ref="I1359">IFERROR(VLOOKUP(Data[[#This Row],[Min Notif Date]],Lookup!$N$1:$P$11,2,0),_xlfn.IFS(VLOOKUP(WEEKDAY(Data[[#This Row],[Min Notif Date]]),Lookup!$J$1:$L$7,3,0)="Weekend","Weekend",VLOOKUP(WEEKDAY(Data[[#This Row],[Min Notif Date]]),Lookup!$J$1:$L$7,3,0)="Weekday","Weekday"))</f>
        <v>Weekday</v>
      </c>
      <c r="J1359" s="4" t="str">
        <f>VLOOKUP(WEEKDAY(Data[[#This Row],[Min Notif Date]]),Lookup!$J$1:$K$7,2,0)</f>
        <v>3. Tue</v>
      </c>
      <c r="K1359" s="105">
        <f>ROUNDDOWN(Data[[#This Row],[PGE Notified Time]],0)</f>
        <v>44649</v>
      </c>
      <c r="L1359" s="4">
        <f>HOUR(Data[[#This Row],[PGE Notified Time]])</f>
        <v>9</v>
      </c>
      <c r="M1359">
        <v>75437</v>
      </c>
      <c r="O1359" t="s">
        <v>19</v>
      </c>
      <c r="P1359" t="s">
        <v>183</v>
      </c>
      <c r="Q1359" t="s">
        <v>19</v>
      </c>
      <c r="R1359" t="s">
        <v>171</v>
      </c>
      <c r="S1359" s="1" t="s">
        <v>159</v>
      </c>
      <c r="T1359" s="1">
        <v>44649.40347222222</v>
      </c>
      <c r="U1359" s="1">
        <v>44649.4375</v>
      </c>
      <c r="V1359" t="s">
        <v>172</v>
      </c>
      <c r="W1359" t="s">
        <v>78</v>
      </c>
      <c r="X1359" t="s">
        <v>184</v>
      </c>
      <c r="Y1359" t="s">
        <v>174</v>
      </c>
      <c r="Z1359" t="s">
        <v>175</v>
      </c>
      <c r="AA1359" s="32">
        <v>49</v>
      </c>
    </row>
    <row r="1360" spans="1:27" x14ac:dyDescent="0.25">
      <c r="A1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0" s="4" t="str">
        <f>VLOOKUP(P1360,Lookup!$A$1:$D$19,4,0)</f>
        <v>Central Valley</v>
      </c>
      <c r="C1360" s="4" t="str">
        <f>VLOOKUP(P1360,Lookup!$A$1:$E$19,5,0)</f>
        <v>Region 5</v>
      </c>
      <c r="D1360" s="4" t="str">
        <f>VLOOKUP(P1360,Lookup!$A$1:$B$19,2,0)</f>
        <v>FR</v>
      </c>
      <c r="E1360" s="4" t="str">
        <f>IF(AND((Data[[#This Row],[Min Notif Date]]&gt;$G$3),Data[[#This Row],[Min Notif Date]]&lt;$F$3),"Last Week","No")</f>
        <v>No</v>
      </c>
      <c r="F1360" s="4" t="str">
        <f>VLOOKUP(MONTH(Data[[#This Row],[Min Notif Date]]),Lookup!$G$1:$H$12,2,0)</f>
        <v>3. Mar</v>
      </c>
      <c r="G1360" s="4" t="str">
        <f t="shared" si="21"/>
        <v/>
      </c>
      <c r="H1360" s="4" t="str">
        <f>IF(AND(Data[[#This Row],[Min Notif Time]]&gt;6,Data[[#This Row],[Min Notif Time]]&lt;17),"Business Hours","Non-Business Hours")</f>
        <v>Business Hours</v>
      </c>
      <c r="I1360" s="4" t="str" cm="1">
        <f t="array" ref="I1360">IFERROR(VLOOKUP(Data[[#This Row],[Min Notif Date]],Lookup!$N$1:$P$11,2,0),_xlfn.IFS(VLOOKUP(WEEKDAY(Data[[#This Row],[Min Notif Date]]),Lookup!$J$1:$L$7,3,0)="Weekend","Weekend",VLOOKUP(WEEKDAY(Data[[#This Row],[Min Notif Date]]),Lookup!$J$1:$L$7,3,0)="Weekday","Weekday"))</f>
        <v>Weekday</v>
      </c>
      <c r="J1360" s="4" t="str">
        <f>VLOOKUP(WEEKDAY(Data[[#This Row],[Min Notif Date]]),Lookup!$J$1:$K$7,2,0)</f>
        <v>3. Tue</v>
      </c>
      <c r="K1360" s="105">
        <f>ROUNDDOWN(Data[[#This Row],[PGE Notified Time]],0)</f>
        <v>44649</v>
      </c>
      <c r="L1360" s="4">
        <f>HOUR(Data[[#This Row],[PGE Notified Time]])</f>
        <v>16</v>
      </c>
      <c r="M1360">
        <v>75479</v>
      </c>
      <c r="N1360">
        <v>7491465520</v>
      </c>
      <c r="O1360" t="s">
        <v>24</v>
      </c>
      <c r="P1360" t="s">
        <v>183</v>
      </c>
      <c r="Q1360" t="s">
        <v>201</v>
      </c>
      <c r="R1360" t="s">
        <v>171</v>
      </c>
      <c r="S1360" s="1">
        <v>44649.659108796295</v>
      </c>
      <c r="T1360" s="1">
        <v>44649.667685185188</v>
      </c>
      <c r="U1360" s="1">
        <v>44649.683333333334</v>
      </c>
      <c r="V1360" t="s">
        <v>172</v>
      </c>
      <c r="W1360" t="s">
        <v>78</v>
      </c>
      <c r="X1360" t="s">
        <v>184</v>
      </c>
      <c r="Y1360" t="s">
        <v>174</v>
      </c>
      <c r="Z1360" t="s">
        <v>175</v>
      </c>
      <c r="AA1360" s="32">
        <v>34.883333333000003</v>
      </c>
    </row>
    <row r="1361" spans="1:27" x14ac:dyDescent="0.25">
      <c r="A1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1" s="4" t="str">
        <f>VLOOKUP(P1361,Lookup!$A$1:$D$19,4,0)</f>
        <v>North Valley</v>
      </c>
      <c r="C1361" s="4" t="str">
        <f>VLOOKUP(P1361,Lookup!$A$1:$E$19,5,0)</f>
        <v>Region 2</v>
      </c>
      <c r="D1361" s="4" t="str">
        <f>VLOOKUP(P1361,Lookup!$A$1:$B$19,2,0)</f>
        <v>SI</v>
      </c>
      <c r="E1361" s="4" t="str">
        <f>IF(AND((Data[[#This Row],[Min Notif Date]]&gt;$G$3),Data[[#This Row],[Min Notif Date]]&lt;$F$3),"Last Week","No")</f>
        <v>No</v>
      </c>
      <c r="F1361" s="4" t="str">
        <f>VLOOKUP(MONTH(Data[[#This Row],[Min Notif Date]]),Lookup!$G$1:$H$12,2,0)</f>
        <v>3. Mar</v>
      </c>
      <c r="G1361" s="4" t="str">
        <f t="shared" si="21"/>
        <v/>
      </c>
      <c r="H1361" s="4" t="str">
        <f>IF(AND(Data[[#This Row],[Min Notif Time]]&gt;6,Data[[#This Row],[Min Notif Time]]&lt;17),"Business Hours","Non-Business Hours")</f>
        <v>Business Hours</v>
      </c>
      <c r="I1361" s="4" t="str" cm="1">
        <f t="array" ref="I1361">IFERROR(VLOOKUP(Data[[#This Row],[Min Notif Date]],Lookup!$N$1:$P$11,2,0),_xlfn.IFS(VLOOKUP(WEEKDAY(Data[[#This Row],[Min Notif Date]]),Lookup!$J$1:$L$7,3,0)="Weekend","Weekend",VLOOKUP(WEEKDAY(Data[[#This Row],[Min Notif Date]]),Lookup!$J$1:$L$7,3,0)="Weekday","Weekday"))</f>
        <v>Weekday</v>
      </c>
      <c r="J1361" s="4" t="str">
        <f>VLOOKUP(WEEKDAY(Data[[#This Row],[Min Notif Date]]),Lookup!$J$1:$K$7,2,0)</f>
        <v>3. Tue</v>
      </c>
      <c r="K1361" s="105">
        <f>ROUNDDOWN(Data[[#This Row],[PGE Notified Time]],0)</f>
        <v>44649</v>
      </c>
      <c r="L1361" s="4">
        <f>HOUR(Data[[#This Row],[PGE Notified Time]])</f>
        <v>14</v>
      </c>
      <c r="M1361">
        <v>75476</v>
      </c>
      <c r="N1361">
        <v>1023404100</v>
      </c>
      <c r="O1361" t="s">
        <v>19</v>
      </c>
      <c r="P1361" t="s">
        <v>189</v>
      </c>
      <c r="Q1361" t="s">
        <v>19</v>
      </c>
      <c r="R1361" t="s">
        <v>171</v>
      </c>
      <c r="S1361" s="1">
        <v>44649.605729166666</v>
      </c>
      <c r="T1361" s="1">
        <v>44649.606736111113</v>
      </c>
      <c r="U1361" s="1">
        <v>44649.621527777781</v>
      </c>
      <c r="V1361" t="s">
        <v>172</v>
      </c>
      <c r="W1361" t="s">
        <v>78</v>
      </c>
      <c r="X1361" t="s">
        <v>420</v>
      </c>
      <c r="Y1361" t="s">
        <v>174</v>
      </c>
      <c r="Z1361" t="s">
        <v>175</v>
      </c>
      <c r="AA1361" s="32">
        <v>22.75</v>
      </c>
    </row>
    <row r="1362" spans="1:27" x14ac:dyDescent="0.25">
      <c r="A1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2" s="4" t="str">
        <f>VLOOKUP(P1362,Lookup!$A$1:$D$19,4,0)</f>
        <v>North Valley</v>
      </c>
      <c r="C1362" s="4" t="str">
        <f>VLOOKUP(P1362,Lookup!$A$1:$E$19,5,0)</f>
        <v>Region 2</v>
      </c>
      <c r="D1362" s="4" t="str">
        <f>VLOOKUP(P1362,Lookup!$A$1:$B$19,2,0)</f>
        <v>SA</v>
      </c>
      <c r="E1362" s="4" t="str">
        <f>IF(AND((Data[[#This Row],[Min Notif Date]]&gt;$G$3),Data[[#This Row],[Min Notif Date]]&lt;$F$3),"Last Week","No")</f>
        <v>No</v>
      </c>
      <c r="F1362" s="4" t="str">
        <f>VLOOKUP(MONTH(Data[[#This Row],[Min Notif Date]]),Lookup!$G$1:$H$12,2,0)</f>
        <v>3. Mar</v>
      </c>
      <c r="G1362" s="4" t="str">
        <f t="shared" si="21"/>
        <v/>
      </c>
      <c r="H1362" s="4" t="str">
        <f>IF(AND(Data[[#This Row],[Min Notif Time]]&gt;6,Data[[#This Row],[Min Notif Time]]&lt;17),"Business Hours","Non-Business Hours")</f>
        <v>Business Hours</v>
      </c>
      <c r="I1362" s="4" t="str" cm="1">
        <f t="array" ref="I1362">IFERROR(VLOOKUP(Data[[#This Row],[Min Notif Date]],Lookup!$N$1:$P$11,2,0),_xlfn.IFS(VLOOKUP(WEEKDAY(Data[[#This Row],[Min Notif Date]]),Lookup!$J$1:$L$7,3,0)="Weekend","Weekend",VLOOKUP(WEEKDAY(Data[[#This Row],[Min Notif Date]]),Lookup!$J$1:$L$7,3,0)="Weekday","Weekday"))</f>
        <v>Weekday</v>
      </c>
      <c r="J1362" s="4" t="str">
        <f>VLOOKUP(WEEKDAY(Data[[#This Row],[Min Notif Date]]),Lookup!$J$1:$K$7,2,0)</f>
        <v>3. Tue</v>
      </c>
      <c r="K1362" s="105">
        <f>ROUNDDOWN(Data[[#This Row],[PGE Notified Time]],0)</f>
        <v>44649</v>
      </c>
      <c r="L1362" s="4">
        <f>HOUR(Data[[#This Row],[PGE Notified Time]])</f>
        <v>9</v>
      </c>
      <c r="M1362">
        <v>75432</v>
      </c>
      <c r="N1362">
        <v>1125222</v>
      </c>
      <c r="O1362" t="s">
        <v>24</v>
      </c>
      <c r="P1362" t="s">
        <v>198</v>
      </c>
      <c r="Q1362" t="s">
        <v>201</v>
      </c>
      <c r="R1362" t="s">
        <v>171</v>
      </c>
      <c r="S1362" s="1">
        <v>44649.389745370368</v>
      </c>
      <c r="T1362" s="1">
        <v>44649.390127314815</v>
      </c>
      <c r="U1362" s="1">
        <v>44649.402777777781</v>
      </c>
      <c r="V1362" t="s">
        <v>172</v>
      </c>
      <c r="W1362" t="s">
        <v>78</v>
      </c>
      <c r="X1362" t="s">
        <v>226</v>
      </c>
      <c r="Y1362" t="s">
        <v>174</v>
      </c>
      <c r="Z1362" t="s">
        <v>175</v>
      </c>
      <c r="AA1362" s="32">
        <v>18.766666666999999</v>
      </c>
    </row>
    <row r="1363" spans="1:27" x14ac:dyDescent="0.25">
      <c r="A1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3" s="4" t="str">
        <f>VLOOKUP(P1363,Lookup!$A$1:$D$19,4,0)</f>
        <v>Bay Area</v>
      </c>
      <c r="C1363" s="4" t="str">
        <f>VLOOKUP(P1363,Lookup!$A$1:$E$19,5,0)</f>
        <v>Region 3</v>
      </c>
      <c r="D1363" s="4" t="str">
        <f>VLOOKUP(P1363,Lookup!$A$1:$B$19,2,0)</f>
        <v>DI</v>
      </c>
      <c r="E1363" s="4" t="str">
        <f>IF(AND((Data[[#This Row],[Min Notif Date]]&gt;$G$3),Data[[#This Row],[Min Notif Date]]&lt;$F$3),"Last Week","No")</f>
        <v>No</v>
      </c>
      <c r="F1363" s="4" t="str">
        <f>VLOOKUP(MONTH(Data[[#This Row],[Min Notif Date]]),Lookup!$G$1:$H$12,2,0)</f>
        <v>3. Mar</v>
      </c>
      <c r="G1363" s="4" t="str">
        <f t="shared" si="21"/>
        <v/>
      </c>
      <c r="H1363" s="4" t="str">
        <f>IF(AND(Data[[#This Row],[Min Notif Time]]&gt;6,Data[[#This Row],[Min Notif Time]]&lt;17),"Business Hours","Non-Business Hours")</f>
        <v>Business Hours</v>
      </c>
      <c r="I1363" s="4" t="str" cm="1">
        <f t="array" ref="I1363">IFERROR(VLOOKUP(Data[[#This Row],[Min Notif Date]],Lookup!$N$1:$P$11,2,0),_xlfn.IFS(VLOOKUP(WEEKDAY(Data[[#This Row],[Min Notif Date]]),Lookup!$J$1:$L$7,3,0)="Weekend","Weekend",VLOOKUP(WEEKDAY(Data[[#This Row],[Min Notif Date]]),Lookup!$J$1:$L$7,3,0)="Weekday","Weekday"))</f>
        <v>Weekday</v>
      </c>
      <c r="J1363" s="4" t="str">
        <f>VLOOKUP(WEEKDAY(Data[[#This Row],[Min Notif Date]]),Lookup!$J$1:$K$7,2,0)</f>
        <v>4. Wed</v>
      </c>
      <c r="K1363" s="105">
        <f>ROUNDDOWN(Data[[#This Row],[PGE Notified Time]],0)</f>
        <v>44650</v>
      </c>
      <c r="L1363" s="4">
        <f>HOUR(Data[[#This Row],[PGE Notified Time]])</f>
        <v>15</v>
      </c>
      <c r="M1363">
        <v>75533</v>
      </c>
      <c r="O1363" t="s">
        <v>19</v>
      </c>
      <c r="P1363" t="s">
        <v>196</v>
      </c>
      <c r="Q1363" t="s">
        <v>19</v>
      </c>
      <c r="R1363" t="s">
        <v>171</v>
      </c>
      <c r="S1363" s="1" t="s">
        <v>159</v>
      </c>
      <c r="T1363" s="1">
        <v>44650.636111111111</v>
      </c>
      <c r="U1363" s="1">
        <v>44650.979166666664</v>
      </c>
      <c r="V1363" t="s">
        <v>172</v>
      </c>
      <c r="W1363" t="s">
        <v>80</v>
      </c>
      <c r="X1363" t="s">
        <v>203</v>
      </c>
      <c r="Y1363" t="s">
        <v>174</v>
      </c>
      <c r="Z1363" t="s">
        <v>175</v>
      </c>
      <c r="AA1363" s="32">
        <v>494</v>
      </c>
    </row>
    <row r="1364" spans="1:27" x14ac:dyDescent="0.25">
      <c r="A1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4" s="4" t="str">
        <f>VLOOKUP(P1364,Lookup!$A$1:$D$19,4,0)</f>
        <v>Bay Area</v>
      </c>
      <c r="C1364" s="4" t="str">
        <f>VLOOKUP(P1364,Lookup!$A$1:$E$19,5,0)</f>
        <v>Region 3</v>
      </c>
      <c r="D1364" s="4" t="str">
        <f>VLOOKUP(P1364,Lookup!$A$1:$B$19,2,0)</f>
        <v>DI</v>
      </c>
      <c r="E1364" s="4" t="str">
        <f>IF(AND((Data[[#This Row],[Min Notif Date]]&gt;$G$3),Data[[#This Row],[Min Notif Date]]&lt;$F$3),"Last Week","No")</f>
        <v>No</v>
      </c>
      <c r="F1364" s="4" t="str">
        <f>VLOOKUP(MONTH(Data[[#This Row],[Min Notif Date]]),Lookup!$G$1:$H$12,2,0)</f>
        <v>3. Mar</v>
      </c>
      <c r="G1364" s="4" t="str">
        <f t="shared" si="21"/>
        <v/>
      </c>
      <c r="H1364" s="4" t="str">
        <f>IF(AND(Data[[#This Row],[Min Notif Time]]&gt;6,Data[[#This Row],[Min Notif Time]]&lt;17),"Business Hours","Non-Business Hours")</f>
        <v>Non-Business Hours</v>
      </c>
      <c r="I1364" s="4" t="str" cm="1">
        <f t="array" ref="I1364">IFERROR(VLOOKUP(Data[[#This Row],[Min Notif Date]],Lookup!$N$1:$P$11,2,0),_xlfn.IFS(VLOOKUP(WEEKDAY(Data[[#This Row],[Min Notif Date]]),Lookup!$J$1:$L$7,3,0)="Weekend","Weekend",VLOOKUP(WEEKDAY(Data[[#This Row],[Min Notif Date]]),Lookup!$J$1:$L$7,3,0)="Weekday","Weekday"))</f>
        <v>Weekday</v>
      </c>
      <c r="J1364" s="4" t="str">
        <f>VLOOKUP(WEEKDAY(Data[[#This Row],[Min Notif Date]]),Lookup!$J$1:$K$7,2,0)</f>
        <v>4. Wed</v>
      </c>
      <c r="K1364" s="105">
        <f>ROUNDDOWN(Data[[#This Row],[PGE Notified Time]],0)</f>
        <v>44650</v>
      </c>
      <c r="L1364" s="4">
        <f>HOUR(Data[[#This Row],[PGE Notified Time]])</f>
        <v>23</v>
      </c>
      <c r="M1364">
        <v>75541</v>
      </c>
      <c r="O1364" t="s">
        <v>19</v>
      </c>
      <c r="P1364" t="s">
        <v>196</v>
      </c>
      <c r="Q1364" t="s">
        <v>19</v>
      </c>
      <c r="R1364" t="s">
        <v>181</v>
      </c>
      <c r="S1364" s="1" t="s">
        <v>159</v>
      </c>
      <c r="T1364" s="1">
        <v>44650.975694444445</v>
      </c>
      <c r="U1364" s="1">
        <v>44651.270833333336</v>
      </c>
      <c r="V1364" t="s">
        <v>172</v>
      </c>
      <c r="W1364" t="s">
        <v>80</v>
      </c>
      <c r="X1364" t="s">
        <v>231</v>
      </c>
      <c r="Y1364" t="s">
        <v>174</v>
      </c>
      <c r="Z1364" t="s">
        <v>175</v>
      </c>
      <c r="AA1364" s="32">
        <v>425</v>
      </c>
    </row>
    <row r="1365" spans="1:27" x14ac:dyDescent="0.25">
      <c r="A1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5" s="4" t="str">
        <f>VLOOKUP(P1365,Lookup!$A$1:$D$19,4,0)</f>
        <v>Bay Area</v>
      </c>
      <c r="C1365" s="4" t="str">
        <f>VLOOKUP(P1365,Lookup!$A$1:$E$19,5,0)</f>
        <v>Region 3</v>
      </c>
      <c r="D1365" s="4" t="str">
        <f>VLOOKUP(P1365,Lookup!$A$1:$B$19,2,0)</f>
        <v>EB</v>
      </c>
      <c r="E1365" s="4" t="str">
        <f>IF(AND((Data[[#This Row],[Min Notif Date]]&gt;$G$3),Data[[#This Row],[Min Notif Date]]&lt;$F$3),"Last Week","No")</f>
        <v>No</v>
      </c>
      <c r="F1365" s="4" t="str">
        <f>VLOOKUP(MONTH(Data[[#This Row],[Min Notif Date]]),Lookup!$G$1:$H$12,2,0)</f>
        <v>3. Mar</v>
      </c>
      <c r="G1365" s="4" t="str">
        <f t="shared" si="21"/>
        <v/>
      </c>
      <c r="H1365" s="4" t="str">
        <f>IF(AND(Data[[#This Row],[Min Notif Time]]&gt;6,Data[[#This Row],[Min Notif Time]]&lt;17),"Business Hours","Non-Business Hours")</f>
        <v>Business Hours</v>
      </c>
      <c r="I1365" s="4" t="str" cm="1">
        <f t="array" ref="I1365">IFERROR(VLOOKUP(Data[[#This Row],[Min Notif Date]],Lookup!$N$1:$P$11,2,0),_xlfn.IFS(VLOOKUP(WEEKDAY(Data[[#This Row],[Min Notif Date]]),Lookup!$J$1:$L$7,3,0)="Weekend","Weekend",VLOOKUP(WEEKDAY(Data[[#This Row],[Min Notif Date]]),Lookup!$J$1:$L$7,3,0)="Weekday","Weekday"))</f>
        <v>Weekday</v>
      </c>
      <c r="J1365" s="4" t="str">
        <f>VLOOKUP(WEEKDAY(Data[[#This Row],[Min Notif Date]]),Lookup!$J$1:$K$7,2,0)</f>
        <v>4. Wed</v>
      </c>
      <c r="K1365" s="105">
        <f>ROUNDDOWN(Data[[#This Row],[PGE Notified Time]],0)</f>
        <v>44650</v>
      </c>
      <c r="L1365" s="4">
        <f>HOUR(Data[[#This Row],[PGE Notified Time]])</f>
        <v>9</v>
      </c>
      <c r="M1365">
        <v>75499</v>
      </c>
      <c r="O1365" t="s">
        <v>19</v>
      </c>
      <c r="P1365" t="s">
        <v>170</v>
      </c>
      <c r="Q1365" t="s">
        <v>19</v>
      </c>
      <c r="R1365" t="s">
        <v>181</v>
      </c>
      <c r="S1365" s="1" t="s">
        <v>159</v>
      </c>
      <c r="T1365" s="1">
        <v>44650.387499999997</v>
      </c>
      <c r="U1365" s="1">
        <v>44650.666666666664</v>
      </c>
      <c r="V1365" t="s">
        <v>172</v>
      </c>
      <c r="W1365" t="s">
        <v>80</v>
      </c>
      <c r="X1365" t="s">
        <v>182</v>
      </c>
      <c r="Y1365" t="s">
        <v>174</v>
      </c>
      <c r="Z1365" t="s">
        <v>175</v>
      </c>
      <c r="AA1365" s="32">
        <v>402</v>
      </c>
    </row>
    <row r="1366" spans="1:27" x14ac:dyDescent="0.25">
      <c r="A1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6" s="4" t="str">
        <f>VLOOKUP(P1366,Lookup!$A$1:$D$19,4,0)</f>
        <v>Bay Area</v>
      </c>
      <c r="C1366" s="4" t="str">
        <f>VLOOKUP(P1366,Lookup!$A$1:$E$19,5,0)</f>
        <v>Region 3</v>
      </c>
      <c r="D1366" s="4" t="str">
        <f>VLOOKUP(P1366,Lookup!$A$1:$B$19,2,0)</f>
        <v>EB</v>
      </c>
      <c r="E1366" s="4" t="str">
        <f>IF(AND((Data[[#This Row],[Min Notif Date]]&gt;$G$3),Data[[#This Row],[Min Notif Date]]&lt;$F$3),"Last Week","No")</f>
        <v>No</v>
      </c>
      <c r="F1366" s="4" t="str">
        <f>VLOOKUP(MONTH(Data[[#This Row],[Min Notif Date]]),Lookup!$G$1:$H$12,2,0)</f>
        <v>3. Mar</v>
      </c>
      <c r="G1366" s="4" t="str">
        <f t="shared" si="21"/>
        <v/>
      </c>
      <c r="H1366" s="4" t="str">
        <f>IF(AND(Data[[#This Row],[Min Notif Time]]&gt;6,Data[[#This Row],[Min Notif Time]]&lt;17),"Business Hours","Non-Business Hours")</f>
        <v>Business Hours</v>
      </c>
      <c r="I1366" s="4" t="str" cm="1">
        <f t="array" ref="I1366">IFERROR(VLOOKUP(Data[[#This Row],[Min Notif Date]],Lookup!$N$1:$P$11,2,0),_xlfn.IFS(VLOOKUP(WEEKDAY(Data[[#This Row],[Min Notif Date]]),Lookup!$J$1:$L$7,3,0)="Weekend","Weekend",VLOOKUP(WEEKDAY(Data[[#This Row],[Min Notif Date]]),Lookup!$J$1:$L$7,3,0)="Weekday","Weekday"))</f>
        <v>Weekday</v>
      </c>
      <c r="J1366" s="4" t="str">
        <f>VLOOKUP(WEEKDAY(Data[[#This Row],[Min Notif Date]]),Lookup!$J$1:$K$7,2,0)</f>
        <v>4. Wed</v>
      </c>
      <c r="K1366" s="105">
        <f>ROUNDDOWN(Data[[#This Row],[PGE Notified Time]],0)</f>
        <v>44650</v>
      </c>
      <c r="L1366" s="4">
        <f>HOUR(Data[[#This Row],[PGE Notified Time]])</f>
        <v>12</v>
      </c>
      <c r="M1366">
        <v>75521</v>
      </c>
      <c r="O1366" t="s">
        <v>19</v>
      </c>
      <c r="P1366" t="s">
        <v>170</v>
      </c>
      <c r="Q1366" t="s">
        <v>19</v>
      </c>
      <c r="R1366" t="s">
        <v>171</v>
      </c>
      <c r="S1366" s="1" t="s">
        <v>159</v>
      </c>
      <c r="T1366" s="1">
        <v>44650.520138888889</v>
      </c>
      <c r="U1366" s="1">
        <v>44650.784722222219</v>
      </c>
      <c r="V1366" t="s">
        <v>172</v>
      </c>
      <c r="W1366" t="s">
        <v>80</v>
      </c>
      <c r="X1366" t="s">
        <v>173</v>
      </c>
      <c r="Y1366" t="s">
        <v>174</v>
      </c>
      <c r="Z1366" t="s">
        <v>175</v>
      </c>
      <c r="AA1366" s="32">
        <v>381</v>
      </c>
    </row>
    <row r="1367" spans="1:27" x14ac:dyDescent="0.25">
      <c r="A1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7" s="4" t="str">
        <f>VLOOKUP(P1367,Lookup!$A$1:$D$19,4,0)</f>
        <v>Bay Area</v>
      </c>
      <c r="C1367" s="4" t="str">
        <f>VLOOKUP(P1367,Lookup!$A$1:$E$19,5,0)</f>
        <v>Region 3</v>
      </c>
      <c r="D1367" s="4" t="str">
        <f>VLOOKUP(P1367,Lookup!$A$1:$B$19,2,0)</f>
        <v>PN</v>
      </c>
      <c r="E1367" s="4" t="str">
        <f>IF(AND((Data[[#This Row],[Min Notif Date]]&gt;$G$3),Data[[#This Row],[Min Notif Date]]&lt;$F$3),"Last Week","No")</f>
        <v>No</v>
      </c>
      <c r="F1367" s="4" t="str">
        <f>VLOOKUP(MONTH(Data[[#This Row],[Min Notif Date]]),Lookup!$G$1:$H$12,2,0)</f>
        <v>3. Mar</v>
      </c>
      <c r="G1367" s="4" t="str">
        <f t="shared" si="21"/>
        <v/>
      </c>
      <c r="H1367" s="4" t="str">
        <f>IF(AND(Data[[#This Row],[Min Notif Time]]&gt;6,Data[[#This Row],[Min Notif Time]]&lt;17),"Business Hours","Non-Business Hours")</f>
        <v>Non-Business Hours</v>
      </c>
      <c r="I1367" s="4" t="str" cm="1">
        <f t="array" ref="I1367">IFERROR(VLOOKUP(Data[[#This Row],[Min Notif Date]],Lookup!$N$1:$P$11,2,0),_xlfn.IFS(VLOOKUP(WEEKDAY(Data[[#This Row],[Min Notif Date]]),Lookup!$J$1:$L$7,3,0)="Weekend","Weekend",VLOOKUP(WEEKDAY(Data[[#This Row],[Min Notif Date]]),Lookup!$J$1:$L$7,3,0)="Weekday","Weekday"))</f>
        <v>Weekday</v>
      </c>
      <c r="J1367" s="4" t="str">
        <f>VLOOKUP(WEEKDAY(Data[[#This Row],[Min Notif Date]]),Lookup!$J$1:$K$7,2,0)</f>
        <v>4. Wed</v>
      </c>
      <c r="K1367" s="105">
        <f>ROUNDDOWN(Data[[#This Row],[PGE Notified Time]],0)</f>
        <v>44650</v>
      </c>
      <c r="L1367" s="4">
        <f>HOUR(Data[[#This Row],[PGE Notified Time]])</f>
        <v>17</v>
      </c>
      <c r="M1367">
        <v>75537</v>
      </c>
      <c r="N1367">
        <v>5521401008</v>
      </c>
      <c r="O1367" t="s">
        <v>19</v>
      </c>
      <c r="P1367" t="s">
        <v>185</v>
      </c>
      <c r="Q1367" t="s">
        <v>19</v>
      </c>
      <c r="R1367" t="s">
        <v>171</v>
      </c>
      <c r="S1367" s="1">
        <v>44650.699652777781</v>
      </c>
      <c r="T1367" s="1">
        <v>44650.719930555555</v>
      </c>
      <c r="U1367" s="1">
        <v>44650.9375</v>
      </c>
      <c r="V1367" t="s">
        <v>172</v>
      </c>
      <c r="W1367" t="s">
        <v>80</v>
      </c>
      <c r="X1367" t="s">
        <v>187</v>
      </c>
      <c r="Y1367" t="s">
        <v>174</v>
      </c>
      <c r="Z1367" t="s">
        <v>175</v>
      </c>
      <c r="AA1367" s="32">
        <v>342.5</v>
      </c>
    </row>
    <row r="1368" spans="1:27" x14ac:dyDescent="0.25">
      <c r="A1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8" s="4" t="str">
        <f>VLOOKUP(P1368,Lookup!$A$1:$D$19,4,0)</f>
        <v>Bay Area</v>
      </c>
      <c r="C1368" s="4" t="str">
        <f>VLOOKUP(P1368,Lookup!$A$1:$E$19,5,0)</f>
        <v>Region 3</v>
      </c>
      <c r="D1368" s="4" t="str">
        <f>VLOOKUP(P1368,Lookup!$A$1:$B$19,2,0)</f>
        <v>PN</v>
      </c>
      <c r="E1368" s="4" t="str">
        <f>IF(AND((Data[[#This Row],[Min Notif Date]]&gt;$G$3),Data[[#This Row],[Min Notif Date]]&lt;$F$3),"Last Week","No")</f>
        <v>No</v>
      </c>
      <c r="F1368" s="4" t="str">
        <f>VLOOKUP(MONTH(Data[[#This Row],[Min Notif Date]]),Lookup!$G$1:$H$12,2,0)</f>
        <v>3. Mar</v>
      </c>
      <c r="G1368" s="4" t="str">
        <f t="shared" si="21"/>
        <v/>
      </c>
      <c r="H1368" s="4" t="str">
        <f>IF(AND(Data[[#This Row],[Min Notif Time]]&gt;6,Data[[#This Row],[Min Notif Time]]&lt;17),"Business Hours","Non-Business Hours")</f>
        <v>Business Hours</v>
      </c>
      <c r="I1368" s="4" t="str" cm="1">
        <f t="array" ref="I1368">IFERROR(VLOOKUP(Data[[#This Row],[Min Notif Date]],Lookup!$N$1:$P$11,2,0),_xlfn.IFS(VLOOKUP(WEEKDAY(Data[[#This Row],[Min Notif Date]]),Lookup!$J$1:$L$7,3,0)="Weekend","Weekend",VLOOKUP(WEEKDAY(Data[[#This Row],[Min Notif Date]]),Lookup!$J$1:$L$7,3,0)="Weekday","Weekday"))</f>
        <v>Weekday</v>
      </c>
      <c r="J1368" s="4" t="str">
        <f>VLOOKUP(WEEKDAY(Data[[#This Row],[Min Notif Date]]),Lookup!$J$1:$K$7,2,0)</f>
        <v>4. Wed</v>
      </c>
      <c r="K1368" s="105">
        <f>ROUNDDOWN(Data[[#This Row],[PGE Notified Time]],0)</f>
        <v>44650</v>
      </c>
      <c r="L1368" s="4">
        <f>HOUR(Data[[#This Row],[PGE Notified Time]])</f>
        <v>10</v>
      </c>
      <c r="M1368">
        <v>75511</v>
      </c>
      <c r="O1368" t="s">
        <v>19</v>
      </c>
      <c r="P1368" t="s">
        <v>185</v>
      </c>
      <c r="Q1368" t="s">
        <v>19</v>
      </c>
      <c r="R1368" t="s">
        <v>181</v>
      </c>
      <c r="S1368" s="1" t="s">
        <v>159</v>
      </c>
      <c r="T1368" s="1">
        <v>44650.433333333334</v>
      </c>
      <c r="U1368" s="1">
        <v>44650.638888888891</v>
      </c>
      <c r="V1368" t="s">
        <v>172</v>
      </c>
      <c r="W1368" t="s">
        <v>80</v>
      </c>
      <c r="X1368" t="s">
        <v>236</v>
      </c>
      <c r="Y1368" t="s">
        <v>174</v>
      </c>
      <c r="Z1368" t="s">
        <v>175</v>
      </c>
      <c r="AA1368" s="32">
        <v>296</v>
      </c>
    </row>
    <row r="1369" spans="1:27" x14ac:dyDescent="0.25">
      <c r="A1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9" s="4" t="str">
        <f>VLOOKUP(P1369,Lookup!$A$1:$D$19,4,0)</f>
        <v>Bay Area</v>
      </c>
      <c r="C1369" s="4" t="str">
        <f>VLOOKUP(P1369,Lookup!$A$1:$E$19,5,0)</f>
        <v>Region 3</v>
      </c>
      <c r="D1369" s="4" t="str">
        <f>VLOOKUP(P1369,Lookup!$A$1:$B$19,2,0)</f>
        <v>PN</v>
      </c>
      <c r="E1369" s="4" t="str">
        <f>IF(AND((Data[[#This Row],[Min Notif Date]]&gt;$G$3),Data[[#This Row],[Min Notif Date]]&lt;$F$3),"Last Week","No")</f>
        <v>No</v>
      </c>
      <c r="F1369" s="4" t="str">
        <f>VLOOKUP(MONTH(Data[[#This Row],[Min Notif Date]]),Lookup!$G$1:$H$12,2,0)</f>
        <v>3. Mar</v>
      </c>
      <c r="G1369" s="4" t="str">
        <f t="shared" si="21"/>
        <v/>
      </c>
      <c r="H1369" s="4" t="str">
        <f>IF(AND(Data[[#This Row],[Min Notif Time]]&gt;6,Data[[#This Row],[Min Notif Time]]&lt;17),"Business Hours","Non-Business Hours")</f>
        <v>Business Hours</v>
      </c>
      <c r="I1369" s="4" t="str" cm="1">
        <f t="array" ref="I1369">IFERROR(VLOOKUP(Data[[#This Row],[Min Notif Date]],Lookup!$N$1:$P$11,2,0),_xlfn.IFS(VLOOKUP(WEEKDAY(Data[[#This Row],[Min Notif Date]]),Lookup!$J$1:$L$7,3,0)="Weekend","Weekend",VLOOKUP(WEEKDAY(Data[[#This Row],[Min Notif Date]]),Lookup!$J$1:$L$7,3,0)="Weekday","Weekday"))</f>
        <v>Weekday</v>
      </c>
      <c r="J1369" s="4" t="str">
        <f>VLOOKUP(WEEKDAY(Data[[#This Row],[Min Notif Date]]),Lookup!$J$1:$K$7,2,0)</f>
        <v>4. Wed</v>
      </c>
      <c r="K1369" s="105">
        <f>ROUNDDOWN(Data[[#This Row],[PGE Notified Time]],0)</f>
        <v>44650</v>
      </c>
      <c r="L1369" s="4">
        <f>HOUR(Data[[#This Row],[PGE Notified Time]])</f>
        <v>7</v>
      </c>
      <c r="M1369">
        <v>75494</v>
      </c>
      <c r="O1369" t="s">
        <v>19</v>
      </c>
      <c r="P1369" t="s">
        <v>185</v>
      </c>
      <c r="Q1369" t="s">
        <v>19</v>
      </c>
      <c r="R1369" t="s">
        <v>171</v>
      </c>
      <c r="S1369" s="1" t="s">
        <v>159</v>
      </c>
      <c r="T1369" s="1">
        <v>44650.332638888889</v>
      </c>
      <c r="U1369" s="1">
        <v>44650.527777777781</v>
      </c>
      <c r="V1369" t="s">
        <v>172</v>
      </c>
      <c r="W1369" t="s">
        <v>80</v>
      </c>
      <c r="X1369" t="s">
        <v>236</v>
      </c>
      <c r="Y1369" t="s">
        <v>174</v>
      </c>
      <c r="Z1369" t="s">
        <v>175</v>
      </c>
      <c r="AA1369" s="32">
        <v>281</v>
      </c>
    </row>
    <row r="1370" spans="1:27" x14ac:dyDescent="0.25">
      <c r="A1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0" s="4" t="str">
        <f>VLOOKUP(P1370,Lookup!$A$1:$D$19,4,0)</f>
        <v>South Bay</v>
      </c>
      <c r="C1370" s="4" t="str">
        <f>VLOOKUP(P1370,Lookup!$A$1:$E$19,5,0)</f>
        <v>Region 4</v>
      </c>
      <c r="D1370" s="4" t="str">
        <f>VLOOKUP(P1370,Lookup!$A$1:$B$19,2,0)</f>
        <v>SJ</v>
      </c>
      <c r="E1370" s="4" t="str">
        <f>IF(AND((Data[[#This Row],[Min Notif Date]]&gt;$G$3),Data[[#This Row],[Min Notif Date]]&lt;$F$3),"Last Week","No")</f>
        <v>No</v>
      </c>
      <c r="F1370" s="4" t="str">
        <f>VLOOKUP(MONTH(Data[[#This Row],[Min Notif Date]]),Lookup!$G$1:$H$12,2,0)</f>
        <v>3. Mar</v>
      </c>
      <c r="G1370" s="4" t="str">
        <f t="shared" si="21"/>
        <v/>
      </c>
      <c r="H1370" s="4" t="str">
        <f>IF(AND(Data[[#This Row],[Min Notif Time]]&gt;6,Data[[#This Row],[Min Notif Time]]&lt;17),"Business Hours","Non-Business Hours")</f>
        <v>Business Hours</v>
      </c>
      <c r="I1370" s="4" t="str" cm="1">
        <f t="array" ref="I1370">IFERROR(VLOOKUP(Data[[#This Row],[Min Notif Date]],Lookup!$N$1:$P$11,2,0),_xlfn.IFS(VLOOKUP(WEEKDAY(Data[[#This Row],[Min Notif Date]]),Lookup!$J$1:$L$7,3,0)="Weekend","Weekend",VLOOKUP(WEEKDAY(Data[[#This Row],[Min Notif Date]]),Lookup!$J$1:$L$7,3,0)="Weekday","Weekday"))</f>
        <v>Weekday</v>
      </c>
      <c r="J1370" s="4" t="str">
        <f>VLOOKUP(WEEKDAY(Data[[#This Row],[Min Notif Date]]),Lookup!$J$1:$K$7,2,0)</f>
        <v>4. Wed</v>
      </c>
      <c r="K1370" s="105">
        <f>ROUNDDOWN(Data[[#This Row],[PGE Notified Time]],0)</f>
        <v>44650</v>
      </c>
      <c r="L1370" s="4">
        <f>HOUR(Data[[#This Row],[PGE Notified Time]])</f>
        <v>9</v>
      </c>
      <c r="M1370">
        <v>75502</v>
      </c>
      <c r="O1370" t="s">
        <v>19</v>
      </c>
      <c r="P1370" t="s">
        <v>276</v>
      </c>
      <c r="Q1370" t="s">
        <v>19</v>
      </c>
      <c r="R1370" t="s">
        <v>171</v>
      </c>
      <c r="S1370" s="1" t="s">
        <v>159</v>
      </c>
      <c r="T1370" s="1">
        <v>44650.410416666666</v>
      </c>
      <c r="U1370" s="1">
        <v>44650.565972222219</v>
      </c>
      <c r="V1370" t="s">
        <v>172</v>
      </c>
      <c r="W1370" t="s">
        <v>80</v>
      </c>
      <c r="X1370" t="s">
        <v>268</v>
      </c>
      <c r="Y1370" t="s">
        <v>174</v>
      </c>
      <c r="Z1370" t="s">
        <v>175</v>
      </c>
      <c r="AA1370" s="32">
        <v>224</v>
      </c>
    </row>
    <row r="1371" spans="1:27" x14ac:dyDescent="0.25">
      <c r="A1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1" s="4" t="str">
        <f>VLOOKUP(P1371,Lookup!$A$1:$D$19,4,0)</f>
        <v>Central Valley</v>
      </c>
      <c r="C1371" s="4" t="str">
        <f>VLOOKUP(P1371,Lookup!$A$1:$E$19,5,0)</f>
        <v>Region 5</v>
      </c>
      <c r="D1371" s="4" t="str">
        <f>VLOOKUP(P1371,Lookup!$A$1:$B$19,2,0)</f>
        <v>YO</v>
      </c>
      <c r="E1371" s="4" t="str">
        <f>IF(AND((Data[[#This Row],[Min Notif Date]]&gt;$G$3),Data[[#This Row],[Min Notif Date]]&lt;$F$3),"Last Week","No")</f>
        <v>No</v>
      </c>
      <c r="F1371" s="4" t="str">
        <f>VLOOKUP(MONTH(Data[[#This Row],[Min Notif Date]]),Lookup!$G$1:$H$12,2,0)</f>
        <v>3. Mar</v>
      </c>
      <c r="G1371" s="4" t="str">
        <f t="shared" si="21"/>
        <v/>
      </c>
      <c r="H1371" s="4" t="str">
        <f>IF(AND(Data[[#This Row],[Min Notif Time]]&gt;6,Data[[#This Row],[Min Notif Time]]&lt;17),"Business Hours","Non-Business Hours")</f>
        <v>Business Hours</v>
      </c>
      <c r="I1371" s="4" t="str" cm="1">
        <f t="array" ref="I1371">IFERROR(VLOOKUP(Data[[#This Row],[Min Notif Date]],Lookup!$N$1:$P$11,2,0),_xlfn.IFS(VLOOKUP(WEEKDAY(Data[[#This Row],[Min Notif Date]]),Lookup!$J$1:$L$7,3,0)="Weekend","Weekend",VLOOKUP(WEEKDAY(Data[[#This Row],[Min Notif Date]]),Lookup!$J$1:$L$7,3,0)="Weekday","Weekday"))</f>
        <v>Weekday</v>
      </c>
      <c r="J1371" s="4" t="str">
        <f>VLOOKUP(WEEKDAY(Data[[#This Row],[Min Notif Date]]),Lookup!$J$1:$K$7,2,0)</f>
        <v>4. Wed</v>
      </c>
      <c r="K1371" s="105">
        <f>ROUNDDOWN(Data[[#This Row],[PGE Notified Time]],0)</f>
        <v>44650</v>
      </c>
      <c r="L1371" s="4">
        <f>HOUR(Data[[#This Row],[PGE Notified Time]])</f>
        <v>8</v>
      </c>
      <c r="M1371">
        <v>75495</v>
      </c>
      <c r="O1371" t="s">
        <v>19</v>
      </c>
      <c r="P1371" t="s">
        <v>219</v>
      </c>
      <c r="Q1371" t="s">
        <v>19</v>
      </c>
      <c r="R1371" t="s">
        <v>179</v>
      </c>
      <c r="S1371" s="1" t="s">
        <v>159</v>
      </c>
      <c r="T1371" s="1">
        <v>44650.349305555559</v>
      </c>
      <c r="U1371" s="1">
        <v>44650.498611111114</v>
      </c>
      <c r="V1371" t="s">
        <v>172</v>
      </c>
      <c r="W1371" t="s">
        <v>80</v>
      </c>
      <c r="X1371" t="s">
        <v>407</v>
      </c>
      <c r="Y1371" t="s">
        <v>174</v>
      </c>
      <c r="Z1371" t="s">
        <v>175</v>
      </c>
      <c r="AA1371" s="32">
        <v>215</v>
      </c>
    </row>
    <row r="1372" spans="1:27" x14ac:dyDescent="0.25">
      <c r="A1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2" s="4" t="str">
        <f>VLOOKUP(P1372,Lookup!$A$1:$D$19,4,0)</f>
        <v>North Valley</v>
      </c>
      <c r="C1372" s="4" t="str">
        <f>VLOOKUP(P1372,Lookup!$A$1:$E$19,5,0)</f>
        <v>Region 2</v>
      </c>
      <c r="D1372" s="4" t="str">
        <f>VLOOKUP(P1372,Lookup!$A$1:$B$19,2,0)</f>
        <v>SA</v>
      </c>
      <c r="E1372" s="4" t="str">
        <f>IF(AND((Data[[#This Row],[Min Notif Date]]&gt;$G$3),Data[[#This Row],[Min Notif Date]]&lt;$F$3),"Last Week","No")</f>
        <v>No</v>
      </c>
      <c r="F1372" s="4" t="str">
        <f>VLOOKUP(MONTH(Data[[#This Row],[Min Notif Date]]),Lookup!$G$1:$H$12,2,0)</f>
        <v>3. Mar</v>
      </c>
      <c r="G1372" s="4" t="str">
        <f t="shared" si="21"/>
        <v/>
      </c>
      <c r="H1372" s="4" t="str">
        <f>IF(AND(Data[[#This Row],[Min Notif Time]]&gt;6,Data[[#This Row],[Min Notif Time]]&lt;17),"Business Hours","Non-Business Hours")</f>
        <v>Business Hours</v>
      </c>
      <c r="I1372" s="4" t="str" cm="1">
        <f t="array" ref="I1372">IFERROR(VLOOKUP(Data[[#This Row],[Min Notif Date]],Lookup!$N$1:$P$11,2,0),_xlfn.IFS(VLOOKUP(WEEKDAY(Data[[#This Row],[Min Notif Date]]),Lookup!$J$1:$L$7,3,0)="Weekend","Weekend",VLOOKUP(WEEKDAY(Data[[#This Row],[Min Notif Date]]),Lookup!$J$1:$L$7,3,0)="Weekday","Weekday"))</f>
        <v>Weekday</v>
      </c>
      <c r="J1372" s="4" t="str">
        <f>VLOOKUP(WEEKDAY(Data[[#This Row],[Min Notif Date]]),Lookup!$J$1:$K$7,2,0)</f>
        <v>4. Wed</v>
      </c>
      <c r="K1372" s="105">
        <f>ROUNDDOWN(Data[[#This Row],[PGE Notified Time]],0)</f>
        <v>44650</v>
      </c>
      <c r="L1372" s="4">
        <f>HOUR(Data[[#This Row],[PGE Notified Time]])</f>
        <v>9</v>
      </c>
      <c r="M1372">
        <v>75503</v>
      </c>
      <c r="O1372" t="s">
        <v>19</v>
      </c>
      <c r="P1372" t="s">
        <v>198</v>
      </c>
      <c r="Q1372" t="s">
        <v>19</v>
      </c>
      <c r="R1372" t="s">
        <v>171</v>
      </c>
      <c r="S1372" s="1" t="s">
        <v>159</v>
      </c>
      <c r="T1372" s="1">
        <v>44650.413888888892</v>
      </c>
      <c r="U1372" s="1">
        <v>44650.5625</v>
      </c>
      <c r="V1372" t="s">
        <v>172</v>
      </c>
      <c r="W1372" t="s">
        <v>80</v>
      </c>
      <c r="X1372" t="s">
        <v>242</v>
      </c>
      <c r="Y1372" t="s">
        <v>174</v>
      </c>
      <c r="Z1372" t="s">
        <v>175</v>
      </c>
      <c r="AA1372" s="32">
        <v>214</v>
      </c>
    </row>
    <row r="1373" spans="1:27" x14ac:dyDescent="0.25">
      <c r="A1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3" s="4" t="str">
        <f>VLOOKUP(P1373,Lookup!$A$1:$D$19,4,0)</f>
        <v>Bay Area</v>
      </c>
      <c r="C1373" s="4" t="str">
        <f>VLOOKUP(P1373,Lookup!$A$1:$E$19,5,0)</f>
        <v>Region 3</v>
      </c>
      <c r="D1373" s="4" t="str">
        <f>VLOOKUP(P1373,Lookup!$A$1:$B$19,2,0)</f>
        <v>SF</v>
      </c>
      <c r="E1373" s="4" t="str">
        <f>IF(AND((Data[[#This Row],[Min Notif Date]]&gt;$G$3),Data[[#This Row],[Min Notif Date]]&lt;$F$3),"Last Week","No")</f>
        <v>No</v>
      </c>
      <c r="F1373" s="4" t="str">
        <f>VLOOKUP(MONTH(Data[[#This Row],[Min Notif Date]]),Lookup!$G$1:$H$12,2,0)</f>
        <v>3. Mar</v>
      </c>
      <c r="G1373" s="4" t="str">
        <f t="shared" si="21"/>
        <v/>
      </c>
      <c r="H1373" s="4" t="str">
        <f>IF(AND(Data[[#This Row],[Min Notif Time]]&gt;6,Data[[#This Row],[Min Notif Time]]&lt;17),"Business Hours","Non-Business Hours")</f>
        <v>Business Hours</v>
      </c>
      <c r="I1373" s="4" t="str" cm="1">
        <f t="array" ref="I1373">IFERROR(VLOOKUP(Data[[#This Row],[Min Notif Date]],Lookup!$N$1:$P$11,2,0),_xlfn.IFS(VLOOKUP(WEEKDAY(Data[[#This Row],[Min Notif Date]]),Lookup!$J$1:$L$7,3,0)="Weekend","Weekend",VLOOKUP(WEEKDAY(Data[[#This Row],[Min Notif Date]]),Lookup!$J$1:$L$7,3,0)="Weekday","Weekday"))</f>
        <v>Weekday</v>
      </c>
      <c r="J1373" s="4" t="str">
        <f>VLOOKUP(WEEKDAY(Data[[#This Row],[Min Notif Date]]),Lookup!$J$1:$K$7,2,0)</f>
        <v>4. Wed</v>
      </c>
      <c r="K1373" s="105">
        <f>ROUNDDOWN(Data[[#This Row],[PGE Notified Time]],0)</f>
        <v>44650</v>
      </c>
      <c r="L1373" s="4">
        <f>HOUR(Data[[#This Row],[PGE Notified Time]])</f>
        <v>11</v>
      </c>
      <c r="M1373">
        <v>75514</v>
      </c>
      <c r="O1373" t="s">
        <v>19</v>
      </c>
      <c r="P1373" t="s">
        <v>178</v>
      </c>
      <c r="Q1373" t="s">
        <v>19</v>
      </c>
      <c r="R1373" t="s">
        <v>171</v>
      </c>
      <c r="S1373" s="1" t="s">
        <v>159</v>
      </c>
      <c r="T1373" s="1">
        <v>44650.477777777778</v>
      </c>
      <c r="U1373" s="1">
        <v>44650.618055555555</v>
      </c>
      <c r="V1373" t="s">
        <v>172</v>
      </c>
      <c r="W1373" t="s">
        <v>80</v>
      </c>
      <c r="X1373" t="s">
        <v>180</v>
      </c>
      <c r="Y1373" t="s">
        <v>174</v>
      </c>
      <c r="Z1373" t="s">
        <v>175</v>
      </c>
      <c r="AA1373" s="32">
        <v>202</v>
      </c>
    </row>
    <row r="1374" spans="1:27" x14ac:dyDescent="0.25">
      <c r="A1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4" s="4" t="str">
        <f>VLOOKUP(P1374,Lookup!$A$1:$D$19,4,0)</f>
        <v>Central Valley</v>
      </c>
      <c r="C1374" s="4" t="str">
        <f>VLOOKUP(P1374,Lookup!$A$1:$E$19,5,0)</f>
        <v>Region 5</v>
      </c>
      <c r="D1374" s="4" t="str">
        <f>VLOOKUP(P1374,Lookup!$A$1:$B$19,2,0)</f>
        <v>ST</v>
      </c>
      <c r="E1374" s="4" t="str">
        <f>IF(AND((Data[[#This Row],[Min Notif Date]]&gt;$G$3),Data[[#This Row],[Min Notif Date]]&lt;$F$3),"Last Week","No")</f>
        <v>No</v>
      </c>
      <c r="F1374" s="4" t="str">
        <f>VLOOKUP(MONTH(Data[[#This Row],[Min Notif Date]]),Lookup!$G$1:$H$12,2,0)</f>
        <v>3. Mar</v>
      </c>
      <c r="G1374" s="4" t="str">
        <f t="shared" si="21"/>
        <v/>
      </c>
      <c r="H1374" s="4" t="str">
        <f>IF(AND(Data[[#This Row],[Min Notif Time]]&gt;6,Data[[#This Row],[Min Notif Time]]&lt;17),"Business Hours","Non-Business Hours")</f>
        <v>Business Hours</v>
      </c>
      <c r="I1374" s="4" t="str" cm="1">
        <f t="array" ref="I1374">IFERROR(VLOOKUP(Data[[#This Row],[Min Notif Date]],Lookup!$N$1:$P$11,2,0),_xlfn.IFS(VLOOKUP(WEEKDAY(Data[[#This Row],[Min Notif Date]]),Lookup!$J$1:$L$7,3,0)="Weekend","Weekend",VLOOKUP(WEEKDAY(Data[[#This Row],[Min Notif Date]]),Lookup!$J$1:$L$7,3,0)="Weekday","Weekday"))</f>
        <v>Weekday</v>
      </c>
      <c r="J1374" s="4" t="str">
        <f>VLOOKUP(WEEKDAY(Data[[#This Row],[Min Notif Date]]),Lookup!$J$1:$K$7,2,0)</f>
        <v>4. Wed</v>
      </c>
      <c r="K1374" s="105">
        <f>ROUNDDOWN(Data[[#This Row],[PGE Notified Time]],0)</f>
        <v>44650</v>
      </c>
      <c r="L1374" s="4">
        <f>HOUR(Data[[#This Row],[PGE Notified Time]])</f>
        <v>13</v>
      </c>
      <c r="M1374">
        <v>75526</v>
      </c>
      <c r="O1374" t="s">
        <v>19</v>
      </c>
      <c r="P1374" t="s">
        <v>176</v>
      </c>
      <c r="Q1374" t="s">
        <v>19</v>
      </c>
      <c r="R1374" t="s">
        <v>171</v>
      </c>
      <c r="S1374" s="1" t="s">
        <v>159</v>
      </c>
      <c r="T1374" s="1">
        <v>44650.552777777775</v>
      </c>
      <c r="U1374" s="1">
        <v>44650.6875</v>
      </c>
      <c r="V1374" t="s">
        <v>172</v>
      </c>
      <c r="W1374" t="s">
        <v>80</v>
      </c>
      <c r="X1374" t="s">
        <v>308</v>
      </c>
      <c r="Y1374" t="s">
        <v>174</v>
      </c>
      <c r="Z1374" t="s">
        <v>175</v>
      </c>
      <c r="AA1374" s="32">
        <v>194</v>
      </c>
    </row>
    <row r="1375" spans="1:27" x14ac:dyDescent="0.25">
      <c r="A1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5" s="4" t="str">
        <f>VLOOKUP(P1375,Lookup!$A$1:$D$19,4,0)</f>
        <v>North Valley</v>
      </c>
      <c r="C1375" s="4" t="str">
        <f>VLOOKUP(P1375,Lookup!$A$1:$E$19,5,0)</f>
        <v>Region 2</v>
      </c>
      <c r="D1375" s="4" t="str">
        <f>VLOOKUP(P1375,Lookup!$A$1:$B$19,2,0)</f>
        <v>SA</v>
      </c>
      <c r="E1375" s="4" t="str">
        <f>IF(AND((Data[[#This Row],[Min Notif Date]]&gt;$G$3),Data[[#This Row],[Min Notif Date]]&lt;$F$3),"Last Week","No")</f>
        <v>No</v>
      </c>
      <c r="F1375" s="4" t="str">
        <f>VLOOKUP(MONTH(Data[[#This Row],[Min Notif Date]]),Lookup!$G$1:$H$12,2,0)</f>
        <v>3. Mar</v>
      </c>
      <c r="G1375" s="4" t="str">
        <f t="shared" si="21"/>
        <v/>
      </c>
      <c r="H1375" s="4" t="str">
        <f>IF(AND(Data[[#This Row],[Min Notif Time]]&gt;6,Data[[#This Row],[Min Notif Time]]&lt;17),"Business Hours","Non-Business Hours")</f>
        <v>Business Hours</v>
      </c>
      <c r="I1375" s="4" t="str" cm="1">
        <f t="array" ref="I1375">IFERROR(VLOOKUP(Data[[#This Row],[Min Notif Date]],Lookup!$N$1:$P$11,2,0),_xlfn.IFS(VLOOKUP(WEEKDAY(Data[[#This Row],[Min Notif Date]]),Lookup!$J$1:$L$7,3,0)="Weekend","Weekend",VLOOKUP(WEEKDAY(Data[[#This Row],[Min Notif Date]]),Lookup!$J$1:$L$7,3,0)="Weekday","Weekday"))</f>
        <v>Weekday</v>
      </c>
      <c r="J1375" s="4" t="str">
        <f>VLOOKUP(WEEKDAY(Data[[#This Row],[Min Notif Date]]),Lookup!$J$1:$K$7,2,0)</f>
        <v>4. Wed</v>
      </c>
      <c r="K1375" s="105">
        <f>ROUNDDOWN(Data[[#This Row],[PGE Notified Time]],0)</f>
        <v>44650</v>
      </c>
      <c r="L1375" s="4">
        <f>HOUR(Data[[#This Row],[PGE Notified Time]])</f>
        <v>11</v>
      </c>
      <c r="M1375">
        <v>75518</v>
      </c>
      <c r="O1375" t="s">
        <v>19</v>
      </c>
      <c r="P1375" t="s">
        <v>198</v>
      </c>
      <c r="Q1375" t="s">
        <v>19</v>
      </c>
      <c r="R1375" t="s">
        <v>179</v>
      </c>
      <c r="S1375" s="1" t="s">
        <v>159</v>
      </c>
      <c r="T1375" s="1">
        <v>44650.491666666669</v>
      </c>
      <c r="U1375" s="1">
        <v>44650.625</v>
      </c>
      <c r="V1375" t="s">
        <v>172</v>
      </c>
      <c r="W1375" t="s">
        <v>80</v>
      </c>
      <c r="X1375" t="s">
        <v>226</v>
      </c>
      <c r="Y1375" t="s">
        <v>174</v>
      </c>
      <c r="Z1375" t="s">
        <v>175</v>
      </c>
      <c r="AA1375" s="32">
        <v>192</v>
      </c>
    </row>
    <row r="1376" spans="1:27" x14ac:dyDescent="0.25">
      <c r="A1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6" s="4" t="str">
        <f>VLOOKUP(P1376,Lookup!$A$1:$D$19,4,0)</f>
        <v>Central Valley</v>
      </c>
      <c r="C1376" s="4" t="str">
        <f>VLOOKUP(P1376,Lookup!$A$1:$E$19,5,0)</f>
        <v>Region 5</v>
      </c>
      <c r="D1376" s="4" t="str">
        <f>VLOOKUP(P1376,Lookup!$A$1:$B$19,2,0)</f>
        <v>YO</v>
      </c>
      <c r="E1376" s="4" t="str">
        <f>IF(AND((Data[[#This Row],[Min Notif Date]]&gt;$G$3),Data[[#This Row],[Min Notif Date]]&lt;$F$3),"Last Week","No")</f>
        <v>No</v>
      </c>
      <c r="F1376" s="4" t="str">
        <f>VLOOKUP(MONTH(Data[[#This Row],[Min Notif Date]]),Lookup!$G$1:$H$12,2,0)</f>
        <v>3. Mar</v>
      </c>
      <c r="G1376" s="4" t="str">
        <f t="shared" si="21"/>
        <v/>
      </c>
      <c r="H1376" s="4" t="str">
        <f>IF(AND(Data[[#This Row],[Min Notif Time]]&gt;6,Data[[#This Row],[Min Notif Time]]&lt;17),"Business Hours","Non-Business Hours")</f>
        <v>Business Hours</v>
      </c>
      <c r="I1376" s="4" t="str" cm="1">
        <f t="array" ref="I1376">IFERROR(VLOOKUP(Data[[#This Row],[Min Notif Date]],Lookup!$N$1:$P$11,2,0),_xlfn.IFS(VLOOKUP(WEEKDAY(Data[[#This Row],[Min Notif Date]]),Lookup!$J$1:$L$7,3,0)="Weekend","Weekend",VLOOKUP(WEEKDAY(Data[[#This Row],[Min Notif Date]]),Lookup!$J$1:$L$7,3,0)="Weekday","Weekday"))</f>
        <v>Weekday</v>
      </c>
      <c r="J1376" s="4" t="str">
        <f>VLOOKUP(WEEKDAY(Data[[#This Row],[Min Notif Date]]),Lookup!$J$1:$K$7,2,0)</f>
        <v>4. Wed</v>
      </c>
      <c r="K1376" s="105">
        <f>ROUNDDOWN(Data[[#This Row],[PGE Notified Time]],0)</f>
        <v>44650</v>
      </c>
      <c r="L1376" s="4">
        <f>HOUR(Data[[#This Row],[PGE Notified Time]])</f>
        <v>12</v>
      </c>
      <c r="M1376">
        <v>75524</v>
      </c>
      <c r="O1376" t="s">
        <v>19</v>
      </c>
      <c r="P1376" t="s">
        <v>219</v>
      </c>
      <c r="Q1376" t="s">
        <v>19</v>
      </c>
      <c r="R1376" t="s">
        <v>171</v>
      </c>
      <c r="S1376" s="1" t="s">
        <v>159</v>
      </c>
      <c r="T1376" s="1">
        <v>44650.530555555553</v>
      </c>
      <c r="U1376" s="1">
        <v>44650.645833333336</v>
      </c>
      <c r="V1376" t="s">
        <v>172</v>
      </c>
      <c r="W1376" t="s">
        <v>79</v>
      </c>
      <c r="X1376" t="s">
        <v>407</v>
      </c>
      <c r="Y1376" t="s">
        <v>174</v>
      </c>
      <c r="Z1376" t="s">
        <v>175</v>
      </c>
      <c r="AA1376" s="32">
        <v>166</v>
      </c>
    </row>
    <row r="1377" spans="1:27" x14ac:dyDescent="0.25">
      <c r="A1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7" s="4" t="str">
        <f>VLOOKUP(P1377,Lookup!$A$1:$D$19,4,0)</f>
        <v>Central Valley</v>
      </c>
      <c r="C1377" s="4" t="str">
        <f>VLOOKUP(P1377,Lookup!$A$1:$E$19,5,0)</f>
        <v>Region 5</v>
      </c>
      <c r="D1377" s="4" t="str">
        <f>VLOOKUP(P1377,Lookup!$A$1:$B$19,2,0)</f>
        <v>YO</v>
      </c>
      <c r="E1377" s="4" t="str">
        <f>IF(AND((Data[[#This Row],[Min Notif Date]]&gt;$G$3),Data[[#This Row],[Min Notif Date]]&lt;$F$3),"Last Week","No")</f>
        <v>No</v>
      </c>
      <c r="F1377" s="4" t="str">
        <f>VLOOKUP(MONTH(Data[[#This Row],[Min Notif Date]]),Lookup!$G$1:$H$12,2,0)</f>
        <v>3. Mar</v>
      </c>
      <c r="G1377" s="4" t="str">
        <f t="shared" si="21"/>
        <v/>
      </c>
      <c r="H1377" s="4" t="str">
        <f>IF(AND(Data[[#This Row],[Min Notif Time]]&gt;6,Data[[#This Row],[Min Notif Time]]&lt;17),"Business Hours","Non-Business Hours")</f>
        <v>Business Hours</v>
      </c>
      <c r="I1377" s="4" t="str" cm="1">
        <f t="array" ref="I1377">IFERROR(VLOOKUP(Data[[#This Row],[Min Notif Date]],Lookup!$N$1:$P$11,2,0),_xlfn.IFS(VLOOKUP(WEEKDAY(Data[[#This Row],[Min Notif Date]]),Lookup!$J$1:$L$7,3,0)="Weekend","Weekend",VLOOKUP(WEEKDAY(Data[[#This Row],[Min Notif Date]]),Lookup!$J$1:$L$7,3,0)="Weekday","Weekday"))</f>
        <v>Weekday</v>
      </c>
      <c r="J1377" s="4" t="str">
        <f>VLOOKUP(WEEKDAY(Data[[#This Row],[Min Notif Date]]),Lookup!$J$1:$K$7,2,0)</f>
        <v>4. Wed</v>
      </c>
      <c r="K1377" s="105">
        <f>ROUNDDOWN(Data[[#This Row],[PGE Notified Time]],0)</f>
        <v>44650</v>
      </c>
      <c r="L1377" s="4">
        <f>HOUR(Data[[#This Row],[PGE Notified Time]])</f>
        <v>11</v>
      </c>
      <c r="M1377">
        <v>75515</v>
      </c>
      <c r="O1377" t="s">
        <v>19</v>
      </c>
      <c r="P1377" t="s">
        <v>219</v>
      </c>
      <c r="Q1377" t="s">
        <v>19</v>
      </c>
      <c r="R1377" t="s">
        <v>179</v>
      </c>
      <c r="S1377" s="1" t="s">
        <v>159</v>
      </c>
      <c r="T1377" s="1">
        <v>44650.481249999997</v>
      </c>
      <c r="U1377" s="1">
        <v>44650.59375</v>
      </c>
      <c r="V1377" t="s">
        <v>172</v>
      </c>
      <c r="W1377" t="s">
        <v>79</v>
      </c>
      <c r="X1377" t="s">
        <v>407</v>
      </c>
      <c r="Y1377" t="s">
        <v>174</v>
      </c>
      <c r="Z1377" t="s">
        <v>175</v>
      </c>
      <c r="AA1377" s="32">
        <v>162</v>
      </c>
    </row>
    <row r="1378" spans="1:27" x14ac:dyDescent="0.25">
      <c r="A1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8" s="4" t="str">
        <f>VLOOKUP(P1378,Lookup!$A$1:$D$19,4,0)</f>
        <v>Bay Area</v>
      </c>
      <c r="C1378" s="4" t="str">
        <f>VLOOKUP(P1378,Lookup!$A$1:$E$19,5,0)</f>
        <v>Region 3</v>
      </c>
      <c r="D1378" s="4" t="str">
        <f>VLOOKUP(P1378,Lookup!$A$1:$B$19,2,0)</f>
        <v>EB</v>
      </c>
      <c r="E1378" s="4" t="str">
        <f>IF(AND((Data[[#This Row],[Min Notif Date]]&gt;$G$3),Data[[#This Row],[Min Notif Date]]&lt;$F$3),"Last Week","No")</f>
        <v>No</v>
      </c>
      <c r="F1378" s="4" t="str">
        <f>VLOOKUP(MONTH(Data[[#This Row],[Min Notif Date]]),Lookup!$G$1:$H$12,2,0)</f>
        <v>3. Mar</v>
      </c>
      <c r="G1378" s="4" t="str">
        <f t="shared" si="21"/>
        <v/>
      </c>
      <c r="H1378" s="4" t="str">
        <f>IF(AND(Data[[#This Row],[Min Notif Time]]&gt;6,Data[[#This Row],[Min Notif Time]]&lt;17),"Business Hours","Non-Business Hours")</f>
        <v>Business Hours</v>
      </c>
      <c r="I1378" s="4" t="str" cm="1">
        <f t="array" ref="I1378">IFERROR(VLOOKUP(Data[[#This Row],[Min Notif Date]],Lookup!$N$1:$P$11,2,0),_xlfn.IFS(VLOOKUP(WEEKDAY(Data[[#This Row],[Min Notif Date]]),Lookup!$J$1:$L$7,3,0)="Weekend","Weekend",VLOOKUP(WEEKDAY(Data[[#This Row],[Min Notif Date]]),Lookup!$J$1:$L$7,3,0)="Weekday","Weekday"))</f>
        <v>Weekday</v>
      </c>
      <c r="J1378" s="4" t="str">
        <f>VLOOKUP(WEEKDAY(Data[[#This Row],[Min Notif Date]]),Lookup!$J$1:$K$7,2,0)</f>
        <v>4. Wed</v>
      </c>
      <c r="K1378" s="105">
        <f>ROUNDDOWN(Data[[#This Row],[PGE Notified Time]],0)</f>
        <v>44650</v>
      </c>
      <c r="L1378" s="4">
        <f>HOUR(Data[[#This Row],[PGE Notified Time]])</f>
        <v>11</v>
      </c>
      <c r="M1378">
        <v>75519</v>
      </c>
      <c r="O1378" t="s">
        <v>19</v>
      </c>
      <c r="P1378" t="s">
        <v>170</v>
      </c>
      <c r="Q1378" t="s">
        <v>19</v>
      </c>
      <c r="R1378" t="s">
        <v>171</v>
      </c>
      <c r="S1378" s="1" t="s">
        <v>159</v>
      </c>
      <c r="T1378" s="1">
        <v>44650.492361111108</v>
      </c>
      <c r="U1378" s="1">
        <v>44650.583333333336</v>
      </c>
      <c r="V1378" t="s">
        <v>172</v>
      </c>
      <c r="W1378" t="s">
        <v>78</v>
      </c>
      <c r="X1378" t="s">
        <v>182</v>
      </c>
      <c r="Y1378" t="s">
        <v>174</v>
      </c>
      <c r="Z1378" t="s">
        <v>175</v>
      </c>
      <c r="AA1378" s="32">
        <v>131</v>
      </c>
    </row>
    <row r="1379" spans="1:27" x14ac:dyDescent="0.25">
      <c r="A1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9" s="4" t="str">
        <f>VLOOKUP(P1379,Lookup!$A$1:$D$19,4,0)</f>
        <v>Bay Area</v>
      </c>
      <c r="C1379" s="4" t="str">
        <f>VLOOKUP(P1379,Lookup!$A$1:$E$19,5,0)</f>
        <v>Region 3</v>
      </c>
      <c r="D1379" s="4" t="str">
        <f>VLOOKUP(P1379,Lookup!$A$1:$B$19,2,0)</f>
        <v>MI</v>
      </c>
      <c r="E1379" s="4" t="str">
        <f>IF(AND((Data[[#This Row],[Min Notif Date]]&gt;$G$3),Data[[#This Row],[Min Notif Date]]&lt;$F$3),"Last Week","No")</f>
        <v>No</v>
      </c>
      <c r="F1379" s="4" t="str">
        <f>VLOOKUP(MONTH(Data[[#This Row],[Min Notif Date]]),Lookup!$G$1:$H$12,2,0)</f>
        <v>3. Mar</v>
      </c>
      <c r="G1379" s="4" t="str">
        <f t="shared" si="21"/>
        <v/>
      </c>
      <c r="H1379" s="4" t="str">
        <f>IF(AND(Data[[#This Row],[Min Notif Time]]&gt;6,Data[[#This Row],[Min Notif Time]]&lt;17),"Business Hours","Non-Business Hours")</f>
        <v>Business Hours</v>
      </c>
      <c r="I1379" s="4" t="str" cm="1">
        <f t="array" ref="I1379">IFERROR(VLOOKUP(Data[[#This Row],[Min Notif Date]],Lookup!$N$1:$P$11,2,0),_xlfn.IFS(VLOOKUP(WEEKDAY(Data[[#This Row],[Min Notif Date]]),Lookup!$J$1:$L$7,3,0)="Weekend","Weekend",VLOOKUP(WEEKDAY(Data[[#This Row],[Min Notif Date]]),Lookup!$J$1:$L$7,3,0)="Weekday","Weekday"))</f>
        <v>Weekday</v>
      </c>
      <c r="J1379" s="4" t="str">
        <f>VLOOKUP(WEEKDAY(Data[[#This Row],[Min Notif Date]]),Lookup!$J$1:$K$7,2,0)</f>
        <v>4. Wed</v>
      </c>
      <c r="K1379" s="105">
        <f>ROUNDDOWN(Data[[#This Row],[PGE Notified Time]],0)</f>
        <v>44650</v>
      </c>
      <c r="L1379" s="4">
        <f>HOUR(Data[[#This Row],[PGE Notified Time]])</f>
        <v>10</v>
      </c>
      <c r="M1379">
        <v>75510</v>
      </c>
      <c r="O1379" t="s">
        <v>19</v>
      </c>
      <c r="P1379" t="s">
        <v>232</v>
      </c>
      <c r="Q1379" t="s">
        <v>19</v>
      </c>
      <c r="R1379" t="s">
        <v>211</v>
      </c>
      <c r="S1379" s="1" t="s">
        <v>159</v>
      </c>
      <c r="T1379" s="1">
        <v>44650.432638888888</v>
      </c>
      <c r="U1379" s="1">
        <v>44650.520833333336</v>
      </c>
      <c r="V1379" t="s">
        <v>172</v>
      </c>
      <c r="W1379" t="s">
        <v>78</v>
      </c>
      <c r="X1379" t="s">
        <v>264</v>
      </c>
      <c r="Y1379" t="s">
        <v>174</v>
      </c>
      <c r="Z1379" t="s">
        <v>175</v>
      </c>
      <c r="AA1379" s="32">
        <v>127</v>
      </c>
    </row>
    <row r="1380" spans="1:27" x14ac:dyDescent="0.25">
      <c r="A1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0" s="4" t="str">
        <f>VLOOKUP(P1380,Lookup!$A$1:$D$19,4,0)</f>
        <v>Central Valley</v>
      </c>
      <c r="C1380" s="4" t="str">
        <f>VLOOKUP(P1380,Lookup!$A$1:$E$19,5,0)</f>
        <v>Region 5</v>
      </c>
      <c r="D1380" s="4" t="str">
        <f>VLOOKUP(P1380,Lookup!$A$1:$B$19,2,0)</f>
        <v>ST</v>
      </c>
      <c r="E1380" s="4" t="str">
        <f>IF(AND((Data[[#This Row],[Min Notif Date]]&gt;$G$3),Data[[#This Row],[Min Notif Date]]&lt;$F$3),"Last Week","No")</f>
        <v>No</v>
      </c>
      <c r="F1380" s="4" t="str">
        <f>VLOOKUP(MONTH(Data[[#This Row],[Min Notif Date]]),Lookup!$G$1:$H$12,2,0)</f>
        <v>3. Mar</v>
      </c>
      <c r="G1380" s="4" t="str">
        <f t="shared" si="21"/>
        <v/>
      </c>
      <c r="H1380" s="4" t="str">
        <f>IF(AND(Data[[#This Row],[Min Notif Time]]&gt;6,Data[[#This Row],[Min Notif Time]]&lt;17),"Business Hours","Non-Business Hours")</f>
        <v>Business Hours</v>
      </c>
      <c r="I1380" s="4" t="str" cm="1">
        <f t="array" ref="I1380">IFERROR(VLOOKUP(Data[[#This Row],[Min Notif Date]],Lookup!$N$1:$P$11,2,0),_xlfn.IFS(VLOOKUP(WEEKDAY(Data[[#This Row],[Min Notif Date]]),Lookup!$J$1:$L$7,3,0)="Weekend","Weekend",VLOOKUP(WEEKDAY(Data[[#This Row],[Min Notif Date]]),Lookup!$J$1:$L$7,3,0)="Weekday","Weekday"))</f>
        <v>Weekday</v>
      </c>
      <c r="J1380" s="4" t="str">
        <f>VLOOKUP(WEEKDAY(Data[[#This Row],[Min Notif Date]]),Lookup!$J$1:$K$7,2,0)</f>
        <v>4. Wed</v>
      </c>
      <c r="K1380" s="105">
        <f>ROUNDDOWN(Data[[#This Row],[PGE Notified Time]],0)</f>
        <v>44650</v>
      </c>
      <c r="L1380" s="4">
        <f>HOUR(Data[[#This Row],[PGE Notified Time]])</f>
        <v>10</v>
      </c>
      <c r="M1380">
        <v>75508</v>
      </c>
      <c r="O1380" t="s">
        <v>19</v>
      </c>
      <c r="P1380" t="s">
        <v>176</v>
      </c>
      <c r="Q1380" t="s">
        <v>19</v>
      </c>
      <c r="R1380" t="s">
        <v>171</v>
      </c>
      <c r="S1380" s="1" t="s">
        <v>159</v>
      </c>
      <c r="T1380" s="1">
        <v>44650.429166666669</v>
      </c>
      <c r="U1380" s="1">
        <v>44650.513888888891</v>
      </c>
      <c r="V1380" t="s">
        <v>172</v>
      </c>
      <c r="W1380" t="s">
        <v>78</v>
      </c>
      <c r="X1380" t="s">
        <v>308</v>
      </c>
      <c r="Y1380" t="s">
        <v>174</v>
      </c>
      <c r="Z1380" t="s">
        <v>175</v>
      </c>
      <c r="AA1380" s="32">
        <v>122</v>
      </c>
    </row>
    <row r="1381" spans="1:27" x14ac:dyDescent="0.25">
      <c r="A1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1" s="4" t="str">
        <f>VLOOKUP(P1381,Lookup!$A$1:$D$19,4,0)</f>
        <v>Bay Area</v>
      </c>
      <c r="C1381" s="4" t="str">
        <f>VLOOKUP(P1381,Lookup!$A$1:$E$19,5,0)</f>
        <v>Region 3</v>
      </c>
      <c r="D1381" s="4" t="str">
        <f>VLOOKUP(P1381,Lookup!$A$1:$B$19,2,0)</f>
        <v>EB</v>
      </c>
      <c r="E1381" s="4" t="str">
        <f>IF(AND((Data[[#This Row],[Min Notif Date]]&gt;$G$3),Data[[#This Row],[Min Notif Date]]&lt;$F$3),"Last Week","No")</f>
        <v>No</v>
      </c>
      <c r="F1381" s="4" t="str">
        <f>VLOOKUP(MONTH(Data[[#This Row],[Min Notif Date]]),Lookup!$G$1:$H$12,2,0)</f>
        <v>3. Mar</v>
      </c>
      <c r="G1381" s="4" t="str">
        <f t="shared" si="21"/>
        <v/>
      </c>
      <c r="H1381" s="4" t="str">
        <f>IF(AND(Data[[#This Row],[Min Notif Time]]&gt;6,Data[[#This Row],[Min Notif Time]]&lt;17),"Business Hours","Non-Business Hours")</f>
        <v>Business Hours</v>
      </c>
      <c r="I1381" s="4" t="str" cm="1">
        <f t="array" ref="I1381">IFERROR(VLOOKUP(Data[[#This Row],[Min Notif Date]],Lookup!$N$1:$P$11,2,0),_xlfn.IFS(VLOOKUP(WEEKDAY(Data[[#This Row],[Min Notif Date]]),Lookup!$J$1:$L$7,3,0)="Weekend","Weekend",VLOOKUP(WEEKDAY(Data[[#This Row],[Min Notif Date]]),Lookup!$J$1:$L$7,3,0)="Weekday","Weekday"))</f>
        <v>Weekday</v>
      </c>
      <c r="J1381" s="4" t="str">
        <f>VLOOKUP(WEEKDAY(Data[[#This Row],[Min Notif Date]]),Lookup!$J$1:$K$7,2,0)</f>
        <v>4. Wed</v>
      </c>
      <c r="K1381" s="105">
        <f>ROUNDDOWN(Data[[#This Row],[PGE Notified Time]],0)</f>
        <v>44650</v>
      </c>
      <c r="L1381" s="4">
        <f>HOUR(Data[[#This Row],[PGE Notified Time]])</f>
        <v>13</v>
      </c>
      <c r="M1381">
        <v>75529</v>
      </c>
      <c r="O1381" t="s">
        <v>19</v>
      </c>
      <c r="P1381" t="s">
        <v>170</v>
      </c>
      <c r="Q1381" t="s">
        <v>19</v>
      </c>
      <c r="R1381" t="s">
        <v>171</v>
      </c>
      <c r="S1381" s="1" t="s">
        <v>159</v>
      </c>
      <c r="T1381" s="1">
        <v>44650.581250000003</v>
      </c>
      <c r="U1381" s="1">
        <v>44650.659722222219</v>
      </c>
      <c r="V1381" t="s">
        <v>172</v>
      </c>
      <c r="W1381" t="s">
        <v>78</v>
      </c>
      <c r="X1381" t="s">
        <v>173</v>
      </c>
      <c r="Y1381" t="s">
        <v>174</v>
      </c>
      <c r="Z1381" t="s">
        <v>175</v>
      </c>
      <c r="AA1381" s="32">
        <v>113</v>
      </c>
    </row>
    <row r="1382" spans="1:27" x14ac:dyDescent="0.25">
      <c r="A1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2" s="4" t="str">
        <f>VLOOKUP(P1382,Lookup!$A$1:$D$19,4,0)</f>
        <v>North Valley</v>
      </c>
      <c r="C1382" s="4" t="str">
        <f>VLOOKUP(P1382,Lookup!$A$1:$E$19,5,0)</f>
        <v>Region 2</v>
      </c>
      <c r="D1382" s="4" t="str">
        <f>VLOOKUP(P1382,Lookup!$A$1:$B$19,2,0)</f>
        <v>SA</v>
      </c>
      <c r="E1382" s="4" t="str">
        <f>IF(AND((Data[[#This Row],[Min Notif Date]]&gt;$G$3),Data[[#This Row],[Min Notif Date]]&lt;$F$3),"Last Week","No")</f>
        <v>No</v>
      </c>
      <c r="F1382" s="4" t="str">
        <f>VLOOKUP(MONTH(Data[[#This Row],[Min Notif Date]]),Lookup!$G$1:$H$12,2,0)</f>
        <v>3. Mar</v>
      </c>
      <c r="G1382" s="4" t="str">
        <f t="shared" si="21"/>
        <v/>
      </c>
      <c r="H1382" s="4" t="str">
        <f>IF(AND(Data[[#This Row],[Min Notif Time]]&gt;6,Data[[#This Row],[Min Notif Time]]&lt;17),"Business Hours","Non-Business Hours")</f>
        <v>Business Hours</v>
      </c>
      <c r="I1382" s="4" t="str" cm="1">
        <f t="array" ref="I1382">IFERROR(VLOOKUP(Data[[#This Row],[Min Notif Date]],Lookup!$N$1:$P$11,2,0),_xlfn.IFS(VLOOKUP(WEEKDAY(Data[[#This Row],[Min Notif Date]]),Lookup!$J$1:$L$7,3,0)="Weekend","Weekend",VLOOKUP(WEEKDAY(Data[[#This Row],[Min Notif Date]]),Lookup!$J$1:$L$7,3,0)="Weekday","Weekday"))</f>
        <v>Weekday</v>
      </c>
      <c r="J1382" s="4" t="str">
        <f>VLOOKUP(WEEKDAY(Data[[#This Row],[Min Notif Date]]),Lookup!$J$1:$K$7,2,0)</f>
        <v>4. Wed</v>
      </c>
      <c r="K1382" s="105">
        <f>ROUNDDOWN(Data[[#This Row],[PGE Notified Time]],0)</f>
        <v>44650</v>
      </c>
      <c r="L1382" s="4">
        <f>HOUR(Data[[#This Row],[PGE Notified Time]])</f>
        <v>10</v>
      </c>
      <c r="M1382">
        <v>75505</v>
      </c>
      <c r="O1382" t="s">
        <v>19</v>
      </c>
      <c r="P1382" t="s">
        <v>198</v>
      </c>
      <c r="Q1382" t="s">
        <v>19</v>
      </c>
      <c r="R1382" t="s">
        <v>171</v>
      </c>
      <c r="S1382" s="1" t="s">
        <v>159</v>
      </c>
      <c r="T1382" s="1">
        <v>44650.417361111111</v>
      </c>
      <c r="U1382" s="1">
        <v>44650.489583333336</v>
      </c>
      <c r="V1382" t="s">
        <v>172</v>
      </c>
      <c r="W1382" t="s">
        <v>78</v>
      </c>
      <c r="X1382" t="s">
        <v>256</v>
      </c>
      <c r="Y1382" t="s">
        <v>174</v>
      </c>
      <c r="Z1382" t="s">
        <v>175</v>
      </c>
      <c r="AA1382" s="32">
        <v>104</v>
      </c>
    </row>
    <row r="1383" spans="1:27" x14ac:dyDescent="0.25">
      <c r="A1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3" s="4" t="str">
        <f>VLOOKUP(P1383,Lookup!$A$1:$D$19,4,0)</f>
        <v>South Bay</v>
      </c>
      <c r="C1383" s="4" t="str">
        <f>VLOOKUP(P1383,Lookup!$A$1:$E$19,5,0)</f>
        <v>Region 4</v>
      </c>
      <c r="D1383" s="4" t="str">
        <f>VLOOKUP(P1383,Lookup!$A$1:$B$19,2,0)</f>
        <v>DA</v>
      </c>
      <c r="E1383" s="4" t="str">
        <f>IF(AND((Data[[#This Row],[Min Notif Date]]&gt;$G$3),Data[[#This Row],[Min Notif Date]]&lt;$F$3),"Last Week","No")</f>
        <v>No</v>
      </c>
      <c r="F1383" s="4" t="str">
        <f>VLOOKUP(MONTH(Data[[#This Row],[Min Notif Date]]),Lookup!$G$1:$H$12,2,0)</f>
        <v>3. Mar</v>
      </c>
      <c r="G1383" s="4" t="str">
        <f t="shared" si="21"/>
        <v/>
      </c>
      <c r="H1383" s="4" t="str">
        <f>IF(AND(Data[[#This Row],[Min Notif Time]]&gt;6,Data[[#This Row],[Min Notif Time]]&lt;17),"Business Hours","Non-Business Hours")</f>
        <v>Business Hours</v>
      </c>
      <c r="I1383" s="4" t="str" cm="1">
        <f t="array" ref="I1383">IFERROR(VLOOKUP(Data[[#This Row],[Min Notif Date]],Lookup!$N$1:$P$11,2,0),_xlfn.IFS(VLOOKUP(WEEKDAY(Data[[#This Row],[Min Notif Date]]),Lookup!$J$1:$L$7,3,0)="Weekend","Weekend",VLOOKUP(WEEKDAY(Data[[#This Row],[Min Notif Date]]),Lookup!$J$1:$L$7,3,0)="Weekday","Weekday"))</f>
        <v>Weekday</v>
      </c>
      <c r="J1383" s="4" t="str">
        <f>VLOOKUP(WEEKDAY(Data[[#This Row],[Min Notif Date]]),Lookup!$J$1:$K$7,2,0)</f>
        <v>4. Wed</v>
      </c>
      <c r="K1383" s="105">
        <f>ROUNDDOWN(Data[[#This Row],[PGE Notified Time]],0)</f>
        <v>44650</v>
      </c>
      <c r="L1383" s="4">
        <f>HOUR(Data[[#This Row],[PGE Notified Time]])</f>
        <v>11</v>
      </c>
      <c r="M1383">
        <v>75517</v>
      </c>
      <c r="O1383" t="s">
        <v>19</v>
      </c>
      <c r="P1383" t="s">
        <v>267</v>
      </c>
      <c r="Q1383" t="s">
        <v>19</v>
      </c>
      <c r="R1383" t="s">
        <v>171</v>
      </c>
      <c r="S1383" s="1" t="s">
        <v>159</v>
      </c>
      <c r="T1383" s="1">
        <v>44650.48541666667</v>
      </c>
      <c r="U1383" s="1">
        <v>44650.555555555555</v>
      </c>
      <c r="V1383" t="s">
        <v>172</v>
      </c>
      <c r="W1383" t="s">
        <v>78</v>
      </c>
      <c r="X1383" t="s">
        <v>292</v>
      </c>
      <c r="Y1383" t="s">
        <v>174</v>
      </c>
      <c r="Z1383" t="s">
        <v>175</v>
      </c>
      <c r="AA1383" s="32">
        <v>101</v>
      </c>
    </row>
    <row r="1384" spans="1:27" x14ac:dyDescent="0.25">
      <c r="A1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4" s="4" t="str">
        <f>VLOOKUP(P1384,Lookup!$A$1:$D$19,4,0)</f>
        <v>Bay Area</v>
      </c>
      <c r="C1384" s="4" t="str">
        <f>VLOOKUP(P1384,Lookup!$A$1:$E$19,5,0)</f>
        <v>Region 3</v>
      </c>
      <c r="D1384" s="4" t="str">
        <f>VLOOKUP(P1384,Lookup!$A$1:$B$19,2,0)</f>
        <v>MI</v>
      </c>
      <c r="E1384" s="4" t="str">
        <f>IF(AND((Data[[#This Row],[Min Notif Date]]&gt;$G$3),Data[[#This Row],[Min Notif Date]]&lt;$F$3),"Last Week","No")</f>
        <v>No</v>
      </c>
      <c r="F1384" s="4" t="str">
        <f>VLOOKUP(MONTH(Data[[#This Row],[Min Notif Date]]),Lookup!$G$1:$H$12,2,0)</f>
        <v>3. Mar</v>
      </c>
      <c r="G1384" s="4" t="str">
        <f t="shared" si="21"/>
        <v/>
      </c>
      <c r="H1384" s="4" t="str">
        <f>IF(AND(Data[[#This Row],[Min Notif Time]]&gt;6,Data[[#This Row],[Min Notif Time]]&lt;17),"Business Hours","Non-Business Hours")</f>
        <v>Business Hours</v>
      </c>
      <c r="I1384" s="4" t="str" cm="1">
        <f t="array" ref="I1384">IFERROR(VLOOKUP(Data[[#This Row],[Min Notif Date]],Lookup!$N$1:$P$11,2,0),_xlfn.IFS(VLOOKUP(WEEKDAY(Data[[#This Row],[Min Notif Date]]),Lookup!$J$1:$L$7,3,0)="Weekend","Weekend",VLOOKUP(WEEKDAY(Data[[#This Row],[Min Notif Date]]),Lookup!$J$1:$L$7,3,0)="Weekday","Weekday"))</f>
        <v>Weekday</v>
      </c>
      <c r="J1384" s="4" t="str">
        <f>VLOOKUP(WEEKDAY(Data[[#This Row],[Min Notif Date]]),Lookup!$J$1:$K$7,2,0)</f>
        <v>4. Wed</v>
      </c>
      <c r="K1384" s="105">
        <f>ROUNDDOWN(Data[[#This Row],[PGE Notified Time]],0)</f>
        <v>44650</v>
      </c>
      <c r="L1384" s="4">
        <f>HOUR(Data[[#This Row],[PGE Notified Time]])</f>
        <v>9</v>
      </c>
      <c r="M1384">
        <v>75500</v>
      </c>
      <c r="O1384" t="s">
        <v>19</v>
      </c>
      <c r="P1384" t="s">
        <v>232</v>
      </c>
      <c r="Q1384" t="s">
        <v>19</v>
      </c>
      <c r="R1384" t="s">
        <v>171</v>
      </c>
      <c r="S1384" s="1" t="s">
        <v>159</v>
      </c>
      <c r="T1384" s="1">
        <v>44650.393055555556</v>
      </c>
      <c r="U1384" s="1">
        <v>44650.458333333336</v>
      </c>
      <c r="V1384" t="s">
        <v>172</v>
      </c>
      <c r="W1384" t="s">
        <v>78</v>
      </c>
      <c r="X1384" t="s">
        <v>264</v>
      </c>
      <c r="Y1384" t="s">
        <v>174</v>
      </c>
      <c r="Z1384" t="s">
        <v>175</v>
      </c>
      <c r="AA1384" s="32">
        <v>94</v>
      </c>
    </row>
    <row r="1385" spans="1:27" x14ac:dyDescent="0.25">
      <c r="A1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5" s="4" t="str">
        <f>VLOOKUP(P1385,Lookup!$A$1:$D$19,4,0)</f>
        <v>North Valley</v>
      </c>
      <c r="C1385" s="4" t="str">
        <f>VLOOKUP(P1385,Lookup!$A$1:$E$19,5,0)</f>
        <v>Region 2</v>
      </c>
      <c r="D1385" s="4" t="str">
        <f>VLOOKUP(P1385,Lookup!$A$1:$B$19,2,0)</f>
        <v>SA</v>
      </c>
      <c r="E1385" s="4" t="str">
        <f>IF(AND((Data[[#This Row],[Min Notif Date]]&gt;$G$3),Data[[#This Row],[Min Notif Date]]&lt;$F$3),"Last Week","No")</f>
        <v>No</v>
      </c>
      <c r="F1385" s="4" t="str">
        <f>VLOOKUP(MONTH(Data[[#This Row],[Min Notif Date]]),Lookup!$G$1:$H$12,2,0)</f>
        <v>3. Mar</v>
      </c>
      <c r="G1385" s="4" t="str">
        <f t="shared" si="21"/>
        <v/>
      </c>
      <c r="H1385" s="4" t="str">
        <f>IF(AND(Data[[#This Row],[Min Notif Time]]&gt;6,Data[[#This Row],[Min Notif Time]]&lt;17),"Business Hours","Non-Business Hours")</f>
        <v>Business Hours</v>
      </c>
      <c r="I1385" s="4" t="str" cm="1">
        <f t="array" ref="I1385">IFERROR(VLOOKUP(Data[[#This Row],[Min Notif Date]],Lookup!$N$1:$P$11,2,0),_xlfn.IFS(VLOOKUP(WEEKDAY(Data[[#This Row],[Min Notif Date]]),Lookup!$J$1:$L$7,3,0)="Weekend","Weekend",VLOOKUP(WEEKDAY(Data[[#This Row],[Min Notif Date]]),Lookup!$J$1:$L$7,3,0)="Weekday","Weekday"))</f>
        <v>Weekday</v>
      </c>
      <c r="J1385" s="4" t="str">
        <f>VLOOKUP(WEEKDAY(Data[[#This Row],[Min Notif Date]]),Lookup!$J$1:$K$7,2,0)</f>
        <v>4. Wed</v>
      </c>
      <c r="K1385" s="105">
        <f>ROUNDDOWN(Data[[#This Row],[PGE Notified Time]],0)</f>
        <v>44650</v>
      </c>
      <c r="L1385" s="4">
        <f>HOUR(Data[[#This Row],[PGE Notified Time]])</f>
        <v>9</v>
      </c>
      <c r="M1385">
        <v>75498</v>
      </c>
      <c r="O1385" t="s">
        <v>19</v>
      </c>
      <c r="P1385" t="s">
        <v>198</v>
      </c>
      <c r="Q1385" t="s">
        <v>19</v>
      </c>
      <c r="R1385" t="s">
        <v>171</v>
      </c>
      <c r="S1385" s="1" t="s">
        <v>159</v>
      </c>
      <c r="T1385" s="1">
        <v>44650.381249999999</v>
      </c>
      <c r="U1385" s="1">
        <v>44650.444444444445</v>
      </c>
      <c r="V1385" t="s">
        <v>172</v>
      </c>
      <c r="W1385" t="s">
        <v>78</v>
      </c>
      <c r="X1385" t="s">
        <v>256</v>
      </c>
      <c r="Y1385" t="s">
        <v>174</v>
      </c>
      <c r="Z1385" t="s">
        <v>175</v>
      </c>
      <c r="AA1385" s="32">
        <v>91</v>
      </c>
    </row>
    <row r="1386" spans="1:27" x14ac:dyDescent="0.25">
      <c r="A1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6" s="4" t="str">
        <f>VLOOKUP(P1386,Lookup!$A$1:$D$19,4,0)</f>
        <v>Central Valley</v>
      </c>
      <c r="C1386" s="4" t="str">
        <f>VLOOKUP(P1386,Lookup!$A$1:$E$19,5,0)</f>
        <v>Region 5</v>
      </c>
      <c r="D1386" s="4" t="str">
        <f>VLOOKUP(P1386,Lookup!$A$1:$B$19,2,0)</f>
        <v>FR</v>
      </c>
      <c r="E1386" s="4" t="str">
        <f>IF(AND((Data[[#This Row],[Min Notif Date]]&gt;$G$3),Data[[#This Row],[Min Notif Date]]&lt;$F$3),"Last Week","No")</f>
        <v>No</v>
      </c>
      <c r="F1386" s="4" t="str">
        <f>VLOOKUP(MONTH(Data[[#This Row],[Min Notif Date]]),Lookup!$G$1:$H$12,2,0)</f>
        <v>3. Mar</v>
      </c>
      <c r="G1386" s="4" t="str">
        <f t="shared" si="21"/>
        <v/>
      </c>
      <c r="H1386" s="4" t="str">
        <f>IF(AND(Data[[#This Row],[Min Notif Time]]&gt;6,Data[[#This Row],[Min Notif Time]]&lt;17),"Business Hours","Non-Business Hours")</f>
        <v>Business Hours</v>
      </c>
      <c r="I1386" s="4" t="str" cm="1">
        <f t="array" ref="I1386">IFERROR(VLOOKUP(Data[[#This Row],[Min Notif Date]],Lookup!$N$1:$P$11,2,0),_xlfn.IFS(VLOOKUP(WEEKDAY(Data[[#This Row],[Min Notif Date]]),Lookup!$J$1:$L$7,3,0)="Weekend","Weekend",VLOOKUP(WEEKDAY(Data[[#This Row],[Min Notif Date]]),Lookup!$J$1:$L$7,3,0)="Weekday","Weekday"))</f>
        <v>Weekday</v>
      </c>
      <c r="J1386" s="4" t="str">
        <f>VLOOKUP(WEEKDAY(Data[[#This Row],[Min Notif Date]]),Lookup!$J$1:$K$7,2,0)</f>
        <v>4. Wed</v>
      </c>
      <c r="K1386" s="105">
        <f>ROUNDDOWN(Data[[#This Row],[PGE Notified Time]],0)</f>
        <v>44650</v>
      </c>
      <c r="L1386" s="4">
        <f>HOUR(Data[[#This Row],[PGE Notified Time]])</f>
        <v>8</v>
      </c>
      <c r="M1386">
        <v>75497</v>
      </c>
      <c r="O1386" t="s">
        <v>19</v>
      </c>
      <c r="P1386" t="s">
        <v>183</v>
      </c>
      <c r="Q1386" t="s">
        <v>19</v>
      </c>
      <c r="R1386" t="s">
        <v>179</v>
      </c>
      <c r="S1386" s="1" t="s">
        <v>159</v>
      </c>
      <c r="T1386" s="1">
        <v>44650.37222222222</v>
      </c>
      <c r="U1386" s="1">
        <v>44650.427083333336</v>
      </c>
      <c r="V1386" t="s">
        <v>172</v>
      </c>
      <c r="W1386" t="s">
        <v>78</v>
      </c>
      <c r="X1386" t="s">
        <v>184</v>
      </c>
      <c r="Y1386" t="s">
        <v>174</v>
      </c>
      <c r="Z1386" t="s">
        <v>175</v>
      </c>
      <c r="AA1386" s="32">
        <v>79</v>
      </c>
    </row>
    <row r="1387" spans="1:27" x14ac:dyDescent="0.25">
      <c r="A1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87" s="4" t="str">
        <f>VLOOKUP(P1387,Lookup!$A$1:$D$19,4,0)</f>
        <v>North Valley</v>
      </c>
      <c r="C1387" s="4" t="str">
        <f>VLOOKUP(P1387,Lookup!$A$1:$E$19,5,0)</f>
        <v>Region 2</v>
      </c>
      <c r="D1387" s="4" t="str">
        <f>VLOOKUP(P1387,Lookup!$A$1:$B$19,2,0)</f>
        <v>SA</v>
      </c>
      <c r="E1387" s="4" t="str">
        <f>IF(AND((Data[[#This Row],[Min Notif Date]]&gt;$G$3),Data[[#This Row],[Min Notif Date]]&lt;$F$3),"Last Week","No")</f>
        <v>No</v>
      </c>
      <c r="F1387" s="4" t="str">
        <f>VLOOKUP(MONTH(Data[[#This Row],[Min Notif Date]]),Lookup!$G$1:$H$12,2,0)</f>
        <v>3. Mar</v>
      </c>
      <c r="G1387" s="4" t="str">
        <f t="shared" si="21"/>
        <v/>
      </c>
      <c r="H1387" s="4" t="str">
        <f>IF(AND(Data[[#This Row],[Min Notif Time]]&gt;6,Data[[#This Row],[Min Notif Time]]&lt;17),"Business Hours","Non-Business Hours")</f>
        <v>Business Hours</v>
      </c>
      <c r="I1387" s="4" t="str" cm="1">
        <f t="array" ref="I1387">IFERROR(VLOOKUP(Data[[#This Row],[Min Notif Date]],Lookup!$N$1:$P$11,2,0),_xlfn.IFS(VLOOKUP(WEEKDAY(Data[[#This Row],[Min Notif Date]]),Lookup!$J$1:$L$7,3,0)="Weekend","Weekend",VLOOKUP(WEEKDAY(Data[[#This Row],[Min Notif Date]]),Lookup!$J$1:$L$7,3,0)="Weekday","Weekday"))</f>
        <v>Weekday</v>
      </c>
      <c r="J1387" s="4" t="str">
        <f>VLOOKUP(WEEKDAY(Data[[#This Row],[Min Notif Date]]),Lookup!$J$1:$K$7,2,0)</f>
        <v>4. Wed</v>
      </c>
      <c r="K1387" s="105">
        <f>ROUNDDOWN(Data[[#This Row],[PGE Notified Time]],0)</f>
        <v>44650</v>
      </c>
      <c r="L1387" s="4">
        <f>HOUR(Data[[#This Row],[PGE Notified Time]])</f>
        <v>13</v>
      </c>
      <c r="M1387">
        <v>75527</v>
      </c>
      <c r="N1387">
        <v>5071970058</v>
      </c>
      <c r="O1387" t="s">
        <v>22</v>
      </c>
      <c r="P1387" t="s">
        <v>198</v>
      </c>
      <c r="Q1387" t="s">
        <v>201</v>
      </c>
      <c r="R1387" t="s">
        <v>181</v>
      </c>
      <c r="S1387" s="1">
        <v>44650.559895833336</v>
      </c>
      <c r="T1387" s="1">
        <v>44650.562615740739</v>
      </c>
      <c r="U1387" s="1">
        <v>44650.602777777778</v>
      </c>
      <c r="V1387" t="s">
        <v>172</v>
      </c>
      <c r="W1387" t="s">
        <v>78</v>
      </c>
      <c r="X1387" t="s">
        <v>256</v>
      </c>
      <c r="Y1387" t="s">
        <v>174</v>
      </c>
      <c r="Z1387" t="s">
        <v>175</v>
      </c>
      <c r="AA1387" s="32">
        <v>61.75</v>
      </c>
    </row>
    <row r="1388" spans="1:27" x14ac:dyDescent="0.25">
      <c r="A1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8" s="4" t="str">
        <f>VLOOKUP(P1388,Lookup!$A$1:$D$19,4,0)</f>
        <v>South Bay</v>
      </c>
      <c r="C1388" s="4" t="str">
        <f>VLOOKUP(P1388,Lookup!$A$1:$E$19,5,0)</f>
        <v>Region 4</v>
      </c>
      <c r="D1388" s="4" t="str">
        <f>VLOOKUP(P1388,Lookup!$A$1:$B$19,2,0)</f>
        <v>CC</v>
      </c>
      <c r="E1388" s="4" t="str">
        <f>IF(AND((Data[[#This Row],[Min Notif Date]]&gt;$G$3),Data[[#This Row],[Min Notif Date]]&lt;$F$3),"Last Week","No")</f>
        <v>No</v>
      </c>
      <c r="F1388" s="4" t="str">
        <f>VLOOKUP(MONTH(Data[[#This Row],[Min Notif Date]]),Lookup!$G$1:$H$12,2,0)</f>
        <v>3. Mar</v>
      </c>
      <c r="G1388" s="4" t="str">
        <f t="shared" si="21"/>
        <v/>
      </c>
      <c r="H1388" s="4" t="str">
        <f>IF(AND(Data[[#This Row],[Min Notif Time]]&gt;6,Data[[#This Row],[Min Notif Time]]&lt;17),"Business Hours","Non-Business Hours")</f>
        <v>Business Hours</v>
      </c>
      <c r="I1388" s="4" t="str" cm="1">
        <f t="array" ref="I1388">IFERROR(VLOOKUP(Data[[#This Row],[Min Notif Date]],Lookup!$N$1:$P$11,2,0),_xlfn.IFS(VLOOKUP(WEEKDAY(Data[[#This Row],[Min Notif Date]]),Lookup!$J$1:$L$7,3,0)="Weekend","Weekend",VLOOKUP(WEEKDAY(Data[[#This Row],[Min Notif Date]]),Lookup!$J$1:$L$7,3,0)="Weekday","Weekday"))</f>
        <v>Weekday</v>
      </c>
      <c r="J1388" s="4" t="str">
        <f>VLOOKUP(WEEKDAY(Data[[#This Row],[Min Notif Date]]),Lookup!$J$1:$K$7,2,0)</f>
        <v>4. Wed</v>
      </c>
      <c r="K1388" s="105">
        <f>ROUNDDOWN(Data[[#This Row],[PGE Notified Time]],0)</f>
        <v>44650</v>
      </c>
      <c r="L1388" s="4">
        <f>HOUR(Data[[#This Row],[PGE Notified Time]])</f>
        <v>13</v>
      </c>
      <c r="M1388">
        <v>75528</v>
      </c>
      <c r="O1388" t="s">
        <v>19</v>
      </c>
      <c r="P1388" t="s">
        <v>213</v>
      </c>
      <c r="Q1388" t="s">
        <v>19</v>
      </c>
      <c r="R1388" t="s">
        <v>171</v>
      </c>
      <c r="S1388" s="1" t="s">
        <v>159</v>
      </c>
      <c r="T1388" s="1">
        <v>44650.575694444444</v>
      </c>
      <c r="U1388" s="1">
        <v>44650.618055555555</v>
      </c>
      <c r="V1388" t="s">
        <v>172</v>
      </c>
      <c r="W1388" t="s">
        <v>78</v>
      </c>
      <c r="X1388" t="s">
        <v>214</v>
      </c>
      <c r="Y1388" t="s">
        <v>174</v>
      </c>
      <c r="Z1388" t="s">
        <v>175</v>
      </c>
      <c r="AA1388" s="32">
        <v>61</v>
      </c>
    </row>
    <row r="1389" spans="1:27" x14ac:dyDescent="0.25">
      <c r="A1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89" s="4" t="str">
        <f>VLOOKUP(P1389,Lookup!$A$1:$D$19,4,0)</f>
        <v>South Bay</v>
      </c>
      <c r="C1389" s="4" t="str">
        <f>VLOOKUP(P1389,Lookup!$A$1:$E$19,5,0)</f>
        <v>Region 4</v>
      </c>
      <c r="D1389" s="4" t="str">
        <f>VLOOKUP(P1389,Lookup!$A$1:$B$19,2,0)</f>
        <v>SJ</v>
      </c>
      <c r="E1389" s="4" t="str">
        <f>IF(AND((Data[[#This Row],[Min Notif Date]]&gt;$G$3),Data[[#This Row],[Min Notif Date]]&lt;$F$3),"Last Week","No")</f>
        <v>No</v>
      </c>
      <c r="F1389" s="4" t="str">
        <f>VLOOKUP(MONTH(Data[[#This Row],[Min Notif Date]]),Lookup!$G$1:$H$12,2,0)</f>
        <v>3. Mar</v>
      </c>
      <c r="G1389" s="4" t="str">
        <f t="shared" si="21"/>
        <v/>
      </c>
      <c r="H1389" s="4" t="str">
        <f>IF(AND(Data[[#This Row],[Min Notif Time]]&gt;6,Data[[#This Row],[Min Notif Time]]&lt;17),"Business Hours","Non-Business Hours")</f>
        <v>Business Hours</v>
      </c>
      <c r="I1389" s="4" t="str" cm="1">
        <f t="array" ref="I1389">IFERROR(VLOOKUP(Data[[#This Row],[Min Notif Date]],Lookup!$N$1:$P$11,2,0),_xlfn.IFS(VLOOKUP(WEEKDAY(Data[[#This Row],[Min Notif Date]]),Lookup!$J$1:$L$7,3,0)="Weekend","Weekend",VLOOKUP(WEEKDAY(Data[[#This Row],[Min Notif Date]]),Lookup!$J$1:$L$7,3,0)="Weekday","Weekday"))</f>
        <v>Weekday</v>
      </c>
      <c r="J1389" s="4" t="str">
        <f>VLOOKUP(WEEKDAY(Data[[#This Row],[Min Notif Date]]),Lookup!$J$1:$K$7,2,0)</f>
        <v>4. Wed</v>
      </c>
      <c r="K1389" s="105">
        <f>ROUNDDOWN(Data[[#This Row],[PGE Notified Time]],0)</f>
        <v>44650</v>
      </c>
      <c r="L1389" s="4">
        <f>HOUR(Data[[#This Row],[PGE Notified Time]])</f>
        <v>9</v>
      </c>
      <c r="M1389">
        <v>75501</v>
      </c>
      <c r="N1389">
        <v>8220695812</v>
      </c>
      <c r="O1389" t="s">
        <v>24</v>
      </c>
      <c r="P1389" t="s">
        <v>276</v>
      </c>
      <c r="Q1389" t="s">
        <v>201</v>
      </c>
      <c r="R1389" t="s">
        <v>171</v>
      </c>
      <c r="S1389" s="1">
        <v>44650.407152777778</v>
      </c>
      <c r="T1389" s="1">
        <v>44650.408506944441</v>
      </c>
      <c r="U1389" s="1">
        <v>44650.438888888886</v>
      </c>
      <c r="V1389" t="s">
        <v>172</v>
      </c>
      <c r="W1389" t="s">
        <v>80</v>
      </c>
      <c r="X1389" t="s">
        <v>281</v>
      </c>
      <c r="Y1389" t="s">
        <v>174</v>
      </c>
      <c r="Z1389" t="s">
        <v>175</v>
      </c>
      <c r="AA1389" s="32">
        <v>45.7</v>
      </c>
    </row>
    <row r="1390" spans="1:27" x14ac:dyDescent="0.25">
      <c r="A1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0" s="4" t="str">
        <f>VLOOKUP(P1390,Lookup!$A$1:$D$19,4,0)</f>
        <v>Central Valley</v>
      </c>
      <c r="C1390" s="4" t="str">
        <f>VLOOKUP(P1390,Lookup!$A$1:$E$19,5,0)</f>
        <v>Region 5</v>
      </c>
      <c r="D1390" s="4" t="str">
        <f>VLOOKUP(P1390,Lookup!$A$1:$B$19,2,0)</f>
        <v>FR</v>
      </c>
      <c r="E1390" s="4" t="str">
        <f>IF(AND((Data[[#This Row],[Min Notif Date]]&gt;$G$3),Data[[#This Row],[Min Notif Date]]&lt;$F$3),"Last Week","No")</f>
        <v>No</v>
      </c>
      <c r="F1390" s="4" t="str">
        <f>VLOOKUP(MONTH(Data[[#This Row],[Min Notif Date]]),Lookup!$G$1:$H$12,2,0)</f>
        <v>3. Mar</v>
      </c>
      <c r="G1390" s="4" t="str">
        <f t="shared" si="21"/>
        <v/>
      </c>
      <c r="H1390" s="4" t="str">
        <f>IF(AND(Data[[#This Row],[Min Notif Time]]&gt;6,Data[[#This Row],[Min Notif Time]]&lt;17),"Business Hours","Non-Business Hours")</f>
        <v>Business Hours</v>
      </c>
      <c r="I1390" s="4" t="str" cm="1">
        <f t="array" ref="I1390">IFERROR(VLOOKUP(Data[[#This Row],[Min Notif Date]],Lookup!$N$1:$P$11,2,0),_xlfn.IFS(VLOOKUP(WEEKDAY(Data[[#This Row],[Min Notif Date]]),Lookup!$J$1:$L$7,3,0)="Weekend","Weekend",VLOOKUP(WEEKDAY(Data[[#This Row],[Min Notif Date]]),Lookup!$J$1:$L$7,3,0)="Weekday","Weekday"))</f>
        <v>Weekday</v>
      </c>
      <c r="J1390" s="4" t="str">
        <f>VLOOKUP(WEEKDAY(Data[[#This Row],[Min Notif Date]]),Lookup!$J$1:$K$7,2,0)</f>
        <v>4. Wed</v>
      </c>
      <c r="K1390" s="105">
        <f>ROUNDDOWN(Data[[#This Row],[PGE Notified Time]],0)</f>
        <v>44650</v>
      </c>
      <c r="L1390" s="4">
        <f>HOUR(Data[[#This Row],[PGE Notified Time]])</f>
        <v>10</v>
      </c>
      <c r="M1390">
        <v>75506</v>
      </c>
      <c r="O1390" t="s">
        <v>19</v>
      </c>
      <c r="P1390" t="s">
        <v>183</v>
      </c>
      <c r="Q1390" t="s">
        <v>19</v>
      </c>
      <c r="R1390" t="s">
        <v>171</v>
      </c>
      <c r="S1390" s="1" t="s">
        <v>159</v>
      </c>
      <c r="T1390" s="1">
        <v>44650.42083333333</v>
      </c>
      <c r="U1390" s="1">
        <v>44650.444444444445</v>
      </c>
      <c r="V1390" t="s">
        <v>172</v>
      </c>
      <c r="W1390" t="s">
        <v>78</v>
      </c>
      <c r="X1390" t="s">
        <v>184</v>
      </c>
      <c r="Y1390" t="s">
        <v>174</v>
      </c>
      <c r="Z1390" t="s">
        <v>175</v>
      </c>
      <c r="AA1390" s="32">
        <v>34</v>
      </c>
    </row>
    <row r="1391" spans="1:27" x14ac:dyDescent="0.25">
      <c r="A1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1" s="4" t="str">
        <f>VLOOKUP(P1391,Lookup!$A$1:$D$19,4,0)</f>
        <v>Bay Area</v>
      </c>
      <c r="C1391" s="4" t="str">
        <f>VLOOKUP(P1391,Lookup!$A$1:$E$19,5,0)</f>
        <v>Region 3</v>
      </c>
      <c r="D1391" s="4" t="str">
        <f>VLOOKUP(P1391,Lookup!$A$1:$B$19,2,0)</f>
        <v>DI</v>
      </c>
      <c r="E1391" s="4" t="str">
        <f>IF(AND((Data[[#This Row],[Min Notif Date]]&gt;$G$3),Data[[#This Row],[Min Notif Date]]&lt;$F$3),"Last Week","No")</f>
        <v>No</v>
      </c>
      <c r="F1391" s="4" t="str">
        <f>VLOOKUP(MONTH(Data[[#This Row],[Min Notif Date]]),Lookup!$G$1:$H$12,2,0)</f>
        <v>3. Mar</v>
      </c>
      <c r="G1391" s="4" t="str">
        <f t="shared" si="21"/>
        <v/>
      </c>
      <c r="H1391" s="4" t="str">
        <f>IF(AND(Data[[#This Row],[Min Notif Time]]&gt;6,Data[[#This Row],[Min Notif Time]]&lt;17),"Business Hours","Non-Business Hours")</f>
        <v>Business Hours</v>
      </c>
      <c r="I1391" s="4" t="str" cm="1">
        <f t="array" ref="I1391">IFERROR(VLOOKUP(Data[[#This Row],[Min Notif Date]],Lookup!$N$1:$P$11,2,0),_xlfn.IFS(VLOOKUP(WEEKDAY(Data[[#This Row],[Min Notif Date]]),Lookup!$J$1:$L$7,3,0)="Weekend","Weekend",VLOOKUP(WEEKDAY(Data[[#This Row],[Min Notif Date]]),Lookup!$J$1:$L$7,3,0)="Weekday","Weekday"))</f>
        <v>Weekday</v>
      </c>
      <c r="J1391" s="4" t="str">
        <f>VLOOKUP(WEEKDAY(Data[[#This Row],[Min Notif Date]]),Lookup!$J$1:$K$7,2,0)</f>
        <v>4. Wed</v>
      </c>
      <c r="K1391" s="105">
        <f>ROUNDDOWN(Data[[#This Row],[PGE Notified Time]],0)</f>
        <v>44650</v>
      </c>
      <c r="L1391" s="4">
        <f>HOUR(Data[[#This Row],[PGE Notified Time]])</f>
        <v>10</v>
      </c>
      <c r="M1391">
        <v>75507</v>
      </c>
      <c r="N1391">
        <v>1811746046</v>
      </c>
      <c r="O1391" t="s">
        <v>24</v>
      </c>
      <c r="P1391" t="s">
        <v>196</v>
      </c>
      <c r="Q1391" t="s">
        <v>201</v>
      </c>
      <c r="R1391" t="s">
        <v>171</v>
      </c>
      <c r="S1391" s="1">
        <v>44650.427453703705</v>
      </c>
      <c r="T1391" s="1">
        <v>44650.42864583333</v>
      </c>
      <c r="U1391" s="1">
        <v>44650.446527777778</v>
      </c>
      <c r="V1391" t="s">
        <v>172</v>
      </c>
      <c r="W1391" t="s">
        <v>78</v>
      </c>
      <c r="X1391" t="s">
        <v>421</v>
      </c>
      <c r="Y1391" t="s">
        <v>174</v>
      </c>
      <c r="Z1391" t="s">
        <v>175</v>
      </c>
      <c r="AA1391" s="32">
        <v>27.466666666999998</v>
      </c>
    </row>
    <row r="1392" spans="1:27" x14ac:dyDescent="0.25">
      <c r="A1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2" s="4" t="str">
        <f>VLOOKUP(P1392,Lookup!$A$1:$D$19,4,0)</f>
        <v>South Bay</v>
      </c>
      <c r="C1392" s="4" t="str">
        <f>VLOOKUP(P1392,Lookup!$A$1:$E$19,5,0)</f>
        <v>Region 4</v>
      </c>
      <c r="D1392" s="4" t="str">
        <f>VLOOKUP(P1392,Lookup!$A$1:$B$19,2,0)</f>
        <v>CC</v>
      </c>
      <c r="E1392" s="4" t="str">
        <f>IF(AND((Data[[#This Row],[Min Notif Date]]&gt;$G$3),Data[[#This Row],[Min Notif Date]]&lt;$F$3),"Last Week","No")</f>
        <v>No</v>
      </c>
      <c r="F1392" s="4" t="str">
        <f>VLOOKUP(MONTH(Data[[#This Row],[Min Notif Date]]),Lookup!$G$1:$H$12,2,0)</f>
        <v>3. Mar</v>
      </c>
      <c r="G1392" s="4" t="str">
        <f t="shared" si="21"/>
        <v/>
      </c>
      <c r="H1392" s="4" t="str">
        <f>IF(AND(Data[[#This Row],[Min Notif Time]]&gt;6,Data[[#This Row],[Min Notif Time]]&lt;17),"Business Hours","Non-Business Hours")</f>
        <v>Business Hours</v>
      </c>
      <c r="I1392" s="4" t="str" cm="1">
        <f t="array" ref="I1392">IFERROR(VLOOKUP(Data[[#This Row],[Min Notif Date]],Lookup!$N$1:$P$11,2,0),_xlfn.IFS(VLOOKUP(WEEKDAY(Data[[#This Row],[Min Notif Date]]),Lookup!$J$1:$L$7,3,0)="Weekend","Weekend",VLOOKUP(WEEKDAY(Data[[#This Row],[Min Notif Date]]),Lookup!$J$1:$L$7,3,0)="Weekday","Weekday"))</f>
        <v>Weekday</v>
      </c>
      <c r="J1392" s="4" t="str">
        <f>VLOOKUP(WEEKDAY(Data[[#This Row],[Min Notif Date]]),Lookup!$J$1:$K$7,2,0)</f>
        <v>4. Wed</v>
      </c>
      <c r="K1392" s="105">
        <f>ROUNDDOWN(Data[[#This Row],[PGE Notified Time]],0)</f>
        <v>44650</v>
      </c>
      <c r="L1392" s="4">
        <f>HOUR(Data[[#This Row],[PGE Notified Time]])</f>
        <v>8</v>
      </c>
      <c r="M1392">
        <v>75496</v>
      </c>
      <c r="N1392">
        <v>8761022467</v>
      </c>
      <c r="O1392" t="s">
        <v>24</v>
      </c>
      <c r="P1392" t="s">
        <v>213</v>
      </c>
      <c r="Q1392" t="s">
        <v>201</v>
      </c>
      <c r="R1392" t="s">
        <v>171</v>
      </c>
      <c r="S1392" s="1">
        <v>44650.34951388889</v>
      </c>
      <c r="T1392" s="1">
        <v>44650.350023148145</v>
      </c>
      <c r="U1392" s="1">
        <v>44650.362500000003</v>
      </c>
      <c r="V1392" t="s">
        <v>172</v>
      </c>
      <c r="W1392" t="s">
        <v>78</v>
      </c>
      <c r="X1392" t="s">
        <v>319</v>
      </c>
      <c r="Y1392" t="s">
        <v>174</v>
      </c>
      <c r="Z1392" t="s">
        <v>175</v>
      </c>
      <c r="AA1392" s="32">
        <v>18.7</v>
      </c>
    </row>
    <row r="1393" spans="1:27" x14ac:dyDescent="0.25">
      <c r="A1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3" s="4" t="str">
        <f>VLOOKUP(P1393,Lookup!$A$1:$D$19,4,0)</f>
        <v>North Valley</v>
      </c>
      <c r="C1393" s="4" t="str">
        <f>VLOOKUP(P1393,Lookup!$A$1:$E$19,5,0)</f>
        <v>Region 2</v>
      </c>
      <c r="D1393" s="4" t="str">
        <f>VLOOKUP(P1393,Lookup!$A$1:$B$19,2,0)</f>
        <v>SA</v>
      </c>
      <c r="E1393" s="4" t="str">
        <f>IF(AND((Data[[#This Row],[Min Notif Date]]&gt;$G$3),Data[[#This Row],[Min Notif Date]]&lt;$F$3),"Last Week","No")</f>
        <v>No</v>
      </c>
      <c r="F1393" s="4" t="str">
        <f>VLOOKUP(MONTH(Data[[#This Row],[Min Notif Date]]),Lookup!$G$1:$H$12,2,0)</f>
        <v>3. Mar</v>
      </c>
      <c r="G1393" s="4" t="str">
        <f t="shared" si="21"/>
        <v/>
      </c>
      <c r="H1393" s="4" t="str">
        <f>IF(AND(Data[[#This Row],[Min Notif Time]]&gt;6,Data[[#This Row],[Min Notif Time]]&lt;17),"Business Hours","Non-Business Hours")</f>
        <v>Business Hours</v>
      </c>
      <c r="I1393" s="4" t="str" cm="1">
        <f t="array" ref="I1393">IFERROR(VLOOKUP(Data[[#This Row],[Min Notif Date]],Lookup!$N$1:$P$11,2,0),_xlfn.IFS(VLOOKUP(WEEKDAY(Data[[#This Row],[Min Notif Date]]),Lookup!$J$1:$L$7,3,0)="Weekend","Weekend",VLOOKUP(WEEKDAY(Data[[#This Row],[Min Notif Date]]),Lookup!$J$1:$L$7,3,0)="Weekday","Weekday"))</f>
        <v>Weekday</v>
      </c>
      <c r="J1393" s="4" t="str">
        <f>VLOOKUP(WEEKDAY(Data[[#This Row],[Min Notif Date]]),Lookup!$J$1:$K$7,2,0)</f>
        <v>5. Thu</v>
      </c>
      <c r="K1393" s="105">
        <f>ROUNDDOWN(Data[[#This Row],[PGE Notified Time]],0)</f>
        <v>44651</v>
      </c>
      <c r="L1393" s="4">
        <f>HOUR(Data[[#This Row],[PGE Notified Time]])</f>
        <v>13</v>
      </c>
      <c r="M1393">
        <v>75579</v>
      </c>
      <c r="O1393" t="s">
        <v>19</v>
      </c>
      <c r="P1393" t="s">
        <v>198</v>
      </c>
      <c r="Q1393" t="s">
        <v>19</v>
      </c>
      <c r="R1393" t="s">
        <v>179</v>
      </c>
      <c r="S1393" s="1" t="s">
        <v>159</v>
      </c>
      <c r="T1393" s="1">
        <v>44651.564583333333</v>
      </c>
      <c r="U1393" s="1">
        <v>44652.072916666664</v>
      </c>
      <c r="V1393" t="s">
        <v>172</v>
      </c>
      <c r="W1393" t="s">
        <v>80</v>
      </c>
      <c r="X1393" t="s">
        <v>318</v>
      </c>
      <c r="Y1393" t="s">
        <v>174</v>
      </c>
      <c r="Z1393" t="s">
        <v>175</v>
      </c>
      <c r="AA1393" s="32">
        <v>732</v>
      </c>
    </row>
    <row r="1394" spans="1:27" x14ac:dyDescent="0.25">
      <c r="A1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4" s="4" t="str">
        <f>VLOOKUP(P1394,Lookup!$A$1:$D$19,4,0)</f>
        <v>North Coast</v>
      </c>
      <c r="C1394" s="4" t="str">
        <f>VLOOKUP(P1394,Lookup!$A$1:$E$19,5,0)</f>
        <v>Region 1</v>
      </c>
      <c r="D1394" s="4" t="str">
        <f>VLOOKUP(P1394,Lookup!$A$1:$B$19,2,0)</f>
        <v>NB</v>
      </c>
      <c r="E1394" s="4" t="str">
        <f>IF(AND((Data[[#This Row],[Min Notif Date]]&gt;$G$3),Data[[#This Row],[Min Notif Date]]&lt;$F$3),"Last Week","No")</f>
        <v>No</v>
      </c>
      <c r="F1394" s="4" t="str">
        <f>VLOOKUP(MONTH(Data[[#This Row],[Min Notif Date]]),Lookup!$G$1:$H$12,2,0)</f>
        <v>3. Mar</v>
      </c>
      <c r="G1394" s="4" t="str">
        <f t="shared" si="21"/>
        <v/>
      </c>
      <c r="H1394" s="4" t="str">
        <f>IF(AND(Data[[#This Row],[Min Notif Time]]&gt;6,Data[[#This Row],[Min Notif Time]]&lt;17),"Business Hours","Non-Business Hours")</f>
        <v>Business Hours</v>
      </c>
      <c r="I1394" s="4" t="str" cm="1">
        <f t="array" ref="I1394">IFERROR(VLOOKUP(Data[[#This Row],[Min Notif Date]],Lookup!$N$1:$P$11,2,0),_xlfn.IFS(VLOOKUP(WEEKDAY(Data[[#This Row],[Min Notif Date]]),Lookup!$J$1:$L$7,3,0)="Weekend","Weekend",VLOOKUP(WEEKDAY(Data[[#This Row],[Min Notif Date]]),Lookup!$J$1:$L$7,3,0)="Weekday","Weekday"))</f>
        <v>Weekday</v>
      </c>
      <c r="J1394" s="4" t="str">
        <f>VLOOKUP(WEEKDAY(Data[[#This Row],[Min Notif Date]]),Lookup!$J$1:$K$7,2,0)</f>
        <v>5. Thu</v>
      </c>
      <c r="K1394" s="105">
        <f>ROUNDDOWN(Data[[#This Row],[PGE Notified Time]],0)</f>
        <v>44651</v>
      </c>
      <c r="L1394" s="4">
        <f>HOUR(Data[[#This Row],[PGE Notified Time]])</f>
        <v>14</v>
      </c>
      <c r="M1394">
        <v>75585</v>
      </c>
      <c r="O1394" t="s">
        <v>19</v>
      </c>
      <c r="P1394" t="s">
        <v>207</v>
      </c>
      <c r="Q1394" t="s">
        <v>19</v>
      </c>
      <c r="R1394" t="s">
        <v>181</v>
      </c>
      <c r="S1394" s="1" t="s">
        <v>159</v>
      </c>
      <c r="T1394" s="1">
        <v>44651.611111111109</v>
      </c>
      <c r="U1394" s="1">
        <v>44652</v>
      </c>
      <c r="V1394" t="s">
        <v>172</v>
      </c>
      <c r="W1394" t="s">
        <v>80</v>
      </c>
      <c r="X1394" t="s">
        <v>301</v>
      </c>
      <c r="Y1394" t="s">
        <v>174</v>
      </c>
      <c r="Z1394" t="s">
        <v>175</v>
      </c>
      <c r="AA1394" s="32">
        <v>560</v>
      </c>
    </row>
    <row r="1395" spans="1:27" x14ac:dyDescent="0.25">
      <c r="A1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5" s="4" t="str">
        <f>VLOOKUP(P1395,Lookup!$A$1:$D$19,4,0)</f>
        <v>South Bay</v>
      </c>
      <c r="C1395" s="4" t="str">
        <f>VLOOKUP(P1395,Lookup!$A$1:$E$19,5,0)</f>
        <v>Region 4</v>
      </c>
      <c r="D1395" s="4" t="str">
        <f>VLOOKUP(P1395,Lookup!$A$1:$B$19,2,0)</f>
        <v>SJ</v>
      </c>
      <c r="E1395" s="4" t="str">
        <f>IF(AND((Data[[#This Row],[Min Notif Date]]&gt;$G$3),Data[[#This Row],[Min Notif Date]]&lt;$F$3),"Last Week","No")</f>
        <v>No</v>
      </c>
      <c r="F1395" s="4" t="str">
        <f>VLOOKUP(MONTH(Data[[#This Row],[Min Notif Date]]),Lookup!$G$1:$H$12,2,0)</f>
        <v>3. Mar</v>
      </c>
      <c r="G1395" s="4" t="str">
        <f t="shared" si="21"/>
        <v/>
      </c>
      <c r="H1395" s="4" t="str">
        <f>IF(AND(Data[[#This Row],[Min Notif Time]]&gt;6,Data[[#This Row],[Min Notif Time]]&lt;17),"Business Hours","Non-Business Hours")</f>
        <v>Business Hours</v>
      </c>
      <c r="I1395" s="4" t="str" cm="1">
        <f t="array" ref="I1395">IFERROR(VLOOKUP(Data[[#This Row],[Min Notif Date]],Lookup!$N$1:$P$11,2,0),_xlfn.IFS(VLOOKUP(WEEKDAY(Data[[#This Row],[Min Notif Date]]),Lookup!$J$1:$L$7,3,0)="Weekend","Weekend",VLOOKUP(WEEKDAY(Data[[#This Row],[Min Notif Date]]),Lookup!$J$1:$L$7,3,0)="Weekday","Weekday"))</f>
        <v>Weekday</v>
      </c>
      <c r="J1395" s="4" t="str">
        <f>VLOOKUP(WEEKDAY(Data[[#This Row],[Min Notif Date]]),Lookup!$J$1:$K$7,2,0)</f>
        <v>5. Thu</v>
      </c>
      <c r="K1395" s="105">
        <f>ROUNDDOWN(Data[[#This Row],[PGE Notified Time]],0)</f>
        <v>44651</v>
      </c>
      <c r="L1395" s="4">
        <f>HOUR(Data[[#This Row],[PGE Notified Time]])</f>
        <v>10</v>
      </c>
      <c r="M1395">
        <v>75555</v>
      </c>
      <c r="O1395" t="s">
        <v>19</v>
      </c>
      <c r="P1395" t="s">
        <v>276</v>
      </c>
      <c r="Q1395" t="s">
        <v>19</v>
      </c>
      <c r="R1395" t="s">
        <v>179</v>
      </c>
      <c r="S1395" s="1" t="s">
        <v>159</v>
      </c>
      <c r="T1395" s="1">
        <v>44651.438888888886</v>
      </c>
      <c r="U1395" s="1">
        <v>44651.747916666667</v>
      </c>
      <c r="V1395" t="s">
        <v>172</v>
      </c>
      <c r="W1395" t="s">
        <v>80</v>
      </c>
      <c r="X1395" t="s">
        <v>268</v>
      </c>
      <c r="Y1395" t="s">
        <v>174</v>
      </c>
      <c r="Z1395" t="s">
        <v>175</v>
      </c>
      <c r="AA1395" s="32">
        <v>445</v>
      </c>
    </row>
    <row r="1396" spans="1:27" x14ac:dyDescent="0.25">
      <c r="A1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6" s="4" t="str">
        <f>VLOOKUP(P1396,Lookup!$A$1:$D$19,4,0)</f>
        <v>Bay Area</v>
      </c>
      <c r="C1396" s="4" t="str">
        <f>VLOOKUP(P1396,Lookup!$A$1:$E$19,5,0)</f>
        <v>Region 3</v>
      </c>
      <c r="D1396" s="4" t="str">
        <f>VLOOKUP(P1396,Lookup!$A$1:$B$19,2,0)</f>
        <v>PN</v>
      </c>
      <c r="E1396" s="4" t="str">
        <f>IF(AND((Data[[#This Row],[Min Notif Date]]&gt;$G$3),Data[[#This Row],[Min Notif Date]]&lt;$F$3),"Last Week","No")</f>
        <v>No</v>
      </c>
      <c r="F1396" s="4" t="str">
        <f>VLOOKUP(MONTH(Data[[#This Row],[Min Notif Date]]),Lookup!$G$1:$H$12,2,0)</f>
        <v>3. Mar</v>
      </c>
      <c r="G1396" s="4" t="str">
        <f t="shared" si="21"/>
        <v/>
      </c>
      <c r="H1396" s="4" t="str">
        <f>IF(AND(Data[[#This Row],[Min Notif Time]]&gt;6,Data[[#This Row],[Min Notif Time]]&lt;17),"Business Hours","Non-Business Hours")</f>
        <v>Business Hours</v>
      </c>
      <c r="I1396" s="4" t="str" cm="1">
        <f t="array" ref="I1396">IFERROR(VLOOKUP(Data[[#This Row],[Min Notif Date]],Lookup!$N$1:$P$11,2,0),_xlfn.IFS(VLOOKUP(WEEKDAY(Data[[#This Row],[Min Notif Date]]),Lookup!$J$1:$L$7,3,0)="Weekend","Weekend",VLOOKUP(WEEKDAY(Data[[#This Row],[Min Notif Date]]),Lookup!$J$1:$L$7,3,0)="Weekday","Weekday"))</f>
        <v>Weekday</v>
      </c>
      <c r="J1396" s="4" t="str">
        <f>VLOOKUP(WEEKDAY(Data[[#This Row],[Min Notif Date]]),Lookup!$J$1:$K$7,2,0)</f>
        <v>5. Thu</v>
      </c>
      <c r="K1396" s="105">
        <f>ROUNDDOWN(Data[[#This Row],[PGE Notified Time]],0)</f>
        <v>44651</v>
      </c>
      <c r="L1396" s="4">
        <f>HOUR(Data[[#This Row],[PGE Notified Time]])</f>
        <v>11</v>
      </c>
      <c r="M1396">
        <v>75561</v>
      </c>
      <c r="O1396" t="s">
        <v>19</v>
      </c>
      <c r="P1396" t="s">
        <v>185</v>
      </c>
      <c r="Q1396" t="s">
        <v>19</v>
      </c>
      <c r="R1396" t="s">
        <v>181</v>
      </c>
      <c r="S1396" s="1" t="s">
        <v>159</v>
      </c>
      <c r="T1396" s="1">
        <v>44651.46597222222</v>
      </c>
      <c r="U1396" s="1">
        <v>44651.75</v>
      </c>
      <c r="V1396" t="s">
        <v>172</v>
      </c>
      <c r="W1396" t="s">
        <v>80</v>
      </c>
      <c r="X1396" t="s">
        <v>236</v>
      </c>
      <c r="Y1396" t="s">
        <v>174</v>
      </c>
      <c r="Z1396" t="s">
        <v>175</v>
      </c>
      <c r="AA1396" s="32">
        <v>409</v>
      </c>
    </row>
    <row r="1397" spans="1:27" x14ac:dyDescent="0.25">
      <c r="A1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7" s="4" t="str">
        <f>VLOOKUP(P1397,Lookup!$A$1:$D$19,4,0)</f>
        <v>Bay Area</v>
      </c>
      <c r="C1397" s="4" t="str">
        <f>VLOOKUP(P1397,Lookup!$A$1:$E$19,5,0)</f>
        <v>Region 3</v>
      </c>
      <c r="D1397" s="4" t="str">
        <f>VLOOKUP(P1397,Lookup!$A$1:$B$19,2,0)</f>
        <v>DI</v>
      </c>
      <c r="E1397" s="4" t="str">
        <f>IF(AND((Data[[#This Row],[Min Notif Date]]&gt;$G$3),Data[[#This Row],[Min Notif Date]]&lt;$F$3),"Last Week","No")</f>
        <v>No</v>
      </c>
      <c r="F1397" s="4" t="str">
        <f>VLOOKUP(MONTH(Data[[#This Row],[Min Notif Date]]),Lookup!$G$1:$H$12,2,0)</f>
        <v>3. Mar</v>
      </c>
      <c r="G1397" s="4" t="str">
        <f t="shared" si="21"/>
        <v/>
      </c>
      <c r="H1397" s="4" t="str">
        <f>IF(AND(Data[[#This Row],[Min Notif Time]]&gt;6,Data[[#This Row],[Min Notif Time]]&lt;17),"Business Hours","Non-Business Hours")</f>
        <v>Business Hours</v>
      </c>
      <c r="I1397" s="4" t="str" cm="1">
        <f t="array" ref="I1397">IFERROR(VLOOKUP(Data[[#This Row],[Min Notif Date]],Lookup!$N$1:$P$11,2,0),_xlfn.IFS(VLOOKUP(WEEKDAY(Data[[#This Row],[Min Notif Date]]),Lookup!$J$1:$L$7,3,0)="Weekend","Weekend",VLOOKUP(WEEKDAY(Data[[#This Row],[Min Notif Date]]),Lookup!$J$1:$L$7,3,0)="Weekday","Weekday"))</f>
        <v>Weekday</v>
      </c>
      <c r="J1397" s="4" t="str">
        <f>VLOOKUP(WEEKDAY(Data[[#This Row],[Min Notif Date]]),Lookup!$J$1:$K$7,2,0)</f>
        <v>5. Thu</v>
      </c>
      <c r="K1397" s="105">
        <f>ROUNDDOWN(Data[[#This Row],[PGE Notified Time]],0)</f>
        <v>44651</v>
      </c>
      <c r="L1397" s="4">
        <f>HOUR(Data[[#This Row],[PGE Notified Time]])</f>
        <v>10</v>
      </c>
      <c r="M1397">
        <v>75557</v>
      </c>
      <c r="O1397" t="s">
        <v>19</v>
      </c>
      <c r="P1397" t="s">
        <v>196</v>
      </c>
      <c r="Q1397" t="s">
        <v>19</v>
      </c>
      <c r="R1397" t="s">
        <v>171</v>
      </c>
      <c r="S1397" s="1" t="s">
        <v>159</v>
      </c>
      <c r="T1397" s="1">
        <v>44651.448611111111</v>
      </c>
      <c r="U1397" s="1">
        <v>44651.6875</v>
      </c>
      <c r="V1397" t="s">
        <v>172</v>
      </c>
      <c r="W1397" t="s">
        <v>80</v>
      </c>
      <c r="X1397" t="s">
        <v>419</v>
      </c>
      <c r="Y1397" t="s">
        <v>174</v>
      </c>
      <c r="Z1397" t="s">
        <v>175</v>
      </c>
      <c r="AA1397" s="32">
        <v>344</v>
      </c>
    </row>
    <row r="1398" spans="1:27" x14ac:dyDescent="0.25">
      <c r="A1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8" s="4" t="str">
        <f>VLOOKUP(P1398,Lookup!$A$1:$D$19,4,0)</f>
        <v>Central Valley</v>
      </c>
      <c r="C1398" s="4" t="str">
        <f>VLOOKUP(P1398,Lookup!$A$1:$E$19,5,0)</f>
        <v>Region 5</v>
      </c>
      <c r="D1398" s="4" t="str">
        <f>VLOOKUP(P1398,Lookup!$A$1:$B$19,2,0)</f>
        <v>FR</v>
      </c>
      <c r="E1398" s="4" t="str">
        <f>IF(AND((Data[[#This Row],[Min Notif Date]]&gt;$G$3),Data[[#This Row],[Min Notif Date]]&lt;$F$3),"Last Week","No")</f>
        <v>No</v>
      </c>
      <c r="F1398" s="4" t="str">
        <f>VLOOKUP(MONTH(Data[[#This Row],[Min Notif Date]]),Lookup!$G$1:$H$12,2,0)</f>
        <v>3. Mar</v>
      </c>
      <c r="G1398" s="4" t="str">
        <f t="shared" si="21"/>
        <v/>
      </c>
      <c r="H1398" s="4" t="str">
        <f>IF(AND(Data[[#This Row],[Min Notif Time]]&gt;6,Data[[#This Row],[Min Notif Time]]&lt;17),"Business Hours","Non-Business Hours")</f>
        <v>Business Hours</v>
      </c>
      <c r="I1398" s="4" t="str" cm="1">
        <f t="array" ref="I1398">IFERROR(VLOOKUP(Data[[#This Row],[Min Notif Date]],Lookup!$N$1:$P$11,2,0),_xlfn.IFS(VLOOKUP(WEEKDAY(Data[[#This Row],[Min Notif Date]]),Lookup!$J$1:$L$7,3,0)="Weekend","Weekend",VLOOKUP(WEEKDAY(Data[[#This Row],[Min Notif Date]]),Lookup!$J$1:$L$7,3,0)="Weekday","Weekday"))</f>
        <v>Weekday</v>
      </c>
      <c r="J1398" s="4" t="str">
        <f>VLOOKUP(WEEKDAY(Data[[#This Row],[Min Notif Date]]),Lookup!$J$1:$K$7,2,0)</f>
        <v>5. Thu</v>
      </c>
      <c r="K1398" s="105">
        <f>ROUNDDOWN(Data[[#This Row],[PGE Notified Time]],0)</f>
        <v>44651</v>
      </c>
      <c r="L1398" s="4">
        <f>HOUR(Data[[#This Row],[PGE Notified Time]])</f>
        <v>8</v>
      </c>
      <c r="M1398">
        <v>75545</v>
      </c>
      <c r="O1398" t="s">
        <v>19</v>
      </c>
      <c r="P1398" t="s">
        <v>183</v>
      </c>
      <c r="Q1398" t="s">
        <v>19</v>
      </c>
      <c r="R1398" t="s">
        <v>171</v>
      </c>
      <c r="S1398" s="1" t="s">
        <v>159</v>
      </c>
      <c r="T1398" s="1">
        <v>44651.344444444447</v>
      </c>
      <c r="U1398" s="1">
        <v>44651.552083333336</v>
      </c>
      <c r="V1398" t="s">
        <v>172</v>
      </c>
      <c r="W1398" t="s">
        <v>80</v>
      </c>
      <c r="X1398" t="s">
        <v>184</v>
      </c>
      <c r="Y1398" t="s">
        <v>174</v>
      </c>
      <c r="Z1398" t="s">
        <v>175</v>
      </c>
      <c r="AA1398" s="32">
        <v>299</v>
      </c>
    </row>
    <row r="1399" spans="1:27" x14ac:dyDescent="0.25">
      <c r="A1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9" s="4" t="str">
        <f>VLOOKUP(P1399,Lookup!$A$1:$D$19,4,0)</f>
        <v>Bay Area</v>
      </c>
      <c r="C1399" s="4" t="str">
        <f>VLOOKUP(P1399,Lookup!$A$1:$E$19,5,0)</f>
        <v>Region 3</v>
      </c>
      <c r="D1399" s="4" t="str">
        <f>VLOOKUP(P1399,Lookup!$A$1:$B$19,2,0)</f>
        <v>EB</v>
      </c>
      <c r="E1399" s="4" t="str">
        <f>IF(AND((Data[[#This Row],[Min Notif Date]]&gt;$G$3),Data[[#This Row],[Min Notif Date]]&lt;$F$3),"Last Week","No")</f>
        <v>No</v>
      </c>
      <c r="F1399" s="4" t="str">
        <f>VLOOKUP(MONTH(Data[[#This Row],[Min Notif Date]]),Lookup!$G$1:$H$12,2,0)</f>
        <v>3. Mar</v>
      </c>
      <c r="G1399" s="4" t="str">
        <f t="shared" si="21"/>
        <v/>
      </c>
      <c r="H1399" s="4" t="str">
        <f>IF(AND(Data[[#This Row],[Min Notif Time]]&gt;6,Data[[#This Row],[Min Notif Time]]&lt;17),"Business Hours","Non-Business Hours")</f>
        <v>Business Hours</v>
      </c>
      <c r="I1399" s="4" t="str" cm="1">
        <f t="array" ref="I1399">IFERROR(VLOOKUP(Data[[#This Row],[Min Notif Date]],Lookup!$N$1:$P$11,2,0),_xlfn.IFS(VLOOKUP(WEEKDAY(Data[[#This Row],[Min Notif Date]]),Lookup!$J$1:$L$7,3,0)="Weekend","Weekend",VLOOKUP(WEEKDAY(Data[[#This Row],[Min Notif Date]]),Lookup!$J$1:$L$7,3,0)="Weekday","Weekday"))</f>
        <v>Weekday</v>
      </c>
      <c r="J1399" s="4" t="str">
        <f>VLOOKUP(WEEKDAY(Data[[#This Row],[Min Notif Date]]),Lookup!$J$1:$K$7,2,0)</f>
        <v>5. Thu</v>
      </c>
      <c r="K1399" s="105">
        <f>ROUNDDOWN(Data[[#This Row],[PGE Notified Time]],0)</f>
        <v>44651</v>
      </c>
      <c r="L1399" s="4">
        <f>HOUR(Data[[#This Row],[PGE Notified Time]])</f>
        <v>10</v>
      </c>
      <c r="M1399">
        <v>75559</v>
      </c>
      <c r="O1399" t="s">
        <v>19</v>
      </c>
      <c r="P1399" t="s">
        <v>170</v>
      </c>
      <c r="Q1399" t="s">
        <v>19</v>
      </c>
      <c r="R1399" t="s">
        <v>171</v>
      </c>
      <c r="S1399" s="1" t="s">
        <v>159</v>
      </c>
      <c r="T1399" s="1">
        <v>44651.451388888891</v>
      </c>
      <c r="U1399" s="1">
        <v>44651.645833333336</v>
      </c>
      <c r="V1399" t="s">
        <v>172</v>
      </c>
      <c r="W1399" t="s">
        <v>80</v>
      </c>
      <c r="X1399" t="s">
        <v>182</v>
      </c>
      <c r="Y1399" t="s">
        <v>174</v>
      </c>
      <c r="Z1399" t="s">
        <v>175</v>
      </c>
      <c r="AA1399" s="32">
        <v>280</v>
      </c>
    </row>
    <row r="1400" spans="1:27" x14ac:dyDescent="0.25">
      <c r="A1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0" s="4" t="str">
        <f>VLOOKUP(P1400,Lookup!$A$1:$D$19,4,0)</f>
        <v>South Bay</v>
      </c>
      <c r="C1400" s="4" t="str">
        <f>VLOOKUP(P1400,Lookup!$A$1:$E$19,5,0)</f>
        <v>Region 4</v>
      </c>
      <c r="D1400" s="4" t="str">
        <f>VLOOKUP(P1400,Lookup!$A$1:$B$19,2,0)</f>
        <v>SJ</v>
      </c>
      <c r="E1400" s="4" t="str">
        <f>IF(AND((Data[[#This Row],[Min Notif Date]]&gt;$G$3),Data[[#This Row],[Min Notif Date]]&lt;$F$3),"Last Week","No")</f>
        <v>No</v>
      </c>
      <c r="F1400" s="4" t="str">
        <f>VLOOKUP(MONTH(Data[[#This Row],[Min Notif Date]]),Lookup!$G$1:$H$12,2,0)</f>
        <v>3. Mar</v>
      </c>
      <c r="G1400" s="4" t="str">
        <f t="shared" si="21"/>
        <v/>
      </c>
      <c r="H1400" s="4" t="str">
        <f>IF(AND(Data[[#This Row],[Min Notif Time]]&gt;6,Data[[#This Row],[Min Notif Time]]&lt;17),"Business Hours","Non-Business Hours")</f>
        <v>Business Hours</v>
      </c>
      <c r="I1400" s="4" t="str" cm="1">
        <f t="array" ref="I1400">IFERROR(VLOOKUP(Data[[#This Row],[Min Notif Date]],Lookup!$N$1:$P$11,2,0),_xlfn.IFS(VLOOKUP(WEEKDAY(Data[[#This Row],[Min Notif Date]]),Lookup!$J$1:$L$7,3,0)="Weekend","Weekend",VLOOKUP(WEEKDAY(Data[[#This Row],[Min Notif Date]]),Lookup!$J$1:$L$7,3,0)="Weekday","Weekday"))</f>
        <v>Weekday</v>
      </c>
      <c r="J1400" s="4" t="str">
        <f>VLOOKUP(WEEKDAY(Data[[#This Row],[Min Notif Date]]),Lookup!$J$1:$K$7,2,0)</f>
        <v>5. Thu</v>
      </c>
      <c r="K1400" s="105">
        <f>ROUNDDOWN(Data[[#This Row],[PGE Notified Time]],0)</f>
        <v>44651</v>
      </c>
      <c r="L1400" s="4">
        <f>HOUR(Data[[#This Row],[PGE Notified Time]])</f>
        <v>12</v>
      </c>
      <c r="M1400">
        <v>75571</v>
      </c>
      <c r="O1400" t="s">
        <v>19</v>
      </c>
      <c r="P1400" t="s">
        <v>276</v>
      </c>
      <c r="Q1400" t="s">
        <v>19</v>
      </c>
      <c r="R1400" t="s">
        <v>171</v>
      </c>
      <c r="S1400" s="1" t="s">
        <v>159</v>
      </c>
      <c r="T1400" s="1">
        <v>44651.510416666664</v>
      </c>
      <c r="U1400" s="1">
        <v>44651.697916666664</v>
      </c>
      <c r="V1400" t="s">
        <v>172</v>
      </c>
      <c r="W1400" t="s">
        <v>80</v>
      </c>
      <c r="X1400" t="s">
        <v>268</v>
      </c>
      <c r="Y1400" t="s">
        <v>174</v>
      </c>
      <c r="Z1400" t="s">
        <v>175</v>
      </c>
      <c r="AA1400" s="32">
        <v>270</v>
      </c>
    </row>
    <row r="1401" spans="1:27" x14ac:dyDescent="0.25">
      <c r="A1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1" s="4" t="str">
        <f>VLOOKUP(P1401,Lookup!$A$1:$D$19,4,0)</f>
        <v>Central Valley</v>
      </c>
      <c r="C1401" s="4" t="str">
        <f>VLOOKUP(P1401,Lookup!$A$1:$E$19,5,0)</f>
        <v>Region 5</v>
      </c>
      <c r="D1401" s="4" t="str">
        <f>VLOOKUP(P1401,Lookup!$A$1:$B$19,2,0)</f>
        <v>FR</v>
      </c>
      <c r="E1401" s="4" t="str">
        <f>IF(AND((Data[[#This Row],[Min Notif Date]]&gt;$G$3),Data[[#This Row],[Min Notif Date]]&lt;$F$3),"Last Week","No")</f>
        <v>No</v>
      </c>
      <c r="F1401" s="4" t="str">
        <f>VLOOKUP(MONTH(Data[[#This Row],[Min Notif Date]]),Lookup!$G$1:$H$12,2,0)</f>
        <v>3. Mar</v>
      </c>
      <c r="G1401" s="4" t="str">
        <f t="shared" si="21"/>
        <v/>
      </c>
      <c r="H1401" s="4" t="str">
        <f>IF(AND(Data[[#This Row],[Min Notif Time]]&gt;6,Data[[#This Row],[Min Notif Time]]&lt;17),"Business Hours","Non-Business Hours")</f>
        <v>Business Hours</v>
      </c>
      <c r="I1401" s="4" t="str" cm="1">
        <f t="array" ref="I1401">IFERROR(VLOOKUP(Data[[#This Row],[Min Notif Date]],Lookup!$N$1:$P$11,2,0),_xlfn.IFS(VLOOKUP(WEEKDAY(Data[[#This Row],[Min Notif Date]]),Lookup!$J$1:$L$7,3,0)="Weekend","Weekend",VLOOKUP(WEEKDAY(Data[[#This Row],[Min Notif Date]]),Lookup!$J$1:$L$7,3,0)="Weekday","Weekday"))</f>
        <v>Weekday</v>
      </c>
      <c r="J1401" s="4" t="str">
        <f>VLOOKUP(WEEKDAY(Data[[#This Row],[Min Notif Date]]),Lookup!$J$1:$K$7,2,0)</f>
        <v>5. Thu</v>
      </c>
      <c r="K1401" s="105">
        <f>ROUNDDOWN(Data[[#This Row],[PGE Notified Time]],0)</f>
        <v>44651</v>
      </c>
      <c r="L1401" s="4">
        <f>HOUR(Data[[#This Row],[PGE Notified Time]])</f>
        <v>12</v>
      </c>
      <c r="M1401">
        <v>75572</v>
      </c>
      <c r="O1401" t="s">
        <v>19</v>
      </c>
      <c r="P1401" t="s">
        <v>183</v>
      </c>
      <c r="Q1401" t="s">
        <v>19</v>
      </c>
      <c r="R1401" t="s">
        <v>171</v>
      </c>
      <c r="S1401" s="1" t="s">
        <v>159</v>
      </c>
      <c r="T1401" s="1">
        <v>44651.513194444444</v>
      </c>
      <c r="U1401" s="1">
        <v>44651.697916666664</v>
      </c>
      <c r="V1401" t="s">
        <v>172</v>
      </c>
      <c r="W1401" t="s">
        <v>80</v>
      </c>
      <c r="X1401" t="s">
        <v>184</v>
      </c>
      <c r="Y1401" t="s">
        <v>174</v>
      </c>
      <c r="Z1401" t="s">
        <v>175</v>
      </c>
      <c r="AA1401" s="32">
        <v>266</v>
      </c>
    </row>
    <row r="1402" spans="1:27" x14ac:dyDescent="0.25">
      <c r="A1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2" s="4" t="str">
        <f>VLOOKUP(P1402,Lookup!$A$1:$D$19,4,0)</f>
        <v>Bay Area</v>
      </c>
      <c r="C1402" s="4" t="str">
        <f>VLOOKUP(P1402,Lookup!$A$1:$E$19,5,0)</f>
        <v>Region 3</v>
      </c>
      <c r="D1402" s="4" t="str">
        <f>VLOOKUP(P1402,Lookup!$A$1:$B$19,2,0)</f>
        <v>SF</v>
      </c>
      <c r="E1402" s="4" t="str">
        <f>IF(AND((Data[[#This Row],[Min Notif Date]]&gt;$G$3),Data[[#This Row],[Min Notif Date]]&lt;$F$3),"Last Week","No")</f>
        <v>No</v>
      </c>
      <c r="F1402" s="4" t="str">
        <f>VLOOKUP(MONTH(Data[[#This Row],[Min Notif Date]]),Lookup!$G$1:$H$12,2,0)</f>
        <v>3. Mar</v>
      </c>
      <c r="G1402" s="4" t="str">
        <f t="shared" si="21"/>
        <v/>
      </c>
      <c r="H1402" s="4" t="str">
        <f>IF(AND(Data[[#This Row],[Min Notif Time]]&gt;6,Data[[#This Row],[Min Notif Time]]&lt;17),"Business Hours","Non-Business Hours")</f>
        <v>Business Hours</v>
      </c>
      <c r="I1402" s="4" t="str" cm="1">
        <f t="array" ref="I1402">IFERROR(VLOOKUP(Data[[#This Row],[Min Notif Date]],Lookup!$N$1:$P$11,2,0),_xlfn.IFS(VLOOKUP(WEEKDAY(Data[[#This Row],[Min Notif Date]]),Lookup!$J$1:$L$7,3,0)="Weekend","Weekend",VLOOKUP(WEEKDAY(Data[[#This Row],[Min Notif Date]]),Lookup!$J$1:$L$7,3,0)="Weekday","Weekday"))</f>
        <v>Weekday</v>
      </c>
      <c r="J1402" s="4" t="str">
        <f>VLOOKUP(WEEKDAY(Data[[#This Row],[Min Notif Date]]),Lookup!$J$1:$K$7,2,0)</f>
        <v>5. Thu</v>
      </c>
      <c r="K1402" s="105">
        <f>ROUNDDOWN(Data[[#This Row],[PGE Notified Time]],0)</f>
        <v>44651</v>
      </c>
      <c r="L1402" s="4">
        <f>HOUR(Data[[#This Row],[PGE Notified Time]])</f>
        <v>10</v>
      </c>
      <c r="M1402">
        <v>75556</v>
      </c>
      <c r="O1402" t="s">
        <v>19</v>
      </c>
      <c r="P1402" t="s">
        <v>178</v>
      </c>
      <c r="Q1402" t="s">
        <v>19</v>
      </c>
      <c r="R1402" t="s">
        <v>171</v>
      </c>
      <c r="S1402" s="1" t="s">
        <v>159</v>
      </c>
      <c r="T1402" s="1">
        <v>44651.440972222219</v>
      </c>
      <c r="U1402" s="1">
        <v>44651.625</v>
      </c>
      <c r="V1402" t="s">
        <v>172</v>
      </c>
      <c r="W1402" t="s">
        <v>80</v>
      </c>
      <c r="X1402" t="s">
        <v>180</v>
      </c>
      <c r="Y1402" t="s">
        <v>174</v>
      </c>
      <c r="Z1402" t="s">
        <v>175</v>
      </c>
      <c r="AA1402" s="32">
        <v>265</v>
      </c>
    </row>
    <row r="1403" spans="1:27" x14ac:dyDescent="0.25">
      <c r="A1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3" s="4" t="str">
        <f>VLOOKUP(P1403,Lookup!$A$1:$D$19,4,0)</f>
        <v>North Valley</v>
      </c>
      <c r="C1403" s="4" t="str">
        <f>VLOOKUP(P1403,Lookup!$A$1:$E$19,5,0)</f>
        <v>Region 2</v>
      </c>
      <c r="D1403" s="4" t="str">
        <f>VLOOKUP(P1403,Lookup!$A$1:$B$19,2,0)</f>
        <v>SA</v>
      </c>
      <c r="E1403" s="4" t="str">
        <f>IF(AND((Data[[#This Row],[Min Notif Date]]&gt;$G$3),Data[[#This Row],[Min Notif Date]]&lt;$F$3),"Last Week","No")</f>
        <v>No</v>
      </c>
      <c r="F1403" s="4" t="str">
        <f>VLOOKUP(MONTH(Data[[#This Row],[Min Notif Date]]),Lookup!$G$1:$H$12,2,0)</f>
        <v>3. Mar</v>
      </c>
      <c r="G1403" s="4" t="str">
        <f t="shared" si="21"/>
        <v/>
      </c>
      <c r="H1403" s="4" t="str">
        <f>IF(AND(Data[[#This Row],[Min Notif Time]]&gt;6,Data[[#This Row],[Min Notif Time]]&lt;17),"Business Hours","Non-Business Hours")</f>
        <v>Business Hours</v>
      </c>
      <c r="I1403" s="4" t="str" cm="1">
        <f t="array" ref="I1403">IFERROR(VLOOKUP(Data[[#This Row],[Min Notif Date]],Lookup!$N$1:$P$11,2,0),_xlfn.IFS(VLOOKUP(WEEKDAY(Data[[#This Row],[Min Notif Date]]),Lookup!$J$1:$L$7,3,0)="Weekend","Weekend",VLOOKUP(WEEKDAY(Data[[#This Row],[Min Notif Date]]),Lookup!$J$1:$L$7,3,0)="Weekday","Weekday"))</f>
        <v>Weekday</v>
      </c>
      <c r="J1403" s="4" t="str">
        <f>VLOOKUP(WEEKDAY(Data[[#This Row],[Min Notif Date]]),Lookup!$J$1:$K$7,2,0)</f>
        <v>5. Thu</v>
      </c>
      <c r="K1403" s="105">
        <f>ROUNDDOWN(Data[[#This Row],[PGE Notified Time]],0)</f>
        <v>44651</v>
      </c>
      <c r="L1403" s="4">
        <f>HOUR(Data[[#This Row],[PGE Notified Time]])</f>
        <v>11</v>
      </c>
      <c r="M1403">
        <v>75566</v>
      </c>
      <c r="O1403" t="s">
        <v>19</v>
      </c>
      <c r="P1403" t="s">
        <v>198</v>
      </c>
      <c r="Q1403" t="s">
        <v>19</v>
      </c>
      <c r="R1403" t="s">
        <v>171</v>
      </c>
      <c r="S1403" s="1" t="s">
        <v>159</v>
      </c>
      <c r="T1403" s="1">
        <v>44651.477777777778</v>
      </c>
      <c r="U1403" s="1">
        <v>44651.652083333334</v>
      </c>
      <c r="V1403" t="s">
        <v>172</v>
      </c>
      <c r="W1403" t="s">
        <v>80</v>
      </c>
      <c r="X1403" t="s">
        <v>199</v>
      </c>
      <c r="Y1403" t="s">
        <v>174</v>
      </c>
      <c r="Z1403" t="s">
        <v>175</v>
      </c>
      <c r="AA1403" s="32">
        <v>251</v>
      </c>
    </row>
    <row r="1404" spans="1:27" x14ac:dyDescent="0.25">
      <c r="A1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4" s="4" t="str">
        <f>VLOOKUP(P1404,Lookup!$A$1:$D$19,4,0)</f>
        <v>North Valley</v>
      </c>
      <c r="C1404" s="4" t="str">
        <f>VLOOKUP(P1404,Lookup!$A$1:$E$19,5,0)</f>
        <v>Region 2</v>
      </c>
      <c r="D1404" s="4" t="str">
        <f>VLOOKUP(P1404,Lookup!$A$1:$B$19,2,0)</f>
        <v>SA</v>
      </c>
      <c r="E1404" s="4" t="str">
        <f>IF(AND((Data[[#This Row],[Min Notif Date]]&gt;$G$3),Data[[#This Row],[Min Notif Date]]&lt;$F$3),"Last Week","No")</f>
        <v>No</v>
      </c>
      <c r="F1404" s="4" t="str">
        <f>VLOOKUP(MONTH(Data[[#This Row],[Min Notif Date]]),Lookup!$G$1:$H$12,2,0)</f>
        <v>3. Mar</v>
      </c>
      <c r="G1404" s="4" t="str">
        <f t="shared" si="21"/>
        <v/>
      </c>
      <c r="H1404" s="4" t="str">
        <f>IF(AND(Data[[#This Row],[Min Notif Time]]&gt;6,Data[[#This Row],[Min Notif Time]]&lt;17),"Business Hours","Non-Business Hours")</f>
        <v>Business Hours</v>
      </c>
      <c r="I1404" s="4" t="str" cm="1">
        <f t="array" ref="I1404">IFERROR(VLOOKUP(Data[[#This Row],[Min Notif Date]],Lookup!$N$1:$P$11,2,0),_xlfn.IFS(VLOOKUP(WEEKDAY(Data[[#This Row],[Min Notif Date]]),Lookup!$J$1:$L$7,3,0)="Weekend","Weekend",VLOOKUP(WEEKDAY(Data[[#This Row],[Min Notif Date]]),Lookup!$J$1:$L$7,3,0)="Weekday","Weekday"))</f>
        <v>Weekday</v>
      </c>
      <c r="J1404" s="4" t="str">
        <f>VLOOKUP(WEEKDAY(Data[[#This Row],[Min Notif Date]]),Lookup!$J$1:$K$7,2,0)</f>
        <v>5. Thu</v>
      </c>
      <c r="K1404" s="105">
        <f>ROUNDDOWN(Data[[#This Row],[PGE Notified Time]],0)</f>
        <v>44651</v>
      </c>
      <c r="L1404" s="4">
        <f>HOUR(Data[[#This Row],[PGE Notified Time]])</f>
        <v>12</v>
      </c>
      <c r="M1404">
        <v>75575</v>
      </c>
      <c r="N1404">
        <v>5305454240</v>
      </c>
      <c r="O1404" t="s">
        <v>19</v>
      </c>
      <c r="P1404" t="s">
        <v>198</v>
      </c>
      <c r="Q1404" t="s">
        <v>19</v>
      </c>
      <c r="R1404" t="s">
        <v>171</v>
      </c>
      <c r="S1404" s="1">
        <v>44651.432314814818</v>
      </c>
      <c r="T1404" s="1">
        <v>44651.524826388886</v>
      </c>
      <c r="U1404" s="1">
        <v>44651.588194444441</v>
      </c>
      <c r="V1404" t="s">
        <v>172</v>
      </c>
      <c r="W1404" t="s">
        <v>80</v>
      </c>
      <c r="X1404" t="s">
        <v>313</v>
      </c>
      <c r="Y1404" t="s">
        <v>174</v>
      </c>
      <c r="Z1404" t="s">
        <v>175</v>
      </c>
      <c r="AA1404" s="32">
        <v>224.466666667</v>
      </c>
    </row>
    <row r="1405" spans="1:27" x14ac:dyDescent="0.25">
      <c r="A1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5" s="4" t="str">
        <f>VLOOKUP(P1405,Lookup!$A$1:$D$19,4,0)</f>
        <v>Bay Area</v>
      </c>
      <c r="C1405" s="4" t="str">
        <f>VLOOKUP(P1405,Lookup!$A$1:$E$19,5,0)</f>
        <v>Region 3</v>
      </c>
      <c r="D1405" s="4" t="str">
        <f>VLOOKUP(P1405,Lookup!$A$1:$B$19,2,0)</f>
        <v>SF</v>
      </c>
      <c r="E1405" s="4" t="str">
        <f>IF(AND((Data[[#This Row],[Min Notif Date]]&gt;$G$3),Data[[#This Row],[Min Notif Date]]&lt;$F$3),"Last Week","No")</f>
        <v>No</v>
      </c>
      <c r="F1405" s="4" t="str">
        <f>VLOOKUP(MONTH(Data[[#This Row],[Min Notif Date]]),Lookup!$G$1:$H$12,2,0)</f>
        <v>3. Mar</v>
      </c>
      <c r="G1405" s="4" t="str">
        <f t="shared" si="21"/>
        <v/>
      </c>
      <c r="H1405" s="4" t="str">
        <f>IF(AND(Data[[#This Row],[Min Notif Time]]&gt;6,Data[[#This Row],[Min Notif Time]]&lt;17),"Business Hours","Non-Business Hours")</f>
        <v>Business Hours</v>
      </c>
      <c r="I1405" s="4" t="str" cm="1">
        <f t="array" ref="I1405">IFERROR(VLOOKUP(Data[[#This Row],[Min Notif Date]],Lookup!$N$1:$P$11,2,0),_xlfn.IFS(VLOOKUP(WEEKDAY(Data[[#This Row],[Min Notif Date]]),Lookup!$J$1:$L$7,3,0)="Weekend","Weekend",VLOOKUP(WEEKDAY(Data[[#This Row],[Min Notif Date]]),Lookup!$J$1:$L$7,3,0)="Weekday","Weekday"))</f>
        <v>Weekday</v>
      </c>
      <c r="J1405" s="4" t="str">
        <f>VLOOKUP(WEEKDAY(Data[[#This Row],[Min Notif Date]]),Lookup!$J$1:$K$7,2,0)</f>
        <v>5. Thu</v>
      </c>
      <c r="K1405" s="105">
        <f>ROUNDDOWN(Data[[#This Row],[PGE Notified Time]],0)</f>
        <v>44651</v>
      </c>
      <c r="L1405" s="4">
        <f>HOUR(Data[[#This Row],[PGE Notified Time]])</f>
        <v>11</v>
      </c>
      <c r="M1405">
        <v>75562</v>
      </c>
      <c r="O1405" t="s">
        <v>19</v>
      </c>
      <c r="P1405" t="s">
        <v>178</v>
      </c>
      <c r="Q1405" t="s">
        <v>19</v>
      </c>
      <c r="R1405" t="s">
        <v>171</v>
      </c>
      <c r="S1405" s="1" t="s">
        <v>159</v>
      </c>
      <c r="T1405" s="1">
        <v>44651.469444444447</v>
      </c>
      <c r="U1405" s="1">
        <v>44651.625</v>
      </c>
      <c r="V1405" t="s">
        <v>172</v>
      </c>
      <c r="W1405" t="s">
        <v>80</v>
      </c>
      <c r="X1405" t="s">
        <v>180</v>
      </c>
      <c r="Y1405" t="s">
        <v>174</v>
      </c>
      <c r="Z1405" t="s">
        <v>175</v>
      </c>
      <c r="AA1405" s="32">
        <v>224</v>
      </c>
    </row>
    <row r="1406" spans="1:27" x14ac:dyDescent="0.25">
      <c r="A1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6" s="4" t="str">
        <f>VLOOKUP(P1406,Lookup!$A$1:$D$19,4,0)</f>
        <v>Bay Area</v>
      </c>
      <c r="C1406" s="4" t="str">
        <f>VLOOKUP(P1406,Lookup!$A$1:$E$19,5,0)</f>
        <v>Region 3</v>
      </c>
      <c r="D1406" s="4" t="str">
        <f>VLOOKUP(P1406,Lookup!$A$1:$B$19,2,0)</f>
        <v>PN</v>
      </c>
      <c r="E1406" s="4" t="str">
        <f>IF(AND((Data[[#This Row],[Min Notif Date]]&gt;$G$3),Data[[#This Row],[Min Notif Date]]&lt;$F$3),"Last Week","No")</f>
        <v>No</v>
      </c>
      <c r="F1406" s="4" t="str">
        <f>VLOOKUP(MONTH(Data[[#This Row],[Min Notif Date]]),Lookup!$G$1:$H$12,2,0)</f>
        <v>3. Mar</v>
      </c>
      <c r="G1406" s="4" t="str">
        <f t="shared" si="21"/>
        <v/>
      </c>
      <c r="H1406" s="4" t="str">
        <f>IF(AND(Data[[#This Row],[Min Notif Time]]&gt;6,Data[[#This Row],[Min Notif Time]]&lt;17),"Business Hours","Non-Business Hours")</f>
        <v>Non-Business Hours</v>
      </c>
      <c r="I1406" s="4" t="str" cm="1">
        <f t="array" ref="I1406">IFERROR(VLOOKUP(Data[[#This Row],[Min Notif Date]],Lookup!$N$1:$P$11,2,0),_xlfn.IFS(VLOOKUP(WEEKDAY(Data[[#This Row],[Min Notif Date]]),Lookup!$J$1:$L$7,3,0)="Weekend","Weekend",VLOOKUP(WEEKDAY(Data[[#This Row],[Min Notif Date]]),Lookup!$J$1:$L$7,3,0)="Weekday","Weekday"))</f>
        <v>Weekday</v>
      </c>
      <c r="J1406" s="4" t="str">
        <f>VLOOKUP(WEEKDAY(Data[[#This Row],[Min Notif Date]]),Lookup!$J$1:$K$7,2,0)</f>
        <v>5. Thu</v>
      </c>
      <c r="K1406" s="105">
        <f>ROUNDDOWN(Data[[#This Row],[PGE Notified Time]],0)</f>
        <v>44651</v>
      </c>
      <c r="L1406" s="4">
        <f>HOUR(Data[[#This Row],[PGE Notified Time]])</f>
        <v>17</v>
      </c>
      <c r="M1406">
        <v>75598</v>
      </c>
      <c r="O1406" t="s">
        <v>19</v>
      </c>
      <c r="P1406" t="s">
        <v>185</v>
      </c>
      <c r="Q1406" t="s">
        <v>19</v>
      </c>
      <c r="R1406" t="s">
        <v>179</v>
      </c>
      <c r="S1406" s="1" t="s">
        <v>159</v>
      </c>
      <c r="T1406" s="1">
        <v>44651.734722222223</v>
      </c>
      <c r="U1406" s="1">
        <v>44651.881944444445</v>
      </c>
      <c r="V1406" t="s">
        <v>172</v>
      </c>
      <c r="W1406" t="s">
        <v>80</v>
      </c>
      <c r="X1406" t="s">
        <v>422</v>
      </c>
      <c r="Y1406" t="s">
        <v>174</v>
      </c>
      <c r="Z1406" t="s">
        <v>175</v>
      </c>
      <c r="AA1406" s="32">
        <v>212</v>
      </c>
    </row>
    <row r="1407" spans="1:27" x14ac:dyDescent="0.25">
      <c r="A1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7" s="4" t="str">
        <f>VLOOKUP(P1407,Lookup!$A$1:$D$19,4,0)</f>
        <v>Bay Area</v>
      </c>
      <c r="C1407" s="4" t="str">
        <f>VLOOKUP(P1407,Lookup!$A$1:$E$19,5,0)</f>
        <v>Region 3</v>
      </c>
      <c r="D1407" s="4" t="str">
        <f>VLOOKUP(P1407,Lookup!$A$1:$B$19,2,0)</f>
        <v>EB</v>
      </c>
      <c r="E1407" s="4" t="str">
        <f>IF(AND((Data[[#This Row],[Min Notif Date]]&gt;$G$3),Data[[#This Row],[Min Notif Date]]&lt;$F$3),"Last Week","No")</f>
        <v>No</v>
      </c>
      <c r="F1407" s="4" t="str">
        <f>VLOOKUP(MONTH(Data[[#This Row],[Min Notif Date]]),Lookup!$G$1:$H$12,2,0)</f>
        <v>3. Mar</v>
      </c>
      <c r="G1407" s="4" t="str">
        <f t="shared" si="21"/>
        <v/>
      </c>
      <c r="H1407" s="4" t="str">
        <f>IF(AND(Data[[#This Row],[Min Notif Time]]&gt;6,Data[[#This Row],[Min Notif Time]]&lt;17),"Business Hours","Non-Business Hours")</f>
        <v>Business Hours</v>
      </c>
      <c r="I1407" s="4" t="str" cm="1">
        <f t="array" ref="I1407">IFERROR(VLOOKUP(Data[[#This Row],[Min Notif Date]],Lookup!$N$1:$P$11,2,0),_xlfn.IFS(VLOOKUP(WEEKDAY(Data[[#This Row],[Min Notif Date]]),Lookup!$J$1:$L$7,3,0)="Weekend","Weekend",VLOOKUP(WEEKDAY(Data[[#This Row],[Min Notif Date]]),Lookup!$J$1:$L$7,3,0)="Weekday","Weekday"))</f>
        <v>Weekday</v>
      </c>
      <c r="J1407" s="4" t="str">
        <f>VLOOKUP(WEEKDAY(Data[[#This Row],[Min Notif Date]]),Lookup!$J$1:$K$7,2,0)</f>
        <v>5. Thu</v>
      </c>
      <c r="K1407" s="105">
        <f>ROUNDDOWN(Data[[#This Row],[PGE Notified Time]],0)</f>
        <v>44651</v>
      </c>
      <c r="L1407" s="4">
        <f>HOUR(Data[[#This Row],[PGE Notified Time]])</f>
        <v>10</v>
      </c>
      <c r="M1407">
        <v>75558</v>
      </c>
      <c r="N1407">
        <v>3239539620</v>
      </c>
      <c r="O1407" t="s">
        <v>19</v>
      </c>
      <c r="P1407" t="s">
        <v>170</v>
      </c>
      <c r="Q1407" t="s">
        <v>19</v>
      </c>
      <c r="R1407" t="s">
        <v>171</v>
      </c>
      <c r="S1407" s="1">
        <v>44651.425752314812</v>
      </c>
      <c r="T1407" s="1">
        <v>44651.451423611114</v>
      </c>
      <c r="U1407" s="1">
        <v>44651.572916666664</v>
      </c>
      <c r="V1407" t="s">
        <v>172</v>
      </c>
      <c r="W1407" t="s">
        <v>80</v>
      </c>
      <c r="X1407" t="s">
        <v>182</v>
      </c>
      <c r="Y1407" t="s">
        <v>174</v>
      </c>
      <c r="Z1407" t="s">
        <v>175</v>
      </c>
      <c r="AA1407" s="32">
        <v>211.91666666699999</v>
      </c>
    </row>
    <row r="1408" spans="1:27" x14ac:dyDescent="0.25">
      <c r="A1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8" s="4" t="str">
        <f>VLOOKUP(P1408,Lookup!$A$1:$D$19,4,0)</f>
        <v>Bay Area</v>
      </c>
      <c r="C1408" s="4" t="str">
        <f>VLOOKUP(P1408,Lookup!$A$1:$E$19,5,0)</f>
        <v>Region 3</v>
      </c>
      <c r="D1408" s="4" t="str">
        <f>VLOOKUP(P1408,Lookup!$A$1:$B$19,2,0)</f>
        <v>PN</v>
      </c>
      <c r="E1408" s="4" t="str">
        <f>IF(AND((Data[[#This Row],[Min Notif Date]]&gt;$G$3),Data[[#This Row],[Min Notif Date]]&lt;$F$3),"Last Week","No")</f>
        <v>No</v>
      </c>
      <c r="F1408" s="4" t="str">
        <f>VLOOKUP(MONTH(Data[[#This Row],[Min Notif Date]]),Lookup!$G$1:$H$12,2,0)</f>
        <v>3. Mar</v>
      </c>
      <c r="G1408" s="4" t="str">
        <f t="shared" si="21"/>
        <v/>
      </c>
      <c r="H1408" s="4" t="str">
        <f>IF(AND(Data[[#This Row],[Min Notif Time]]&gt;6,Data[[#This Row],[Min Notif Time]]&lt;17),"Business Hours","Non-Business Hours")</f>
        <v>Non-Business Hours</v>
      </c>
      <c r="I1408" s="4" t="str" cm="1">
        <f t="array" ref="I1408">IFERROR(VLOOKUP(Data[[#This Row],[Min Notif Date]],Lookup!$N$1:$P$11,2,0),_xlfn.IFS(VLOOKUP(WEEKDAY(Data[[#This Row],[Min Notif Date]]),Lookup!$J$1:$L$7,3,0)="Weekend","Weekend",VLOOKUP(WEEKDAY(Data[[#This Row],[Min Notif Date]]),Lookup!$J$1:$L$7,3,0)="Weekday","Weekday"))</f>
        <v>Weekday</v>
      </c>
      <c r="J1408" s="4" t="str">
        <f>VLOOKUP(WEEKDAY(Data[[#This Row],[Min Notif Date]]),Lookup!$J$1:$K$7,2,0)</f>
        <v>5. Thu</v>
      </c>
      <c r="K1408" s="105">
        <f>ROUNDDOWN(Data[[#This Row],[PGE Notified Time]],0)</f>
        <v>44651</v>
      </c>
      <c r="L1408" s="4">
        <f>HOUR(Data[[#This Row],[PGE Notified Time]])</f>
        <v>17</v>
      </c>
      <c r="M1408">
        <v>75596</v>
      </c>
      <c r="N1408">
        <v>5285599065</v>
      </c>
      <c r="O1408" t="s">
        <v>19</v>
      </c>
      <c r="P1408" t="s">
        <v>185</v>
      </c>
      <c r="Q1408" t="s">
        <v>19</v>
      </c>
      <c r="R1408" t="s">
        <v>179</v>
      </c>
      <c r="S1408" s="1">
        <v>44651.69630787037</v>
      </c>
      <c r="T1408" s="1">
        <v>44651.718784722223</v>
      </c>
      <c r="U1408" s="1">
        <v>44651.822916666664</v>
      </c>
      <c r="V1408" t="s">
        <v>172</v>
      </c>
      <c r="W1408" t="s">
        <v>80</v>
      </c>
      <c r="X1408" t="s">
        <v>325</v>
      </c>
      <c r="Y1408" t="s">
        <v>174</v>
      </c>
      <c r="Z1408" t="s">
        <v>175</v>
      </c>
      <c r="AA1408" s="32">
        <v>182.31666666699999</v>
      </c>
    </row>
    <row r="1409" spans="1:27" x14ac:dyDescent="0.25">
      <c r="A1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9" s="4" t="str">
        <f>VLOOKUP(P1409,Lookup!$A$1:$D$19,4,0)</f>
        <v>Bay Area</v>
      </c>
      <c r="C1409" s="4" t="str">
        <f>VLOOKUP(P1409,Lookup!$A$1:$E$19,5,0)</f>
        <v>Region 3</v>
      </c>
      <c r="D1409" s="4" t="str">
        <f>VLOOKUP(P1409,Lookup!$A$1:$B$19,2,0)</f>
        <v>EB</v>
      </c>
      <c r="E1409" s="4" t="str">
        <f>IF(AND((Data[[#This Row],[Min Notif Date]]&gt;$G$3),Data[[#This Row],[Min Notif Date]]&lt;$F$3),"Last Week","No")</f>
        <v>No</v>
      </c>
      <c r="F1409" s="4" t="str">
        <f>VLOOKUP(MONTH(Data[[#This Row],[Min Notif Date]]),Lookup!$G$1:$H$12,2,0)</f>
        <v>3. Mar</v>
      </c>
      <c r="G1409" s="4" t="str">
        <f t="shared" si="21"/>
        <v/>
      </c>
      <c r="H1409" s="4" t="str">
        <f>IF(AND(Data[[#This Row],[Min Notif Time]]&gt;6,Data[[#This Row],[Min Notif Time]]&lt;17),"Business Hours","Non-Business Hours")</f>
        <v>Business Hours</v>
      </c>
      <c r="I1409" s="4" t="str" cm="1">
        <f t="array" ref="I1409">IFERROR(VLOOKUP(Data[[#This Row],[Min Notif Date]],Lookup!$N$1:$P$11,2,0),_xlfn.IFS(VLOOKUP(WEEKDAY(Data[[#This Row],[Min Notif Date]]),Lookup!$J$1:$L$7,3,0)="Weekend","Weekend",VLOOKUP(WEEKDAY(Data[[#This Row],[Min Notif Date]]),Lookup!$J$1:$L$7,3,0)="Weekday","Weekday"))</f>
        <v>Weekday</v>
      </c>
      <c r="J1409" s="4" t="str">
        <f>VLOOKUP(WEEKDAY(Data[[#This Row],[Min Notif Date]]),Lookup!$J$1:$K$7,2,0)</f>
        <v>5. Thu</v>
      </c>
      <c r="K1409" s="105">
        <f>ROUNDDOWN(Data[[#This Row],[PGE Notified Time]],0)</f>
        <v>44651</v>
      </c>
      <c r="L1409" s="4">
        <f>HOUR(Data[[#This Row],[PGE Notified Time]])</f>
        <v>14</v>
      </c>
      <c r="M1409">
        <v>75584</v>
      </c>
      <c r="N1409">
        <v>2366961239</v>
      </c>
      <c r="O1409" t="s">
        <v>19</v>
      </c>
      <c r="P1409" t="s">
        <v>170</v>
      </c>
      <c r="Q1409" t="s">
        <v>19</v>
      </c>
      <c r="R1409" t="s">
        <v>171</v>
      </c>
      <c r="S1409" s="1">
        <v>44651.567326388889</v>
      </c>
      <c r="T1409" s="1">
        <v>44651.611180555556</v>
      </c>
      <c r="U1409" s="1">
        <v>44651.6875</v>
      </c>
      <c r="V1409" t="s">
        <v>172</v>
      </c>
      <c r="W1409" t="s">
        <v>79</v>
      </c>
      <c r="X1409" t="s">
        <v>200</v>
      </c>
      <c r="Y1409" t="s">
        <v>174</v>
      </c>
      <c r="Z1409" t="s">
        <v>175</v>
      </c>
      <c r="AA1409" s="32">
        <v>173.05</v>
      </c>
    </row>
    <row r="1410" spans="1:27" x14ac:dyDescent="0.25">
      <c r="A1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0" s="4" t="str">
        <f>VLOOKUP(P1410,Lookup!$A$1:$D$19,4,0)</f>
        <v>South Bay</v>
      </c>
      <c r="C1410" s="4" t="str">
        <f>VLOOKUP(P1410,Lookup!$A$1:$E$19,5,0)</f>
        <v>Region 4</v>
      </c>
      <c r="D1410" s="4" t="str">
        <f>VLOOKUP(P1410,Lookup!$A$1:$B$19,2,0)</f>
        <v>DA</v>
      </c>
      <c r="E1410" s="4" t="str">
        <f>IF(AND((Data[[#This Row],[Min Notif Date]]&gt;$G$3),Data[[#This Row],[Min Notif Date]]&lt;$F$3),"Last Week","No")</f>
        <v>No</v>
      </c>
      <c r="F1410" s="4" t="str">
        <f>VLOOKUP(MONTH(Data[[#This Row],[Min Notif Date]]),Lookup!$G$1:$H$12,2,0)</f>
        <v>3. Mar</v>
      </c>
      <c r="G1410" s="4" t="str">
        <f t="shared" si="21"/>
        <v/>
      </c>
      <c r="H1410" s="4" t="str">
        <f>IF(AND(Data[[#This Row],[Min Notif Time]]&gt;6,Data[[#This Row],[Min Notif Time]]&lt;17),"Business Hours","Non-Business Hours")</f>
        <v>Business Hours</v>
      </c>
      <c r="I1410" s="4" t="str" cm="1">
        <f t="array" ref="I1410">IFERROR(VLOOKUP(Data[[#This Row],[Min Notif Date]],Lookup!$N$1:$P$11,2,0),_xlfn.IFS(VLOOKUP(WEEKDAY(Data[[#This Row],[Min Notif Date]]),Lookup!$J$1:$L$7,3,0)="Weekend","Weekend",VLOOKUP(WEEKDAY(Data[[#This Row],[Min Notif Date]]),Lookup!$J$1:$L$7,3,0)="Weekday","Weekday"))</f>
        <v>Weekday</v>
      </c>
      <c r="J1410" s="4" t="str">
        <f>VLOOKUP(WEEKDAY(Data[[#This Row],[Min Notif Date]]),Lookup!$J$1:$K$7,2,0)</f>
        <v>5. Thu</v>
      </c>
      <c r="K1410" s="105">
        <f>ROUNDDOWN(Data[[#This Row],[PGE Notified Time]],0)</f>
        <v>44651</v>
      </c>
      <c r="L1410" s="4">
        <f>HOUR(Data[[#This Row],[PGE Notified Time]])</f>
        <v>11</v>
      </c>
      <c r="M1410">
        <v>75569</v>
      </c>
      <c r="O1410" t="s">
        <v>19</v>
      </c>
      <c r="P1410" t="s">
        <v>267</v>
      </c>
      <c r="Q1410" t="s">
        <v>19</v>
      </c>
      <c r="R1410" t="s">
        <v>179</v>
      </c>
      <c r="S1410" s="1" t="s">
        <v>159</v>
      </c>
      <c r="T1410" s="1">
        <v>44651.495138888888</v>
      </c>
      <c r="U1410" s="1">
        <v>44651.607638888891</v>
      </c>
      <c r="V1410" t="s">
        <v>172</v>
      </c>
      <c r="W1410" t="s">
        <v>79</v>
      </c>
      <c r="X1410" t="s">
        <v>331</v>
      </c>
      <c r="Y1410" t="s">
        <v>174</v>
      </c>
      <c r="Z1410" t="s">
        <v>175</v>
      </c>
      <c r="AA1410" s="32">
        <v>162</v>
      </c>
    </row>
    <row r="1411" spans="1:27" x14ac:dyDescent="0.25">
      <c r="A1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1" s="4" t="str">
        <f>VLOOKUP(P1411,Lookup!$A$1:$D$19,4,0)</f>
        <v>South Bay</v>
      </c>
      <c r="C1411" s="4" t="str">
        <f>VLOOKUP(P1411,Lookup!$A$1:$E$19,5,0)</f>
        <v>Region 4</v>
      </c>
      <c r="D1411" s="4" t="str">
        <f>VLOOKUP(P1411,Lookup!$A$1:$B$19,2,0)</f>
        <v>SJ</v>
      </c>
      <c r="E1411" s="4" t="str">
        <f>IF(AND((Data[[#This Row],[Min Notif Date]]&gt;$G$3),Data[[#This Row],[Min Notif Date]]&lt;$F$3),"Last Week","No")</f>
        <v>No</v>
      </c>
      <c r="F1411" s="4" t="str">
        <f>VLOOKUP(MONTH(Data[[#This Row],[Min Notif Date]]),Lookup!$G$1:$H$12,2,0)</f>
        <v>3. Mar</v>
      </c>
      <c r="G1411" s="4" t="str">
        <f t="shared" si="21"/>
        <v/>
      </c>
      <c r="H1411" s="4" t="str">
        <f>IF(AND(Data[[#This Row],[Min Notif Time]]&gt;6,Data[[#This Row],[Min Notif Time]]&lt;17),"Business Hours","Non-Business Hours")</f>
        <v>Business Hours</v>
      </c>
      <c r="I1411" s="4" t="str" cm="1">
        <f t="array" ref="I1411">IFERROR(VLOOKUP(Data[[#This Row],[Min Notif Date]],Lookup!$N$1:$P$11,2,0),_xlfn.IFS(VLOOKUP(WEEKDAY(Data[[#This Row],[Min Notif Date]]),Lookup!$J$1:$L$7,3,0)="Weekend","Weekend",VLOOKUP(WEEKDAY(Data[[#This Row],[Min Notif Date]]),Lookup!$J$1:$L$7,3,0)="Weekday","Weekday"))</f>
        <v>Weekday</v>
      </c>
      <c r="J1411" s="4" t="str">
        <f>VLOOKUP(WEEKDAY(Data[[#This Row],[Min Notif Date]]),Lookup!$J$1:$K$7,2,0)</f>
        <v>5. Thu</v>
      </c>
      <c r="K1411" s="105">
        <f>ROUNDDOWN(Data[[#This Row],[PGE Notified Time]],0)</f>
        <v>44651</v>
      </c>
      <c r="L1411" s="4">
        <f>HOUR(Data[[#This Row],[PGE Notified Time]])</f>
        <v>9</v>
      </c>
      <c r="M1411">
        <v>75548</v>
      </c>
      <c r="O1411" t="s">
        <v>19</v>
      </c>
      <c r="P1411" t="s">
        <v>276</v>
      </c>
      <c r="Q1411" t="s">
        <v>19</v>
      </c>
      <c r="R1411" t="s">
        <v>171</v>
      </c>
      <c r="S1411" s="1" t="s">
        <v>159</v>
      </c>
      <c r="T1411" s="1">
        <v>44651.404166666667</v>
      </c>
      <c r="U1411" s="1">
        <v>44651.510416666664</v>
      </c>
      <c r="V1411" t="s">
        <v>172</v>
      </c>
      <c r="W1411" t="s">
        <v>78</v>
      </c>
      <c r="X1411" t="s">
        <v>268</v>
      </c>
      <c r="Y1411" t="s">
        <v>174</v>
      </c>
      <c r="Z1411" t="s">
        <v>175</v>
      </c>
      <c r="AA1411" s="32">
        <v>153</v>
      </c>
    </row>
    <row r="1412" spans="1:27" x14ac:dyDescent="0.25">
      <c r="A1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2" s="4" t="str">
        <f>VLOOKUP(P1412,Lookup!$A$1:$D$19,4,0)</f>
        <v>South Bay</v>
      </c>
      <c r="C1412" s="4" t="str">
        <f>VLOOKUP(P1412,Lookup!$A$1:$E$19,5,0)</f>
        <v>Region 4</v>
      </c>
      <c r="D1412" s="4" t="str">
        <f>VLOOKUP(P1412,Lookup!$A$1:$B$19,2,0)</f>
        <v>SJ</v>
      </c>
      <c r="E1412" s="4" t="str">
        <f>IF(AND((Data[[#This Row],[Min Notif Date]]&gt;$G$3),Data[[#This Row],[Min Notif Date]]&lt;$F$3),"Last Week","No")</f>
        <v>No</v>
      </c>
      <c r="F1412" s="4" t="str">
        <f>VLOOKUP(MONTH(Data[[#This Row],[Min Notif Date]]),Lookup!$G$1:$H$12,2,0)</f>
        <v>3. Mar</v>
      </c>
      <c r="G1412" s="4" t="str">
        <f t="shared" si="21"/>
        <v/>
      </c>
      <c r="H1412" s="4" t="str">
        <f>IF(AND(Data[[#This Row],[Min Notif Time]]&gt;6,Data[[#This Row],[Min Notif Time]]&lt;17),"Business Hours","Non-Business Hours")</f>
        <v>Business Hours</v>
      </c>
      <c r="I1412" s="4" t="str" cm="1">
        <f t="array" ref="I1412">IFERROR(VLOOKUP(Data[[#This Row],[Min Notif Date]],Lookup!$N$1:$P$11,2,0),_xlfn.IFS(VLOOKUP(WEEKDAY(Data[[#This Row],[Min Notif Date]]),Lookup!$J$1:$L$7,3,0)="Weekend","Weekend",VLOOKUP(WEEKDAY(Data[[#This Row],[Min Notif Date]]),Lookup!$J$1:$L$7,3,0)="Weekday","Weekday"))</f>
        <v>Weekday</v>
      </c>
      <c r="J1412" s="4" t="str">
        <f>VLOOKUP(WEEKDAY(Data[[#This Row],[Min Notif Date]]),Lookup!$J$1:$K$7,2,0)</f>
        <v>5. Thu</v>
      </c>
      <c r="K1412" s="105">
        <f>ROUNDDOWN(Data[[#This Row],[PGE Notified Time]],0)</f>
        <v>44651</v>
      </c>
      <c r="L1412" s="4">
        <f>HOUR(Data[[#This Row],[PGE Notified Time]])</f>
        <v>12</v>
      </c>
      <c r="M1412">
        <v>75576</v>
      </c>
      <c r="O1412" t="s">
        <v>19</v>
      </c>
      <c r="P1412" t="s">
        <v>276</v>
      </c>
      <c r="Q1412" t="s">
        <v>19</v>
      </c>
      <c r="R1412" t="s">
        <v>179</v>
      </c>
      <c r="S1412" s="1" t="s">
        <v>159</v>
      </c>
      <c r="T1412" s="1">
        <v>44651.529166666667</v>
      </c>
      <c r="U1412" s="1">
        <v>44651.625</v>
      </c>
      <c r="V1412" t="s">
        <v>172</v>
      </c>
      <c r="W1412" t="s">
        <v>78</v>
      </c>
      <c r="X1412" t="s">
        <v>268</v>
      </c>
      <c r="Y1412" t="s">
        <v>174</v>
      </c>
      <c r="Z1412" t="s">
        <v>175</v>
      </c>
      <c r="AA1412" s="32">
        <v>138</v>
      </c>
    </row>
    <row r="1413" spans="1:27" x14ac:dyDescent="0.25">
      <c r="A1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3" s="4" t="str">
        <f>VLOOKUP(P1413,Lookup!$A$1:$D$19,4,0)</f>
        <v>North Valley</v>
      </c>
      <c r="C1413" s="4" t="str">
        <f>VLOOKUP(P1413,Lookup!$A$1:$E$19,5,0)</f>
        <v>Region 2</v>
      </c>
      <c r="D1413" s="4" t="str">
        <f>VLOOKUP(P1413,Lookup!$A$1:$B$19,2,0)</f>
        <v>SA</v>
      </c>
      <c r="E1413" s="4" t="str">
        <f>IF(AND((Data[[#This Row],[Min Notif Date]]&gt;$G$3),Data[[#This Row],[Min Notif Date]]&lt;$F$3),"Last Week","No")</f>
        <v>No</v>
      </c>
      <c r="F1413" s="4" t="str">
        <f>VLOOKUP(MONTH(Data[[#This Row],[Min Notif Date]]),Lookup!$G$1:$H$12,2,0)</f>
        <v>3. Mar</v>
      </c>
      <c r="G1413" s="4" t="str">
        <f t="shared" ref="G1413:G1476" si="22">IF(AA1413&lt;0,"Negative","")</f>
        <v/>
      </c>
      <c r="H1413" s="4" t="str">
        <f>IF(AND(Data[[#This Row],[Min Notif Time]]&gt;6,Data[[#This Row],[Min Notif Time]]&lt;17),"Business Hours","Non-Business Hours")</f>
        <v>Business Hours</v>
      </c>
      <c r="I1413" s="4" t="str" cm="1">
        <f t="array" ref="I1413">IFERROR(VLOOKUP(Data[[#This Row],[Min Notif Date]],Lookup!$N$1:$P$11,2,0),_xlfn.IFS(VLOOKUP(WEEKDAY(Data[[#This Row],[Min Notif Date]]),Lookup!$J$1:$L$7,3,0)="Weekend","Weekend",VLOOKUP(WEEKDAY(Data[[#This Row],[Min Notif Date]]),Lookup!$J$1:$L$7,3,0)="Weekday","Weekday"))</f>
        <v>Weekday</v>
      </c>
      <c r="J1413" s="4" t="str">
        <f>VLOOKUP(WEEKDAY(Data[[#This Row],[Min Notif Date]]),Lookup!$J$1:$K$7,2,0)</f>
        <v>5. Thu</v>
      </c>
      <c r="K1413" s="105">
        <f>ROUNDDOWN(Data[[#This Row],[PGE Notified Time]],0)</f>
        <v>44651</v>
      </c>
      <c r="L1413" s="4">
        <f>HOUR(Data[[#This Row],[PGE Notified Time]])</f>
        <v>16</v>
      </c>
      <c r="M1413">
        <v>75595</v>
      </c>
      <c r="N1413">
        <v>4624757009</v>
      </c>
      <c r="O1413" t="s">
        <v>19</v>
      </c>
      <c r="P1413" t="s">
        <v>198</v>
      </c>
      <c r="Q1413" t="s">
        <v>19</v>
      </c>
      <c r="R1413" t="s">
        <v>171</v>
      </c>
      <c r="S1413" s="1">
        <v>44651.677754629629</v>
      </c>
      <c r="T1413" s="1">
        <v>44651.700011574074</v>
      </c>
      <c r="U1413" s="1">
        <v>44651.770833333336</v>
      </c>
      <c r="V1413" t="s">
        <v>172</v>
      </c>
      <c r="W1413" t="s">
        <v>78</v>
      </c>
      <c r="X1413" t="s">
        <v>242</v>
      </c>
      <c r="Y1413" t="s">
        <v>174</v>
      </c>
      <c r="Z1413" t="s">
        <v>175</v>
      </c>
      <c r="AA1413" s="32">
        <v>134.033333333</v>
      </c>
    </row>
    <row r="1414" spans="1:27" x14ac:dyDescent="0.25">
      <c r="A1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4" s="4" t="str">
        <f>VLOOKUP(P1414,Lookup!$A$1:$D$19,4,0)</f>
        <v>South Bay</v>
      </c>
      <c r="C1414" s="4" t="str">
        <f>VLOOKUP(P1414,Lookup!$A$1:$E$19,5,0)</f>
        <v>Region 4</v>
      </c>
      <c r="D1414" s="4" t="str">
        <f>VLOOKUP(P1414,Lookup!$A$1:$B$19,2,0)</f>
        <v>SJ</v>
      </c>
      <c r="E1414" s="4" t="str">
        <f>IF(AND((Data[[#This Row],[Min Notif Date]]&gt;$G$3),Data[[#This Row],[Min Notif Date]]&lt;$F$3),"Last Week","No")</f>
        <v>No</v>
      </c>
      <c r="F1414" s="4" t="str">
        <f>VLOOKUP(MONTH(Data[[#This Row],[Min Notif Date]]),Lookup!$G$1:$H$12,2,0)</f>
        <v>3. Mar</v>
      </c>
      <c r="G1414" s="4" t="str">
        <f t="shared" si="22"/>
        <v/>
      </c>
      <c r="H1414" s="4" t="str">
        <f>IF(AND(Data[[#This Row],[Min Notif Time]]&gt;6,Data[[#This Row],[Min Notif Time]]&lt;17),"Business Hours","Non-Business Hours")</f>
        <v>Business Hours</v>
      </c>
      <c r="I1414" s="4" t="str" cm="1">
        <f t="array" ref="I1414">IFERROR(VLOOKUP(Data[[#This Row],[Min Notif Date]],Lookup!$N$1:$P$11,2,0),_xlfn.IFS(VLOOKUP(WEEKDAY(Data[[#This Row],[Min Notif Date]]),Lookup!$J$1:$L$7,3,0)="Weekend","Weekend",VLOOKUP(WEEKDAY(Data[[#This Row],[Min Notif Date]]),Lookup!$J$1:$L$7,3,0)="Weekday","Weekday"))</f>
        <v>Weekday</v>
      </c>
      <c r="J1414" s="4" t="str">
        <f>VLOOKUP(WEEKDAY(Data[[#This Row],[Min Notif Date]]),Lookup!$J$1:$K$7,2,0)</f>
        <v>5. Thu</v>
      </c>
      <c r="K1414" s="105">
        <f>ROUNDDOWN(Data[[#This Row],[PGE Notified Time]],0)</f>
        <v>44651</v>
      </c>
      <c r="L1414" s="4">
        <f>HOUR(Data[[#This Row],[PGE Notified Time]])</f>
        <v>8</v>
      </c>
      <c r="M1414">
        <v>75544</v>
      </c>
      <c r="O1414" t="s">
        <v>19</v>
      </c>
      <c r="P1414" t="s">
        <v>276</v>
      </c>
      <c r="Q1414" t="s">
        <v>19</v>
      </c>
      <c r="R1414" t="s">
        <v>171</v>
      </c>
      <c r="S1414" s="1" t="s">
        <v>159</v>
      </c>
      <c r="T1414" s="1">
        <v>44651.335416666669</v>
      </c>
      <c r="U1414" s="1">
        <v>44651.427083333336</v>
      </c>
      <c r="V1414" t="s">
        <v>172</v>
      </c>
      <c r="W1414" t="s">
        <v>78</v>
      </c>
      <c r="X1414" t="s">
        <v>268</v>
      </c>
      <c r="Y1414" t="s">
        <v>174</v>
      </c>
      <c r="Z1414" t="s">
        <v>175</v>
      </c>
      <c r="AA1414" s="32">
        <v>132</v>
      </c>
    </row>
    <row r="1415" spans="1:27" x14ac:dyDescent="0.25">
      <c r="A1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5" s="4" t="str">
        <f>VLOOKUP(P1415,Lookup!$A$1:$D$19,4,0)</f>
        <v>Central Valley</v>
      </c>
      <c r="C1415" s="4" t="str">
        <f>VLOOKUP(P1415,Lookup!$A$1:$E$19,5,0)</f>
        <v>Region 5</v>
      </c>
      <c r="D1415" s="4" t="str">
        <f>VLOOKUP(P1415,Lookup!$A$1:$B$19,2,0)</f>
        <v>YO</v>
      </c>
      <c r="E1415" s="4" t="str">
        <f>IF(AND((Data[[#This Row],[Min Notif Date]]&gt;$G$3),Data[[#This Row],[Min Notif Date]]&lt;$F$3),"Last Week","No")</f>
        <v>No</v>
      </c>
      <c r="F1415" s="4" t="str">
        <f>VLOOKUP(MONTH(Data[[#This Row],[Min Notif Date]]),Lookup!$G$1:$H$12,2,0)</f>
        <v>3. Mar</v>
      </c>
      <c r="G1415" s="4" t="str">
        <f t="shared" si="22"/>
        <v/>
      </c>
      <c r="H1415" s="4" t="str">
        <f>IF(AND(Data[[#This Row],[Min Notif Time]]&gt;6,Data[[#This Row],[Min Notif Time]]&lt;17),"Business Hours","Non-Business Hours")</f>
        <v>Business Hours</v>
      </c>
      <c r="I1415" s="4" t="str" cm="1">
        <f t="array" ref="I1415">IFERROR(VLOOKUP(Data[[#This Row],[Min Notif Date]],Lookup!$N$1:$P$11,2,0),_xlfn.IFS(VLOOKUP(WEEKDAY(Data[[#This Row],[Min Notif Date]]),Lookup!$J$1:$L$7,3,0)="Weekend","Weekend",VLOOKUP(WEEKDAY(Data[[#This Row],[Min Notif Date]]),Lookup!$J$1:$L$7,3,0)="Weekday","Weekday"))</f>
        <v>Weekday</v>
      </c>
      <c r="J1415" s="4" t="str">
        <f>VLOOKUP(WEEKDAY(Data[[#This Row],[Min Notif Date]]),Lookup!$J$1:$K$7,2,0)</f>
        <v>5. Thu</v>
      </c>
      <c r="K1415" s="105">
        <f>ROUNDDOWN(Data[[#This Row],[PGE Notified Time]],0)</f>
        <v>44651</v>
      </c>
      <c r="L1415" s="4">
        <f>HOUR(Data[[#This Row],[PGE Notified Time]])</f>
        <v>13</v>
      </c>
      <c r="M1415">
        <v>75578</v>
      </c>
      <c r="O1415" t="s">
        <v>19</v>
      </c>
      <c r="P1415" t="s">
        <v>219</v>
      </c>
      <c r="Q1415" t="s">
        <v>19</v>
      </c>
      <c r="R1415" t="s">
        <v>171</v>
      </c>
      <c r="S1415" s="1" t="s">
        <v>159</v>
      </c>
      <c r="T1415" s="1">
        <v>44651.554166666669</v>
      </c>
      <c r="U1415" s="1">
        <v>44651.635416666664</v>
      </c>
      <c r="V1415" t="s">
        <v>172</v>
      </c>
      <c r="W1415" t="s">
        <v>78</v>
      </c>
      <c r="X1415" t="s">
        <v>327</v>
      </c>
      <c r="Y1415" t="s">
        <v>174</v>
      </c>
      <c r="Z1415" t="s">
        <v>175</v>
      </c>
      <c r="AA1415" s="32">
        <v>117</v>
      </c>
    </row>
    <row r="1416" spans="1:27" x14ac:dyDescent="0.25">
      <c r="A1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6" s="4" t="str">
        <f>VLOOKUP(P1416,Lookup!$A$1:$D$19,4,0)</f>
        <v>Bay Area</v>
      </c>
      <c r="C1416" s="4" t="str">
        <f>VLOOKUP(P1416,Lookup!$A$1:$E$19,5,0)</f>
        <v>Region 3</v>
      </c>
      <c r="D1416" s="4" t="str">
        <f>VLOOKUP(P1416,Lookup!$A$1:$B$19,2,0)</f>
        <v>PN</v>
      </c>
      <c r="E1416" s="4" t="str">
        <f>IF(AND((Data[[#This Row],[Min Notif Date]]&gt;$G$3),Data[[#This Row],[Min Notif Date]]&lt;$F$3),"Last Week","No")</f>
        <v>No</v>
      </c>
      <c r="F1416" s="4" t="str">
        <f>VLOOKUP(MONTH(Data[[#This Row],[Min Notif Date]]),Lookup!$G$1:$H$12,2,0)</f>
        <v>3. Mar</v>
      </c>
      <c r="G1416" s="4" t="str">
        <f t="shared" si="22"/>
        <v/>
      </c>
      <c r="H1416" s="4" t="str">
        <f>IF(AND(Data[[#This Row],[Min Notif Time]]&gt;6,Data[[#This Row],[Min Notif Time]]&lt;17),"Business Hours","Non-Business Hours")</f>
        <v>Business Hours</v>
      </c>
      <c r="I1416" s="4" t="str" cm="1">
        <f t="array" ref="I1416">IFERROR(VLOOKUP(Data[[#This Row],[Min Notif Date]],Lookup!$N$1:$P$11,2,0),_xlfn.IFS(VLOOKUP(WEEKDAY(Data[[#This Row],[Min Notif Date]]),Lookup!$J$1:$L$7,3,0)="Weekend","Weekend",VLOOKUP(WEEKDAY(Data[[#This Row],[Min Notif Date]]),Lookup!$J$1:$L$7,3,0)="Weekday","Weekday"))</f>
        <v>Weekday</v>
      </c>
      <c r="J1416" s="4" t="str">
        <f>VLOOKUP(WEEKDAY(Data[[#This Row],[Min Notif Date]]),Lookup!$J$1:$K$7,2,0)</f>
        <v>5. Thu</v>
      </c>
      <c r="K1416" s="105">
        <f>ROUNDDOWN(Data[[#This Row],[PGE Notified Time]],0)</f>
        <v>44651</v>
      </c>
      <c r="L1416" s="4">
        <f>HOUR(Data[[#This Row],[PGE Notified Time]])</f>
        <v>13</v>
      </c>
      <c r="M1416">
        <v>75581</v>
      </c>
      <c r="O1416" t="s">
        <v>19</v>
      </c>
      <c r="P1416" t="s">
        <v>185</v>
      </c>
      <c r="Q1416" t="s">
        <v>19</v>
      </c>
      <c r="R1416" t="s">
        <v>179</v>
      </c>
      <c r="S1416" s="1" t="s">
        <v>159</v>
      </c>
      <c r="T1416" s="1">
        <v>44651.580555555556</v>
      </c>
      <c r="U1416" s="1">
        <v>44651.65625</v>
      </c>
      <c r="V1416" t="s">
        <v>172</v>
      </c>
      <c r="W1416" t="s">
        <v>78</v>
      </c>
      <c r="X1416" t="s">
        <v>236</v>
      </c>
      <c r="Y1416" t="s">
        <v>174</v>
      </c>
      <c r="Z1416" t="s">
        <v>175</v>
      </c>
      <c r="AA1416" s="32">
        <v>109</v>
      </c>
    </row>
    <row r="1417" spans="1:27" x14ac:dyDescent="0.25">
      <c r="A1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7" s="4" t="str">
        <f>VLOOKUP(P1417,Lookup!$A$1:$D$19,4,0)</f>
        <v>North Coast</v>
      </c>
      <c r="C1417" s="4" t="str">
        <f>VLOOKUP(P1417,Lookup!$A$1:$E$19,5,0)</f>
        <v>Region 1</v>
      </c>
      <c r="D1417" s="4" t="str">
        <f>VLOOKUP(P1417,Lookup!$A$1:$B$19,2,0)</f>
        <v>NB</v>
      </c>
      <c r="E1417" s="4" t="str">
        <f>IF(AND((Data[[#This Row],[Min Notif Date]]&gt;$G$3),Data[[#This Row],[Min Notif Date]]&lt;$F$3),"Last Week","No")</f>
        <v>No</v>
      </c>
      <c r="F1417" s="4" t="str">
        <f>VLOOKUP(MONTH(Data[[#This Row],[Min Notif Date]]),Lookup!$G$1:$H$12,2,0)</f>
        <v>3. Mar</v>
      </c>
      <c r="G1417" s="4" t="str">
        <f t="shared" si="22"/>
        <v/>
      </c>
      <c r="H1417" s="4" t="str">
        <f>IF(AND(Data[[#This Row],[Min Notif Time]]&gt;6,Data[[#This Row],[Min Notif Time]]&lt;17),"Business Hours","Non-Business Hours")</f>
        <v>Business Hours</v>
      </c>
      <c r="I1417" s="4" t="str" cm="1">
        <f t="array" ref="I1417">IFERROR(VLOOKUP(Data[[#This Row],[Min Notif Date]],Lookup!$N$1:$P$11,2,0),_xlfn.IFS(VLOOKUP(WEEKDAY(Data[[#This Row],[Min Notif Date]]),Lookup!$J$1:$L$7,3,0)="Weekend","Weekend",VLOOKUP(WEEKDAY(Data[[#This Row],[Min Notif Date]]),Lookup!$J$1:$L$7,3,0)="Weekday","Weekday"))</f>
        <v>Weekday</v>
      </c>
      <c r="J1417" s="4" t="str">
        <f>VLOOKUP(WEEKDAY(Data[[#This Row],[Min Notif Date]]),Lookup!$J$1:$K$7,2,0)</f>
        <v>5. Thu</v>
      </c>
      <c r="K1417" s="105">
        <f>ROUNDDOWN(Data[[#This Row],[PGE Notified Time]],0)</f>
        <v>44651</v>
      </c>
      <c r="L1417" s="4">
        <f>HOUR(Data[[#This Row],[PGE Notified Time]])</f>
        <v>11</v>
      </c>
      <c r="M1417">
        <v>75570</v>
      </c>
      <c r="N1417">
        <v>3787647614</v>
      </c>
      <c r="O1417" t="s">
        <v>19</v>
      </c>
      <c r="P1417" t="s">
        <v>207</v>
      </c>
      <c r="Q1417" t="s">
        <v>19</v>
      </c>
      <c r="R1417" t="s">
        <v>179</v>
      </c>
      <c r="S1417" s="1">
        <v>44651.478055555555</v>
      </c>
      <c r="T1417" s="1">
        <v>44651.49832175926</v>
      </c>
      <c r="U1417" s="1">
        <v>44651.548611111109</v>
      </c>
      <c r="V1417" t="s">
        <v>172</v>
      </c>
      <c r="W1417" t="s">
        <v>78</v>
      </c>
      <c r="X1417" t="s">
        <v>322</v>
      </c>
      <c r="Y1417" t="s">
        <v>174</v>
      </c>
      <c r="Z1417" t="s">
        <v>175</v>
      </c>
      <c r="AA1417" s="32">
        <v>101.6</v>
      </c>
    </row>
    <row r="1418" spans="1:27" x14ac:dyDescent="0.25">
      <c r="A1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8" s="4" t="str">
        <f>VLOOKUP(P1418,Lookup!$A$1:$D$19,4,0)</f>
        <v>Central Valley</v>
      </c>
      <c r="C1418" s="4" t="str">
        <f>VLOOKUP(P1418,Lookup!$A$1:$E$19,5,0)</f>
        <v>Region 5</v>
      </c>
      <c r="D1418" s="4" t="str">
        <f>VLOOKUP(P1418,Lookup!$A$1:$B$19,2,0)</f>
        <v>YO</v>
      </c>
      <c r="E1418" s="4" t="str">
        <f>IF(AND((Data[[#This Row],[Min Notif Date]]&gt;$G$3),Data[[#This Row],[Min Notif Date]]&lt;$F$3),"Last Week","No")</f>
        <v>No</v>
      </c>
      <c r="F1418" s="4" t="str">
        <f>VLOOKUP(MONTH(Data[[#This Row],[Min Notif Date]]),Lookup!$G$1:$H$12,2,0)</f>
        <v>3. Mar</v>
      </c>
      <c r="G1418" s="4" t="str">
        <f t="shared" si="22"/>
        <v/>
      </c>
      <c r="H1418" s="4" t="str">
        <f>IF(AND(Data[[#This Row],[Min Notif Time]]&gt;6,Data[[#This Row],[Min Notif Time]]&lt;17),"Business Hours","Non-Business Hours")</f>
        <v>Business Hours</v>
      </c>
      <c r="I1418" s="4" t="str" cm="1">
        <f t="array" ref="I1418">IFERROR(VLOOKUP(Data[[#This Row],[Min Notif Date]],Lookup!$N$1:$P$11,2,0),_xlfn.IFS(VLOOKUP(WEEKDAY(Data[[#This Row],[Min Notif Date]]),Lookup!$J$1:$L$7,3,0)="Weekend","Weekend",VLOOKUP(WEEKDAY(Data[[#This Row],[Min Notif Date]]),Lookup!$J$1:$L$7,3,0)="Weekday","Weekday"))</f>
        <v>Weekday</v>
      </c>
      <c r="J1418" s="4" t="str">
        <f>VLOOKUP(WEEKDAY(Data[[#This Row],[Min Notif Date]]),Lookup!$J$1:$K$7,2,0)</f>
        <v>5. Thu</v>
      </c>
      <c r="K1418" s="105">
        <f>ROUNDDOWN(Data[[#This Row],[PGE Notified Time]],0)</f>
        <v>44651</v>
      </c>
      <c r="L1418" s="4">
        <f>HOUR(Data[[#This Row],[PGE Notified Time]])</f>
        <v>12</v>
      </c>
      <c r="M1418">
        <v>75573</v>
      </c>
      <c r="O1418" t="s">
        <v>19</v>
      </c>
      <c r="P1418" t="s">
        <v>219</v>
      </c>
      <c r="Q1418" t="s">
        <v>19</v>
      </c>
      <c r="R1418" t="s">
        <v>171</v>
      </c>
      <c r="S1418" s="1" t="s">
        <v>159</v>
      </c>
      <c r="T1418" s="1">
        <v>44651.518750000003</v>
      </c>
      <c r="U1418" s="1">
        <v>44651.583333333336</v>
      </c>
      <c r="V1418" t="s">
        <v>172</v>
      </c>
      <c r="W1418" t="s">
        <v>78</v>
      </c>
      <c r="X1418" t="s">
        <v>327</v>
      </c>
      <c r="Y1418" t="s">
        <v>174</v>
      </c>
      <c r="Z1418" t="s">
        <v>175</v>
      </c>
      <c r="AA1418" s="32">
        <v>93</v>
      </c>
    </row>
    <row r="1419" spans="1:27" x14ac:dyDescent="0.25">
      <c r="A1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19" s="4" t="str">
        <f>VLOOKUP(P1419,Lookup!$A$1:$D$19,4,0)</f>
        <v>North Valley</v>
      </c>
      <c r="C1419" s="4" t="str">
        <f>VLOOKUP(P1419,Lookup!$A$1:$E$19,5,0)</f>
        <v>Region 2</v>
      </c>
      <c r="D1419" s="4" t="str">
        <f>VLOOKUP(P1419,Lookup!$A$1:$B$19,2,0)</f>
        <v>SA</v>
      </c>
      <c r="E1419" s="4" t="str">
        <f>IF(AND((Data[[#This Row],[Min Notif Date]]&gt;$G$3),Data[[#This Row],[Min Notif Date]]&lt;$F$3),"Last Week","No")</f>
        <v>No</v>
      </c>
      <c r="F1419" s="4" t="str">
        <f>VLOOKUP(MONTH(Data[[#This Row],[Min Notif Date]]),Lookup!$G$1:$H$12,2,0)</f>
        <v>3. Mar</v>
      </c>
      <c r="G1419" s="4" t="str">
        <f t="shared" si="22"/>
        <v/>
      </c>
      <c r="H1419" s="4" t="str">
        <f>IF(AND(Data[[#This Row],[Min Notif Time]]&gt;6,Data[[#This Row],[Min Notif Time]]&lt;17),"Business Hours","Non-Business Hours")</f>
        <v>Business Hours</v>
      </c>
      <c r="I1419" s="4" t="str" cm="1">
        <f t="array" ref="I1419">IFERROR(VLOOKUP(Data[[#This Row],[Min Notif Date]],Lookup!$N$1:$P$11,2,0),_xlfn.IFS(VLOOKUP(WEEKDAY(Data[[#This Row],[Min Notif Date]]),Lookup!$J$1:$L$7,3,0)="Weekend","Weekend",VLOOKUP(WEEKDAY(Data[[#This Row],[Min Notif Date]]),Lookup!$J$1:$L$7,3,0)="Weekday","Weekday"))</f>
        <v>Weekday</v>
      </c>
      <c r="J1419" s="4" t="str">
        <f>VLOOKUP(WEEKDAY(Data[[#This Row],[Min Notif Date]]),Lookup!$J$1:$K$7,2,0)</f>
        <v>5. Thu</v>
      </c>
      <c r="K1419" s="105">
        <f>ROUNDDOWN(Data[[#This Row],[PGE Notified Time]],0)</f>
        <v>44651</v>
      </c>
      <c r="L1419" s="4">
        <f>HOUR(Data[[#This Row],[PGE Notified Time]])</f>
        <v>16</v>
      </c>
      <c r="M1419">
        <v>75592</v>
      </c>
      <c r="N1419">
        <v>3620839</v>
      </c>
      <c r="O1419" t="s">
        <v>22</v>
      </c>
      <c r="P1419" t="s">
        <v>198</v>
      </c>
      <c r="Q1419" t="s">
        <v>201</v>
      </c>
      <c r="R1419" t="s">
        <v>181</v>
      </c>
      <c r="S1419" s="1">
        <v>44651.671759259261</v>
      </c>
      <c r="T1419" s="1">
        <v>44651.671527777777</v>
      </c>
      <c r="U1419" s="1">
        <v>44651.731944444444</v>
      </c>
      <c r="V1419" t="s">
        <v>172</v>
      </c>
      <c r="W1419" t="s">
        <v>80</v>
      </c>
      <c r="X1419" t="s">
        <v>318</v>
      </c>
      <c r="Y1419" t="s">
        <v>174</v>
      </c>
      <c r="Z1419" t="s">
        <v>175</v>
      </c>
      <c r="AA1419" s="32">
        <v>87</v>
      </c>
    </row>
    <row r="1420" spans="1:27" x14ac:dyDescent="0.25">
      <c r="A1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0" s="4" t="str">
        <f>VLOOKUP(P1420,Lookup!$A$1:$D$19,4,0)</f>
        <v>Bay Area</v>
      </c>
      <c r="C1420" s="4" t="str">
        <f>VLOOKUP(P1420,Lookup!$A$1:$E$19,5,0)</f>
        <v>Region 3</v>
      </c>
      <c r="D1420" s="4" t="str">
        <f>VLOOKUP(P1420,Lookup!$A$1:$B$19,2,0)</f>
        <v>EB</v>
      </c>
      <c r="E1420" s="4" t="str">
        <f>IF(AND((Data[[#This Row],[Min Notif Date]]&gt;$G$3),Data[[#This Row],[Min Notif Date]]&lt;$F$3),"Last Week","No")</f>
        <v>No</v>
      </c>
      <c r="F1420" s="4" t="str">
        <f>VLOOKUP(MONTH(Data[[#This Row],[Min Notif Date]]),Lookup!$G$1:$H$12,2,0)</f>
        <v>3. Mar</v>
      </c>
      <c r="G1420" s="4" t="str">
        <f t="shared" si="22"/>
        <v/>
      </c>
      <c r="H1420" s="4" t="str">
        <f>IF(AND(Data[[#This Row],[Min Notif Time]]&gt;6,Data[[#This Row],[Min Notif Time]]&lt;17),"Business Hours","Non-Business Hours")</f>
        <v>Non-Business Hours</v>
      </c>
      <c r="I1420" s="4" t="str" cm="1">
        <f t="array" ref="I1420">IFERROR(VLOOKUP(Data[[#This Row],[Min Notif Date]],Lookup!$N$1:$P$11,2,0),_xlfn.IFS(VLOOKUP(WEEKDAY(Data[[#This Row],[Min Notif Date]]),Lookup!$J$1:$L$7,3,0)="Weekend","Weekend",VLOOKUP(WEEKDAY(Data[[#This Row],[Min Notif Date]]),Lookup!$J$1:$L$7,3,0)="Weekday","Weekday"))</f>
        <v>Weekday</v>
      </c>
      <c r="J1420" s="4" t="str">
        <f>VLOOKUP(WEEKDAY(Data[[#This Row],[Min Notif Date]]),Lookup!$J$1:$K$7,2,0)</f>
        <v>5. Thu</v>
      </c>
      <c r="K1420" s="105">
        <f>ROUNDDOWN(Data[[#This Row],[PGE Notified Time]],0)</f>
        <v>44651</v>
      </c>
      <c r="L1420" s="4">
        <f>HOUR(Data[[#This Row],[PGE Notified Time]])</f>
        <v>17</v>
      </c>
      <c r="M1420">
        <v>75599</v>
      </c>
      <c r="N1420">
        <v>2631185033</v>
      </c>
      <c r="O1420" t="s">
        <v>19</v>
      </c>
      <c r="P1420" t="s">
        <v>170</v>
      </c>
      <c r="Q1420" t="s">
        <v>19</v>
      </c>
      <c r="R1420" t="s">
        <v>171</v>
      </c>
      <c r="S1420" s="1">
        <v>44651.680775462963</v>
      </c>
      <c r="T1420" s="1">
        <v>44651.738287037035</v>
      </c>
      <c r="U1420" s="1">
        <v>44651.739583333336</v>
      </c>
      <c r="V1420" t="s">
        <v>172</v>
      </c>
      <c r="W1420" t="s">
        <v>78</v>
      </c>
      <c r="X1420" t="s">
        <v>200</v>
      </c>
      <c r="Y1420" t="s">
        <v>174</v>
      </c>
      <c r="Z1420" t="s">
        <v>175</v>
      </c>
      <c r="AA1420" s="32">
        <v>84.683333332999993</v>
      </c>
    </row>
    <row r="1421" spans="1:27" x14ac:dyDescent="0.25">
      <c r="A1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1" s="4" t="str">
        <f>VLOOKUP(P1421,Lookup!$A$1:$D$19,4,0)</f>
        <v>Central Valley</v>
      </c>
      <c r="C1421" s="4" t="str">
        <f>VLOOKUP(P1421,Lookup!$A$1:$E$19,5,0)</f>
        <v>Region 5</v>
      </c>
      <c r="D1421" s="4" t="str">
        <f>VLOOKUP(P1421,Lookup!$A$1:$B$19,2,0)</f>
        <v>KE</v>
      </c>
      <c r="E1421" s="4" t="str">
        <f>IF(AND((Data[[#This Row],[Min Notif Date]]&gt;$G$3),Data[[#This Row],[Min Notif Date]]&lt;$F$3),"Last Week","No")</f>
        <v>No</v>
      </c>
      <c r="F1421" s="4" t="str">
        <f>VLOOKUP(MONTH(Data[[#This Row],[Min Notif Date]]),Lookup!$G$1:$H$12,2,0)</f>
        <v>3. Mar</v>
      </c>
      <c r="G1421" s="4" t="str">
        <f t="shared" si="22"/>
        <v/>
      </c>
      <c r="H1421" s="4" t="str">
        <f>IF(AND(Data[[#This Row],[Min Notif Time]]&gt;6,Data[[#This Row],[Min Notif Time]]&lt;17),"Business Hours","Non-Business Hours")</f>
        <v>Business Hours</v>
      </c>
      <c r="I1421" s="4" t="str" cm="1">
        <f t="array" ref="I1421">IFERROR(VLOOKUP(Data[[#This Row],[Min Notif Date]],Lookup!$N$1:$P$11,2,0),_xlfn.IFS(VLOOKUP(WEEKDAY(Data[[#This Row],[Min Notif Date]]),Lookup!$J$1:$L$7,3,0)="Weekend","Weekend",VLOOKUP(WEEKDAY(Data[[#This Row],[Min Notif Date]]),Lookup!$J$1:$L$7,3,0)="Weekday","Weekday"))</f>
        <v>Weekday</v>
      </c>
      <c r="J1421" s="4" t="str">
        <f>VLOOKUP(WEEKDAY(Data[[#This Row],[Min Notif Date]]),Lookup!$J$1:$K$7,2,0)</f>
        <v>5. Thu</v>
      </c>
      <c r="K1421" s="105">
        <f>ROUNDDOWN(Data[[#This Row],[PGE Notified Time]],0)</f>
        <v>44651</v>
      </c>
      <c r="L1421" s="4">
        <f>HOUR(Data[[#This Row],[PGE Notified Time]])</f>
        <v>11</v>
      </c>
      <c r="M1421">
        <v>75560</v>
      </c>
      <c r="O1421" t="s">
        <v>19</v>
      </c>
      <c r="P1421" t="s">
        <v>194</v>
      </c>
      <c r="Q1421" t="s">
        <v>19</v>
      </c>
      <c r="R1421" t="s">
        <v>179</v>
      </c>
      <c r="S1421" s="1" t="s">
        <v>159</v>
      </c>
      <c r="T1421" s="1">
        <v>44651.465277777781</v>
      </c>
      <c r="U1421" s="1">
        <v>44651.520833333336</v>
      </c>
      <c r="V1421" t="s">
        <v>172</v>
      </c>
      <c r="W1421" t="s">
        <v>78</v>
      </c>
      <c r="X1421" t="s">
        <v>209</v>
      </c>
      <c r="Y1421" t="s">
        <v>174</v>
      </c>
      <c r="Z1421" t="s">
        <v>175</v>
      </c>
      <c r="AA1421" s="32">
        <v>80</v>
      </c>
    </row>
    <row r="1422" spans="1:27" x14ac:dyDescent="0.25">
      <c r="A1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2" s="4" t="str">
        <f>VLOOKUP(P1422,Lookup!$A$1:$D$19,4,0)</f>
        <v>Central Valley</v>
      </c>
      <c r="C1422" s="4" t="str">
        <f>VLOOKUP(P1422,Lookup!$A$1:$E$19,5,0)</f>
        <v>Region 5</v>
      </c>
      <c r="D1422" s="4" t="str">
        <f>VLOOKUP(P1422,Lookup!$A$1:$B$19,2,0)</f>
        <v>KE</v>
      </c>
      <c r="E1422" s="4" t="str">
        <f>IF(AND((Data[[#This Row],[Min Notif Date]]&gt;$G$3),Data[[#This Row],[Min Notif Date]]&lt;$F$3),"Last Week","No")</f>
        <v>No</v>
      </c>
      <c r="F1422" s="4" t="str">
        <f>VLOOKUP(MONTH(Data[[#This Row],[Min Notif Date]]),Lookup!$G$1:$H$12,2,0)</f>
        <v>3. Mar</v>
      </c>
      <c r="G1422" s="4" t="str">
        <f t="shared" si="22"/>
        <v/>
      </c>
      <c r="H1422" s="4" t="str">
        <f>IF(AND(Data[[#This Row],[Min Notif Time]]&gt;6,Data[[#This Row],[Min Notif Time]]&lt;17),"Business Hours","Non-Business Hours")</f>
        <v>Business Hours</v>
      </c>
      <c r="I1422" s="4" t="str" cm="1">
        <f t="array" ref="I1422">IFERROR(VLOOKUP(Data[[#This Row],[Min Notif Date]],Lookup!$N$1:$P$11,2,0),_xlfn.IFS(VLOOKUP(WEEKDAY(Data[[#This Row],[Min Notif Date]]),Lookup!$J$1:$L$7,3,0)="Weekend","Weekend",VLOOKUP(WEEKDAY(Data[[#This Row],[Min Notif Date]]),Lookup!$J$1:$L$7,3,0)="Weekday","Weekday"))</f>
        <v>Weekday</v>
      </c>
      <c r="J1422" s="4" t="str">
        <f>VLOOKUP(WEEKDAY(Data[[#This Row],[Min Notif Date]]),Lookup!$J$1:$K$7,2,0)</f>
        <v>5. Thu</v>
      </c>
      <c r="K1422" s="105">
        <f>ROUNDDOWN(Data[[#This Row],[PGE Notified Time]],0)</f>
        <v>44651</v>
      </c>
      <c r="L1422" s="4">
        <f>HOUR(Data[[#This Row],[PGE Notified Time]])</f>
        <v>9</v>
      </c>
      <c r="M1422">
        <v>75550</v>
      </c>
      <c r="O1422" t="s">
        <v>19</v>
      </c>
      <c r="P1422" t="s">
        <v>194</v>
      </c>
      <c r="Q1422" t="s">
        <v>19</v>
      </c>
      <c r="R1422" t="s">
        <v>179</v>
      </c>
      <c r="S1422" s="1" t="s">
        <v>159</v>
      </c>
      <c r="T1422" s="1">
        <v>44651.404861111114</v>
      </c>
      <c r="U1422" s="1">
        <v>44651.458333333336</v>
      </c>
      <c r="V1422" t="s">
        <v>172</v>
      </c>
      <c r="W1422" t="s">
        <v>78</v>
      </c>
      <c r="X1422" t="s">
        <v>195</v>
      </c>
      <c r="Y1422" t="s">
        <v>174</v>
      </c>
      <c r="Z1422" t="s">
        <v>175</v>
      </c>
      <c r="AA1422" s="32">
        <v>77</v>
      </c>
    </row>
    <row r="1423" spans="1:27" x14ac:dyDescent="0.25">
      <c r="A1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3" s="4" t="str">
        <f>VLOOKUP(P1423,Lookup!$A$1:$D$19,4,0)</f>
        <v>South Bay</v>
      </c>
      <c r="C1423" s="4" t="str">
        <f>VLOOKUP(P1423,Lookup!$A$1:$E$19,5,0)</f>
        <v>Region 4</v>
      </c>
      <c r="D1423" s="4" t="str">
        <f>VLOOKUP(P1423,Lookup!$A$1:$B$19,2,0)</f>
        <v>CC</v>
      </c>
      <c r="E1423" s="4" t="str">
        <f>IF(AND((Data[[#This Row],[Min Notif Date]]&gt;$G$3),Data[[#This Row],[Min Notif Date]]&lt;$F$3),"Last Week","No")</f>
        <v>No</v>
      </c>
      <c r="F1423" s="4" t="str">
        <f>VLOOKUP(MONTH(Data[[#This Row],[Min Notif Date]]),Lookup!$G$1:$H$12,2,0)</f>
        <v>3. Mar</v>
      </c>
      <c r="G1423" s="4" t="str">
        <f t="shared" si="22"/>
        <v/>
      </c>
      <c r="H1423" s="4" t="str">
        <f>IF(AND(Data[[#This Row],[Min Notif Time]]&gt;6,Data[[#This Row],[Min Notif Time]]&lt;17),"Business Hours","Non-Business Hours")</f>
        <v>Business Hours</v>
      </c>
      <c r="I1423" s="4" t="str" cm="1">
        <f t="array" ref="I1423">IFERROR(VLOOKUP(Data[[#This Row],[Min Notif Date]],Lookup!$N$1:$P$11,2,0),_xlfn.IFS(VLOOKUP(WEEKDAY(Data[[#This Row],[Min Notif Date]]),Lookup!$J$1:$L$7,3,0)="Weekend","Weekend",VLOOKUP(WEEKDAY(Data[[#This Row],[Min Notif Date]]),Lookup!$J$1:$L$7,3,0)="Weekday","Weekday"))</f>
        <v>Weekday</v>
      </c>
      <c r="J1423" s="4" t="str">
        <f>VLOOKUP(WEEKDAY(Data[[#This Row],[Min Notif Date]]),Lookup!$J$1:$K$7,2,0)</f>
        <v>5. Thu</v>
      </c>
      <c r="K1423" s="105">
        <f>ROUNDDOWN(Data[[#This Row],[PGE Notified Time]],0)</f>
        <v>44651</v>
      </c>
      <c r="L1423" s="4">
        <f>HOUR(Data[[#This Row],[PGE Notified Time]])</f>
        <v>9</v>
      </c>
      <c r="M1423">
        <v>75549</v>
      </c>
      <c r="O1423" t="s">
        <v>19</v>
      </c>
      <c r="P1423" t="s">
        <v>213</v>
      </c>
      <c r="Q1423" t="s">
        <v>19</v>
      </c>
      <c r="R1423" t="s">
        <v>179</v>
      </c>
      <c r="S1423" s="1" t="s">
        <v>159</v>
      </c>
      <c r="T1423" s="1">
        <v>44651.404861111114</v>
      </c>
      <c r="U1423" s="1">
        <v>44651.456250000003</v>
      </c>
      <c r="V1423" t="s">
        <v>172</v>
      </c>
      <c r="W1423" t="s">
        <v>78</v>
      </c>
      <c r="X1423" t="s">
        <v>218</v>
      </c>
      <c r="Y1423" t="s">
        <v>174</v>
      </c>
      <c r="Z1423" t="s">
        <v>175</v>
      </c>
      <c r="AA1423" s="32">
        <v>74</v>
      </c>
    </row>
    <row r="1424" spans="1:27" x14ac:dyDescent="0.25">
      <c r="A1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24" s="4" t="str">
        <f>VLOOKUP(P1424,Lookup!$A$1:$D$19,4,0)</f>
        <v>Bay Area</v>
      </c>
      <c r="C1424" s="4" t="str">
        <f>VLOOKUP(P1424,Lookup!$A$1:$E$19,5,0)</f>
        <v>Region 3</v>
      </c>
      <c r="D1424" s="4" t="str">
        <f>VLOOKUP(P1424,Lookup!$A$1:$B$19,2,0)</f>
        <v>EB</v>
      </c>
      <c r="E1424" s="4" t="str">
        <f>IF(AND((Data[[#This Row],[Min Notif Date]]&gt;$G$3),Data[[#This Row],[Min Notif Date]]&lt;$F$3),"Last Week","No")</f>
        <v>No</v>
      </c>
      <c r="F1424" s="4" t="str">
        <f>VLOOKUP(MONTH(Data[[#This Row],[Min Notif Date]]),Lookup!$G$1:$H$12,2,0)</f>
        <v>3. Mar</v>
      </c>
      <c r="G1424" s="4" t="str">
        <f t="shared" si="22"/>
        <v/>
      </c>
      <c r="H1424" s="4" t="str">
        <f>IF(AND(Data[[#This Row],[Min Notif Time]]&gt;6,Data[[#This Row],[Min Notif Time]]&lt;17),"Business Hours","Non-Business Hours")</f>
        <v>Business Hours</v>
      </c>
      <c r="I1424" s="4" t="str" cm="1">
        <f t="array" ref="I1424">IFERROR(VLOOKUP(Data[[#This Row],[Min Notif Date]],Lookup!$N$1:$P$11,2,0),_xlfn.IFS(VLOOKUP(WEEKDAY(Data[[#This Row],[Min Notif Date]]),Lookup!$J$1:$L$7,3,0)="Weekend","Weekend",VLOOKUP(WEEKDAY(Data[[#This Row],[Min Notif Date]]),Lookup!$J$1:$L$7,3,0)="Weekday","Weekday"))</f>
        <v>Weekday</v>
      </c>
      <c r="J1424" s="4" t="str">
        <f>VLOOKUP(WEEKDAY(Data[[#This Row],[Min Notif Date]]),Lookup!$J$1:$K$7,2,0)</f>
        <v>5. Thu</v>
      </c>
      <c r="K1424" s="105">
        <f>ROUNDDOWN(Data[[#This Row],[PGE Notified Time]],0)</f>
        <v>44651</v>
      </c>
      <c r="L1424" s="4">
        <f>HOUR(Data[[#This Row],[PGE Notified Time]])</f>
        <v>15</v>
      </c>
      <c r="M1424">
        <v>75589</v>
      </c>
      <c r="N1424">
        <v>2816803893</v>
      </c>
      <c r="O1424" t="s">
        <v>22</v>
      </c>
      <c r="P1424" t="s">
        <v>170</v>
      </c>
      <c r="Q1424" t="s">
        <v>378</v>
      </c>
      <c r="R1424" t="s">
        <v>181</v>
      </c>
      <c r="S1424" s="1">
        <v>44651.631215277775</v>
      </c>
      <c r="T1424" s="1">
        <v>44651.630555555559</v>
      </c>
      <c r="U1424" s="1">
        <v>44651.67291666667</v>
      </c>
      <c r="V1424" t="s">
        <v>172</v>
      </c>
      <c r="W1424" t="s">
        <v>78</v>
      </c>
      <c r="X1424" t="s">
        <v>188</v>
      </c>
      <c r="Y1424" t="s">
        <v>174</v>
      </c>
      <c r="Z1424" t="s">
        <v>175</v>
      </c>
      <c r="AA1424" s="32">
        <v>61</v>
      </c>
    </row>
    <row r="1425" spans="1:27" x14ac:dyDescent="0.25">
      <c r="A1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5" s="4" t="str">
        <f>VLOOKUP(P1425,Lookup!$A$1:$D$19,4,0)</f>
        <v>North Valley</v>
      </c>
      <c r="C1425" s="4" t="str">
        <f>VLOOKUP(P1425,Lookup!$A$1:$E$19,5,0)</f>
        <v>Region 2</v>
      </c>
      <c r="D1425" s="4" t="str">
        <f>VLOOKUP(P1425,Lookup!$A$1:$B$19,2,0)</f>
        <v>SA</v>
      </c>
      <c r="E1425" s="4" t="str">
        <f>IF(AND((Data[[#This Row],[Min Notif Date]]&gt;$G$3),Data[[#This Row],[Min Notif Date]]&lt;$F$3),"Last Week","No")</f>
        <v>No</v>
      </c>
      <c r="F1425" s="4" t="str">
        <f>VLOOKUP(MONTH(Data[[#This Row],[Min Notif Date]]),Lookup!$G$1:$H$12,2,0)</f>
        <v>3. Mar</v>
      </c>
      <c r="G1425" s="4" t="str">
        <f t="shared" si="22"/>
        <v/>
      </c>
      <c r="H1425" s="4" t="str">
        <f>IF(AND(Data[[#This Row],[Min Notif Time]]&gt;6,Data[[#This Row],[Min Notif Time]]&lt;17),"Business Hours","Non-Business Hours")</f>
        <v>Business Hours</v>
      </c>
      <c r="I1425" s="4" t="str" cm="1">
        <f t="array" ref="I1425">IFERROR(VLOOKUP(Data[[#This Row],[Min Notif Date]],Lookup!$N$1:$P$11,2,0),_xlfn.IFS(VLOOKUP(WEEKDAY(Data[[#This Row],[Min Notif Date]]),Lookup!$J$1:$L$7,3,0)="Weekend","Weekend",VLOOKUP(WEEKDAY(Data[[#This Row],[Min Notif Date]]),Lookup!$J$1:$L$7,3,0)="Weekday","Weekday"))</f>
        <v>Weekday</v>
      </c>
      <c r="J1425" s="4" t="str">
        <f>VLOOKUP(WEEKDAY(Data[[#This Row],[Min Notif Date]]),Lookup!$J$1:$K$7,2,0)</f>
        <v>5. Thu</v>
      </c>
      <c r="K1425" s="105">
        <f>ROUNDDOWN(Data[[#This Row],[PGE Notified Time]],0)</f>
        <v>44651</v>
      </c>
      <c r="L1425" s="4">
        <f>HOUR(Data[[#This Row],[PGE Notified Time]])</f>
        <v>15</v>
      </c>
      <c r="M1425">
        <v>75590</v>
      </c>
      <c r="N1425">
        <v>4724229545</v>
      </c>
      <c r="O1425" t="s">
        <v>24</v>
      </c>
      <c r="P1425" t="s">
        <v>198</v>
      </c>
      <c r="Q1425" t="s">
        <v>201</v>
      </c>
      <c r="R1425" t="s">
        <v>171</v>
      </c>
      <c r="S1425" s="1">
        <v>44651.651585648149</v>
      </c>
      <c r="T1425" s="1">
        <v>44651.653229166666</v>
      </c>
      <c r="U1425" s="1">
        <v>44651.683333333334</v>
      </c>
      <c r="V1425" t="s">
        <v>172</v>
      </c>
      <c r="W1425" t="s">
        <v>80</v>
      </c>
      <c r="X1425" t="s">
        <v>226</v>
      </c>
      <c r="Y1425" t="s">
        <v>174</v>
      </c>
      <c r="Z1425" t="s">
        <v>175</v>
      </c>
      <c r="AA1425" s="32">
        <v>45.716666666999998</v>
      </c>
    </row>
    <row r="1426" spans="1:27" x14ac:dyDescent="0.25">
      <c r="A1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6" s="4" t="str">
        <f>VLOOKUP(P1426,Lookup!$A$1:$D$19,4,0)</f>
        <v>North Valley</v>
      </c>
      <c r="C1426" s="4" t="str">
        <f>VLOOKUP(P1426,Lookup!$A$1:$E$19,5,0)</f>
        <v>Region 2</v>
      </c>
      <c r="D1426" s="4" t="str">
        <f>VLOOKUP(P1426,Lookup!$A$1:$B$19,2,0)</f>
        <v>SA</v>
      </c>
      <c r="E1426" s="4" t="str">
        <f>IF(AND((Data[[#This Row],[Min Notif Date]]&gt;$G$3),Data[[#This Row],[Min Notif Date]]&lt;$F$3),"Last Week","No")</f>
        <v>No</v>
      </c>
      <c r="F1426" s="4" t="str">
        <f>VLOOKUP(MONTH(Data[[#This Row],[Min Notif Date]]),Lookup!$G$1:$H$12,2,0)</f>
        <v>3. Mar</v>
      </c>
      <c r="G1426" s="4" t="str">
        <f t="shared" si="22"/>
        <v/>
      </c>
      <c r="H1426" s="4" t="str">
        <f>IF(AND(Data[[#This Row],[Min Notif Time]]&gt;6,Data[[#This Row],[Min Notif Time]]&lt;17),"Business Hours","Non-Business Hours")</f>
        <v>Non-Business Hours</v>
      </c>
      <c r="I1426" s="4" t="str" cm="1">
        <f t="array" ref="I1426">IFERROR(VLOOKUP(Data[[#This Row],[Min Notif Date]],Lookup!$N$1:$P$11,2,0),_xlfn.IFS(VLOOKUP(WEEKDAY(Data[[#This Row],[Min Notif Date]]),Lookup!$J$1:$L$7,3,0)="Weekend","Weekend",VLOOKUP(WEEKDAY(Data[[#This Row],[Min Notif Date]]),Lookup!$J$1:$L$7,3,0)="Weekday","Weekday"))</f>
        <v>Weekday</v>
      </c>
      <c r="J1426" s="4" t="str">
        <f>VLOOKUP(WEEKDAY(Data[[#This Row],[Min Notif Date]]),Lookup!$J$1:$K$7,2,0)</f>
        <v>5. Thu</v>
      </c>
      <c r="K1426" s="105">
        <f>ROUNDDOWN(Data[[#This Row],[PGE Notified Time]],0)</f>
        <v>44651</v>
      </c>
      <c r="L1426" s="4">
        <f>HOUR(Data[[#This Row],[PGE Notified Time]])</f>
        <v>20</v>
      </c>
      <c r="M1426">
        <v>75602</v>
      </c>
      <c r="N1426">
        <v>4921391021</v>
      </c>
      <c r="O1426" t="s">
        <v>24</v>
      </c>
      <c r="P1426" t="s">
        <v>198</v>
      </c>
      <c r="Q1426" t="s">
        <v>186</v>
      </c>
      <c r="R1426" t="s">
        <v>171</v>
      </c>
      <c r="S1426" s="1">
        <v>44651.799537037034</v>
      </c>
      <c r="T1426" s="1">
        <v>44651.839143518519</v>
      </c>
      <c r="U1426" s="1">
        <v>44651.826388888891</v>
      </c>
      <c r="V1426" t="s">
        <v>172</v>
      </c>
      <c r="W1426" t="s">
        <v>79</v>
      </c>
      <c r="X1426" t="s">
        <v>256</v>
      </c>
      <c r="Y1426" t="s">
        <v>174</v>
      </c>
      <c r="Z1426" t="s">
        <v>175</v>
      </c>
      <c r="AA1426" s="32">
        <v>38.666666667000001</v>
      </c>
    </row>
    <row r="1427" spans="1:27" x14ac:dyDescent="0.25">
      <c r="A1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7" s="4" t="str">
        <f>VLOOKUP(P1427,Lookup!$A$1:$D$19,4,0)</f>
        <v>South Bay</v>
      </c>
      <c r="C1427" s="4" t="str">
        <f>VLOOKUP(P1427,Lookup!$A$1:$E$19,5,0)</f>
        <v>Region 4</v>
      </c>
      <c r="D1427" s="4" t="str">
        <f>VLOOKUP(P1427,Lookup!$A$1:$B$19,2,0)</f>
        <v>DA</v>
      </c>
      <c r="E1427" s="4" t="str">
        <f>IF(AND((Data[[#This Row],[Min Notif Date]]&gt;$G$3),Data[[#This Row],[Min Notif Date]]&lt;$F$3),"Last Week","No")</f>
        <v>No</v>
      </c>
      <c r="F1427" s="4" t="str">
        <f>VLOOKUP(MONTH(Data[[#This Row],[Min Notif Date]]),Lookup!$G$1:$H$12,2,0)</f>
        <v>3. Mar</v>
      </c>
      <c r="G1427" s="4" t="str">
        <f t="shared" si="22"/>
        <v/>
      </c>
      <c r="H1427" s="4" t="str">
        <f>IF(AND(Data[[#This Row],[Min Notif Time]]&gt;6,Data[[#This Row],[Min Notif Time]]&lt;17),"Business Hours","Non-Business Hours")</f>
        <v>Business Hours</v>
      </c>
      <c r="I1427" s="4" t="str" cm="1">
        <f t="array" ref="I1427">IFERROR(VLOOKUP(Data[[#This Row],[Min Notif Date]],Lookup!$N$1:$P$11,2,0),_xlfn.IFS(VLOOKUP(WEEKDAY(Data[[#This Row],[Min Notif Date]]),Lookup!$J$1:$L$7,3,0)="Weekend","Weekend",VLOOKUP(WEEKDAY(Data[[#This Row],[Min Notif Date]]),Lookup!$J$1:$L$7,3,0)="Weekday","Weekday"))</f>
        <v>Weekday</v>
      </c>
      <c r="J1427" s="4" t="str">
        <f>VLOOKUP(WEEKDAY(Data[[#This Row],[Min Notif Date]]),Lookup!$J$1:$K$7,2,0)</f>
        <v>5. Thu</v>
      </c>
      <c r="K1427" s="105">
        <f>ROUNDDOWN(Data[[#This Row],[PGE Notified Time]],0)</f>
        <v>44651</v>
      </c>
      <c r="L1427" s="4">
        <f>HOUR(Data[[#This Row],[PGE Notified Time]])</f>
        <v>15</v>
      </c>
      <c r="M1427">
        <v>75588</v>
      </c>
      <c r="N1427">
        <v>8025602968</v>
      </c>
      <c r="O1427" t="s">
        <v>24</v>
      </c>
      <c r="P1427" t="s">
        <v>267</v>
      </c>
      <c r="Q1427" t="s">
        <v>201</v>
      </c>
      <c r="R1427" t="s">
        <v>171</v>
      </c>
      <c r="S1427" s="1">
        <v>44651.627662037034</v>
      </c>
      <c r="T1427" s="1">
        <v>44651.627083333333</v>
      </c>
      <c r="U1427" s="1">
        <v>44651.649305555555</v>
      </c>
      <c r="V1427" t="s">
        <v>172</v>
      </c>
      <c r="W1427" t="s">
        <v>78</v>
      </c>
      <c r="X1427" t="s">
        <v>274</v>
      </c>
      <c r="Y1427" t="s">
        <v>174</v>
      </c>
      <c r="Z1427" t="s">
        <v>175</v>
      </c>
      <c r="AA1427" s="32">
        <v>32</v>
      </c>
    </row>
    <row r="1428" spans="1:27" x14ac:dyDescent="0.25">
      <c r="A1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8" s="4" t="str">
        <f>VLOOKUP(P1428,Lookup!$A$1:$D$19,4,0)</f>
        <v>Bay Area</v>
      </c>
      <c r="C1428" s="4" t="str">
        <f>VLOOKUP(P1428,Lookup!$A$1:$E$19,5,0)</f>
        <v>Region 3</v>
      </c>
      <c r="D1428" s="4" t="str">
        <f>VLOOKUP(P1428,Lookup!$A$1:$B$19,2,0)</f>
        <v>PN</v>
      </c>
      <c r="E1428" s="4" t="str">
        <f>IF(AND((Data[[#This Row],[Min Notif Date]]&gt;$G$3),Data[[#This Row],[Min Notif Date]]&lt;$F$3),"Last Week","No")</f>
        <v>No</v>
      </c>
      <c r="F1428" s="4" t="str">
        <f>VLOOKUP(MONTH(Data[[#This Row],[Min Notif Date]]),Lookup!$G$1:$H$12,2,0)</f>
        <v>3. Mar</v>
      </c>
      <c r="G1428" s="4" t="str">
        <f t="shared" si="22"/>
        <v/>
      </c>
      <c r="H1428" s="4" t="str">
        <f>IF(AND(Data[[#This Row],[Min Notif Time]]&gt;6,Data[[#This Row],[Min Notif Time]]&lt;17),"Business Hours","Non-Business Hours")</f>
        <v>Business Hours</v>
      </c>
      <c r="I1428" s="4" t="str" cm="1">
        <f t="array" ref="I1428">IFERROR(VLOOKUP(Data[[#This Row],[Min Notif Date]],Lookup!$N$1:$P$11,2,0),_xlfn.IFS(VLOOKUP(WEEKDAY(Data[[#This Row],[Min Notif Date]]),Lookup!$J$1:$L$7,3,0)="Weekend","Weekend",VLOOKUP(WEEKDAY(Data[[#This Row],[Min Notif Date]]),Lookup!$J$1:$L$7,3,0)="Weekday","Weekday"))</f>
        <v>Weekday</v>
      </c>
      <c r="J1428" s="4" t="str">
        <f>VLOOKUP(WEEKDAY(Data[[#This Row],[Min Notif Date]]),Lookup!$J$1:$K$7,2,0)</f>
        <v>5. Thu</v>
      </c>
      <c r="K1428" s="105">
        <f>ROUNDDOWN(Data[[#This Row],[PGE Notified Time]],0)</f>
        <v>44651</v>
      </c>
      <c r="L1428" s="4">
        <f>HOUR(Data[[#This Row],[PGE Notified Time]])</f>
        <v>8</v>
      </c>
      <c r="M1428">
        <v>75546</v>
      </c>
      <c r="N1428">
        <v>6461275384</v>
      </c>
      <c r="O1428" t="s">
        <v>24</v>
      </c>
      <c r="P1428" t="s">
        <v>185</v>
      </c>
      <c r="Q1428" t="s">
        <v>201</v>
      </c>
      <c r="R1428" t="s">
        <v>171</v>
      </c>
      <c r="S1428" s="1">
        <v>44651.369664351849</v>
      </c>
      <c r="T1428" s="1">
        <v>44651.370011574072</v>
      </c>
      <c r="U1428" s="1">
        <v>44651.388888888891</v>
      </c>
      <c r="V1428" t="s">
        <v>172</v>
      </c>
      <c r="W1428" t="s">
        <v>78</v>
      </c>
      <c r="X1428" t="s">
        <v>252</v>
      </c>
      <c r="Y1428" t="s">
        <v>174</v>
      </c>
      <c r="Z1428" t="s">
        <v>175</v>
      </c>
      <c r="AA1428" s="32">
        <v>27.683333333</v>
      </c>
    </row>
    <row r="1429" spans="1:27" x14ac:dyDescent="0.25">
      <c r="A1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9" s="4" t="str">
        <f>VLOOKUP(P1429,Lookup!$A$1:$D$19,4,0)</f>
        <v>North Valley</v>
      </c>
      <c r="C1429" s="4" t="str">
        <f>VLOOKUP(P1429,Lookup!$A$1:$E$19,5,0)</f>
        <v>Region 2</v>
      </c>
      <c r="D1429" s="4" t="str">
        <f>VLOOKUP(P1429,Lookup!$A$1:$B$19,2,0)</f>
        <v>SA</v>
      </c>
      <c r="E1429" s="4" t="str">
        <f>IF(AND((Data[[#This Row],[Min Notif Date]]&gt;$G$3),Data[[#This Row],[Min Notif Date]]&lt;$F$3),"Last Week","No")</f>
        <v>No</v>
      </c>
      <c r="F1429" s="4" t="str">
        <f>VLOOKUP(MONTH(Data[[#This Row],[Min Notif Date]]),Lookup!$G$1:$H$12,2,0)</f>
        <v>3. Mar</v>
      </c>
      <c r="G1429" s="4" t="str">
        <f t="shared" si="22"/>
        <v/>
      </c>
      <c r="H1429" s="4" t="str">
        <f>IF(AND(Data[[#This Row],[Min Notif Time]]&gt;6,Data[[#This Row],[Min Notif Time]]&lt;17),"Business Hours","Non-Business Hours")</f>
        <v>Business Hours</v>
      </c>
      <c r="I1429" s="4" t="str" cm="1">
        <f t="array" ref="I1429">IFERROR(VLOOKUP(Data[[#This Row],[Min Notif Date]],Lookup!$N$1:$P$11,2,0),_xlfn.IFS(VLOOKUP(WEEKDAY(Data[[#This Row],[Min Notif Date]]),Lookup!$J$1:$L$7,3,0)="Weekend","Weekend",VLOOKUP(WEEKDAY(Data[[#This Row],[Min Notif Date]]),Lookup!$J$1:$L$7,3,0)="Weekday","Weekday"))</f>
        <v>Weekday</v>
      </c>
      <c r="J1429" s="4" t="str">
        <f>VLOOKUP(WEEKDAY(Data[[#This Row],[Min Notif Date]]),Lookup!$J$1:$K$7,2,0)</f>
        <v>5. Thu</v>
      </c>
      <c r="K1429" s="105">
        <f>ROUNDDOWN(Data[[#This Row],[PGE Notified Time]],0)</f>
        <v>44651</v>
      </c>
      <c r="L1429" s="4">
        <f>HOUR(Data[[#This Row],[PGE Notified Time]])</f>
        <v>9</v>
      </c>
      <c r="M1429">
        <v>75551</v>
      </c>
      <c r="N1429">
        <v>5909300695</v>
      </c>
      <c r="O1429" t="s">
        <v>24</v>
      </c>
      <c r="P1429" t="s">
        <v>198</v>
      </c>
      <c r="Q1429" t="s">
        <v>201</v>
      </c>
      <c r="R1429" t="s">
        <v>171</v>
      </c>
      <c r="S1429" s="1">
        <v>44651.413807870369</v>
      </c>
      <c r="T1429" s="1">
        <v>44651.414085648146</v>
      </c>
      <c r="U1429" s="1">
        <v>44651.431250000001</v>
      </c>
      <c r="V1429" t="s">
        <v>172</v>
      </c>
      <c r="W1429" t="s">
        <v>78</v>
      </c>
      <c r="X1429" t="s">
        <v>285</v>
      </c>
      <c r="Y1429" t="s">
        <v>174</v>
      </c>
      <c r="Z1429" t="s">
        <v>175</v>
      </c>
      <c r="AA1429" s="32">
        <v>25.116666667000001</v>
      </c>
    </row>
    <row r="1430" spans="1:27" x14ac:dyDescent="0.25">
      <c r="A1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30" s="4" t="str">
        <f>VLOOKUP(P1430,Lookup!$A$1:$D$19,4,0)</f>
        <v>Central Valley</v>
      </c>
      <c r="C1430" s="4" t="str">
        <f>VLOOKUP(P1430,Lookup!$A$1:$E$19,5,0)</f>
        <v>Region 5</v>
      </c>
      <c r="D1430" s="4" t="str">
        <f>VLOOKUP(P1430,Lookup!$A$1:$B$19,2,0)</f>
        <v>YO</v>
      </c>
      <c r="E1430" s="4" t="str">
        <f>IF(AND((Data[[#This Row],[Min Notif Date]]&gt;$G$3),Data[[#This Row],[Min Notif Date]]&lt;$F$3),"Last Week","No")</f>
        <v>No</v>
      </c>
      <c r="F1430" s="4" t="str">
        <f>VLOOKUP(MONTH(Data[[#This Row],[Min Notif Date]]),Lookup!$G$1:$H$12,2,0)</f>
        <v>3. Mar</v>
      </c>
      <c r="G1430" s="4" t="str">
        <f t="shared" si="22"/>
        <v/>
      </c>
      <c r="H1430" s="4" t="str">
        <f>IF(AND(Data[[#This Row],[Min Notif Time]]&gt;6,Data[[#This Row],[Min Notif Time]]&lt;17),"Business Hours","Non-Business Hours")</f>
        <v>Business Hours</v>
      </c>
      <c r="I1430" s="4" t="str" cm="1">
        <f t="array" ref="I1430">IFERROR(VLOOKUP(Data[[#This Row],[Min Notif Date]],Lookup!$N$1:$P$11,2,0),_xlfn.IFS(VLOOKUP(WEEKDAY(Data[[#This Row],[Min Notif Date]]),Lookup!$J$1:$L$7,3,0)="Weekend","Weekend",VLOOKUP(WEEKDAY(Data[[#This Row],[Min Notif Date]]),Lookup!$J$1:$L$7,3,0)="Weekday","Weekday"))</f>
        <v>Weekday</v>
      </c>
      <c r="J1430" s="4" t="str">
        <f>VLOOKUP(WEEKDAY(Data[[#This Row],[Min Notif Date]]),Lookup!$J$1:$K$7,2,0)</f>
        <v>5. Thu</v>
      </c>
      <c r="K1430" s="105">
        <f>ROUNDDOWN(Data[[#This Row],[PGE Notified Time]],0)</f>
        <v>44651</v>
      </c>
      <c r="L1430" s="4">
        <f>HOUR(Data[[#This Row],[PGE Notified Time]])</f>
        <v>7</v>
      </c>
      <c r="M1430">
        <v>75543</v>
      </c>
      <c r="N1430">
        <v>9908461128</v>
      </c>
      <c r="O1430" t="s">
        <v>24</v>
      </c>
      <c r="P1430" t="s">
        <v>219</v>
      </c>
      <c r="Q1430" t="s">
        <v>201</v>
      </c>
      <c r="R1430" t="s">
        <v>171</v>
      </c>
      <c r="S1430" s="1">
        <v>44651.327997685185</v>
      </c>
      <c r="T1430" s="1">
        <v>44651.329062500001</v>
      </c>
      <c r="U1430" s="1">
        <v>44651.344444444447</v>
      </c>
      <c r="V1430" t="s">
        <v>172</v>
      </c>
      <c r="W1430" t="s">
        <v>78</v>
      </c>
      <c r="X1430" t="s">
        <v>222</v>
      </c>
      <c r="Y1430" t="s">
        <v>174</v>
      </c>
      <c r="Z1430" t="s">
        <v>175</v>
      </c>
      <c r="AA1430" s="32">
        <v>23.683333333</v>
      </c>
    </row>
    <row r="1431" spans="1:27" x14ac:dyDescent="0.25">
      <c r="A1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1" s="4" t="str">
        <f>VLOOKUP(P1431,Lookup!$A$1:$D$19,4,0)</f>
        <v>Bay Area</v>
      </c>
      <c r="C1431" s="4" t="str">
        <f>VLOOKUP(P1431,Lookup!$A$1:$E$19,5,0)</f>
        <v>Region 3</v>
      </c>
      <c r="D1431" s="4" t="str">
        <f>VLOOKUP(P1431,Lookup!$A$1:$B$19,2,0)</f>
        <v>EB</v>
      </c>
      <c r="E1431" s="4" t="str">
        <f>IF(AND((Data[[#This Row],[Min Notif Date]]&gt;$G$3),Data[[#This Row],[Min Notif Date]]&lt;$F$3),"Last Week","No")</f>
        <v>No</v>
      </c>
      <c r="F1431" s="4" t="str">
        <f>VLOOKUP(MONTH(Data[[#This Row],[Min Notif Date]]),Lookup!$G$1:$H$12,2,0)</f>
        <v>4. Apr</v>
      </c>
      <c r="G1431" s="4" t="str">
        <f t="shared" si="22"/>
        <v/>
      </c>
      <c r="H1431" s="4" t="str">
        <f>IF(AND(Data[[#This Row],[Min Notif Time]]&gt;6,Data[[#This Row],[Min Notif Time]]&lt;17),"Business Hours","Non-Business Hours")</f>
        <v>Business Hours</v>
      </c>
      <c r="I1431" s="4" t="str" cm="1">
        <f t="array" ref="I1431">IFERROR(VLOOKUP(Data[[#This Row],[Min Notif Date]],Lookup!$N$1:$P$11,2,0),_xlfn.IFS(VLOOKUP(WEEKDAY(Data[[#This Row],[Min Notif Date]]),Lookup!$J$1:$L$7,3,0)="Weekend","Weekend",VLOOKUP(WEEKDAY(Data[[#This Row],[Min Notif Date]]),Lookup!$J$1:$L$7,3,0)="Weekday","Weekday"))</f>
        <v>Weekday</v>
      </c>
      <c r="J1431" s="4" t="str">
        <f>VLOOKUP(WEEKDAY(Data[[#This Row],[Min Notif Date]]),Lookup!$J$1:$K$7,2,0)</f>
        <v>6. Fri</v>
      </c>
      <c r="K1431" s="105">
        <f>ROUNDDOWN(Data[[#This Row],[PGE Notified Time]],0)</f>
        <v>44652</v>
      </c>
      <c r="L1431" s="4">
        <f>HOUR(Data[[#This Row],[PGE Notified Time]])</f>
        <v>15</v>
      </c>
      <c r="M1431">
        <v>75648</v>
      </c>
      <c r="N1431">
        <v>2849405552</v>
      </c>
      <c r="O1431" t="s">
        <v>19</v>
      </c>
      <c r="P1431" t="s">
        <v>170</v>
      </c>
      <c r="Q1431" t="s">
        <v>19</v>
      </c>
      <c r="R1431" t="s">
        <v>171</v>
      </c>
      <c r="S1431" s="1">
        <v>44652.497106481482</v>
      </c>
      <c r="T1431" s="1">
        <v>44652.641701388886</v>
      </c>
      <c r="U1431" s="1">
        <v>44652.708333333336</v>
      </c>
      <c r="V1431" t="s">
        <v>172</v>
      </c>
      <c r="W1431" t="s">
        <v>80</v>
      </c>
      <c r="X1431" t="s">
        <v>173</v>
      </c>
      <c r="Y1431" t="s">
        <v>174</v>
      </c>
      <c r="Z1431" t="s">
        <v>175</v>
      </c>
      <c r="AA1431" s="32">
        <v>304.16666666700002</v>
      </c>
    </row>
    <row r="1432" spans="1:27" x14ac:dyDescent="0.25">
      <c r="A1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2" s="4" t="str">
        <f>VLOOKUP(P1432,Lookup!$A$1:$D$19,4,0)</f>
        <v>Bay Area</v>
      </c>
      <c r="C1432" s="4" t="str">
        <f>VLOOKUP(P1432,Lookup!$A$1:$E$19,5,0)</f>
        <v>Region 3</v>
      </c>
      <c r="D1432" s="4" t="str">
        <f>VLOOKUP(P1432,Lookup!$A$1:$B$19,2,0)</f>
        <v>PN</v>
      </c>
      <c r="E1432" s="4" t="str">
        <f>IF(AND((Data[[#This Row],[Min Notif Date]]&gt;$G$3),Data[[#This Row],[Min Notif Date]]&lt;$F$3),"Last Week","No")</f>
        <v>No</v>
      </c>
      <c r="F1432" s="4" t="str">
        <f>VLOOKUP(MONTH(Data[[#This Row],[Min Notif Date]]),Lookup!$G$1:$H$12,2,0)</f>
        <v>4. Apr</v>
      </c>
      <c r="G1432" s="4" t="str">
        <f t="shared" si="22"/>
        <v/>
      </c>
      <c r="H1432" s="4" t="str">
        <f>IF(AND(Data[[#This Row],[Min Notif Time]]&gt;6,Data[[#This Row],[Min Notif Time]]&lt;17),"Business Hours","Non-Business Hours")</f>
        <v>Business Hours</v>
      </c>
      <c r="I1432" s="4" t="str" cm="1">
        <f t="array" ref="I1432">IFERROR(VLOOKUP(Data[[#This Row],[Min Notif Date]],Lookup!$N$1:$P$11,2,0),_xlfn.IFS(VLOOKUP(WEEKDAY(Data[[#This Row],[Min Notif Date]]),Lookup!$J$1:$L$7,3,0)="Weekend","Weekend",VLOOKUP(WEEKDAY(Data[[#This Row],[Min Notif Date]]),Lookup!$J$1:$L$7,3,0)="Weekday","Weekday"))</f>
        <v>Weekday</v>
      </c>
      <c r="J1432" s="4" t="str">
        <f>VLOOKUP(WEEKDAY(Data[[#This Row],[Min Notif Date]]),Lookup!$J$1:$K$7,2,0)</f>
        <v>6. Fri</v>
      </c>
      <c r="K1432" s="105">
        <f>ROUNDDOWN(Data[[#This Row],[PGE Notified Time]],0)</f>
        <v>44652</v>
      </c>
      <c r="L1432" s="4">
        <f>HOUR(Data[[#This Row],[PGE Notified Time]])</f>
        <v>10</v>
      </c>
      <c r="M1432">
        <v>75618</v>
      </c>
      <c r="O1432" t="s">
        <v>19</v>
      </c>
      <c r="P1432" t="s">
        <v>185</v>
      </c>
      <c r="Q1432" t="s">
        <v>19</v>
      </c>
      <c r="R1432" t="s">
        <v>171</v>
      </c>
      <c r="S1432" s="1" t="s">
        <v>159</v>
      </c>
      <c r="T1432" s="1">
        <v>44652.424305555556</v>
      </c>
      <c r="U1432" s="1">
        <v>44652.625</v>
      </c>
      <c r="V1432" t="s">
        <v>172</v>
      </c>
      <c r="W1432" t="s">
        <v>80</v>
      </c>
      <c r="X1432" t="s">
        <v>236</v>
      </c>
      <c r="Y1432" t="s">
        <v>174</v>
      </c>
      <c r="Z1432" t="s">
        <v>175</v>
      </c>
      <c r="AA1432" s="32">
        <v>289</v>
      </c>
    </row>
    <row r="1433" spans="1:27" x14ac:dyDescent="0.25">
      <c r="A1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3" s="4" t="str">
        <f>VLOOKUP(P1433,Lookup!$A$1:$D$19,4,0)</f>
        <v>Central Valley</v>
      </c>
      <c r="C1433" s="4" t="str">
        <f>VLOOKUP(P1433,Lookup!$A$1:$E$19,5,0)</f>
        <v>Region 5</v>
      </c>
      <c r="D1433" s="4" t="str">
        <f>VLOOKUP(P1433,Lookup!$A$1:$B$19,2,0)</f>
        <v>FR</v>
      </c>
      <c r="E1433" s="4" t="str">
        <f>IF(AND((Data[[#This Row],[Min Notif Date]]&gt;$G$3),Data[[#This Row],[Min Notif Date]]&lt;$F$3),"Last Week","No")</f>
        <v>No</v>
      </c>
      <c r="F1433" s="4" t="str">
        <f>VLOOKUP(MONTH(Data[[#This Row],[Min Notif Date]]),Lookup!$G$1:$H$12,2,0)</f>
        <v>4. Apr</v>
      </c>
      <c r="G1433" s="4" t="str">
        <f t="shared" si="22"/>
        <v/>
      </c>
      <c r="H1433" s="4" t="str">
        <f>IF(AND(Data[[#This Row],[Min Notif Time]]&gt;6,Data[[#This Row],[Min Notif Time]]&lt;17),"Business Hours","Non-Business Hours")</f>
        <v>Business Hours</v>
      </c>
      <c r="I1433" s="4" t="str" cm="1">
        <f t="array" ref="I1433">IFERROR(VLOOKUP(Data[[#This Row],[Min Notif Date]],Lookup!$N$1:$P$11,2,0),_xlfn.IFS(VLOOKUP(WEEKDAY(Data[[#This Row],[Min Notif Date]]),Lookup!$J$1:$L$7,3,0)="Weekend","Weekend",VLOOKUP(WEEKDAY(Data[[#This Row],[Min Notif Date]]),Lookup!$J$1:$L$7,3,0)="Weekday","Weekday"))</f>
        <v>Weekday</v>
      </c>
      <c r="J1433" s="4" t="str">
        <f>VLOOKUP(WEEKDAY(Data[[#This Row],[Min Notif Date]]),Lookup!$J$1:$K$7,2,0)</f>
        <v>6. Fri</v>
      </c>
      <c r="K1433" s="105">
        <f>ROUNDDOWN(Data[[#This Row],[PGE Notified Time]],0)</f>
        <v>44652</v>
      </c>
      <c r="L1433" s="4">
        <f>HOUR(Data[[#This Row],[PGE Notified Time]])</f>
        <v>12</v>
      </c>
      <c r="M1433">
        <v>75636</v>
      </c>
      <c r="O1433" t="s">
        <v>19</v>
      </c>
      <c r="P1433" t="s">
        <v>183</v>
      </c>
      <c r="Q1433" t="s">
        <v>19</v>
      </c>
      <c r="R1433" t="s">
        <v>179</v>
      </c>
      <c r="S1433" s="1" t="s">
        <v>159</v>
      </c>
      <c r="T1433" s="1">
        <v>44652.508333333331</v>
      </c>
      <c r="U1433" s="1">
        <v>44652.677083333336</v>
      </c>
      <c r="V1433" t="s">
        <v>172</v>
      </c>
      <c r="W1433" t="s">
        <v>80</v>
      </c>
      <c r="X1433" t="s">
        <v>184</v>
      </c>
      <c r="Y1433" t="s">
        <v>174</v>
      </c>
      <c r="Z1433" t="s">
        <v>175</v>
      </c>
      <c r="AA1433" s="32">
        <v>243</v>
      </c>
    </row>
    <row r="1434" spans="1:27" x14ac:dyDescent="0.25">
      <c r="A1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4" s="4" t="str">
        <f>VLOOKUP(P1434,Lookup!$A$1:$D$19,4,0)</f>
        <v>Bay Area</v>
      </c>
      <c r="C1434" s="4" t="str">
        <f>VLOOKUP(P1434,Lookup!$A$1:$E$19,5,0)</f>
        <v>Region 3</v>
      </c>
      <c r="D1434" s="4" t="str">
        <f>VLOOKUP(P1434,Lookup!$A$1:$B$19,2,0)</f>
        <v>DI</v>
      </c>
      <c r="E1434" s="4" t="str">
        <f>IF(AND((Data[[#This Row],[Min Notif Date]]&gt;$G$3),Data[[#This Row],[Min Notif Date]]&lt;$F$3),"Last Week","No")</f>
        <v>No</v>
      </c>
      <c r="F1434" s="4" t="str">
        <f>VLOOKUP(MONTH(Data[[#This Row],[Min Notif Date]]),Lookup!$G$1:$H$12,2,0)</f>
        <v>4. Apr</v>
      </c>
      <c r="G1434" s="4" t="str">
        <f t="shared" si="22"/>
        <v/>
      </c>
      <c r="H1434" s="4" t="str">
        <f>IF(AND(Data[[#This Row],[Min Notif Time]]&gt;6,Data[[#This Row],[Min Notif Time]]&lt;17),"Business Hours","Non-Business Hours")</f>
        <v>Business Hours</v>
      </c>
      <c r="I1434" s="4" t="str" cm="1">
        <f t="array" ref="I1434">IFERROR(VLOOKUP(Data[[#This Row],[Min Notif Date]],Lookup!$N$1:$P$11,2,0),_xlfn.IFS(VLOOKUP(WEEKDAY(Data[[#This Row],[Min Notif Date]]),Lookup!$J$1:$L$7,3,0)="Weekend","Weekend",VLOOKUP(WEEKDAY(Data[[#This Row],[Min Notif Date]]),Lookup!$J$1:$L$7,3,0)="Weekday","Weekday"))</f>
        <v>Weekday</v>
      </c>
      <c r="J1434" s="4" t="str">
        <f>VLOOKUP(WEEKDAY(Data[[#This Row],[Min Notif Date]]),Lookup!$J$1:$K$7,2,0)</f>
        <v>6. Fri</v>
      </c>
      <c r="K1434" s="105">
        <f>ROUNDDOWN(Data[[#This Row],[PGE Notified Time]],0)</f>
        <v>44652</v>
      </c>
      <c r="L1434" s="4">
        <f>HOUR(Data[[#This Row],[PGE Notified Time]])</f>
        <v>10</v>
      </c>
      <c r="M1434">
        <v>75619</v>
      </c>
      <c r="N1434">
        <v>1729266628</v>
      </c>
      <c r="O1434" t="s">
        <v>19</v>
      </c>
      <c r="P1434" t="s">
        <v>196</v>
      </c>
      <c r="Q1434" t="s">
        <v>19</v>
      </c>
      <c r="R1434" t="s">
        <v>171</v>
      </c>
      <c r="S1434" s="1">
        <v>44652.425104166665</v>
      </c>
      <c r="T1434" s="1">
        <v>44652.427222222221</v>
      </c>
      <c r="U1434" s="1">
        <v>44652.572916666664</v>
      </c>
      <c r="V1434" t="s">
        <v>172</v>
      </c>
      <c r="W1434" t="s">
        <v>80</v>
      </c>
      <c r="X1434" t="s">
        <v>328</v>
      </c>
      <c r="Y1434" t="s">
        <v>174</v>
      </c>
      <c r="Z1434" t="s">
        <v>175</v>
      </c>
      <c r="AA1434" s="32">
        <v>212.85</v>
      </c>
    </row>
    <row r="1435" spans="1:27" x14ac:dyDescent="0.25">
      <c r="A1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5" s="4" t="str">
        <f>VLOOKUP(P1435,Lookup!$A$1:$D$19,4,0)</f>
        <v>South Bay</v>
      </c>
      <c r="C1435" s="4" t="str">
        <f>VLOOKUP(P1435,Lookup!$A$1:$E$19,5,0)</f>
        <v>Region 4</v>
      </c>
      <c r="D1435" s="4" t="str">
        <f>VLOOKUP(P1435,Lookup!$A$1:$B$19,2,0)</f>
        <v>SJ</v>
      </c>
      <c r="E1435" s="4" t="str">
        <f>IF(AND((Data[[#This Row],[Min Notif Date]]&gt;$G$3),Data[[#This Row],[Min Notif Date]]&lt;$F$3),"Last Week","No")</f>
        <v>No</v>
      </c>
      <c r="F1435" s="4" t="str">
        <f>VLOOKUP(MONTH(Data[[#This Row],[Min Notif Date]]),Lookup!$G$1:$H$12,2,0)</f>
        <v>4. Apr</v>
      </c>
      <c r="G1435" s="4" t="str">
        <f t="shared" si="22"/>
        <v/>
      </c>
      <c r="H1435" s="4" t="str">
        <f>IF(AND(Data[[#This Row],[Min Notif Time]]&gt;6,Data[[#This Row],[Min Notif Time]]&lt;17),"Business Hours","Non-Business Hours")</f>
        <v>Business Hours</v>
      </c>
      <c r="I1435" s="4" t="str" cm="1">
        <f t="array" ref="I1435">IFERROR(VLOOKUP(Data[[#This Row],[Min Notif Date]],Lookup!$N$1:$P$11,2,0),_xlfn.IFS(VLOOKUP(WEEKDAY(Data[[#This Row],[Min Notif Date]]),Lookup!$J$1:$L$7,3,0)="Weekend","Weekend",VLOOKUP(WEEKDAY(Data[[#This Row],[Min Notif Date]]),Lookup!$J$1:$L$7,3,0)="Weekday","Weekday"))</f>
        <v>Weekday</v>
      </c>
      <c r="J1435" s="4" t="str">
        <f>VLOOKUP(WEEKDAY(Data[[#This Row],[Min Notif Date]]),Lookup!$J$1:$K$7,2,0)</f>
        <v>6. Fri</v>
      </c>
      <c r="K1435" s="105">
        <f>ROUNDDOWN(Data[[#This Row],[PGE Notified Time]],0)</f>
        <v>44652</v>
      </c>
      <c r="L1435" s="4">
        <f>HOUR(Data[[#This Row],[PGE Notified Time]])</f>
        <v>12</v>
      </c>
      <c r="M1435">
        <v>75634</v>
      </c>
      <c r="O1435" t="s">
        <v>19</v>
      </c>
      <c r="P1435" t="s">
        <v>276</v>
      </c>
      <c r="Q1435" t="s">
        <v>19</v>
      </c>
      <c r="R1435" t="s">
        <v>181</v>
      </c>
      <c r="S1435" s="1" t="s">
        <v>159</v>
      </c>
      <c r="T1435" s="1">
        <v>44652.502083333333</v>
      </c>
      <c r="U1435" s="1">
        <v>44652.645833333336</v>
      </c>
      <c r="V1435" t="s">
        <v>172</v>
      </c>
      <c r="W1435" t="s">
        <v>80</v>
      </c>
      <c r="X1435" t="s">
        <v>281</v>
      </c>
      <c r="Y1435" t="s">
        <v>174</v>
      </c>
      <c r="Z1435" t="s">
        <v>175</v>
      </c>
      <c r="AA1435" s="32">
        <v>207</v>
      </c>
    </row>
    <row r="1436" spans="1:27" x14ac:dyDescent="0.25">
      <c r="A1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6" s="4" t="str">
        <f>VLOOKUP(P1436,Lookup!$A$1:$D$19,4,0)</f>
        <v>Bay Area</v>
      </c>
      <c r="C1436" s="4" t="str">
        <f>VLOOKUP(P1436,Lookup!$A$1:$E$19,5,0)</f>
        <v>Region 3</v>
      </c>
      <c r="D1436" s="4" t="str">
        <f>VLOOKUP(P1436,Lookup!$A$1:$B$19,2,0)</f>
        <v>EB</v>
      </c>
      <c r="E1436" s="4" t="str">
        <f>IF(AND((Data[[#This Row],[Min Notif Date]]&gt;$G$3),Data[[#This Row],[Min Notif Date]]&lt;$F$3),"Last Week","No")</f>
        <v>No</v>
      </c>
      <c r="F1436" s="4" t="str">
        <f>VLOOKUP(MONTH(Data[[#This Row],[Min Notif Date]]),Lookup!$G$1:$H$12,2,0)</f>
        <v>4. Apr</v>
      </c>
      <c r="G1436" s="4" t="str">
        <f t="shared" si="22"/>
        <v/>
      </c>
      <c r="H1436" s="4" t="str">
        <f>IF(AND(Data[[#This Row],[Min Notif Time]]&gt;6,Data[[#This Row],[Min Notif Time]]&lt;17),"Business Hours","Non-Business Hours")</f>
        <v>Business Hours</v>
      </c>
      <c r="I1436" s="4" t="str" cm="1">
        <f t="array" ref="I1436">IFERROR(VLOOKUP(Data[[#This Row],[Min Notif Date]],Lookup!$N$1:$P$11,2,0),_xlfn.IFS(VLOOKUP(WEEKDAY(Data[[#This Row],[Min Notif Date]]),Lookup!$J$1:$L$7,3,0)="Weekend","Weekend",VLOOKUP(WEEKDAY(Data[[#This Row],[Min Notif Date]]),Lookup!$J$1:$L$7,3,0)="Weekday","Weekday"))</f>
        <v>Weekday</v>
      </c>
      <c r="J1436" s="4" t="str">
        <f>VLOOKUP(WEEKDAY(Data[[#This Row],[Min Notif Date]]),Lookup!$J$1:$K$7,2,0)</f>
        <v>6. Fri</v>
      </c>
      <c r="K1436" s="105">
        <f>ROUNDDOWN(Data[[#This Row],[PGE Notified Time]],0)</f>
        <v>44652</v>
      </c>
      <c r="L1436" s="4">
        <f>HOUR(Data[[#This Row],[PGE Notified Time]])</f>
        <v>10</v>
      </c>
      <c r="M1436">
        <v>75624</v>
      </c>
      <c r="O1436" t="s">
        <v>19</v>
      </c>
      <c r="P1436" t="s">
        <v>170</v>
      </c>
      <c r="Q1436" t="s">
        <v>19</v>
      </c>
      <c r="R1436" t="s">
        <v>171</v>
      </c>
      <c r="S1436" s="1" t="s">
        <v>159</v>
      </c>
      <c r="T1436" s="1">
        <v>44652.443749999999</v>
      </c>
      <c r="U1436" s="1">
        <v>44652.5625</v>
      </c>
      <c r="V1436" t="s">
        <v>172</v>
      </c>
      <c r="W1436" t="s">
        <v>79</v>
      </c>
      <c r="X1436" t="s">
        <v>248</v>
      </c>
      <c r="Y1436" t="s">
        <v>174</v>
      </c>
      <c r="Z1436" t="s">
        <v>175</v>
      </c>
      <c r="AA1436" s="32">
        <v>171</v>
      </c>
    </row>
    <row r="1437" spans="1:27" x14ac:dyDescent="0.25">
      <c r="A1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7" s="4" t="str">
        <f>VLOOKUP(P1437,Lookup!$A$1:$D$19,4,0)</f>
        <v>Bay Area</v>
      </c>
      <c r="C1437" s="4" t="str">
        <f>VLOOKUP(P1437,Lookup!$A$1:$E$19,5,0)</f>
        <v>Region 3</v>
      </c>
      <c r="D1437" s="4" t="str">
        <f>VLOOKUP(P1437,Lookup!$A$1:$B$19,2,0)</f>
        <v>SF</v>
      </c>
      <c r="E1437" s="4" t="str">
        <f>IF(AND((Data[[#This Row],[Min Notif Date]]&gt;$G$3),Data[[#This Row],[Min Notif Date]]&lt;$F$3),"Last Week","No")</f>
        <v>No</v>
      </c>
      <c r="F1437" s="4" t="str">
        <f>VLOOKUP(MONTH(Data[[#This Row],[Min Notif Date]]),Lookup!$G$1:$H$12,2,0)</f>
        <v>4. Apr</v>
      </c>
      <c r="G1437" s="4" t="str">
        <f t="shared" si="22"/>
        <v/>
      </c>
      <c r="H1437" s="4" t="str">
        <f>IF(AND(Data[[#This Row],[Min Notif Time]]&gt;6,Data[[#This Row],[Min Notif Time]]&lt;17),"Business Hours","Non-Business Hours")</f>
        <v>Business Hours</v>
      </c>
      <c r="I1437" s="4" t="str" cm="1">
        <f t="array" ref="I1437">IFERROR(VLOOKUP(Data[[#This Row],[Min Notif Date]],Lookup!$N$1:$P$11,2,0),_xlfn.IFS(VLOOKUP(WEEKDAY(Data[[#This Row],[Min Notif Date]]),Lookup!$J$1:$L$7,3,0)="Weekend","Weekend",VLOOKUP(WEEKDAY(Data[[#This Row],[Min Notif Date]]),Lookup!$J$1:$L$7,3,0)="Weekday","Weekday"))</f>
        <v>Weekday</v>
      </c>
      <c r="J1437" s="4" t="str">
        <f>VLOOKUP(WEEKDAY(Data[[#This Row],[Min Notif Date]]),Lookup!$J$1:$K$7,2,0)</f>
        <v>6. Fri</v>
      </c>
      <c r="K1437" s="105">
        <f>ROUNDDOWN(Data[[#This Row],[PGE Notified Time]],0)</f>
        <v>44652</v>
      </c>
      <c r="L1437" s="4">
        <f>HOUR(Data[[#This Row],[PGE Notified Time]])</f>
        <v>11</v>
      </c>
      <c r="M1437">
        <v>75631</v>
      </c>
      <c r="O1437" t="s">
        <v>19</v>
      </c>
      <c r="P1437" t="s">
        <v>178</v>
      </c>
      <c r="Q1437" t="s">
        <v>19</v>
      </c>
      <c r="R1437" t="s">
        <v>171</v>
      </c>
      <c r="S1437" s="1" t="s">
        <v>159</v>
      </c>
      <c r="T1437" s="1">
        <v>44652.472222222219</v>
      </c>
      <c r="U1437" s="1">
        <v>44652.590277777781</v>
      </c>
      <c r="V1437" t="s">
        <v>172</v>
      </c>
      <c r="W1437" t="s">
        <v>79</v>
      </c>
      <c r="X1437" t="s">
        <v>180</v>
      </c>
      <c r="Y1437" t="s">
        <v>174</v>
      </c>
      <c r="Z1437" t="s">
        <v>175</v>
      </c>
      <c r="AA1437" s="32">
        <v>170</v>
      </c>
    </row>
    <row r="1438" spans="1:27" x14ac:dyDescent="0.25">
      <c r="A1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8" s="4" t="str">
        <f>VLOOKUP(P1438,Lookup!$A$1:$D$19,4,0)</f>
        <v>North Coast</v>
      </c>
      <c r="C1438" s="4" t="str">
        <f>VLOOKUP(P1438,Lookup!$A$1:$E$19,5,0)</f>
        <v>Region 1</v>
      </c>
      <c r="D1438" s="4" t="str">
        <f>VLOOKUP(P1438,Lookup!$A$1:$B$19,2,0)</f>
        <v>NB</v>
      </c>
      <c r="E1438" s="4" t="str">
        <f>IF(AND((Data[[#This Row],[Min Notif Date]]&gt;$G$3),Data[[#This Row],[Min Notif Date]]&lt;$F$3),"Last Week","No")</f>
        <v>No</v>
      </c>
      <c r="F1438" s="4" t="str">
        <f>VLOOKUP(MONTH(Data[[#This Row],[Min Notif Date]]),Lookup!$G$1:$H$12,2,0)</f>
        <v>4. Apr</v>
      </c>
      <c r="G1438" s="4" t="str">
        <f t="shared" si="22"/>
        <v/>
      </c>
      <c r="H1438" s="4" t="str">
        <f>IF(AND(Data[[#This Row],[Min Notif Time]]&gt;6,Data[[#This Row],[Min Notif Time]]&lt;17),"Business Hours","Non-Business Hours")</f>
        <v>Business Hours</v>
      </c>
      <c r="I1438" s="4" t="str" cm="1">
        <f t="array" ref="I1438">IFERROR(VLOOKUP(Data[[#This Row],[Min Notif Date]],Lookup!$N$1:$P$11,2,0),_xlfn.IFS(VLOOKUP(WEEKDAY(Data[[#This Row],[Min Notif Date]]),Lookup!$J$1:$L$7,3,0)="Weekend","Weekend",VLOOKUP(WEEKDAY(Data[[#This Row],[Min Notif Date]]),Lookup!$J$1:$L$7,3,0)="Weekday","Weekday"))</f>
        <v>Weekday</v>
      </c>
      <c r="J1438" s="4" t="str">
        <f>VLOOKUP(WEEKDAY(Data[[#This Row],[Min Notif Date]]),Lookup!$J$1:$K$7,2,0)</f>
        <v>6. Fri</v>
      </c>
      <c r="K1438" s="105">
        <f>ROUNDDOWN(Data[[#This Row],[PGE Notified Time]],0)</f>
        <v>44652</v>
      </c>
      <c r="L1438" s="4">
        <f>HOUR(Data[[#This Row],[PGE Notified Time]])</f>
        <v>8</v>
      </c>
      <c r="M1438">
        <v>75609</v>
      </c>
      <c r="O1438" t="s">
        <v>19</v>
      </c>
      <c r="P1438" t="s">
        <v>207</v>
      </c>
      <c r="Q1438" t="s">
        <v>19</v>
      </c>
      <c r="R1438" t="s">
        <v>171</v>
      </c>
      <c r="S1438" s="1" t="s">
        <v>159</v>
      </c>
      <c r="T1438" s="1">
        <v>44652.351388888892</v>
      </c>
      <c r="U1438" s="1">
        <v>44652.458333333336</v>
      </c>
      <c r="V1438" t="s">
        <v>172</v>
      </c>
      <c r="W1438" t="s">
        <v>78</v>
      </c>
      <c r="X1438" t="s">
        <v>391</v>
      </c>
      <c r="Y1438" t="s">
        <v>174</v>
      </c>
      <c r="Z1438" t="s">
        <v>175</v>
      </c>
      <c r="AA1438" s="32">
        <v>154</v>
      </c>
    </row>
    <row r="1439" spans="1:27" x14ac:dyDescent="0.25">
      <c r="A1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9" s="4" t="str">
        <f>VLOOKUP(P1439,Lookup!$A$1:$D$19,4,0)</f>
        <v>Central Valley</v>
      </c>
      <c r="C1439" s="4" t="str">
        <f>VLOOKUP(P1439,Lookup!$A$1:$E$19,5,0)</f>
        <v>Region 5</v>
      </c>
      <c r="D1439" s="4" t="str">
        <f>VLOOKUP(P1439,Lookup!$A$1:$B$19,2,0)</f>
        <v>YO</v>
      </c>
      <c r="E1439" s="4" t="str">
        <f>IF(AND((Data[[#This Row],[Min Notif Date]]&gt;$G$3),Data[[#This Row],[Min Notif Date]]&lt;$F$3),"Last Week","No")</f>
        <v>No</v>
      </c>
      <c r="F1439" s="4" t="str">
        <f>VLOOKUP(MONTH(Data[[#This Row],[Min Notif Date]]),Lookup!$G$1:$H$12,2,0)</f>
        <v>4. Apr</v>
      </c>
      <c r="G1439" s="4" t="str">
        <f t="shared" si="22"/>
        <v/>
      </c>
      <c r="H1439" s="4" t="str">
        <f>IF(AND(Data[[#This Row],[Min Notif Time]]&gt;6,Data[[#This Row],[Min Notif Time]]&lt;17),"Business Hours","Non-Business Hours")</f>
        <v>Business Hours</v>
      </c>
      <c r="I1439" s="4" t="str" cm="1">
        <f t="array" ref="I1439">IFERROR(VLOOKUP(Data[[#This Row],[Min Notif Date]],Lookup!$N$1:$P$11,2,0),_xlfn.IFS(VLOOKUP(WEEKDAY(Data[[#This Row],[Min Notif Date]]),Lookup!$J$1:$L$7,3,0)="Weekend","Weekend",VLOOKUP(WEEKDAY(Data[[#This Row],[Min Notif Date]]),Lookup!$J$1:$L$7,3,0)="Weekday","Weekday"))</f>
        <v>Weekday</v>
      </c>
      <c r="J1439" s="4" t="str">
        <f>VLOOKUP(WEEKDAY(Data[[#This Row],[Min Notif Date]]),Lookup!$J$1:$K$7,2,0)</f>
        <v>6. Fri</v>
      </c>
      <c r="K1439" s="105">
        <f>ROUNDDOWN(Data[[#This Row],[PGE Notified Time]],0)</f>
        <v>44652</v>
      </c>
      <c r="L1439" s="4">
        <f>HOUR(Data[[#This Row],[PGE Notified Time]])</f>
        <v>13</v>
      </c>
      <c r="M1439">
        <v>75640</v>
      </c>
      <c r="O1439" t="s">
        <v>19</v>
      </c>
      <c r="P1439" t="s">
        <v>219</v>
      </c>
      <c r="Q1439" t="s">
        <v>19</v>
      </c>
      <c r="R1439" t="s">
        <v>171</v>
      </c>
      <c r="S1439" s="1" t="s">
        <v>159</v>
      </c>
      <c r="T1439" s="1">
        <v>44652.54583333333</v>
      </c>
      <c r="U1439" s="1">
        <v>44652.645833333336</v>
      </c>
      <c r="V1439" t="s">
        <v>172</v>
      </c>
      <c r="W1439" t="s">
        <v>78</v>
      </c>
      <c r="X1439" t="s">
        <v>407</v>
      </c>
      <c r="Y1439" t="s">
        <v>174</v>
      </c>
      <c r="Z1439" t="s">
        <v>175</v>
      </c>
      <c r="AA1439" s="32">
        <v>144</v>
      </c>
    </row>
    <row r="1440" spans="1:27" x14ac:dyDescent="0.25">
      <c r="A1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0" s="4" t="str">
        <f>VLOOKUP(P1440,Lookup!$A$1:$D$19,4,0)</f>
        <v>Bay Area</v>
      </c>
      <c r="C1440" s="4" t="str">
        <f>VLOOKUP(P1440,Lookup!$A$1:$E$19,5,0)</f>
        <v>Region 3</v>
      </c>
      <c r="D1440" s="4" t="str">
        <f>VLOOKUP(P1440,Lookup!$A$1:$B$19,2,0)</f>
        <v>EB</v>
      </c>
      <c r="E1440" s="4" t="str">
        <f>IF(AND((Data[[#This Row],[Min Notif Date]]&gt;$G$3),Data[[#This Row],[Min Notif Date]]&lt;$F$3),"Last Week","No")</f>
        <v>No</v>
      </c>
      <c r="F1440" s="4" t="str">
        <f>VLOOKUP(MONTH(Data[[#This Row],[Min Notif Date]]),Lookup!$G$1:$H$12,2,0)</f>
        <v>4. Apr</v>
      </c>
      <c r="G1440" s="4" t="str">
        <f t="shared" si="22"/>
        <v/>
      </c>
      <c r="H1440" s="4" t="str">
        <f>IF(AND(Data[[#This Row],[Min Notif Time]]&gt;6,Data[[#This Row],[Min Notif Time]]&lt;17),"Business Hours","Non-Business Hours")</f>
        <v>Business Hours</v>
      </c>
      <c r="I1440" s="4" t="str" cm="1">
        <f t="array" ref="I1440">IFERROR(VLOOKUP(Data[[#This Row],[Min Notif Date]],Lookup!$N$1:$P$11,2,0),_xlfn.IFS(VLOOKUP(WEEKDAY(Data[[#This Row],[Min Notif Date]]),Lookup!$J$1:$L$7,3,0)="Weekend","Weekend",VLOOKUP(WEEKDAY(Data[[#This Row],[Min Notif Date]]),Lookup!$J$1:$L$7,3,0)="Weekday","Weekday"))</f>
        <v>Weekday</v>
      </c>
      <c r="J1440" s="4" t="str">
        <f>VLOOKUP(WEEKDAY(Data[[#This Row],[Min Notif Date]]),Lookup!$J$1:$K$7,2,0)</f>
        <v>6. Fri</v>
      </c>
      <c r="K1440" s="105">
        <f>ROUNDDOWN(Data[[#This Row],[PGE Notified Time]],0)</f>
        <v>44652</v>
      </c>
      <c r="L1440" s="4">
        <f>HOUR(Data[[#This Row],[PGE Notified Time]])</f>
        <v>10</v>
      </c>
      <c r="M1440">
        <v>75626</v>
      </c>
      <c r="O1440" t="s">
        <v>19</v>
      </c>
      <c r="P1440" t="s">
        <v>170</v>
      </c>
      <c r="Q1440" t="s">
        <v>19</v>
      </c>
      <c r="R1440" t="s">
        <v>171</v>
      </c>
      <c r="S1440" s="1" t="s">
        <v>159</v>
      </c>
      <c r="T1440" s="1">
        <v>44652.445833333331</v>
      </c>
      <c r="U1440" s="1">
        <v>44652.541666666664</v>
      </c>
      <c r="V1440" t="s">
        <v>172</v>
      </c>
      <c r="W1440" t="s">
        <v>78</v>
      </c>
      <c r="X1440" t="s">
        <v>173</v>
      </c>
      <c r="Y1440" t="s">
        <v>174</v>
      </c>
      <c r="Z1440" t="s">
        <v>175</v>
      </c>
      <c r="AA1440" s="32">
        <v>138</v>
      </c>
    </row>
    <row r="1441" spans="1:27" x14ac:dyDescent="0.25">
      <c r="A1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1" s="4" t="str">
        <f>VLOOKUP(P1441,Lookup!$A$1:$D$19,4,0)</f>
        <v>Central Valley</v>
      </c>
      <c r="C1441" s="4" t="str">
        <f>VLOOKUP(P1441,Lookup!$A$1:$E$19,5,0)</f>
        <v>Region 5</v>
      </c>
      <c r="D1441" s="4" t="str">
        <f>VLOOKUP(P1441,Lookup!$A$1:$B$19,2,0)</f>
        <v>YO</v>
      </c>
      <c r="E1441" s="4" t="str">
        <f>IF(AND((Data[[#This Row],[Min Notif Date]]&gt;$G$3),Data[[#This Row],[Min Notif Date]]&lt;$F$3),"Last Week","No")</f>
        <v>No</v>
      </c>
      <c r="F1441" s="4" t="str">
        <f>VLOOKUP(MONTH(Data[[#This Row],[Min Notif Date]]),Lookup!$G$1:$H$12,2,0)</f>
        <v>4. Apr</v>
      </c>
      <c r="G1441" s="4" t="str">
        <f t="shared" si="22"/>
        <v/>
      </c>
      <c r="H1441" s="4" t="str">
        <f>IF(AND(Data[[#This Row],[Min Notif Time]]&gt;6,Data[[#This Row],[Min Notif Time]]&lt;17),"Business Hours","Non-Business Hours")</f>
        <v>Business Hours</v>
      </c>
      <c r="I1441" s="4" t="str" cm="1">
        <f t="array" ref="I1441">IFERROR(VLOOKUP(Data[[#This Row],[Min Notif Date]],Lookup!$N$1:$P$11,2,0),_xlfn.IFS(VLOOKUP(WEEKDAY(Data[[#This Row],[Min Notif Date]]),Lookup!$J$1:$L$7,3,0)="Weekend","Weekend",VLOOKUP(WEEKDAY(Data[[#This Row],[Min Notif Date]]),Lookup!$J$1:$L$7,3,0)="Weekday","Weekday"))</f>
        <v>Weekday</v>
      </c>
      <c r="J1441" s="4" t="str">
        <f>VLOOKUP(WEEKDAY(Data[[#This Row],[Min Notif Date]]),Lookup!$J$1:$K$7,2,0)</f>
        <v>6. Fri</v>
      </c>
      <c r="K1441" s="105">
        <f>ROUNDDOWN(Data[[#This Row],[PGE Notified Time]],0)</f>
        <v>44652</v>
      </c>
      <c r="L1441" s="4">
        <f>HOUR(Data[[#This Row],[PGE Notified Time]])</f>
        <v>11</v>
      </c>
      <c r="M1441">
        <v>75632</v>
      </c>
      <c r="O1441" t="s">
        <v>19</v>
      </c>
      <c r="P1441" t="s">
        <v>219</v>
      </c>
      <c r="Q1441" t="s">
        <v>19</v>
      </c>
      <c r="R1441" t="s">
        <v>171</v>
      </c>
      <c r="S1441" s="1" t="s">
        <v>159</v>
      </c>
      <c r="T1441" s="1">
        <v>44652.474999999999</v>
      </c>
      <c r="U1441" s="1">
        <v>44652.569444444445</v>
      </c>
      <c r="V1441" t="s">
        <v>172</v>
      </c>
      <c r="W1441" t="s">
        <v>78</v>
      </c>
      <c r="X1441" t="s">
        <v>327</v>
      </c>
      <c r="Y1441" t="s">
        <v>174</v>
      </c>
      <c r="Z1441" t="s">
        <v>175</v>
      </c>
      <c r="AA1441" s="32">
        <v>136</v>
      </c>
    </row>
    <row r="1442" spans="1:27" x14ac:dyDescent="0.25">
      <c r="A1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2" s="4" t="str">
        <f>VLOOKUP(P1442,Lookup!$A$1:$D$19,4,0)</f>
        <v>Central Valley</v>
      </c>
      <c r="C1442" s="4" t="str">
        <f>VLOOKUP(P1442,Lookup!$A$1:$E$19,5,0)</f>
        <v>Region 5</v>
      </c>
      <c r="D1442" s="4" t="str">
        <f>VLOOKUP(P1442,Lookup!$A$1:$B$19,2,0)</f>
        <v>KE</v>
      </c>
      <c r="E1442" s="4" t="str">
        <f>IF(AND((Data[[#This Row],[Min Notif Date]]&gt;$G$3),Data[[#This Row],[Min Notif Date]]&lt;$F$3),"Last Week","No")</f>
        <v>No</v>
      </c>
      <c r="F1442" s="4" t="str">
        <f>VLOOKUP(MONTH(Data[[#This Row],[Min Notif Date]]),Lookup!$G$1:$H$12,2,0)</f>
        <v>4. Apr</v>
      </c>
      <c r="G1442" s="4" t="str">
        <f t="shared" si="22"/>
        <v/>
      </c>
      <c r="H1442" s="4" t="str">
        <f>IF(AND(Data[[#This Row],[Min Notif Time]]&gt;6,Data[[#This Row],[Min Notif Time]]&lt;17),"Business Hours","Non-Business Hours")</f>
        <v>Business Hours</v>
      </c>
      <c r="I1442" s="4" t="str" cm="1">
        <f t="array" ref="I1442">IFERROR(VLOOKUP(Data[[#This Row],[Min Notif Date]],Lookup!$N$1:$P$11,2,0),_xlfn.IFS(VLOOKUP(WEEKDAY(Data[[#This Row],[Min Notif Date]]),Lookup!$J$1:$L$7,3,0)="Weekend","Weekend",VLOOKUP(WEEKDAY(Data[[#This Row],[Min Notif Date]]),Lookup!$J$1:$L$7,3,0)="Weekday","Weekday"))</f>
        <v>Weekday</v>
      </c>
      <c r="J1442" s="4" t="str">
        <f>VLOOKUP(WEEKDAY(Data[[#This Row],[Min Notif Date]]),Lookup!$J$1:$K$7,2,0)</f>
        <v>6. Fri</v>
      </c>
      <c r="K1442" s="105">
        <f>ROUNDDOWN(Data[[#This Row],[PGE Notified Time]],0)</f>
        <v>44652</v>
      </c>
      <c r="L1442" s="4">
        <f>HOUR(Data[[#This Row],[PGE Notified Time]])</f>
        <v>9</v>
      </c>
      <c r="M1442">
        <v>75614</v>
      </c>
      <c r="O1442" t="s">
        <v>19</v>
      </c>
      <c r="P1442" t="s">
        <v>194</v>
      </c>
      <c r="Q1442" t="s">
        <v>19</v>
      </c>
      <c r="R1442" t="s">
        <v>171</v>
      </c>
      <c r="S1442" s="1" t="s">
        <v>159</v>
      </c>
      <c r="T1442" s="1">
        <v>44652.400694444441</v>
      </c>
      <c r="U1442" s="1">
        <v>44652.493055555555</v>
      </c>
      <c r="V1442" t="s">
        <v>172</v>
      </c>
      <c r="W1442" t="s">
        <v>78</v>
      </c>
      <c r="X1442" t="s">
        <v>209</v>
      </c>
      <c r="Y1442" t="s">
        <v>174</v>
      </c>
      <c r="Z1442" t="s">
        <v>175</v>
      </c>
      <c r="AA1442" s="32">
        <v>133</v>
      </c>
    </row>
    <row r="1443" spans="1:27" x14ac:dyDescent="0.25">
      <c r="A1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3" s="4" t="str">
        <f>VLOOKUP(P1443,Lookup!$A$1:$D$19,4,0)</f>
        <v>Central Valley</v>
      </c>
      <c r="C1443" s="4" t="str">
        <f>VLOOKUP(P1443,Lookup!$A$1:$E$19,5,0)</f>
        <v>Region 5</v>
      </c>
      <c r="D1443" s="4" t="str">
        <f>VLOOKUP(P1443,Lookup!$A$1:$B$19,2,0)</f>
        <v>FR</v>
      </c>
      <c r="E1443" s="4" t="str">
        <f>IF(AND((Data[[#This Row],[Min Notif Date]]&gt;$G$3),Data[[#This Row],[Min Notif Date]]&lt;$F$3),"Last Week","No")</f>
        <v>No</v>
      </c>
      <c r="F1443" s="4" t="str">
        <f>VLOOKUP(MONTH(Data[[#This Row],[Min Notif Date]]),Lookup!$G$1:$H$12,2,0)</f>
        <v>4. Apr</v>
      </c>
      <c r="G1443" s="4" t="str">
        <f t="shared" si="22"/>
        <v/>
      </c>
      <c r="H1443" s="4" t="str">
        <f>IF(AND(Data[[#This Row],[Min Notif Time]]&gt;6,Data[[#This Row],[Min Notif Time]]&lt;17),"Business Hours","Non-Business Hours")</f>
        <v>Business Hours</v>
      </c>
      <c r="I1443" s="4" t="str" cm="1">
        <f t="array" ref="I1443">IFERROR(VLOOKUP(Data[[#This Row],[Min Notif Date]],Lookup!$N$1:$P$11,2,0),_xlfn.IFS(VLOOKUP(WEEKDAY(Data[[#This Row],[Min Notif Date]]),Lookup!$J$1:$L$7,3,0)="Weekend","Weekend",VLOOKUP(WEEKDAY(Data[[#This Row],[Min Notif Date]]),Lookup!$J$1:$L$7,3,0)="Weekday","Weekday"))</f>
        <v>Weekday</v>
      </c>
      <c r="J1443" s="4" t="str">
        <f>VLOOKUP(WEEKDAY(Data[[#This Row],[Min Notif Date]]),Lookup!$J$1:$K$7,2,0)</f>
        <v>6. Fri</v>
      </c>
      <c r="K1443" s="105">
        <f>ROUNDDOWN(Data[[#This Row],[PGE Notified Time]],0)</f>
        <v>44652</v>
      </c>
      <c r="L1443" s="4">
        <f>HOUR(Data[[#This Row],[PGE Notified Time]])</f>
        <v>11</v>
      </c>
      <c r="M1443">
        <v>75633</v>
      </c>
      <c r="O1443" t="s">
        <v>19</v>
      </c>
      <c r="P1443" t="s">
        <v>183</v>
      </c>
      <c r="Q1443" t="s">
        <v>19</v>
      </c>
      <c r="R1443" t="s">
        <v>171</v>
      </c>
      <c r="S1443" s="1" t="s">
        <v>159</v>
      </c>
      <c r="T1443" s="1">
        <v>44652.482638888891</v>
      </c>
      <c r="U1443" s="1">
        <v>44652.5625</v>
      </c>
      <c r="V1443" t="s">
        <v>172</v>
      </c>
      <c r="W1443" t="s">
        <v>78</v>
      </c>
      <c r="X1443" t="s">
        <v>184</v>
      </c>
      <c r="Y1443" t="s">
        <v>174</v>
      </c>
      <c r="Z1443" t="s">
        <v>175</v>
      </c>
      <c r="AA1443" s="32">
        <v>115</v>
      </c>
    </row>
    <row r="1444" spans="1:27" x14ac:dyDescent="0.25">
      <c r="A1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4" s="4" t="str">
        <f>VLOOKUP(P1444,Lookup!$A$1:$D$19,4,0)</f>
        <v>Bay Area</v>
      </c>
      <c r="C1444" s="4" t="str">
        <f>VLOOKUP(P1444,Lookup!$A$1:$E$19,5,0)</f>
        <v>Region 3</v>
      </c>
      <c r="D1444" s="4" t="str">
        <f>VLOOKUP(P1444,Lookup!$A$1:$B$19,2,0)</f>
        <v>SF</v>
      </c>
      <c r="E1444" s="4" t="str">
        <f>IF(AND((Data[[#This Row],[Min Notif Date]]&gt;$G$3),Data[[#This Row],[Min Notif Date]]&lt;$F$3),"Last Week","No")</f>
        <v>No</v>
      </c>
      <c r="F1444" s="4" t="str">
        <f>VLOOKUP(MONTH(Data[[#This Row],[Min Notif Date]]),Lookup!$G$1:$H$12,2,0)</f>
        <v>4. Apr</v>
      </c>
      <c r="G1444" s="4" t="str">
        <f t="shared" si="22"/>
        <v/>
      </c>
      <c r="H1444" s="4" t="str">
        <f>IF(AND(Data[[#This Row],[Min Notif Time]]&gt;6,Data[[#This Row],[Min Notif Time]]&lt;17),"Business Hours","Non-Business Hours")</f>
        <v>Business Hours</v>
      </c>
      <c r="I1444" s="4" t="str" cm="1">
        <f t="array" ref="I1444">IFERROR(VLOOKUP(Data[[#This Row],[Min Notif Date]],Lookup!$N$1:$P$11,2,0),_xlfn.IFS(VLOOKUP(WEEKDAY(Data[[#This Row],[Min Notif Date]]),Lookup!$J$1:$L$7,3,0)="Weekend","Weekend",VLOOKUP(WEEKDAY(Data[[#This Row],[Min Notif Date]]),Lookup!$J$1:$L$7,3,0)="Weekday","Weekday"))</f>
        <v>Weekday</v>
      </c>
      <c r="J1444" s="4" t="str">
        <f>VLOOKUP(WEEKDAY(Data[[#This Row],[Min Notif Date]]),Lookup!$J$1:$K$7,2,0)</f>
        <v>6. Fri</v>
      </c>
      <c r="K1444" s="105">
        <f>ROUNDDOWN(Data[[#This Row],[PGE Notified Time]],0)</f>
        <v>44652</v>
      </c>
      <c r="L1444" s="4">
        <f>HOUR(Data[[#This Row],[PGE Notified Time]])</f>
        <v>9</v>
      </c>
      <c r="M1444">
        <v>75615</v>
      </c>
      <c r="O1444" t="s">
        <v>19</v>
      </c>
      <c r="P1444" t="s">
        <v>178</v>
      </c>
      <c r="Q1444" t="s">
        <v>19</v>
      </c>
      <c r="R1444" t="s">
        <v>171</v>
      </c>
      <c r="S1444" s="1" t="s">
        <v>159</v>
      </c>
      <c r="T1444" s="1">
        <v>44652.409722222219</v>
      </c>
      <c r="U1444" s="1">
        <v>44652.479166666664</v>
      </c>
      <c r="V1444" t="s">
        <v>172</v>
      </c>
      <c r="W1444" t="s">
        <v>78</v>
      </c>
      <c r="X1444" t="s">
        <v>180</v>
      </c>
      <c r="Y1444" t="s">
        <v>174</v>
      </c>
      <c r="Z1444" t="s">
        <v>175</v>
      </c>
      <c r="AA1444" s="32">
        <v>100</v>
      </c>
    </row>
    <row r="1445" spans="1:27" x14ac:dyDescent="0.25">
      <c r="A1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5" s="4" t="str">
        <f>VLOOKUP(P1445,Lookup!$A$1:$D$19,4,0)</f>
        <v>South Bay</v>
      </c>
      <c r="C1445" s="4" t="str">
        <f>VLOOKUP(P1445,Lookup!$A$1:$E$19,5,0)</f>
        <v>Region 4</v>
      </c>
      <c r="D1445" s="4" t="str">
        <f>VLOOKUP(P1445,Lookup!$A$1:$B$19,2,0)</f>
        <v>SJ</v>
      </c>
      <c r="E1445" s="4" t="str">
        <f>IF(AND((Data[[#This Row],[Min Notif Date]]&gt;$G$3),Data[[#This Row],[Min Notif Date]]&lt;$F$3),"Last Week","No")</f>
        <v>No</v>
      </c>
      <c r="F1445" s="4" t="str">
        <f>VLOOKUP(MONTH(Data[[#This Row],[Min Notif Date]]),Lookup!$G$1:$H$12,2,0)</f>
        <v>4. Apr</v>
      </c>
      <c r="G1445" s="4" t="str">
        <f t="shared" si="22"/>
        <v/>
      </c>
      <c r="H1445" s="4" t="str">
        <f>IF(AND(Data[[#This Row],[Min Notif Time]]&gt;6,Data[[#This Row],[Min Notif Time]]&lt;17),"Business Hours","Non-Business Hours")</f>
        <v>Business Hours</v>
      </c>
      <c r="I1445" s="4" t="str" cm="1">
        <f t="array" ref="I1445">IFERROR(VLOOKUP(Data[[#This Row],[Min Notif Date]],Lookup!$N$1:$P$11,2,0),_xlfn.IFS(VLOOKUP(WEEKDAY(Data[[#This Row],[Min Notif Date]]),Lookup!$J$1:$L$7,3,0)="Weekend","Weekend",VLOOKUP(WEEKDAY(Data[[#This Row],[Min Notif Date]]),Lookup!$J$1:$L$7,3,0)="Weekday","Weekday"))</f>
        <v>Weekday</v>
      </c>
      <c r="J1445" s="4" t="str">
        <f>VLOOKUP(WEEKDAY(Data[[#This Row],[Min Notif Date]]),Lookup!$J$1:$K$7,2,0)</f>
        <v>6. Fri</v>
      </c>
      <c r="K1445" s="105">
        <f>ROUNDDOWN(Data[[#This Row],[PGE Notified Time]],0)</f>
        <v>44652</v>
      </c>
      <c r="L1445" s="4">
        <f>HOUR(Data[[#This Row],[PGE Notified Time]])</f>
        <v>8</v>
      </c>
      <c r="M1445">
        <v>75608</v>
      </c>
      <c r="O1445" t="s">
        <v>19</v>
      </c>
      <c r="P1445" t="s">
        <v>276</v>
      </c>
      <c r="Q1445" t="s">
        <v>19</v>
      </c>
      <c r="R1445" t="s">
        <v>171</v>
      </c>
      <c r="S1445" s="1" t="s">
        <v>159</v>
      </c>
      <c r="T1445" s="1">
        <v>44652.349305555559</v>
      </c>
      <c r="U1445" s="1">
        <v>44652.416666666664</v>
      </c>
      <c r="V1445" t="s">
        <v>172</v>
      </c>
      <c r="W1445" t="s">
        <v>78</v>
      </c>
      <c r="X1445" t="s">
        <v>268</v>
      </c>
      <c r="Y1445" t="s">
        <v>174</v>
      </c>
      <c r="Z1445" t="s">
        <v>175</v>
      </c>
      <c r="AA1445" s="32">
        <v>97</v>
      </c>
    </row>
    <row r="1446" spans="1:27" x14ac:dyDescent="0.25">
      <c r="A1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6" s="4" t="str">
        <f>VLOOKUP(P1446,Lookup!$A$1:$D$19,4,0)</f>
        <v>Central Valley</v>
      </c>
      <c r="C1446" s="4" t="str">
        <f>VLOOKUP(P1446,Lookup!$A$1:$E$19,5,0)</f>
        <v>Region 5</v>
      </c>
      <c r="D1446" s="4" t="str">
        <f>VLOOKUP(P1446,Lookup!$A$1:$B$19,2,0)</f>
        <v>FR</v>
      </c>
      <c r="E1446" s="4" t="str">
        <f>IF(AND((Data[[#This Row],[Min Notif Date]]&gt;$G$3),Data[[#This Row],[Min Notif Date]]&lt;$F$3),"Last Week","No")</f>
        <v>No</v>
      </c>
      <c r="F1446" s="4" t="str">
        <f>VLOOKUP(MONTH(Data[[#This Row],[Min Notif Date]]),Lookup!$G$1:$H$12,2,0)</f>
        <v>4. Apr</v>
      </c>
      <c r="G1446" s="4" t="str">
        <f t="shared" si="22"/>
        <v/>
      </c>
      <c r="H1446" s="4" t="str">
        <f>IF(AND(Data[[#This Row],[Min Notif Time]]&gt;6,Data[[#This Row],[Min Notif Time]]&lt;17),"Business Hours","Non-Business Hours")</f>
        <v>Business Hours</v>
      </c>
      <c r="I1446" s="4" t="str" cm="1">
        <f t="array" ref="I1446">IFERROR(VLOOKUP(Data[[#This Row],[Min Notif Date]],Lookup!$N$1:$P$11,2,0),_xlfn.IFS(VLOOKUP(WEEKDAY(Data[[#This Row],[Min Notif Date]]),Lookup!$J$1:$L$7,3,0)="Weekend","Weekend",VLOOKUP(WEEKDAY(Data[[#This Row],[Min Notif Date]]),Lookup!$J$1:$L$7,3,0)="Weekday","Weekday"))</f>
        <v>Weekday</v>
      </c>
      <c r="J1446" s="4" t="str">
        <f>VLOOKUP(WEEKDAY(Data[[#This Row],[Min Notif Date]]),Lookup!$J$1:$K$7,2,0)</f>
        <v>6. Fri</v>
      </c>
      <c r="K1446" s="105">
        <f>ROUNDDOWN(Data[[#This Row],[PGE Notified Time]],0)</f>
        <v>44652</v>
      </c>
      <c r="L1446" s="4">
        <f>HOUR(Data[[#This Row],[PGE Notified Time]])</f>
        <v>8</v>
      </c>
      <c r="M1446">
        <v>75610</v>
      </c>
      <c r="O1446" t="s">
        <v>19</v>
      </c>
      <c r="P1446" t="s">
        <v>183</v>
      </c>
      <c r="Q1446" t="s">
        <v>19</v>
      </c>
      <c r="R1446" t="s">
        <v>179</v>
      </c>
      <c r="S1446" s="1" t="s">
        <v>159</v>
      </c>
      <c r="T1446" s="1">
        <v>44652.368055555555</v>
      </c>
      <c r="U1446" s="1">
        <v>44652.430555555555</v>
      </c>
      <c r="V1446" t="s">
        <v>172</v>
      </c>
      <c r="W1446" t="s">
        <v>78</v>
      </c>
      <c r="X1446" t="s">
        <v>184</v>
      </c>
      <c r="Y1446" t="s">
        <v>174</v>
      </c>
      <c r="Z1446" t="s">
        <v>175</v>
      </c>
      <c r="AA1446" s="32">
        <v>90</v>
      </c>
    </row>
    <row r="1447" spans="1:27" x14ac:dyDescent="0.25">
      <c r="A1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7" s="4" t="str">
        <f>VLOOKUP(P1447,Lookup!$A$1:$D$19,4,0)</f>
        <v>South Bay</v>
      </c>
      <c r="C1447" s="4" t="str">
        <f>VLOOKUP(P1447,Lookup!$A$1:$E$19,5,0)</f>
        <v>Region 4</v>
      </c>
      <c r="D1447" s="4" t="str">
        <f>VLOOKUP(P1447,Lookup!$A$1:$B$19,2,0)</f>
        <v>SJ</v>
      </c>
      <c r="E1447" s="4" t="str">
        <f>IF(AND((Data[[#This Row],[Min Notif Date]]&gt;$G$3),Data[[#This Row],[Min Notif Date]]&lt;$F$3),"Last Week","No")</f>
        <v>No</v>
      </c>
      <c r="F1447" s="4" t="str">
        <f>VLOOKUP(MONTH(Data[[#This Row],[Min Notif Date]]),Lookup!$G$1:$H$12,2,0)</f>
        <v>4. Apr</v>
      </c>
      <c r="G1447" s="4" t="str">
        <f t="shared" si="22"/>
        <v/>
      </c>
      <c r="H1447" s="4" t="str">
        <f>IF(AND(Data[[#This Row],[Min Notif Time]]&gt;6,Data[[#This Row],[Min Notif Time]]&lt;17),"Business Hours","Non-Business Hours")</f>
        <v>Business Hours</v>
      </c>
      <c r="I1447" s="4" t="str" cm="1">
        <f t="array" ref="I1447">IFERROR(VLOOKUP(Data[[#This Row],[Min Notif Date]],Lookup!$N$1:$P$11,2,0),_xlfn.IFS(VLOOKUP(WEEKDAY(Data[[#This Row],[Min Notif Date]]),Lookup!$J$1:$L$7,3,0)="Weekend","Weekend",VLOOKUP(WEEKDAY(Data[[#This Row],[Min Notif Date]]),Lookup!$J$1:$L$7,3,0)="Weekday","Weekday"))</f>
        <v>Weekday</v>
      </c>
      <c r="J1447" s="4" t="str">
        <f>VLOOKUP(WEEKDAY(Data[[#This Row],[Min Notif Date]]),Lookup!$J$1:$K$7,2,0)</f>
        <v>6. Fri</v>
      </c>
      <c r="K1447" s="105">
        <f>ROUNDDOWN(Data[[#This Row],[PGE Notified Time]],0)</f>
        <v>44652</v>
      </c>
      <c r="L1447" s="4">
        <f>HOUR(Data[[#This Row],[PGE Notified Time]])</f>
        <v>10</v>
      </c>
      <c r="M1447">
        <v>75621</v>
      </c>
      <c r="O1447" t="s">
        <v>19</v>
      </c>
      <c r="P1447" t="s">
        <v>276</v>
      </c>
      <c r="Q1447" t="s">
        <v>19</v>
      </c>
      <c r="R1447" t="s">
        <v>171</v>
      </c>
      <c r="S1447" s="1" t="s">
        <v>159</v>
      </c>
      <c r="T1447" s="1">
        <v>44652.431250000001</v>
      </c>
      <c r="U1447" s="1">
        <v>44652.493055555555</v>
      </c>
      <c r="V1447" t="s">
        <v>172</v>
      </c>
      <c r="W1447" t="s">
        <v>78</v>
      </c>
      <c r="X1447" t="s">
        <v>268</v>
      </c>
      <c r="Y1447" t="s">
        <v>174</v>
      </c>
      <c r="Z1447" t="s">
        <v>175</v>
      </c>
      <c r="AA1447" s="32">
        <v>89</v>
      </c>
    </row>
    <row r="1448" spans="1:27" x14ac:dyDescent="0.25">
      <c r="A1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8" s="4" t="str">
        <f>VLOOKUP(P1448,Lookup!$A$1:$D$19,4,0)</f>
        <v>North Valley</v>
      </c>
      <c r="C1448" s="4" t="str">
        <f>VLOOKUP(P1448,Lookup!$A$1:$E$19,5,0)</f>
        <v>Region 2</v>
      </c>
      <c r="D1448" s="4" t="str">
        <f>VLOOKUP(P1448,Lookup!$A$1:$B$19,2,0)</f>
        <v>SA</v>
      </c>
      <c r="E1448" s="4" t="str">
        <f>IF(AND((Data[[#This Row],[Min Notif Date]]&gt;$G$3),Data[[#This Row],[Min Notif Date]]&lt;$F$3),"Last Week","No")</f>
        <v>No</v>
      </c>
      <c r="F1448" s="4" t="str">
        <f>VLOOKUP(MONTH(Data[[#This Row],[Min Notif Date]]),Lookup!$G$1:$H$12,2,0)</f>
        <v>4. Apr</v>
      </c>
      <c r="G1448" s="4" t="str">
        <f t="shared" si="22"/>
        <v/>
      </c>
      <c r="H1448" s="4" t="str">
        <f>IF(AND(Data[[#This Row],[Min Notif Time]]&gt;6,Data[[#This Row],[Min Notif Time]]&lt;17),"Business Hours","Non-Business Hours")</f>
        <v>Business Hours</v>
      </c>
      <c r="I1448" s="4" t="str" cm="1">
        <f t="array" ref="I1448">IFERROR(VLOOKUP(Data[[#This Row],[Min Notif Date]],Lookup!$N$1:$P$11,2,0),_xlfn.IFS(VLOOKUP(WEEKDAY(Data[[#This Row],[Min Notif Date]]),Lookup!$J$1:$L$7,3,0)="Weekend","Weekend",VLOOKUP(WEEKDAY(Data[[#This Row],[Min Notif Date]]),Lookup!$J$1:$L$7,3,0)="Weekday","Weekday"))</f>
        <v>Weekday</v>
      </c>
      <c r="J1448" s="4" t="str">
        <f>VLOOKUP(WEEKDAY(Data[[#This Row],[Min Notif Date]]),Lookup!$J$1:$K$7,2,0)</f>
        <v>6. Fri</v>
      </c>
      <c r="K1448" s="105">
        <f>ROUNDDOWN(Data[[#This Row],[PGE Notified Time]],0)</f>
        <v>44652</v>
      </c>
      <c r="L1448" s="4">
        <f>HOUR(Data[[#This Row],[PGE Notified Time]])</f>
        <v>10</v>
      </c>
      <c r="M1448">
        <v>75620</v>
      </c>
      <c r="O1448" t="s">
        <v>19</v>
      </c>
      <c r="P1448" t="s">
        <v>198</v>
      </c>
      <c r="Q1448" t="s">
        <v>19</v>
      </c>
      <c r="R1448" t="s">
        <v>171</v>
      </c>
      <c r="S1448" s="1" t="s">
        <v>159</v>
      </c>
      <c r="T1448" s="1">
        <v>44652.434027777781</v>
      </c>
      <c r="U1448" s="1">
        <v>44652.493055555555</v>
      </c>
      <c r="V1448" t="s">
        <v>172</v>
      </c>
      <c r="W1448" t="s">
        <v>78</v>
      </c>
      <c r="X1448" t="s">
        <v>256</v>
      </c>
      <c r="Y1448" t="s">
        <v>174</v>
      </c>
      <c r="Z1448" t="s">
        <v>175</v>
      </c>
      <c r="AA1448" s="32">
        <v>85</v>
      </c>
    </row>
    <row r="1449" spans="1:27" x14ac:dyDescent="0.25">
      <c r="A1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9" s="4" t="str">
        <f>VLOOKUP(P1449,Lookup!$A$1:$D$19,4,0)</f>
        <v>Central Valley</v>
      </c>
      <c r="C1449" s="4" t="str">
        <f>VLOOKUP(P1449,Lookup!$A$1:$E$19,5,0)</f>
        <v>Region 5</v>
      </c>
      <c r="D1449" s="4" t="str">
        <f>VLOOKUP(P1449,Lookup!$A$1:$B$19,2,0)</f>
        <v>YO</v>
      </c>
      <c r="E1449" s="4" t="str">
        <f>IF(AND((Data[[#This Row],[Min Notif Date]]&gt;$G$3),Data[[#This Row],[Min Notif Date]]&lt;$F$3),"Last Week","No")</f>
        <v>No</v>
      </c>
      <c r="F1449" s="4" t="str">
        <f>VLOOKUP(MONTH(Data[[#This Row],[Min Notif Date]]),Lookup!$G$1:$H$12,2,0)</f>
        <v>4. Apr</v>
      </c>
      <c r="G1449" s="4" t="str">
        <f t="shared" si="22"/>
        <v/>
      </c>
      <c r="H1449" s="4" t="str">
        <f>IF(AND(Data[[#This Row],[Min Notif Time]]&gt;6,Data[[#This Row],[Min Notif Time]]&lt;17),"Business Hours","Non-Business Hours")</f>
        <v>Business Hours</v>
      </c>
      <c r="I1449" s="4" t="str" cm="1">
        <f t="array" ref="I1449">IFERROR(VLOOKUP(Data[[#This Row],[Min Notif Date]],Lookup!$N$1:$P$11,2,0),_xlfn.IFS(VLOOKUP(WEEKDAY(Data[[#This Row],[Min Notif Date]]),Lookup!$J$1:$L$7,3,0)="Weekend","Weekend",VLOOKUP(WEEKDAY(Data[[#This Row],[Min Notif Date]]),Lookup!$J$1:$L$7,3,0)="Weekday","Weekday"))</f>
        <v>Weekday</v>
      </c>
      <c r="J1449" s="4" t="str">
        <f>VLOOKUP(WEEKDAY(Data[[#This Row],[Min Notif Date]]),Lookup!$J$1:$K$7,2,0)</f>
        <v>6. Fri</v>
      </c>
      <c r="K1449" s="105">
        <f>ROUNDDOWN(Data[[#This Row],[PGE Notified Time]],0)</f>
        <v>44652</v>
      </c>
      <c r="L1449" s="4">
        <f>HOUR(Data[[#This Row],[PGE Notified Time]])</f>
        <v>12</v>
      </c>
      <c r="M1449">
        <v>75639</v>
      </c>
      <c r="O1449" t="s">
        <v>19</v>
      </c>
      <c r="P1449" t="s">
        <v>219</v>
      </c>
      <c r="Q1449" t="s">
        <v>19</v>
      </c>
      <c r="R1449" t="s">
        <v>171</v>
      </c>
      <c r="S1449" s="1" t="s">
        <v>159</v>
      </c>
      <c r="T1449" s="1">
        <v>44652.529166666667</v>
      </c>
      <c r="U1449" s="1">
        <v>44652.587500000001</v>
      </c>
      <c r="V1449" t="s">
        <v>172</v>
      </c>
      <c r="W1449" t="s">
        <v>78</v>
      </c>
      <c r="X1449" t="s">
        <v>327</v>
      </c>
      <c r="Y1449" t="s">
        <v>174</v>
      </c>
      <c r="Z1449" t="s">
        <v>175</v>
      </c>
      <c r="AA1449" s="32">
        <v>84</v>
      </c>
    </row>
    <row r="1450" spans="1:27" x14ac:dyDescent="0.25">
      <c r="A1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0" s="4" t="str">
        <f>VLOOKUP(P1450,Lookup!$A$1:$D$19,4,0)</f>
        <v>Central Valley</v>
      </c>
      <c r="C1450" s="4" t="str">
        <f>VLOOKUP(P1450,Lookup!$A$1:$E$19,5,0)</f>
        <v>Region 5</v>
      </c>
      <c r="D1450" s="4" t="str">
        <f>VLOOKUP(P1450,Lookup!$A$1:$B$19,2,0)</f>
        <v>FR</v>
      </c>
      <c r="E1450" s="4" t="str">
        <f>IF(AND((Data[[#This Row],[Min Notif Date]]&gt;$G$3),Data[[#This Row],[Min Notif Date]]&lt;$F$3),"Last Week","No")</f>
        <v>No</v>
      </c>
      <c r="F1450" s="4" t="str">
        <f>VLOOKUP(MONTH(Data[[#This Row],[Min Notif Date]]),Lookup!$G$1:$H$12,2,0)</f>
        <v>4. Apr</v>
      </c>
      <c r="G1450" s="4" t="str">
        <f t="shared" si="22"/>
        <v/>
      </c>
      <c r="H1450" s="4" t="str">
        <f>IF(AND(Data[[#This Row],[Min Notif Time]]&gt;6,Data[[#This Row],[Min Notif Time]]&lt;17),"Business Hours","Non-Business Hours")</f>
        <v>Business Hours</v>
      </c>
      <c r="I1450" s="4" t="str" cm="1">
        <f t="array" ref="I1450">IFERROR(VLOOKUP(Data[[#This Row],[Min Notif Date]],Lookup!$N$1:$P$11,2,0),_xlfn.IFS(VLOOKUP(WEEKDAY(Data[[#This Row],[Min Notif Date]]),Lookup!$J$1:$L$7,3,0)="Weekend","Weekend",VLOOKUP(WEEKDAY(Data[[#This Row],[Min Notif Date]]),Lookup!$J$1:$L$7,3,0)="Weekday","Weekday"))</f>
        <v>Weekday</v>
      </c>
      <c r="J1450" s="4" t="str">
        <f>VLOOKUP(WEEKDAY(Data[[#This Row],[Min Notif Date]]),Lookup!$J$1:$K$7,2,0)</f>
        <v>6. Fri</v>
      </c>
      <c r="K1450" s="105">
        <f>ROUNDDOWN(Data[[#This Row],[PGE Notified Time]],0)</f>
        <v>44652</v>
      </c>
      <c r="L1450" s="4">
        <f>HOUR(Data[[#This Row],[PGE Notified Time]])</f>
        <v>10</v>
      </c>
      <c r="M1450">
        <v>75623</v>
      </c>
      <c r="O1450" t="s">
        <v>19</v>
      </c>
      <c r="P1450" t="s">
        <v>183</v>
      </c>
      <c r="Q1450" t="s">
        <v>19</v>
      </c>
      <c r="R1450" t="s">
        <v>179</v>
      </c>
      <c r="S1450" s="1" t="s">
        <v>159</v>
      </c>
      <c r="T1450" s="1">
        <v>44652.438194444447</v>
      </c>
      <c r="U1450" s="1">
        <v>44652.493055555555</v>
      </c>
      <c r="V1450" t="s">
        <v>172</v>
      </c>
      <c r="W1450" t="s">
        <v>78</v>
      </c>
      <c r="X1450" t="s">
        <v>184</v>
      </c>
      <c r="Y1450" t="s">
        <v>174</v>
      </c>
      <c r="Z1450" t="s">
        <v>175</v>
      </c>
      <c r="AA1450" s="32">
        <v>79</v>
      </c>
    </row>
    <row r="1451" spans="1:27" x14ac:dyDescent="0.25">
      <c r="A1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1" s="4" t="str">
        <f>VLOOKUP(P1451,Lookup!$A$1:$D$19,4,0)</f>
        <v>Central Valley</v>
      </c>
      <c r="C1451" s="4" t="str">
        <f>VLOOKUP(P1451,Lookup!$A$1:$E$19,5,0)</f>
        <v>Region 5</v>
      </c>
      <c r="D1451" s="4" t="str">
        <f>VLOOKUP(P1451,Lookup!$A$1:$B$19,2,0)</f>
        <v>KE</v>
      </c>
      <c r="E1451" s="4" t="str">
        <f>IF(AND((Data[[#This Row],[Min Notif Date]]&gt;$G$3),Data[[#This Row],[Min Notif Date]]&lt;$F$3),"Last Week","No")</f>
        <v>No</v>
      </c>
      <c r="F1451" s="4" t="str">
        <f>VLOOKUP(MONTH(Data[[#This Row],[Min Notif Date]]),Lookup!$G$1:$H$12,2,0)</f>
        <v>4. Apr</v>
      </c>
      <c r="G1451" s="4" t="str">
        <f t="shared" si="22"/>
        <v/>
      </c>
      <c r="H1451" s="4" t="str">
        <f>IF(AND(Data[[#This Row],[Min Notif Time]]&gt;6,Data[[#This Row],[Min Notif Time]]&lt;17),"Business Hours","Non-Business Hours")</f>
        <v>Business Hours</v>
      </c>
      <c r="I1451" s="4" t="str" cm="1">
        <f t="array" ref="I1451">IFERROR(VLOOKUP(Data[[#This Row],[Min Notif Date]],Lookup!$N$1:$P$11,2,0),_xlfn.IFS(VLOOKUP(WEEKDAY(Data[[#This Row],[Min Notif Date]]),Lookup!$J$1:$L$7,3,0)="Weekend","Weekend",VLOOKUP(WEEKDAY(Data[[#This Row],[Min Notif Date]]),Lookup!$J$1:$L$7,3,0)="Weekday","Weekday"))</f>
        <v>Weekday</v>
      </c>
      <c r="J1451" s="4" t="str">
        <f>VLOOKUP(WEEKDAY(Data[[#This Row],[Min Notif Date]]),Lookup!$J$1:$K$7,2,0)</f>
        <v>6. Fri</v>
      </c>
      <c r="K1451" s="105">
        <f>ROUNDDOWN(Data[[#This Row],[PGE Notified Time]],0)</f>
        <v>44652</v>
      </c>
      <c r="L1451" s="4">
        <f>HOUR(Data[[#This Row],[PGE Notified Time]])</f>
        <v>9</v>
      </c>
      <c r="M1451">
        <v>75617</v>
      </c>
      <c r="O1451" t="s">
        <v>19</v>
      </c>
      <c r="P1451" t="s">
        <v>194</v>
      </c>
      <c r="Q1451" t="s">
        <v>19</v>
      </c>
      <c r="R1451" t="s">
        <v>171</v>
      </c>
      <c r="S1451" s="1" t="s">
        <v>159</v>
      </c>
      <c r="T1451" s="1">
        <v>44652.415277777778</v>
      </c>
      <c r="U1451" s="1">
        <v>44652.465277777781</v>
      </c>
      <c r="V1451" t="s">
        <v>172</v>
      </c>
      <c r="W1451" t="s">
        <v>78</v>
      </c>
      <c r="X1451" t="s">
        <v>195</v>
      </c>
      <c r="Y1451" t="s">
        <v>174</v>
      </c>
      <c r="Z1451" t="s">
        <v>175</v>
      </c>
      <c r="AA1451" s="32">
        <v>72</v>
      </c>
    </row>
    <row r="1452" spans="1:27" x14ac:dyDescent="0.25">
      <c r="A1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2" s="4" t="str">
        <f>VLOOKUP(P1452,Lookup!$A$1:$D$19,4,0)</f>
        <v>Bay Area</v>
      </c>
      <c r="C1452" s="4" t="str">
        <f>VLOOKUP(P1452,Lookup!$A$1:$E$19,5,0)</f>
        <v>Region 3</v>
      </c>
      <c r="D1452" s="4" t="str">
        <f>VLOOKUP(P1452,Lookup!$A$1:$B$19,2,0)</f>
        <v>DI</v>
      </c>
      <c r="E1452" s="4" t="str">
        <f>IF(AND((Data[[#This Row],[Min Notif Date]]&gt;$G$3),Data[[#This Row],[Min Notif Date]]&lt;$F$3),"Last Week","No")</f>
        <v>No</v>
      </c>
      <c r="F1452" s="4" t="str">
        <f>VLOOKUP(MONTH(Data[[#This Row],[Min Notif Date]]),Lookup!$G$1:$H$12,2,0)</f>
        <v>4. Apr</v>
      </c>
      <c r="G1452" s="4" t="str">
        <f t="shared" si="22"/>
        <v/>
      </c>
      <c r="H1452" s="4" t="str">
        <f>IF(AND(Data[[#This Row],[Min Notif Time]]&gt;6,Data[[#This Row],[Min Notif Time]]&lt;17),"Business Hours","Non-Business Hours")</f>
        <v>Business Hours</v>
      </c>
      <c r="I1452" s="4" t="str" cm="1">
        <f t="array" ref="I1452">IFERROR(VLOOKUP(Data[[#This Row],[Min Notif Date]],Lookup!$N$1:$P$11,2,0),_xlfn.IFS(VLOOKUP(WEEKDAY(Data[[#This Row],[Min Notif Date]]),Lookup!$J$1:$L$7,3,0)="Weekend","Weekend",VLOOKUP(WEEKDAY(Data[[#This Row],[Min Notif Date]]),Lookup!$J$1:$L$7,3,0)="Weekday","Weekday"))</f>
        <v>Weekday</v>
      </c>
      <c r="J1452" s="4" t="str">
        <f>VLOOKUP(WEEKDAY(Data[[#This Row],[Min Notif Date]]),Lookup!$J$1:$K$7,2,0)</f>
        <v>6. Fri</v>
      </c>
      <c r="K1452" s="105">
        <f>ROUNDDOWN(Data[[#This Row],[PGE Notified Time]],0)</f>
        <v>44652</v>
      </c>
      <c r="L1452" s="4">
        <f>HOUR(Data[[#This Row],[PGE Notified Time]])</f>
        <v>8</v>
      </c>
      <c r="M1452">
        <v>75611</v>
      </c>
      <c r="O1452" t="s">
        <v>19</v>
      </c>
      <c r="P1452" t="s">
        <v>196</v>
      </c>
      <c r="Q1452" t="s">
        <v>19</v>
      </c>
      <c r="R1452" t="s">
        <v>171</v>
      </c>
      <c r="S1452" s="1" t="s">
        <v>159</v>
      </c>
      <c r="T1452" s="1">
        <v>44652.370138888888</v>
      </c>
      <c r="U1452" s="1">
        <v>44652.416666666664</v>
      </c>
      <c r="V1452" t="s">
        <v>172</v>
      </c>
      <c r="W1452" t="s">
        <v>78</v>
      </c>
      <c r="X1452" t="s">
        <v>206</v>
      </c>
      <c r="Y1452" t="s">
        <v>174</v>
      </c>
      <c r="Z1452" t="s">
        <v>175</v>
      </c>
      <c r="AA1452" s="32">
        <v>67</v>
      </c>
    </row>
    <row r="1453" spans="1:27" x14ac:dyDescent="0.25">
      <c r="A1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3" s="4" t="str">
        <f>VLOOKUP(P1453,Lookup!$A$1:$D$19,4,0)</f>
        <v>Central Valley</v>
      </c>
      <c r="C1453" s="4" t="str">
        <f>VLOOKUP(P1453,Lookup!$A$1:$E$19,5,0)</f>
        <v>Region 5</v>
      </c>
      <c r="D1453" s="4" t="str">
        <f>VLOOKUP(P1453,Lookup!$A$1:$B$19,2,0)</f>
        <v>FR</v>
      </c>
      <c r="E1453" s="4" t="str">
        <f>IF(AND((Data[[#This Row],[Min Notif Date]]&gt;$G$3),Data[[#This Row],[Min Notif Date]]&lt;$F$3),"Last Week","No")</f>
        <v>No</v>
      </c>
      <c r="F1453" s="4" t="str">
        <f>VLOOKUP(MONTH(Data[[#This Row],[Min Notif Date]]),Lookup!$G$1:$H$12,2,0)</f>
        <v>4. Apr</v>
      </c>
      <c r="G1453" s="4" t="str">
        <f t="shared" si="22"/>
        <v/>
      </c>
      <c r="H1453" s="4" t="str">
        <f>IF(AND(Data[[#This Row],[Min Notif Time]]&gt;6,Data[[#This Row],[Min Notif Time]]&lt;17),"Business Hours","Non-Business Hours")</f>
        <v>Business Hours</v>
      </c>
      <c r="I1453" s="4" t="str" cm="1">
        <f t="array" ref="I1453">IFERROR(VLOOKUP(Data[[#This Row],[Min Notif Date]],Lookup!$N$1:$P$11,2,0),_xlfn.IFS(VLOOKUP(WEEKDAY(Data[[#This Row],[Min Notif Date]]),Lookup!$J$1:$L$7,3,0)="Weekend","Weekend",VLOOKUP(WEEKDAY(Data[[#This Row],[Min Notif Date]]),Lookup!$J$1:$L$7,3,0)="Weekday","Weekday"))</f>
        <v>Weekday</v>
      </c>
      <c r="J1453" s="4" t="str">
        <f>VLOOKUP(WEEKDAY(Data[[#This Row],[Min Notif Date]]),Lookup!$J$1:$K$7,2,0)</f>
        <v>6. Fri</v>
      </c>
      <c r="K1453" s="105">
        <f>ROUNDDOWN(Data[[#This Row],[PGE Notified Time]],0)</f>
        <v>44652</v>
      </c>
      <c r="L1453" s="4">
        <f>HOUR(Data[[#This Row],[PGE Notified Time]])</f>
        <v>16</v>
      </c>
      <c r="M1453">
        <v>75650</v>
      </c>
      <c r="N1453">
        <v>7343525943</v>
      </c>
      <c r="O1453" t="s">
        <v>19</v>
      </c>
      <c r="P1453" t="s">
        <v>183</v>
      </c>
      <c r="Q1453" t="s">
        <v>19</v>
      </c>
      <c r="R1453" t="s">
        <v>171</v>
      </c>
      <c r="S1453" s="1">
        <v>44652.678159722222</v>
      </c>
      <c r="T1453" s="1">
        <v>44652.691469907404</v>
      </c>
      <c r="U1453" s="1">
        <v>44652.722222222219</v>
      </c>
      <c r="V1453" t="s">
        <v>172</v>
      </c>
      <c r="W1453" t="s">
        <v>78</v>
      </c>
      <c r="X1453" t="s">
        <v>184</v>
      </c>
      <c r="Y1453" t="s">
        <v>174</v>
      </c>
      <c r="Z1453" t="s">
        <v>175</v>
      </c>
      <c r="AA1453" s="32">
        <v>63.45</v>
      </c>
    </row>
    <row r="1454" spans="1:27" x14ac:dyDescent="0.25">
      <c r="A1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4" s="4" t="str">
        <f>VLOOKUP(P1454,Lookup!$A$1:$D$19,4,0)</f>
        <v>Bay Area</v>
      </c>
      <c r="C1454" s="4" t="str">
        <f>VLOOKUP(P1454,Lookup!$A$1:$E$19,5,0)</f>
        <v>Region 3</v>
      </c>
      <c r="D1454" s="4" t="str">
        <f>VLOOKUP(P1454,Lookup!$A$1:$B$19,2,0)</f>
        <v>PN</v>
      </c>
      <c r="E1454" s="4" t="str">
        <f>IF(AND((Data[[#This Row],[Min Notif Date]]&gt;$G$3),Data[[#This Row],[Min Notif Date]]&lt;$F$3),"Last Week","No")</f>
        <v>No</v>
      </c>
      <c r="F1454" s="4" t="str">
        <f>VLOOKUP(MONTH(Data[[#This Row],[Min Notif Date]]),Lookup!$G$1:$H$12,2,0)</f>
        <v>4. Apr</v>
      </c>
      <c r="G1454" s="4" t="str">
        <f t="shared" si="22"/>
        <v/>
      </c>
      <c r="H1454" s="4" t="str">
        <f>IF(AND(Data[[#This Row],[Min Notif Time]]&gt;6,Data[[#This Row],[Min Notif Time]]&lt;17),"Business Hours","Non-Business Hours")</f>
        <v>Business Hours</v>
      </c>
      <c r="I1454" s="4" t="str" cm="1">
        <f t="array" ref="I1454">IFERROR(VLOOKUP(Data[[#This Row],[Min Notif Date]],Lookup!$N$1:$P$11,2,0),_xlfn.IFS(VLOOKUP(WEEKDAY(Data[[#This Row],[Min Notif Date]]),Lookup!$J$1:$L$7,3,0)="Weekend","Weekend",VLOOKUP(WEEKDAY(Data[[#This Row],[Min Notif Date]]),Lookup!$J$1:$L$7,3,0)="Weekday","Weekday"))</f>
        <v>Weekday</v>
      </c>
      <c r="J1454" s="4" t="str">
        <f>VLOOKUP(WEEKDAY(Data[[#This Row],[Min Notif Date]]),Lookup!$J$1:$K$7,2,0)</f>
        <v>6. Fri</v>
      </c>
      <c r="K1454" s="105">
        <f>ROUNDDOWN(Data[[#This Row],[PGE Notified Time]],0)</f>
        <v>44652</v>
      </c>
      <c r="L1454" s="4">
        <f>HOUR(Data[[#This Row],[PGE Notified Time]])</f>
        <v>13</v>
      </c>
      <c r="M1454">
        <v>75642</v>
      </c>
      <c r="O1454" t="s">
        <v>19</v>
      </c>
      <c r="P1454" t="s">
        <v>185</v>
      </c>
      <c r="Q1454" t="s">
        <v>19</v>
      </c>
      <c r="R1454" t="s">
        <v>179</v>
      </c>
      <c r="S1454" s="1" t="s">
        <v>159</v>
      </c>
      <c r="T1454" s="1">
        <v>44652.565972222219</v>
      </c>
      <c r="U1454" s="1">
        <v>44652.607638888891</v>
      </c>
      <c r="V1454" t="s">
        <v>172</v>
      </c>
      <c r="W1454" t="s">
        <v>78</v>
      </c>
      <c r="X1454" t="s">
        <v>236</v>
      </c>
      <c r="Y1454" t="s">
        <v>174</v>
      </c>
      <c r="Z1454" t="s">
        <v>175</v>
      </c>
      <c r="AA1454" s="32">
        <v>60</v>
      </c>
    </row>
    <row r="1455" spans="1:27" x14ac:dyDescent="0.25">
      <c r="A1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5" s="4" t="str">
        <f>VLOOKUP(P1455,Lookup!$A$1:$D$19,4,0)</f>
        <v>Bay Area</v>
      </c>
      <c r="C1455" s="4" t="str">
        <f>VLOOKUP(P1455,Lookup!$A$1:$E$19,5,0)</f>
        <v>Region 3</v>
      </c>
      <c r="D1455" s="4" t="str">
        <f>VLOOKUP(P1455,Lookup!$A$1:$B$19,2,0)</f>
        <v>PN</v>
      </c>
      <c r="E1455" s="4" t="str">
        <f>IF(AND((Data[[#This Row],[Min Notif Date]]&gt;$G$3),Data[[#This Row],[Min Notif Date]]&lt;$F$3),"Last Week","No")</f>
        <v>No</v>
      </c>
      <c r="F1455" s="4" t="str">
        <f>VLOOKUP(MONTH(Data[[#This Row],[Min Notif Date]]),Lookup!$G$1:$H$12,2,0)</f>
        <v>4. Apr</v>
      </c>
      <c r="G1455" s="4" t="str">
        <f t="shared" si="22"/>
        <v/>
      </c>
      <c r="H1455" s="4" t="str">
        <f>IF(AND(Data[[#This Row],[Min Notif Time]]&gt;6,Data[[#This Row],[Min Notif Time]]&lt;17),"Business Hours","Non-Business Hours")</f>
        <v>Business Hours</v>
      </c>
      <c r="I1455" s="4" t="str" cm="1">
        <f t="array" ref="I1455">IFERROR(VLOOKUP(Data[[#This Row],[Min Notif Date]],Lookup!$N$1:$P$11,2,0),_xlfn.IFS(VLOOKUP(WEEKDAY(Data[[#This Row],[Min Notif Date]]),Lookup!$J$1:$L$7,3,0)="Weekend","Weekend",VLOOKUP(WEEKDAY(Data[[#This Row],[Min Notif Date]]),Lookup!$J$1:$L$7,3,0)="Weekday","Weekday"))</f>
        <v>Weekday</v>
      </c>
      <c r="J1455" s="4" t="str">
        <f>VLOOKUP(WEEKDAY(Data[[#This Row],[Min Notif Date]]),Lookup!$J$1:$K$7,2,0)</f>
        <v>6. Fri</v>
      </c>
      <c r="K1455" s="105">
        <f>ROUNDDOWN(Data[[#This Row],[PGE Notified Time]],0)</f>
        <v>44652</v>
      </c>
      <c r="L1455" s="4">
        <f>HOUR(Data[[#This Row],[PGE Notified Time]])</f>
        <v>11</v>
      </c>
      <c r="M1455">
        <v>75630</v>
      </c>
      <c r="O1455" t="s">
        <v>19</v>
      </c>
      <c r="P1455" t="s">
        <v>185</v>
      </c>
      <c r="Q1455" t="s">
        <v>19</v>
      </c>
      <c r="R1455" t="s">
        <v>179</v>
      </c>
      <c r="S1455" s="1" t="s">
        <v>159</v>
      </c>
      <c r="T1455" s="1">
        <v>44652.472222222219</v>
      </c>
      <c r="U1455" s="1">
        <v>44652.513888888891</v>
      </c>
      <c r="V1455" t="s">
        <v>172</v>
      </c>
      <c r="W1455" t="s">
        <v>78</v>
      </c>
      <c r="X1455" t="s">
        <v>252</v>
      </c>
      <c r="Y1455" t="s">
        <v>174</v>
      </c>
      <c r="Z1455" t="s">
        <v>175</v>
      </c>
      <c r="AA1455" s="32">
        <v>60</v>
      </c>
    </row>
    <row r="1456" spans="1:27" x14ac:dyDescent="0.25">
      <c r="A1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6" s="4" t="str">
        <f>VLOOKUP(P1456,Lookup!$A$1:$D$19,4,0)</f>
        <v>Bay Area</v>
      </c>
      <c r="C1456" s="4" t="str">
        <f>VLOOKUP(P1456,Lookup!$A$1:$E$19,5,0)</f>
        <v>Region 3</v>
      </c>
      <c r="D1456" s="4" t="str">
        <f>VLOOKUP(P1456,Lookup!$A$1:$B$19,2,0)</f>
        <v>EB</v>
      </c>
      <c r="E1456" s="4" t="str">
        <f>IF(AND((Data[[#This Row],[Min Notif Date]]&gt;$G$3),Data[[#This Row],[Min Notif Date]]&lt;$F$3),"Last Week","No")</f>
        <v>No</v>
      </c>
      <c r="F1456" s="4" t="str">
        <f>VLOOKUP(MONTH(Data[[#This Row],[Min Notif Date]]),Lookup!$G$1:$H$12,2,0)</f>
        <v>4. Apr</v>
      </c>
      <c r="G1456" s="4" t="str">
        <f t="shared" si="22"/>
        <v/>
      </c>
      <c r="H1456" s="4" t="str">
        <f>IF(AND(Data[[#This Row],[Min Notif Time]]&gt;6,Data[[#This Row],[Min Notif Time]]&lt;17),"Business Hours","Non-Business Hours")</f>
        <v>Business Hours</v>
      </c>
      <c r="I1456" s="4" t="str" cm="1">
        <f t="array" ref="I1456">IFERROR(VLOOKUP(Data[[#This Row],[Min Notif Date]],Lookup!$N$1:$P$11,2,0),_xlfn.IFS(VLOOKUP(WEEKDAY(Data[[#This Row],[Min Notif Date]]),Lookup!$J$1:$L$7,3,0)="Weekend","Weekend",VLOOKUP(WEEKDAY(Data[[#This Row],[Min Notif Date]]),Lookup!$J$1:$L$7,3,0)="Weekday","Weekday"))</f>
        <v>Weekday</v>
      </c>
      <c r="J1456" s="4" t="str">
        <f>VLOOKUP(WEEKDAY(Data[[#This Row],[Min Notif Date]]),Lookup!$J$1:$K$7,2,0)</f>
        <v>6. Fri</v>
      </c>
      <c r="K1456" s="105">
        <f>ROUNDDOWN(Data[[#This Row],[PGE Notified Time]],0)</f>
        <v>44652</v>
      </c>
      <c r="L1456" s="4">
        <f>HOUR(Data[[#This Row],[PGE Notified Time]])</f>
        <v>12</v>
      </c>
      <c r="M1456">
        <v>75638</v>
      </c>
      <c r="O1456" t="s">
        <v>19</v>
      </c>
      <c r="P1456" t="s">
        <v>170</v>
      </c>
      <c r="Q1456" t="s">
        <v>19</v>
      </c>
      <c r="R1456" t="s">
        <v>171</v>
      </c>
      <c r="S1456" s="1" t="s">
        <v>159</v>
      </c>
      <c r="T1456" s="1">
        <v>44652.522222222222</v>
      </c>
      <c r="U1456" s="1">
        <v>44652.5625</v>
      </c>
      <c r="V1456" t="s">
        <v>172</v>
      </c>
      <c r="W1456" t="s">
        <v>78</v>
      </c>
      <c r="X1456" t="s">
        <v>173</v>
      </c>
      <c r="Y1456" t="s">
        <v>174</v>
      </c>
      <c r="Z1456" t="s">
        <v>175</v>
      </c>
      <c r="AA1456" s="32">
        <v>58</v>
      </c>
    </row>
    <row r="1457" spans="1:27" x14ac:dyDescent="0.25">
      <c r="A1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7" s="4" t="str">
        <f>VLOOKUP(P1457,Lookup!$A$1:$D$19,4,0)</f>
        <v>Bay Area</v>
      </c>
      <c r="C1457" s="4" t="str">
        <f>VLOOKUP(P1457,Lookup!$A$1:$E$19,5,0)</f>
        <v>Region 3</v>
      </c>
      <c r="D1457" s="4" t="str">
        <f>VLOOKUP(P1457,Lookup!$A$1:$B$19,2,0)</f>
        <v>SF</v>
      </c>
      <c r="E1457" s="4" t="str">
        <f>IF(AND((Data[[#This Row],[Min Notif Date]]&gt;$G$3),Data[[#This Row],[Min Notif Date]]&lt;$F$3),"Last Week","No")</f>
        <v>No</v>
      </c>
      <c r="F1457" s="4" t="str">
        <f>VLOOKUP(MONTH(Data[[#This Row],[Min Notif Date]]),Lookup!$G$1:$H$12,2,0)</f>
        <v>4. Apr</v>
      </c>
      <c r="G1457" s="4" t="str">
        <f t="shared" si="22"/>
        <v/>
      </c>
      <c r="H1457" s="4" t="str">
        <f>IF(AND(Data[[#This Row],[Min Notif Time]]&gt;6,Data[[#This Row],[Min Notif Time]]&lt;17),"Business Hours","Non-Business Hours")</f>
        <v>Business Hours</v>
      </c>
      <c r="I1457" s="4" t="str" cm="1">
        <f t="array" ref="I1457">IFERROR(VLOOKUP(Data[[#This Row],[Min Notif Date]],Lookup!$N$1:$P$11,2,0),_xlfn.IFS(VLOOKUP(WEEKDAY(Data[[#This Row],[Min Notif Date]]),Lookup!$J$1:$L$7,3,0)="Weekend","Weekend",VLOOKUP(WEEKDAY(Data[[#This Row],[Min Notif Date]]),Lookup!$J$1:$L$7,3,0)="Weekday","Weekday"))</f>
        <v>Weekday</v>
      </c>
      <c r="J1457" s="4" t="str">
        <f>VLOOKUP(WEEKDAY(Data[[#This Row],[Min Notif Date]]),Lookup!$J$1:$K$7,2,0)</f>
        <v>6. Fri</v>
      </c>
      <c r="K1457" s="105">
        <f>ROUNDDOWN(Data[[#This Row],[PGE Notified Time]],0)</f>
        <v>44652</v>
      </c>
      <c r="L1457" s="4">
        <f>HOUR(Data[[#This Row],[PGE Notified Time]])</f>
        <v>10</v>
      </c>
      <c r="M1457">
        <v>75622</v>
      </c>
      <c r="O1457" t="s">
        <v>19</v>
      </c>
      <c r="P1457" t="s">
        <v>178</v>
      </c>
      <c r="Q1457" t="s">
        <v>19</v>
      </c>
      <c r="R1457" t="s">
        <v>179</v>
      </c>
      <c r="S1457" s="1" t="s">
        <v>159</v>
      </c>
      <c r="T1457" s="1">
        <v>44652.435416666667</v>
      </c>
      <c r="U1457" s="1">
        <v>44652.472222222219</v>
      </c>
      <c r="V1457" t="s">
        <v>172</v>
      </c>
      <c r="W1457" t="s">
        <v>78</v>
      </c>
      <c r="X1457" t="s">
        <v>180</v>
      </c>
      <c r="Y1457" t="s">
        <v>174</v>
      </c>
      <c r="Z1457" t="s">
        <v>175</v>
      </c>
      <c r="AA1457" s="32">
        <v>53</v>
      </c>
    </row>
    <row r="1458" spans="1:27" x14ac:dyDescent="0.25">
      <c r="A1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8" s="4" t="str">
        <f>VLOOKUP(P1458,Lookup!$A$1:$D$19,4,0)</f>
        <v>Bay Area</v>
      </c>
      <c r="C1458" s="4" t="str">
        <f>VLOOKUP(P1458,Lookup!$A$1:$E$19,5,0)</f>
        <v>Region 3</v>
      </c>
      <c r="D1458" s="4" t="str">
        <f>VLOOKUP(P1458,Lookup!$A$1:$B$19,2,0)</f>
        <v>MI</v>
      </c>
      <c r="E1458" s="4" t="str">
        <f>IF(AND((Data[[#This Row],[Min Notif Date]]&gt;$G$3),Data[[#This Row],[Min Notif Date]]&lt;$F$3),"Last Week","No")</f>
        <v>No</v>
      </c>
      <c r="F1458" s="4" t="str">
        <f>VLOOKUP(MONTH(Data[[#This Row],[Min Notif Date]]),Lookup!$G$1:$H$12,2,0)</f>
        <v>4. Apr</v>
      </c>
      <c r="G1458" s="4" t="str">
        <f t="shared" si="22"/>
        <v/>
      </c>
      <c r="H1458" s="4" t="str">
        <f>IF(AND(Data[[#This Row],[Min Notif Time]]&gt;6,Data[[#This Row],[Min Notif Time]]&lt;17),"Business Hours","Non-Business Hours")</f>
        <v>Business Hours</v>
      </c>
      <c r="I1458" s="4" t="str" cm="1">
        <f t="array" ref="I1458">IFERROR(VLOOKUP(Data[[#This Row],[Min Notif Date]],Lookup!$N$1:$P$11,2,0),_xlfn.IFS(VLOOKUP(WEEKDAY(Data[[#This Row],[Min Notif Date]]),Lookup!$J$1:$L$7,3,0)="Weekend","Weekend",VLOOKUP(WEEKDAY(Data[[#This Row],[Min Notif Date]]),Lookup!$J$1:$L$7,3,0)="Weekday","Weekday"))</f>
        <v>Weekday</v>
      </c>
      <c r="J1458" s="4" t="str">
        <f>VLOOKUP(WEEKDAY(Data[[#This Row],[Min Notif Date]]),Lookup!$J$1:$K$7,2,0)</f>
        <v>6. Fri</v>
      </c>
      <c r="K1458" s="105">
        <f>ROUNDDOWN(Data[[#This Row],[PGE Notified Time]],0)</f>
        <v>44652</v>
      </c>
      <c r="L1458" s="4">
        <f>HOUR(Data[[#This Row],[PGE Notified Time]])</f>
        <v>9</v>
      </c>
      <c r="M1458">
        <v>75612</v>
      </c>
      <c r="N1458">
        <v>8095354</v>
      </c>
      <c r="O1458" t="s">
        <v>24</v>
      </c>
      <c r="P1458" t="s">
        <v>232</v>
      </c>
      <c r="Q1458" t="s">
        <v>201</v>
      </c>
      <c r="R1458" t="s">
        <v>171</v>
      </c>
      <c r="S1458" s="1">
        <v>44652.377488425926</v>
      </c>
      <c r="T1458" s="1">
        <v>44652.378460648149</v>
      </c>
      <c r="U1458" s="1">
        <v>44652.401388888888</v>
      </c>
      <c r="V1458" t="s">
        <v>172</v>
      </c>
      <c r="W1458" t="s">
        <v>78</v>
      </c>
      <c r="X1458" t="s">
        <v>239</v>
      </c>
      <c r="Y1458" t="s">
        <v>174</v>
      </c>
      <c r="Z1458" t="s">
        <v>175</v>
      </c>
      <c r="AA1458" s="32">
        <v>34.416666667000001</v>
      </c>
    </row>
    <row r="1459" spans="1:27" x14ac:dyDescent="0.25">
      <c r="A1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9" s="4" t="str">
        <f>VLOOKUP(P1459,Lookup!$A$1:$D$19,4,0)</f>
        <v>Bay Area</v>
      </c>
      <c r="C1459" s="4" t="str">
        <f>VLOOKUP(P1459,Lookup!$A$1:$E$19,5,0)</f>
        <v>Region 3</v>
      </c>
      <c r="D1459" s="4" t="str">
        <f>VLOOKUP(P1459,Lookup!$A$1:$B$19,2,0)</f>
        <v>PN</v>
      </c>
      <c r="E1459" s="4" t="str">
        <f>IF(AND((Data[[#This Row],[Min Notif Date]]&gt;$G$3),Data[[#This Row],[Min Notif Date]]&lt;$F$3),"Last Week","No")</f>
        <v>No</v>
      </c>
      <c r="F1459" s="4" t="str">
        <f>VLOOKUP(MONTH(Data[[#This Row],[Min Notif Date]]),Lookup!$G$1:$H$12,2,0)</f>
        <v>4. Apr</v>
      </c>
      <c r="G1459" s="4" t="str">
        <f t="shared" si="22"/>
        <v/>
      </c>
      <c r="H1459" s="4" t="str">
        <f>IF(AND(Data[[#This Row],[Min Notif Time]]&gt;6,Data[[#This Row],[Min Notif Time]]&lt;17),"Business Hours","Non-Business Hours")</f>
        <v>Business Hours</v>
      </c>
      <c r="I1459" s="4" t="str" cm="1">
        <f t="array" ref="I1459">IFERROR(VLOOKUP(Data[[#This Row],[Min Notif Date]],Lookup!$N$1:$P$11,2,0),_xlfn.IFS(VLOOKUP(WEEKDAY(Data[[#This Row],[Min Notif Date]]),Lookup!$J$1:$L$7,3,0)="Weekend","Weekend",VLOOKUP(WEEKDAY(Data[[#This Row],[Min Notif Date]]),Lookup!$J$1:$L$7,3,0)="Weekday","Weekday"))</f>
        <v>Weekday</v>
      </c>
      <c r="J1459" s="4" t="str">
        <f>VLOOKUP(WEEKDAY(Data[[#This Row],[Min Notif Date]]),Lookup!$J$1:$K$7,2,0)</f>
        <v>6. Fri</v>
      </c>
      <c r="K1459" s="105">
        <f>ROUNDDOWN(Data[[#This Row],[PGE Notified Time]],0)</f>
        <v>44652</v>
      </c>
      <c r="L1459" s="4">
        <f>HOUR(Data[[#This Row],[PGE Notified Time]])</f>
        <v>14</v>
      </c>
      <c r="M1459">
        <v>75647</v>
      </c>
      <c r="O1459" t="s">
        <v>24</v>
      </c>
      <c r="P1459" t="s">
        <v>185</v>
      </c>
      <c r="Q1459" t="s">
        <v>201</v>
      </c>
      <c r="R1459" t="s">
        <v>171</v>
      </c>
      <c r="S1459" s="1" t="s">
        <v>159</v>
      </c>
      <c r="T1459" s="1">
        <v>44652.618750000001</v>
      </c>
      <c r="U1459" s="1">
        <v>44652.642361111109</v>
      </c>
      <c r="V1459" t="s">
        <v>172</v>
      </c>
      <c r="W1459" t="s">
        <v>78</v>
      </c>
      <c r="X1459" t="s">
        <v>187</v>
      </c>
      <c r="Y1459" t="s">
        <v>174</v>
      </c>
      <c r="Z1459" t="s">
        <v>175</v>
      </c>
      <c r="AA1459" s="32">
        <v>34</v>
      </c>
    </row>
    <row r="1460" spans="1:27" x14ac:dyDescent="0.25">
      <c r="A1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0" s="4" t="str">
        <f>VLOOKUP(P1460,Lookup!$A$1:$D$19,4,0)</f>
        <v>Central Valley</v>
      </c>
      <c r="C1460" s="4" t="str">
        <f>VLOOKUP(P1460,Lookup!$A$1:$E$19,5,0)</f>
        <v>Region 5</v>
      </c>
      <c r="D1460" s="4" t="str">
        <f>VLOOKUP(P1460,Lookup!$A$1:$B$19,2,0)</f>
        <v>KE</v>
      </c>
      <c r="E1460" s="4" t="str">
        <f>IF(AND((Data[[#This Row],[Min Notif Date]]&gt;$G$3),Data[[#This Row],[Min Notif Date]]&lt;$F$3),"Last Week","No")</f>
        <v>No</v>
      </c>
      <c r="F1460" s="4" t="str">
        <f>VLOOKUP(MONTH(Data[[#This Row],[Min Notif Date]]),Lookup!$G$1:$H$12,2,0)</f>
        <v>4. Apr</v>
      </c>
      <c r="G1460" s="4" t="str">
        <f t="shared" si="22"/>
        <v/>
      </c>
      <c r="H1460" s="4" t="str">
        <f>IF(AND(Data[[#This Row],[Min Notif Time]]&gt;6,Data[[#This Row],[Min Notif Time]]&lt;17),"Business Hours","Non-Business Hours")</f>
        <v>Business Hours</v>
      </c>
      <c r="I1460" s="4" t="str" cm="1">
        <f t="array" ref="I1460">IFERROR(VLOOKUP(Data[[#This Row],[Min Notif Date]],Lookup!$N$1:$P$11,2,0),_xlfn.IFS(VLOOKUP(WEEKDAY(Data[[#This Row],[Min Notif Date]]),Lookup!$J$1:$L$7,3,0)="Weekend","Weekend",VLOOKUP(WEEKDAY(Data[[#This Row],[Min Notif Date]]),Lookup!$J$1:$L$7,3,0)="Weekday","Weekday"))</f>
        <v>Weekday</v>
      </c>
      <c r="J1460" s="4" t="str">
        <f>VLOOKUP(WEEKDAY(Data[[#This Row],[Min Notif Date]]),Lookup!$J$1:$K$7,2,0)</f>
        <v>6. Fri</v>
      </c>
      <c r="K1460" s="105">
        <f>ROUNDDOWN(Data[[#This Row],[PGE Notified Time]],0)</f>
        <v>44652</v>
      </c>
      <c r="L1460" s="4">
        <f>HOUR(Data[[#This Row],[PGE Notified Time]])</f>
        <v>12</v>
      </c>
      <c r="M1460">
        <v>75637</v>
      </c>
      <c r="N1460">
        <v>9532774586</v>
      </c>
      <c r="O1460" t="s">
        <v>24</v>
      </c>
      <c r="P1460" t="s">
        <v>194</v>
      </c>
      <c r="Q1460" t="s">
        <v>201</v>
      </c>
      <c r="R1460" t="s">
        <v>171</v>
      </c>
      <c r="S1460" s="1">
        <v>44652.501979166664</v>
      </c>
      <c r="T1460" s="1">
        <v>44652.509027777778</v>
      </c>
      <c r="U1460" s="1">
        <v>44652.522916666669</v>
      </c>
      <c r="V1460" t="s">
        <v>172</v>
      </c>
      <c r="W1460" t="s">
        <v>78</v>
      </c>
      <c r="X1460" t="s">
        <v>209</v>
      </c>
      <c r="Y1460" t="s">
        <v>174</v>
      </c>
      <c r="Z1460" t="s">
        <v>175</v>
      </c>
      <c r="AA1460" s="32">
        <v>30.15</v>
      </c>
    </row>
    <row r="1461" spans="1:27" x14ac:dyDescent="0.25">
      <c r="A1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1" s="4" t="str">
        <f>VLOOKUP(P1461,Lookup!$A$1:$D$19,4,0)</f>
        <v>Bay Area</v>
      </c>
      <c r="C1461" s="4" t="str">
        <f>VLOOKUP(P1461,Lookup!$A$1:$E$19,5,0)</f>
        <v>Region 3</v>
      </c>
      <c r="D1461" s="4" t="str">
        <f>VLOOKUP(P1461,Lookup!$A$1:$B$19,2,0)</f>
        <v>EB</v>
      </c>
      <c r="E1461" s="4" t="str">
        <f>IF(AND((Data[[#This Row],[Min Notif Date]]&gt;$G$3),Data[[#This Row],[Min Notif Date]]&lt;$F$3),"Last Week","No")</f>
        <v>No</v>
      </c>
      <c r="F1461" s="4" t="str">
        <f>VLOOKUP(MONTH(Data[[#This Row],[Min Notif Date]]),Lookup!$G$1:$H$12,2,0)</f>
        <v>4. Apr</v>
      </c>
      <c r="G1461" s="4" t="str">
        <f t="shared" si="22"/>
        <v/>
      </c>
      <c r="H1461" s="4" t="str">
        <f>IF(AND(Data[[#This Row],[Min Notif Time]]&gt;6,Data[[#This Row],[Min Notif Time]]&lt;17),"Business Hours","Non-Business Hours")</f>
        <v>Business Hours</v>
      </c>
      <c r="I1461" s="4" t="str" cm="1">
        <f t="array" ref="I1461">IFERROR(VLOOKUP(Data[[#This Row],[Min Notif Date]],Lookup!$N$1:$P$11,2,0),_xlfn.IFS(VLOOKUP(WEEKDAY(Data[[#This Row],[Min Notif Date]]),Lookup!$J$1:$L$7,3,0)="Weekend","Weekend",VLOOKUP(WEEKDAY(Data[[#This Row],[Min Notif Date]]),Lookup!$J$1:$L$7,3,0)="Weekday","Weekday"))</f>
        <v>Weekday</v>
      </c>
      <c r="J1461" s="4" t="str">
        <f>VLOOKUP(WEEKDAY(Data[[#This Row],[Min Notif Date]]),Lookup!$J$1:$K$7,2,0)</f>
        <v>6. Fri</v>
      </c>
      <c r="K1461" s="105">
        <f>ROUNDDOWN(Data[[#This Row],[PGE Notified Time]],0)</f>
        <v>44652</v>
      </c>
      <c r="L1461" s="4">
        <f>HOUR(Data[[#This Row],[PGE Notified Time]])</f>
        <v>9</v>
      </c>
      <c r="M1461">
        <v>75616</v>
      </c>
      <c r="O1461" t="s">
        <v>19</v>
      </c>
      <c r="P1461" t="s">
        <v>170</v>
      </c>
      <c r="Q1461" t="s">
        <v>19</v>
      </c>
      <c r="R1461" t="s">
        <v>171</v>
      </c>
      <c r="S1461" s="1" t="s">
        <v>159</v>
      </c>
      <c r="T1461" s="1">
        <v>44652.413194444445</v>
      </c>
      <c r="U1461" s="1">
        <v>44652.423611111109</v>
      </c>
      <c r="V1461" t="s">
        <v>172</v>
      </c>
      <c r="W1461" t="s">
        <v>78</v>
      </c>
      <c r="X1461" t="s">
        <v>248</v>
      </c>
      <c r="Y1461" t="s">
        <v>174</v>
      </c>
      <c r="Z1461" t="s">
        <v>175</v>
      </c>
      <c r="AA1461" s="32">
        <v>15</v>
      </c>
    </row>
    <row r="1462" spans="1:27" x14ac:dyDescent="0.25">
      <c r="A1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2" s="4" t="str">
        <f>VLOOKUP(P1462,Lookup!$A$1:$D$19,4,0)</f>
        <v>Bay Area</v>
      </c>
      <c r="C1462" s="4" t="str">
        <f>VLOOKUP(P1462,Lookup!$A$1:$E$19,5,0)</f>
        <v>Region 3</v>
      </c>
      <c r="D1462" s="4" t="str">
        <f>VLOOKUP(P1462,Lookup!$A$1:$B$19,2,0)</f>
        <v>MI</v>
      </c>
      <c r="E1462" s="4" t="str">
        <f>IF(AND((Data[[#This Row],[Min Notif Date]]&gt;$G$3),Data[[#This Row],[Min Notif Date]]&lt;$F$3),"Last Week","No")</f>
        <v>No</v>
      </c>
      <c r="F1462" s="4" t="str">
        <f>VLOOKUP(MONTH(Data[[#This Row],[Min Notif Date]]),Lookup!$G$1:$H$12,2,0)</f>
        <v>4. Apr</v>
      </c>
      <c r="G1462" s="4" t="str">
        <f t="shared" si="22"/>
        <v/>
      </c>
      <c r="H1462" s="4" t="str">
        <f>IF(AND(Data[[#This Row],[Min Notif Time]]&gt;6,Data[[#This Row],[Min Notif Time]]&lt;17),"Business Hours","Non-Business Hours")</f>
        <v>Business Hours</v>
      </c>
      <c r="I1462" s="4" t="str" cm="1">
        <f t="array" ref="I1462">IFERROR(VLOOKUP(Data[[#This Row],[Min Notif Date]],Lookup!$N$1:$P$11,2,0),_xlfn.IFS(VLOOKUP(WEEKDAY(Data[[#This Row],[Min Notif Date]]),Lookup!$J$1:$L$7,3,0)="Weekend","Weekend",VLOOKUP(WEEKDAY(Data[[#This Row],[Min Notif Date]]),Lookup!$J$1:$L$7,3,0)="Weekday","Weekday"))</f>
        <v>Weekend</v>
      </c>
      <c r="J1462" s="4" t="str">
        <f>VLOOKUP(WEEKDAY(Data[[#This Row],[Min Notif Date]]),Lookup!$J$1:$K$7,2,0)</f>
        <v>7. Sat</v>
      </c>
      <c r="K1462" s="105">
        <f>ROUNDDOWN(Data[[#This Row],[PGE Notified Time]],0)</f>
        <v>44653</v>
      </c>
      <c r="L1462" s="4">
        <f>HOUR(Data[[#This Row],[PGE Notified Time]])</f>
        <v>13</v>
      </c>
      <c r="M1462">
        <v>75664</v>
      </c>
      <c r="N1462">
        <v>2201400926</v>
      </c>
      <c r="O1462" t="s">
        <v>19</v>
      </c>
      <c r="P1462" t="s">
        <v>232</v>
      </c>
      <c r="Q1462" t="s">
        <v>19</v>
      </c>
      <c r="R1462" t="s">
        <v>171</v>
      </c>
      <c r="S1462" s="1">
        <v>44653.513518518521</v>
      </c>
      <c r="T1462" s="1">
        <v>44653.560127314813</v>
      </c>
      <c r="U1462" s="1">
        <v>44653.6875</v>
      </c>
      <c r="V1462" t="s">
        <v>172</v>
      </c>
      <c r="W1462" t="s">
        <v>80</v>
      </c>
      <c r="X1462" t="s">
        <v>239</v>
      </c>
      <c r="Y1462" t="s">
        <v>174</v>
      </c>
      <c r="Z1462" t="s">
        <v>175</v>
      </c>
      <c r="AA1462" s="32">
        <v>250.533333333</v>
      </c>
    </row>
    <row r="1463" spans="1:27" x14ac:dyDescent="0.25">
      <c r="A1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3" s="4" t="str">
        <f>VLOOKUP(P1463,Lookup!$A$1:$D$19,4,0)</f>
        <v>North Valley</v>
      </c>
      <c r="C1463" s="4" t="str">
        <f>VLOOKUP(P1463,Lookup!$A$1:$E$19,5,0)</f>
        <v>Region 2</v>
      </c>
      <c r="D1463" s="4" t="str">
        <f>VLOOKUP(P1463,Lookup!$A$1:$B$19,2,0)</f>
        <v>SA</v>
      </c>
      <c r="E1463" s="4" t="str">
        <f>IF(AND((Data[[#This Row],[Min Notif Date]]&gt;$G$3),Data[[#This Row],[Min Notif Date]]&lt;$F$3),"Last Week","No")</f>
        <v>No</v>
      </c>
      <c r="F1463" s="4" t="str">
        <f>VLOOKUP(MONTH(Data[[#This Row],[Min Notif Date]]),Lookup!$G$1:$H$12,2,0)</f>
        <v>4. Apr</v>
      </c>
      <c r="G1463" s="4" t="str">
        <f t="shared" si="22"/>
        <v/>
      </c>
      <c r="H1463" s="4" t="str">
        <f>IF(AND(Data[[#This Row],[Min Notif Time]]&gt;6,Data[[#This Row],[Min Notif Time]]&lt;17),"Business Hours","Non-Business Hours")</f>
        <v>Business Hours</v>
      </c>
      <c r="I1463" s="4" t="str" cm="1">
        <f t="array" ref="I1463">IFERROR(VLOOKUP(Data[[#This Row],[Min Notif Date]],Lookup!$N$1:$P$11,2,0),_xlfn.IFS(VLOOKUP(WEEKDAY(Data[[#This Row],[Min Notif Date]]),Lookup!$J$1:$L$7,3,0)="Weekend","Weekend",VLOOKUP(WEEKDAY(Data[[#This Row],[Min Notif Date]]),Lookup!$J$1:$L$7,3,0)="Weekday","Weekday"))</f>
        <v>Weekend</v>
      </c>
      <c r="J1463" s="4" t="str">
        <f>VLOOKUP(WEEKDAY(Data[[#This Row],[Min Notif Date]]),Lookup!$J$1:$K$7,2,0)</f>
        <v>7. Sat</v>
      </c>
      <c r="K1463" s="105">
        <f>ROUNDDOWN(Data[[#This Row],[PGE Notified Time]],0)</f>
        <v>44653</v>
      </c>
      <c r="L1463" s="4">
        <f>HOUR(Data[[#This Row],[PGE Notified Time]])</f>
        <v>9</v>
      </c>
      <c r="M1463">
        <v>75657</v>
      </c>
      <c r="O1463" t="s">
        <v>19</v>
      </c>
      <c r="P1463" t="s">
        <v>198</v>
      </c>
      <c r="Q1463" t="s">
        <v>19</v>
      </c>
      <c r="R1463" t="s">
        <v>211</v>
      </c>
      <c r="S1463" s="1" t="s">
        <v>159</v>
      </c>
      <c r="T1463" s="1">
        <v>44653.38958333333</v>
      </c>
      <c r="U1463" s="1">
        <v>44653.559027777781</v>
      </c>
      <c r="V1463" t="s">
        <v>172</v>
      </c>
      <c r="W1463" t="s">
        <v>80</v>
      </c>
      <c r="X1463" t="s">
        <v>242</v>
      </c>
      <c r="Y1463" t="s">
        <v>174</v>
      </c>
      <c r="Z1463" t="s">
        <v>175</v>
      </c>
      <c r="AA1463" s="32">
        <v>244</v>
      </c>
    </row>
    <row r="1464" spans="1:27" x14ac:dyDescent="0.25">
      <c r="A1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4" s="4" t="str">
        <f>VLOOKUP(P1464,Lookup!$A$1:$D$19,4,0)</f>
        <v>Bay Area</v>
      </c>
      <c r="C1464" s="4" t="str">
        <f>VLOOKUP(P1464,Lookup!$A$1:$E$19,5,0)</f>
        <v>Region 3</v>
      </c>
      <c r="D1464" s="4" t="str">
        <f>VLOOKUP(P1464,Lookup!$A$1:$B$19,2,0)</f>
        <v>PN</v>
      </c>
      <c r="E1464" s="4" t="str">
        <f>IF(AND((Data[[#This Row],[Min Notif Date]]&gt;$G$3),Data[[#This Row],[Min Notif Date]]&lt;$F$3),"Last Week","No")</f>
        <v>No</v>
      </c>
      <c r="F1464" s="4" t="str">
        <f>VLOOKUP(MONTH(Data[[#This Row],[Min Notif Date]]),Lookup!$G$1:$H$12,2,0)</f>
        <v>4. Apr</v>
      </c>
      <c r="G1464" s="4" t="str">
        <f t="shared" si="22"/>
        <v/>
      </c>
      <c r="H1464" s="4" t="str">
        <f>IF(AND(Data[[#This Row],[Min Notif Time]]&gt;6,Data[[#This Row],[Min Notif Time]]&lt;17),"Business Hours","Non-Business Hours")</f>
        <v>Business Hours</v>
      </c>
      <c r="I1464" s="4" t="str" cm="1">
        <f t="array" ref="I1464">IFERROR(VLOOKUP(Data[[#This Row],[Min Notif Date]],Lookup!$N$1:$P$11,2,0),_xlfn.IFS(VLOOKUP(WEEKDAY(Data[[#This Row],[Min Notif Date]]),Lookup!$J$1:$L$7,3,0)="Weekend","Weekend",VLOOKUP(WEEKDAY(Data[[#This Row],[Min Notif Date]]),Lookup!$J$1:$L$7,3,0)="Weekday","Weekday"))</f>
        <v>Weekend</v>
      </c>
      <c r="J1464" s="4" t="str">
        <f>VLOOKUP(WEEKDAY(Data[[#This Row],[Min Notif Date]]),Lookup!$J$1:$K$7,2,0)</f>
        <v>7. Sat</v>
      </c>
      <c r="K1464" s="105">
        <f>ROUNDDOWN(Data[[#This Row],[PGE Notified Time]],0)</f>
        <v>44653</v>
      </c>
      <c r="L1464" s="4">
        <f>HOUR(Data[[#This Row],[PGE Notified Time]])</f>
        <v>8</v>
      </c>
      <c r="M1464">
        <v>75655</v>
      </c>
      <c r="O1464" t="s">
        <v>19</v>
      </c>
      <c r="P1464" t="s">
        <v>185</v>
      </c>
      <c r="Q1464" t="s">
        <v>19</v>
      </c>
      <c r="R1464" t="s">
        <v>179</v>
      </c>
      <c r="S1464" s="1" t="s">
        <v>159</v>
      </c>
      <c r="T1464" s="1">
        <v>44653.362500000003</v>
      </c>
      <c r="U1464" s="1">
        <v>44653.520833333336</v>
      </c>
      <c r="V1464" t="s">
        <v>172</v>
      </c>
      <c r="W1464" t="s">
        <v>80</v>
      </c>
      <c r="X1464" t="s">
        <v>187</v>
      </c>
      <c r="Y1464" t="s">
        <v>174</v>
      </c>
      <c r="Z1464" t="s">
        <v>175</v>
      </c>
      <c r="AA1464" s="32">
        <v>228</v>
      </c>
    </row>
    <row r="1465" spans="1:27" x14ac:dyDescent="0.25">
      <c r="A1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5" s="4" t="str">
        <f>VLOOKUP(P1465,Lookup!$A$1:$D$19,4,0)</f>
        <v>North Coast</v>
      </c>
      <c r="C1465" s="4" t="str">
        <f>VLOOKUP(P1465,Lookup!$A$1:$E$19,5,0)</f>
        <v>Region 1</v>
      </c>
      <c r="D1465" s="4" t="str">
        <f>VLOOKUP(P1465,Lookup!$A$1:$B$19,2,0)</f>
        <v>NB</v>
      </c>
      <c r="E1465" s="4" t="str">
        <f>IF(AND((Data[[#This Row],[Min Notif Date]]&gt;$G$3),Data[[#This Row],[Min Notif Date]]&lt;$F$3),"Last Week","No")</f>
        <v>No</v>
      </c>
      <c r="F1465" s="4" t="str">
        <f>VLOOKUP(MONTH(Data[[#This Row],[Min Notif Date]]),Lookup!$G$1:$H$12,2,0)</f>
        <v>4. Apr</v>
      </c>
      <c r="G1465" s="4" t="str">
        <f t="shared" si="22"/>
        <v/>
      </c>
      <c r="H1465" s="4" t="str">
        <f>IF(AND(Data[[#This Row],[Min Notif Time]]&gt;6,Data[[#This Row],[Min Notif Time]]&lt;17),"Business Hours","Non-Business Hours")</f>
        <v>Business Hours</v>
      </c>
      <c r="I1465" s="4" t="str" cm="1">
        <f t="array" ref="I1465">IFERROR(VLOOKUP(Data[[#This Row],[Min Notif Date]],Lookup!$N$1:$P$11,2,0),_xlfn.IFS(VLOOKUP(WEEKDAY(Data[[#This Row],[Min Notif Date]]),Lookup!$J$1:$L$7,3,0)="Weekend","Weekend",VLOOKUP(WEEKDAY(Data[[#This Row],[Min Notif Date]]),Lookup!$J$1:$L$7,3,0)="Weekday","Weekday"))</f>
        <v>Weekend</v>
      </c>
      <c r="J1465" s="4" t="str">
        <f>VLOOKUP(WEEKDAY(Data[[#This Row],[Min Notif Date]]),Lookup!$J$1:$K$7,2,0)</f>
        <v>7. Sat</v>
      </c>
      <c r="K1465" s="105">
        <f>ROUNDDOWN(Data[[#This Row],[PGE Notified Time]],0)</f>
        <v>44653</v>
      </c>
      <c r="L1465" s="4">
        <f>HOUR(Data[[#This Row],[PGE Notified Time]])</f>
        <v>9</v>
      </c>
      <c r="M1465">
        <v>75658</v>
      </c>
      <c r="O1465" t="s">
        <v>19</v>
      </c>
      <c r="P1465" t="s">
        <v>207</v>
      </c>
      <c r="Q1465" t="s">
        <v>19</v>
      </c>
      <c r="R1465" t="s">
        <v>171</v>
      </c>
      <c r="S1465" s="1" t="s">
        <v>159</v>
      </c>
      <c r="T1465" s="1">
        <v>44653.396527777775</v>
      </c>
      <c r="U1465" s="1">
        <v>44653.520833333336</v>
      </c>
      <c r="V1465" t="s">
        <v>172</v>
      </c>
      <c r="W1465" t="s">
        <v>80</v>
      </c>
      <c r="X1465" t="s">
        <v>329</v>
      </c>
      <c r="Y1465" t="s">
        <v>174</v>
      </c>
      <c r="Z1465" t="s">
        <v>175</v>
      </c>
      <c r="AA1465" s="32">
        <v>179</v>
      </c>
    </row>
    <row r="1466" spans="1:27" x14ac:dyDescent="0.25">
      <c r="A1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6" s="4" t="str">
        <f>VLOOKUP(P1466,Lookup!$A$1:$D$19,4,0)</f>
        <v>Bay Area</v>
      </c>
      <c r="C1466" s="4" t="str">
        <f>VLOOKUP(P1466,Lookup!$A$1:$E$19,5,0)</f>
        <v>Region 3</v>
      </c>
      <c r="D1466" s="4" t="str">
        <f>VLOOKUP(P1466,Lookup!$A$1:$B$19,2,0)</f>
        <v>MI</v>
      </c>
      <c r="E1466" s="4" t="str">
        <f>IF(AND((Data[[#This Row],[Min Notif Date]]&gt;$G$3),Data[[#This Row],[Min Notif Date]]&lt;$F$3),"Last Week","No")</f>
        <v>No</v>
      </c>
      <c r="F1466" s="4" t="str">
        <f>VLOOKUP(MONTH(Data[[#This Row],[Min Notif Date]]),Lookup!$G$1:$H$12,2,0)</f>
        <v>4. Apr</v>
      </c>
      <c r="G1466" s="4" t="str">
        <f t="shared" si="22"/>
        <v/>
      </c>
      <c r="H1466" s="4" t="str">
        <f>IF(AND(Data[[#This Row],[Min Notif Time]]&gt;6,Data[[#This Row],[Min Notif Time]]&lt;17),"Business Hours","Non-Business Hours")</f>
        <v>Business Hours</v>
      </c>
      <c r="I1466" s="4" t="str" cm="1">
        <f t="array" ref="I1466">IFERROR(VLOOKUP(Data[[#This Row],[Min Notif Date]],Lookup!$N$1:$P$11,2,0),_xlfn.IFS(VLOOKUP(WEEKDAY(Data[[#This Row],[Min Notif Date]]),Lookup!$J$1:$L$7,3,0)="Weekend","Weekend",VLOOKUP(WEEKDAY(Data[[#This Row],[Min Notif Date]]),Lookup!$J$1:$L$7,3,0)="Weekday","Weekday"))</f>
        <v>Weekend</v>
      </c>
      <c r="J1466" s="4" t="str">
        <f>VLOOKUP(WEEKDAY(Data[[#This Row],[Min Notif Date]]),Lookup!$J$1:$K$7,2,0)</f>
        <v>7. Sat</v>
      </c>
      <c r="K1466" s="105">
        <f>ROUNDDOWN(Data[[#This Row],[PGE Notified Time]],0)</f>
        <v>44653</v>
      </c>
      <c r="L1466" s="4">
        <f>HOUR(Data[[#This Row],[PGE Notified Time]])</f>
        <v>13</v>
      </c>
      <c r="M1466">
        <v>75663</v>
      </c>
      <c r="N1466">
        <v>2237084143</v>
      </c>
      <c r="O1466" t="s">
        <v>19</v>
      </c>
      <c r="P1466" t="s">
        <v>232</v>
      </c>
      <c r="Q1466" t="s">
        <v>19</v>
      </c>
      <c r="R1466" t="s">
        <v>211</v>
      </c>
      <c r="S1466" s="1">
        <v>44653.51358796296</v>
      </c>
      <c r="T1466" s="1">
        <v>44653.54583333333</v>
      </c>
      <c r="U1466" s="1">
        <v>44653.597222222219</v>
      </c>
      <c r="V1466" t="s">
        <v>172</v>
      </c>
      <c r="W1466" t="s">
        <v>78</v>
      </c>
      <c r="X1466" t="s">
        <v>233</v>
      </c>
      <c r="Y1466" t="s">
        <v>174</v>
      </c>
      <c r="Z1466" t="s">
        <v>175</v>
      </c>
      <c r="AA1466" s="32">
        <v>120.43333333299999</v>
      </c>
    </row>
    <row r="1467" spans="1:27" x14ac:dyDescent="0.25">
      <c r="A1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7" s="4" t="str">
        <f>VLOOKUP(P1467,Lookup!$A$1:$D$19,4,0)</f>
        <v>Central Valley</v>
      </c>
      <c r="C1467" s="4" t="str">
        <f>VLOOKUP(P1467,Lookup!$A$1:$E$19,5,0)</f>
        <v>Region 5</v>
      </c>
      <c r="D1467" s="4" t="str">
        <f>VLOOKUP(P1467,Lookup!$A$1:$B$19,2,0)</f>
        <v>FR</v>
      </c>
      <c r="E1467" s="4" t="str">
        <f>IF(AND((Data[[#This Row],[Min Notif Date]]&gt;$G$3),Data[[#This Row],[Min Notif Date]]&lt;$F$3),"Last Week","No")</f>
        <v>No</v>
      </c>
      <c r="F1467" s="4" t="str">
        <f>VLOOKUP(MONTH(Data[[#This Row],[Min Notif Date]]),Lookup!$G$1:$H$12,2,0)</f>
        <v>4. Apr</v>
      </c>
      <c r="G1467" s="4" t="str">
        <f t="shared" si="22"/>
        <v/>
      </c>
      <c r="H1467" s="4" t="str">
        <f>IF(AND(Data[[#This Row],[Min Notif Time]]&gt;6,Data[[#This Row],[Min Notif Time]]&lt;17),"Business Hours","Non-Business Hours")</f>
        <v>Business Hours</v>
      </c>
      <c r="I1467" s="4" t="str" cm="1">
        <f t="array" ref="I1467">IFERROR(VLOOKUP(Data[[#This Row],[Min Notif Date]],Lookup!$N$1:$P$11,2,0),_xlfn.IFS(VLOOKUP(WEEKDAY(Data[[#This Row],[Min Notif Date]]),Lookup!$J$1:$L$7,3,0)="Weekend","Weekend",VLOOKUP(WEEKDAY(Data[[#This Row],[Min Notif Date]]),Lookup!$J$1:$L$7,3,0)="Weekday","Weekday"))</f>
        <v>Weekend</v>
      </c>
      <c r="J1467" s="4" t="str">
        <f>VLOOKUP(WEEKDAY(Data[[#This Row],[Min Notif Date]]),Lookup!$J$1:$K$7,2,0)</f>
        <v>7. Sat</v>
      </c>
      <c r="K1467" s="105">
        <f>ROUNDDOWN(Data[[#This Row],[PGE Notified Time]],0)</f>
        <v>44653</v>
      </c>
      <c r="L1467" s="4">
        <f>HOUR(Data[[#This Row],[PGE Notified Time]])</f>
        <v>9</v>
      </c>
      <c r="M1467">
        <v>75659</v>
      </c>
      <c r="N1467">
        <v>7935933402</v>
      </c>
      <c r="O1467" t="s">
        <v>24</v>
      </c>
      <c r="P1467" t="s">
        <v>183</v>
      </c>
      <c r="Q1467" t="s">
        <v>201</v>
      </c>
      <c r="R1467" t="s">
        <v>171</v>
      </c>
      <c r="S1467" s="1">
        <v>44653.416238425925</v>
      </c>
      <c r="T1467" s="1">
        <v>44653.415277777778</v>
      </c>
      <c r="U1467" s="1">
        <v>44653.45208333333</v>
      </c>
      <c r="V1467" t="s">
        <v>172</v>
      </c>
      <c r="W1467" t="s">
        <v>80</v>
      </c>
      <c r="X1467" t="s">
        <v>235</v>
      </c>
      <c r="Y1467" t="s">
        <v>174</v>
      </c>
      <c r="Z1467" t="s">
        <v>175</v>
      </c>
      <c r="AA1467" s="32">
        <v>53</v>
      </c>
    </row>
    <row r="1468" spans="1:27" x14ac:dyDescent="0.25">
      <c r="A1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8" s="4" t="str">
        <f>VLOOKUP(P1468,Lookup!$A$1:$D$19,4,0)</f>
        <v>South Bay</v>
      </c>
      <c r="C1468" s="4" t="str">
        <f>VLOOKUP(P1468,Lookup!$A$1:$E$19,5,0)</f>
        <v>Region 4</v>
      </c>
      <c r="D1468" s="4" t="str">
        <f>VLOOKUP(P1468,Lookup!$A$1:$B$19,2,0)</f>
        <v>SJ</v>
      </c>
      <c r="E1468" s="4" t="str">
        <f>IF(AND((Data[[#This Row],[Min Notif Date]]&gt;$G$3),Data[[#This Row],[Min Notif Date]]&lt;$F$3),"Last Week","No")</f>
        <v>No</v>
      </c>
      <c r="F1468" s="4" t="str">
        <f>VLOOKUP(MONTH(Data[[#This Row],[Min Notif Date]]),Lookup!$G$1:$H$12,2,0)</f>
        <v>4. Apr</v>
      </c>
      <c r="G1468" s="4" t="str">
        <f t="shared" si="22"/>
        <v/>
      </c>
      <c r="H1468" s="4" t="str">
        <f>IF(AND(Data[[#This Row],[Min Notif Time]]&gt;6,Data[[#This Row],[Min Notif Time]]&lt;17),"Business Hours","Non-Business Hours")</f>
        <v>Business Hours</v>
      </c>
      <c r="I1468" s="4" t="str" cm="1">
        <f t="array" ref="I1468">IFERROR(VLOOKUP(Data[[#This Row],[Min Notif Date]],Lookup!$N$1:$P$11,2,0),_xlfn.IFS(VLOOKUP(WEEKDAY(Data[[#This Row],[Min Notif Date]]),Lookup!$J$1:$L$7,3,0)="Weekend","Weekend",VLOOKUP(WEEKDAY(Data[[#This Row],[Min Notif Date]]),Lookup!$J$1:$L$7,3,0)="Weekday","Weekday"))</f>
        <v>Weekend</v>
      </c>
      <c r="J1468" s="4" t="str">
        <f>VLOOKUP(WEEKDAY(Data[[#This Row],[Min Notif Date]]),Lookup!$J$1:$K$7,2,0)</f>
        <v>1. Sun</v>
      </c>
      <c r="K1468" s="105">
        <f>ROUNDDOWN(Data[[#This Row],[PGE Notified Time]],0)</f>
        <v>44654</v>
      </c>
      <c r="L1468" s="4">
        <f>HOUR(Data[[#This Row],[PGE Notified Time]])</f>
        <v>11</v>
      </c>
      <c r="M1468">
        <v>75676</v>
      </c>
      <c r="O1468" t="s">
        <v>19</v>
      </c>
      <c r="P1468" t="s">
        <v>276</v>
      </c>
      <c r="Q1468" t="s">
        <v>19</v>
      </c>
      <c r="R1468" t="s">
        <v>171</v>
      </c>
      <c r="S1468" s="1" t="s">
        <v>159</v>
      </c>
      <c r="T1468" s="1">
        <v>44654.493750000001</v>
      </c>
      <c r="U1468" s="1">
        <v>44654.604166666664</v>
      </c>
      <c r="V1468" t="s">
        <v>172</v>
      </c>
      <c r="W1468" t="s">
        <v>78</v>
      </c>
      <c r="X1468" t="s">
        <v>277</v>
      </c>
      <c r="Y1468" t="s">
        <v>174</v>
      </c>
      <c r="Z1468" t="s">
        <v>175</v>
      </c>
      <c r="AA1468" s="32">
        <v>159</v>
      </c>
    </row>
    <row r="1469" spans="1:27" x14ac:dyDescent="0.25">
      <c r="A1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9" s="4" t="str">
        <f>VLOOKUP(P1469,Lookup!$A$1:$D$19,4,0)</f>
        <v>Bay Area</v>
      </c>
      <c r="C1469" s="4" t="str">
        <f>VLOOKUP(P1469,Lookup!$A$1:$E$19,5,0)</f>
        <v>Region 3</v>
      </c>
      <c r="D1469" s="4" t="str">
        <f>VLOOKUP(P1469,Lookup!$A$1:$B$19,2,0)</f>
        <v>EB</v>
      </c>
      <c r="E1469" s="4" t="str">
        <f>IF(AND((Data[[#This Row],[Min Notif Date]]&gt;$G$3),Data[[#This Row],[Min Notif Date]]&lt;$F$3),"Last Week","No")</f>
        <v>No</v>
      </c>
      <c r="F1469" s="4" t="str">
        <f>VLOOKUP(MONTH(Data[[#This Row],[Min Notif Date]]),Lookup!$G$1:$H$12,2,0)</f>
        <v>4. Apr</v>
      </c>
      <c r="G1469" s="4" t="str">
        <f t="shared" si="22"/>
        <v/>
      </c>
      <c r="H1469" s="4" t="str">
        <f>IF(AND(Data[[#This Row],[Min Notif Time]]&gt;6,Data[[#This Row],[Min Notif Time]]&lt;17),"Business Hours","Non-Business Hours")</f>
        <v>Non-Business Hours</v>
      </c>
      <c r="I1469" s="4" t="str" cm="1">
        <f t="array" ref="I1469">IFERROR(VLOOKUP(Data[[#This Row],[Min Notif Date]],Lookup!$N$1:$P$11,2,0),_xlfn.IFS(VLOOKUP(WEEKDAY(Data[[#This Row],[Min Notif Date]]),Lookup!$J$1:$L$7,3,0)="Weekend","Weekend",VLOOKUP(WEEKDAY(Data[[#This Row],[Min Notif Date]]),Lookup!$J$1:$L$7,3,0)="Weekday","Weekday"))</f>
        <v>Weekend</v>
      </c>
      <c r="J1469" s="4" t="str">
        <f>VLOOKUP(WEEKDAY(Data[[#This Row],[Min Notif Date]]),Lookup!$J$1:$K$7,2,0)</f>
        <v>1. Sun</v>
      </c>
      <c r="K1469" s="105">
        <f>ROUNDDOWN(Data[[#This Row],[PGE Notified Time]],0)</f>
        <v>44654</v>
      </c>
      <c r="L1469" s="4">
        <f>HOUR(Data[[#This Row],[PGE Notified Time]])</f>
        <v>2</v>
      </c>
      <c r="M1469">
        <v>75675</v>
      </c>
      <c r="O1469" t="s">
        <v>19</v>
      </c>
      <c r="P1469" t="s">
        <v>170</v>
      </c>
      <c r="Q1469" t="s">
        <v>19</v>
      </c>
      <c r="R1469" t="s">
        <v>171</v>
      </c>
      <c r="S1469" s="1" t="s">
        <v>159</v>
      </c>
      <c r="T1469" s="1">
        <v>44654.097916666666</v>
      </c>
      <c r="U1469" s="1">
        <v>44654.097916666666</v>
      </c>
      <c r="V1469" t="s">
        <v>172</v>
      </c>
      <c r="W1469" t="s">
        <v>78</v>
      </c>
      <c r="X1469" t="s">
        <v>182</v>
      </c>
      <c r="Y1469" t="s">
        <v>174</v>
      </c>
      <c r="Z1469" t="s">
        <v>175</v>
      </c>
      <c r="AA1469" s="32">
        <v>0</v>
      </c>
    </row>
    <row r="1470" spans="1:27" x14ac:dyDescent="0.25">
      <c r="A1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0" s="4" t="str">
        <f>VLOOKUP(P1470,Lookup!$A$1:$D$19,4,0)</f>
        <v>Bay Area</v>
      </c>
      <c r="C1470" s="4" t="str">
        <f>VLOOKUP(P1470,Lookup!$A$1:$E$19,5,0)</f>
        <v>Region 3</v>
      </c>
      <c r="D1470" s="4" t="str">
        <f>VLOOKUP(P1470,Lookup!$A$1:$B$19,2,0)</f>
        <v>EB</v>
      </c>
      <c r="E1470" s="4" t="str">
        <f>IF(AND((Data[[#This Row],[Min Notif Date]]&gt;$G$3),Data[[#This Row],[Min Notif Date]]&lt;$F$3),"Last Week","No")</f>
        <v>No</v>
      </c>
      <c r="F1470" s="4" t="str">
        <f>VLOOKUP(MONTH(Data[[#This Row],[Min Notif Date]]),Lookup!$G$1:$H$12,2,0)</f>
        <v>4. Apr</v>
      </c>
      <c r="G1470" s="4" t="str">
        <f t="shared" si="22"/>
        <v/>
      </c>
      <c r="H1470" s="4" t="str">
        <f>IF(AND(Data[[#This Row],[Min Notif Time]]&gt;6,Data[[#This Row],[Min Notif Time]]&lt;17),"Business Hours","Non-Business Hours")</f>
        <v>Business Hours</v>
      </c>
      <c r="I1470" s="4" t="str" cm="1">
        <f t="array" ref="I1470">IFERROR(VLOOKUP(Data[[#This Row],[Min Notif Date]],Lookup!$N$1:$P$11,2,0),_xlfn.IFS(VLOOKUP(WEEKDAY(Data[[#This Row],[Min Notif Date]]),Lookup!$J$1:$L$7,3,0)="Weekend","Weekend",VLOOKUP(WEEKDAY(Data[[#This Row],[Min Notif Date]]),Lookup!$J$1:$L$7,3,0)="Weekday","Weekday"))</f>
        <v>Weekday</v>
      </c>
      <c r="J1470" s="4" t="str">
        <f>VLOOKUP(WEEKDAY(Data[[#This Row],[Min Notif Date]]),Lookup!$J$1:$K$7,2,0)</f>
        <v>2. Mon</v>
      </c>
      <c r="K1470" s="105">
        <f>ROUNDDOWN(Data[[#This Row],[PGE Notified Time]],0)</f>
        <v>44655</v>
      </c>
      <c r="L1470" s="4">
        <f>HOUR(Data[[#This Row],[PGE Notified Time]])</f>
        <v>11</v>
      </c>
      <c r="M1470">
        <v>75702</v>
      </c>
      <c r="O1470" t="s">
        <v>19</v>
      </c>
      <c r="P1470" t="s">
        <v>170</v>
      </c>
      <c r="Q1470" t="s">
        <v>19</v>
      </c>
      <c r="R1470" t="s">
        <v>211</v>
      </c>
      <c r="S1470" s="1" t="s">
        <v>159</v>
      </c>
      <c r="T1470" s="1">
        <v>44655.488194444442</v>
      </c>
      <c r="U1470" s="1">
        <v>44655.78125</v>
      </c>
      <c r="V1470" t="s">
        <v>172</v>
      </c>
      <c r="W1470" t="s">
        <v>80</v>
      </c>
      <c r="X1470" t="s">
        <v>182</v>
      </c>
      <c r="Y1470" t="s">
        <v>174</v>
      </c>
      <c r="Z1470" t="s">
        <v>175</v>
      </c>
      <c r="AA1470" s="32">
        <v>422</v>
      </c>
    </row>
    <row r="1471" spans="1:27" x14ac:dyDescent="0.25">
      <c r="A1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1" s="4" t="str">
        <f>VLOOKUP(P1471,Lookup!$A$1:$D$19,4,0)</f>
        <v>Bay Area</v>
      </c>
      <c r="C1471" s="4" t="str">
        <f>VLOOKUP(P1471,Lookup!$A$1:$E$19,5,0)</f>
        <v>Region 3</v>
      </c>
      <c r="D1471" s="4" t="str">
        <f>VLOOKUP(P1471,Lookup!$A$1:$B$19,2,0)</f>
        <v>DI</v>
      </c>
      <c r="E1471" s="4" t="str">
        <f>IF(AND((Data[[#This Row],[Min Notif Date]]&gt;$G$3),Data[[#This Row],[Min Notif Date]]&lt;$F$3),"Last Week","No")</f>
        <v>No</v>
      </c>
      <c r="F1471" s="4" t="str">
        <f>VLOOKUP(MONTH(Data[[#This Row],[Min Notif Date]]),Lookup!$G$1:$H$12,2,0)</f>
        <v>4. Apr</v>
      </c>
      <c r="G1471" s="4" t="str">
        <f t="shared" si="22"/>
        <v/>
      </c>
      <c r="H1471" s="4" t="str">
        <f>IF(AND(Data[[#This Row],[Min Notif Time]]&gt;6,Data[[#This Row],[Min Notif Time]]&lt;17),"Business Hours","Non-Business Hours")</f>
        <v>Business Hours</v>
      </c>
      <c r="I1471" s="4" t="str" cm="1">
        <f t="array" ref="I1471">IFERROR(VLOOKUP(Data[[#This Row],[Min Notif Date]],Lookup!$N$1:$P$11,2,0),_xlfn.IFS(VLOOKUP(WEEKDAY(Data[[#This Row],[Min Notif Date]]),Lookup!$J$1:$L$7,3,0)="Weekend","Weekend",VLOOKUP(WEEKDAY(Data[[#This Row],[Min Notif Date]]),Lookup!$J$1:$L$7,3,0)="Weekday","Weekday"))</f>
        <v>Weekday</v>
      </c>
      <c r="J1471" s="4" t="str">
        <f>VLOOKUP(WEEKDAY(Data[[#This Row],[Min Notif Date]]),Lookup!$J$1:$K$7,2,0)</f>
        <v>2. Mon</v>
      </c>
      <c r="K1471" s="105">
        <f>ROUNDDOWN(Data[[#This Row],[PGE Notified Time]],0)</f>
        <v>44655</v>
      </c>
      <c r="L1471" s="4">
        <f>HOUR(Data[[#This Row],[PGE Notified Time]])</f>
        <v>16</v>
      </c>
      <c r="M1471">
        <v>75727</v>
      </c>
      <c r="O1471" t="s">
        <v>19</v>
      </c>
      <c r="P1471" t="s">
        <v>196</v>
      </c>
      <c r="Q1471" t="s">
        <v>19</v>
      </c>
      <c r="R1471" t="s">
        <v>171</v>
      </c>
      <c r="S1471" s="1" t="s">
        <v>159</v>
      </c>
      <c r="T1471" s="1">
        <v>44655.703472222223</v>
      </c>
      <c r="U1471" s="1">
        <v>44655.958333333336</v>
      </c>
      <c r="V1471" t="s">
        <v>172</v>
      </c>
      <c r="W1471" t="s">
        <v>80</v>
      </c>
      <c r="X1471" t="s">
        <v>206</v>
      </c>
      <c r="Y1471" t="s">
        <v>174</v>
      </c>
      <c r="Z1471" t="s">
        <v>175</v>
      </c>
      <c r="AA1471" s="32">
        <v>367</v>
      </c>
    </row>
    <row r="1472" spans="1:27" x14ac:dyDescent="0.25">
      <c r="A1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2" s="4" t="str">
        <f>VLOOKUP(P1472,Lookup!$A$1:$D$19,4,0)</f>
        <v>Bay Area</v>
      </c>
      <c r="C1472" s="4" t="str">
        <f>VLOOKUP(P1472,Lookup!$A$1:$E$19,5,0)</f>
        <v>Region 3</v>
      </c>
      <c r="D1472" s="4" t="str">
        <f>VLOOKUP(P1472,Lookup!$A$1:$B$19,2,0)</f>
        <v>DI</v>
      </c>
      <c r="E1472" s="4" t="str">
        <f>IF(AND((Data[[#This Row],[Min Notif Date]]&gt;$G$3),Data[[#This Row],[Min Notif Date]]&lt;$F$3),"Last Week","No")</f>
        <v>No</v>
      </c>
      <c r="F1472" s="4" t="str">
        <f>VLOOKUP(MONTH(Data[[#This Row],[Min Notif Date]]),Lookup!$G$1:$H$12,2,0)</f>
        <v>4. Apr</v>
      </c>
      <c r="G1472" s="4" t="str">
        <f t="shared" si="22"/>
        <v/>
      </c>
      <c r="H1472" s="4" t="str">
        <f>IF(AND(Data[[#This Row],[Min Notif Time]]&gt;6,Data[[#This Row],[Min Notif Time]]&lt;17),"Business Hours","Non-Business Hours")</f>
        <v>Business Hours</v>
      </c>
      <c r="I1472" s="4" t="str" cm="1">
        <f t="array" ref="I1472">IFERROR(VLOOKUP(Data[[#This Row],[Min Notif Date]],Lookup!$N$1:$P$11,2,0),_xlfn.IFS(VLOOKUP(WEEKDAY(Data[[#This Row],[Min Notif Date]]),Lookup!$J$1:$L$7,3,0)="Weekend","Weekend",VLOOKUP(WEEKDAY(Data[[#This Row],[Min Notif Date]]),Lookup!$J$1:$L$7,3,0)="Weekday","Weekday"))</f>
        <v>Weekday</v>
      </c>
      <c r="J1472" s="4" t="str">
        <f>VLOOKUP(WEEKDAY(Data[[#This Row],[Min Notif Date]]),Lookup!$J$1:$K$7,2,0)</f>
        <v>2. Mon</v>
      </c>
      <c r="K1472" s="105">
        <f>ROUNDDOWN(Data[[#This Row],[PGE Notified Time]],0)</f>
        <v>44655</v>
      </c>
      <c r="L1472" s="4">
        <f>HOUR(Data[[#This Row],[PGE Notified Time]])</f>
        <v>8</v>
      </c>
      <c r="M1472">
        <v>75686</v>
      </c>
      <c r="N1472">
        <v>1721809023</v>
      </c>
      <c r="O1472" t="s">
        <v>19</v>
      </c>
      <c r="P1472" t="s">
        <v>196</v>
      </c>
      <c r="Q1472" t="s">
        <v>19</v>
      </c>
      <c r="R1472" t="s">
        <v>171</v>
      </c>
      <c r="S1472" s="1">
        <v>44655.364861111113</v>
      </c>
      <c r="T1472" s="1">
        <v>44655.365937499999</v>
      </c>
      <c r="U1472" s="1">
        <v>44655.541666666664</v>
      </c>
      <c r="V1472" t="s">
        <v>172</v>
      </c>
      <c r="W1472" t="s">
        <v>80</v>
      </c>
      <c r="X1472" t="s">
        <v>328</v>
      </c>
      <c r="Y1472" t="s">
        <v>174</v>
      </c>
      <c r="Z1472" t="s">
        <v>175</v>
      </c>
      <c r="AA1472" s="32">
        <v>254.6</v>
      </c>
    </row>
    <row r="1473" spans="1:27" x14ac:dyDescent="0.25">
      <c r="A1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3" s="4" t="str">
        <f>VLOOKUP(P1473,Lookup!$A$1:$D$19,4,0)</f>
        <v>Central Valley</v>
      </c>
      <c r="C1473" s="4" t="str">
        <f>VLOOKUP(P1473,Lookup!$A$1:$E$19,5,0)</f>
        <v>Region 5</v>
      </c>
      <c r="D1473" s="4" t="str">
        <f>VLOOKUP(P1473,Lookup!$A$1:$B$19,2,0)</f>
        <v>YO</v>
      </c>
      <c r="E1473" s="4" t="str">
        <f>IF(AND((Data[[#This Row],[Min Notif Date]]&gt;$G$3),Data[[#This Row],[Min Notif Date]]&lt;$F$3),"Last Week","No")</f>
        <v>No</v>
      </c>
      <c r="F1473" s="4" t="str">
        <f>VLOOKUP(MONTH(Data[[#This Row],[Min Notif Date]]),Lookup!$G$1:$H$12,2,0)</f>
        <v>4. Apr</v>
      </c>
      <c r="G1473" s="4" t="str">
        <f t="shared" si="22"/>
        <v/>
      </c>
      <c r="H1473" s="4" t="str">
        <f>IF(AND(Data[[#This Row],[Min Notif Time]]&gt;6,Data[[#This Row],[Min Notif Time]]&lt;17),"Business Hours","Non-Business Hours")</f>
        <v>Business Hours</v>
      </c>
      <c r="I1473" s="4" t="str" cm="1">
        <f t="array" ref="I1473">IFERROR(VLOOKUP(Data[[#This Row],[Min Notif Date]],Lookup!$N$1:$P$11,2,0),_xlfn.IFS(VLOOKUP(WEEKDAY(Data[[#This Row],[Min Notif Date]]),Lookup!$J$1:$L$7,3,0)="Weekend","Weekend",VLOOKUP(WEEKDAY(Data[[#This Row],[Min Notif Date]]),Lookup!$J$1:$L$7,3,0)="Weekday","Weekday"))</f>
        <v>Weekday</v>
      </c>
      <c r="J1473" s="4" t="str">
        <f>VLOOKUP(WEEKDAY(Data[[#This Row],[Min Notif Date]]),Lookup!$J$1:$K$7,2,0)</f>
        <v>2. Mon</v>
      </c>
      <c r="K1473" s="105">
        <f>ROUNDDOWN(Data[[#This Row],[PGE Notified Time]],0)</f>
        <v>44655</v>
      </c>
      <c r="L1473" s="4">
        <f>HOUR(Data[[#This Row],[PGE Notified Time]])</f>
        <v>12</v>
      </c>
      <c r="M1473">
        <v>75709</v>
      </c>
      <c r="O1473" t="s">
        <v>19</v>
      </c>
      <c r="P1473" t="s">
        <v>219</v>
      </c>
      <c r="Q1473" t="s">
        <v>19</v>
      </c>
      <c r="R1473" t="s">
        <v>171</v>
      </c>
      <c r="S1473" s="1" t="s">
        <v>159</v>
      </c>
      <c r="T1473" s="1">
        <v>44655.521527777775</v>
      </c>
      <c r="U1473" s="1">
        <v>44655.6875</v>
      </c>
      <c r="V1473" t="s">
        <v>172</v>
      </c>
      <c r="W1473" t="s">
        <v>80</v>
      </c>
      <c r="X1473" t="s">
        <v>327</v>
      </c>
      <c r="Y1473" t="s">
        <v>174</v>
      </c>
      <c r="Z1473" t="s">
        <v>175</v>
      </c>
      <c r="AA1473" s="32">
        <v>239</v>
      </c>
    </row>
    <row r="1474" spans="1:27" x14ac:dyDescent="0.25">
      <c r="A1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4" s="4" t="str">
        <f>VLOOKUP(P1474,Lookup!$A$1:$D$19,4,0)</f>
        <v>South Bay</v>
      </c>
      <c r="C1474" s="4" t="str">
        <f>VLOOKUP(P1474,Lookup!$A$1:$E$19,5,0)</f>
        <v>Region 4</v>
      </c>
      <c r="D1474" s="4" t="str">
        <f>VLOOKUP(P1474,Lookup!$A$1:$B$19,2,0)</f>
        <v>CC</v>
      </c>
      <c r="E1474" s="4" t="str">
        <f>IF(AND((Data[[#This Row],[Min Notif Date]]&gt;$G$3),Data[[#This Row],[Min Notif Date]]&lt;$F$3),"Last Week","No")</f>
        <v>No</v>
      </c>
      <c r="F1474" s="4" t="str">
        <f>VLOOKUP(MONTH(Data[[#This Row],[Min Notif Date]]),Lookup!$G$1:$H$12,2,0)</f>
        <v>4. Apr</v>
      </c>
      <c r="G1474" s="4" t="str">
        <f t="shared" si="22"/>
        <v/>
      </c>
      <c r="H1474" s="4" t="str">
        <f>IF(AND(Data[[#This Row],[Min Notif Time]]&gt;6,Data[[#This Row],[Min Notif Time]]&lt;17),"Business Hours","Non-Business Hours")</f>
        <v>Business Hours</v>
      </c>
      <c r="I1474" s="4" t="str" cm="1">
        <f t="array" ref="I1474">IFERROR(VLOOKUP(Data[[#This Row],[Min Notif Date]],Lookup!$N$1:$P$11,2,0),_xlfn.IFS(VLOOKUP(WEEKDAY(Data[[#This Row],[Min Notif Date]]),Lookup!$J$1:$L$7,3,0)="Weekend","Weekend",VLOOKUP(WEEKDAY(Data[[#This Row],[Min Notif Date]]),Lookup!$J$1:$L$7,3,0)="Weekday","Weekday"))</f>
        <v>Weekday</v>
      </c>
      <c r="J1474" s="4" t="str">
        <f>VLOOKUP(WEEKDAY(Data[[#This Row],[Min Notif Date]]),Lookup!$J$1:$K$7,2,0)</f>
        <v>2. Mon</v>
      </c>
      <c r="K1474" s="105">
        <f>ROUNDDOWN(Data[[#This Row],[PGE Notified Time]],0)</f>
        <v>44655</v>
      </c>
      <c r="L1474" s="4">
        <f>HOUR(Data[[#This Row],[PGE Notified Time]])</f>
        <v>10</v>
      </c>
      <c r="M1474">
        <v>75694</v>
      </c>
      <c r="O1474" t="s">
        <v>19</v>
      </c>
      <c r="P1474" t="s">
        <v>213</v>
      </c>
      <c r="Q1474" t="s">
        <v>19</v>
      </c>
      <c r="R1474" t="s">
        <v>181</v>
      </c>
      <c r="S1474" s="1" t="s">
        <v>159</v>
      </c>
      <c r="T1474" s="1">
        <v>44655.430555555555</v>
      </c>
      <c r="U1474" s="1">
        <v>44655.59375</v>
      </c>
      <c r="V1474" t="s">
        <v>172</v>
      </c>
      <c r="W1474" t="s">
        <v>80</v>
      </c>
      <c r="X1474" t="s">
        <v>363</v>
      </c>
      <c r="Y1474" t="s">
        <v>174</v>
      </c>
      <c r="Z1474" t="s">
        <v>175</v>
      </c>
      <c r="AA1474" s="32">
        <v>235</v>
      </c>
    </row>
    <row r="1475" spans="1:27" x14ac:dyDescent="0.25">
      <c r="A1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5" s="4" t="str">
        <f>VLOOKUP(P1475,Lookup!$A$1:$D$19,4,0)</f>
        <v>South Bay</v>
      </c>
      <c r="C1475" s="4" t="str">
        <f>VLOOKUP(P1475,Lookup!$A$1:$E$19,5,0)</f>
        <v>Region 4</v>
      </c>
      <c r="D1475" s="4" t="str">
        <f>VLOOKUP(P1475,Lookup!$A$1:$B$19,2,0)</f>
        <v>SJ</v>
      </c>
      <c r="E1475" s="4" t="str">
        <f>IF(AND((Data[[#This Row],[Min Notif Date]]&gt;$G$3),Data[[#This Row],[Min Notif Date]]&lt;$F$3),"Last Week","No")</f>
        <v>No</v>
      </c>
      <c r="F1475" s="4" t="str">
        <f>VLOOKUP(MONTH(Data[[#This Row],[Min Notif Date]]),Lookup!$G$1:$H$12,2,0)</f>
        <v>4. Apr</v>
      </c>
      <c r="G1475" s="4" t="str">
        <f t="shared" si="22"/>
        <v/>
      </c>
      <c r="H1475" s="4" t="str">
        <f>IF(AND(Data[[#This Row],[Min Notif Time]]&gt;6,Data[[#This Row],[Min Notif Time]]&lt;17),"Business Hours","Non-Business Hours")</f>
        <v>Business Hours</v>
      </c>
      <c r="I1475" s="4" t="str" cm="1">
        <f t="array" ref="I1475">IFERROR(VLOOKUP(Data[[#This Row],[Min Notif Date]],Lookup!$N$1:$P$11,2,0),_xlfn.IFS(VLOOKUP(WEEKDAY(Data[[#This Row],[Min Notif Date]]),Lookup!$J$1:$L$7,3,0)="Weekend","Weekend",VLOOKUP(WEEKDAY(Data[[#This Row],[Min Notif Date]]),Lookup!$J$1:$L$7,3,0)="Weekday","Weekday"))</f>
        <v>Weekday</v>
      </c>
      <c r="J1475" s="4" t="str">
        <f>VLOOKUP(WEEKDAY(Data[[#This Row],[Min Notif Date]]),Lookup!$J$1:$K$7,2,0)</f>
        <v>2. Mon</v>
      </c>
      <c r="K1475" s="105">
        <f>ROUNDDOWN(Data[[#This Row],[PGE Notified Time]],0)</f>
        <v>44655</v>
      </c>
      <c r="L1475" s="4">
        <f>HOUR(Data[[#This Row],[PGE Notified Time]])</f>
        <v>11</v>
      </c>
      <c r="M1475">
        <v>75701</v>
      </c>
      <c r="O1475" t="s">
        <v>19</v>
      </c>
      <c r="P1475" t="s">
        <v>276</v>
      </c>
      <c r="Q1475" t="s">
        <v>19</v>
      </c>
      <c r="R1475" t="s">
        <v>171</v>
      </c>
      <c r="S1475" s="1" t="s">
        <v>159</v>
      </c>
      <c r="T1475" s="1">
        <v>44655.478472222225</v>
      </c>
      <c r="U1475" s="1">
        <v>44655.625</v>
      </c>
      <c r="V1475" t="s">
        <v>172</v>
      </c>
      <c r="W1475" t="s">
        <v>80</v>
      </c>
      <c r="X1475" t="s">
        <v>281</v>
      </c>
      <c r="Y1475" t="s">
        <v>174</v>
      </c>
      <c r="Z1475" t="s">
        <v>175</v>
      </c>
      <c r="AA1475" s="32">
        <v>211</v>
      </c>
    </row>
    <row r="1476" spans="1:27" x14ac:dyDescent="0.25">
      <c r="A1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6" s="4" t="str">
        <f>VLOOKUP(P1476,Lookup!$A$1:$D$19,4,0)</f>
        <v>Bay Area</v>
      </c>
      <c r="C1476" s="4" t="str">
        <f>VLOOKUP(P1476,Lookup!$A$1:$E$19,5,0)</f>
        <v>Region 3</v>
      </c>
      <c r="D1476" s="4" t="str">
        <f>VLOOKUP(P1476,Lookup!$A$1:$B$19,2,0)</f>
        <v>MI</v>
      </c>
      <c r="E1476" s="4" t="str">
        <f>IF(AND((Data[[#This Row],[Min Notif Date]]&gt;$G$3),Data[[#This Row],[Min Notif Date]]&lt;$F$3),"Last Week","No")</f>
        <v>No</v>
      </c>
      <c r="F1476" s="4" t="str">
        <f>VLOOKUP(MONTH(Data[[#This Row],[Min Notif Date]]),Lookup!$G$1:$H$12,2,0)</f>
        <v>4. Apr</v>
      </c>
      <c r="G1476" s="4" t="str">
        <f t="shared" si="22"/>
        <v/>
      </c>
      <c r="H1476" s="4" t="str">
        <f>IF(AND(Data[[#This Row],[Min Notif Time]]&gt;6,Data[[#This Row],[Min Notif Time]]&lt;17),"Business Hours","Non-Business Hours")</f>
        <v>Business Hours</v>
      </c>
      <c r="I1476" s="4" t="str" cm="1">
        <f t="array" ref="I1476">IFERROR(VLOOKUP(Data[[#This Row],[Min Notif Date]],Lookup!$N$1:$P$11,2,0),_xlfn.IFS(VLOOKUP(WEEKDAY(Data[[#This Row],[Min Notif Date]]),Lookup!$J$1:$L$7,3,0)="Weekend","Weekend",VLOOKUP(WEEKDAY(Data[[#This Row],[Min Notif Date]]),Lookup!$J$1:$L$7,3,0)="Weekday","Weekday"))</f>
        <v>Weekday</v>
      </c>
      <c r="J1476" s="4" t="str">
        <f>VLOOKUP(WEEKDAY(Data[[#This Row],[Min Notif Date]]),Lookup!$J$1:$K$7,2,0)</f>
        <v>2. Mon</v>
      </c>
      <c r="K1476" s="105">
        <f>ROUNDDOWN(Data[[#This Row],[PGE Notified Time]],0)</f>
        <v>44655</v>
      </c>
      <c r="L1476" s="4">
        <f>HOUR(Data[[#This Row],[PGE Notified Time]])</f>
        <v>11</v>
      </c>
      <c r="M1476">
        <v>75699</v>
      </c>
      <c r="O1476" t="s">
        <v>19</v>
      </c>
      <c r="P1476" t="s">
        <v>232</v>
      </c>
      <c r="Q1476" t="s">
        <v>19</v>
      </c>
      <c r="R1476" t="s">
        <v>179</v>
      </c>
      <c r="S1476" s="1" t="s">
        <v>159</v>
      </c>
      <c r="T1476" s="1">
        <v>44655.463194444441</v>
      </c>
      <c r="U1476" s="1">
        <v>44655.597222222219</v>
      </c>
      <c r="V1476" t="s">
        <v>172</v>
      </c>
      <c r="W1476" t="s">
        <v>80</v>
      </c>
      <c r="X1476" t="s">
        <v>233</v>
      </c>
      <c r="Y1476" t="s">
        <v>174</v>
      </c>
      <c r="Z1476" t="s">
        <v>175</v>
      </c>
      <c r="AA1476" s="32">
        <v>193</v>
      </c>
    </row>
    <row r="1477" spans="1:27" x14ac:dyDescent="0.25">
      <c r="A1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7" s="4" t="str">
        <f>VLOOKUP(P1477,Lookup!$A$1:$D$19,4,0)</f>
        <v>Bay Area</v>
      </c>
      <c r="C1477" s="4" t="str">
        <f>VLOOKUP(P1477,Lookup!$A$1:$E$19,5,0)</f>
        <v>Region 3</v>
      </c>
      <c r="D1477" s="4" t="str">
        <f>VLOOKUP(P1477,Lookup!$A$1:$B$19,2,0)</f>
        <v>EB</v>
      </c>
      <c r="E1477" s="4" t="str">
        <f>IF(AND((Data[[#This Row],[Min Notif Date]]&gt;$G$3),Data[[#This Row],[Min Notif Date]]&lt;$F$3),"Last Week","No")</f>
        <v>No</v>
      </c>
      <c r="F1477" s="4" t="str">
        <f>VLOOKUP(MONTH(Data[[#This Row],[Min Notif Date]]),Lookup!$G$1:$H$12,2,0)</f>
        <v>4. Apr</v>
      </c>
      <c r="G1477" s="4" t="str">
        <f t="shared" ref="G1477:G1540" si="23">IF(AA1477&lt;0,"Negative","")</f>
        <v/>
      </c>
      <c r="H1477" s="4" t="str">
        <f>IF(AND(Data[[#This Row],[Min Notif Time]]&gt;6,Data[[#This Row],[Min Notif Time]]&lt;17),"Business Hours","Non-Business Hours")</f>
        <v>Non-Business Hours</v>
      </c>
      <c r="I1477" s="4" t="str" cm="1">
        <f t="array" ref="I1477">IFERROR(VLOOKUP(Data[[#This Row],[Min Notif Date]],Lookup!$N$1:$P$11,2,0),_xlfn.IFS(VLOOKUP(WEEKDAY(Data[[#This Row],[Min Notif Date]]),Lookup!$J$1:$L$7,3,0)="Weekend","Weekend",VLOOKUP(WEEKDAY(Data[[#This Row],[Min Notif Date]]),Lookup!$J$1:$L$7,3,0)="Weekday","Weekday"))</f>
        <v>Weekday</v>
      </c>
      <c r="J1477" s="4" t="str">
        <f>VLOOKUP(WEEKDAY(Data[[#This Row],[Min Notif Date]]),Lookup!$J$1:$K$7,2,0)</f>
        <v>2. Mon</v>
      </c>
      <c r="K1477" s="105">
        <f>ROUNDDOWN(Data[[#This Row],[PGE Notified Time]],0)</f>
        <v>44655</v>
      </c>
      <c r="L1477" s="4">
        <f>HOUR(Data[[#This Row],[PGE Notified Time]])</f>
        <v>17</v>
      </c>
      <c r="M1477">
        <v>75728</v>
      </c>
      <c r="N1477">
        <v>2501220393</v>
      </c>
      <c r="O1477" t="s">
        <v>19</v>
      </c>
      <c r="P1477" t="s">
        <v>170</v>
      </c>
      <c r="Q1477" t="s">
        <v>19</v>
      </c>
      <c r="R1477" t="s">
        <v>171</v>
      </c>
      <c r="S1477" s="1">
        <v>44655.679351851853</v>
      </c>
      <c r="T1477" s="1">
        <v>44655.713321759256</v>
      </c>
      <c r="U1477" s="1">
        <v>44655.802083333336</v>
      </c>
      <c r="V1477" t="s">
        <v>172</v>
      </c>
      <c r="W1477" t="s">
        <v>79</v>
      </c>
      <c r="X1477" t="s">
        <v>200</v>
      </c>
      <c r="Y1477" t="s">
        <v>174</v>
      </c>
      <c r="Z1477" t="s">
        <v>175</v>
      </c>
      <c r="AA1477" s="32">
        <v>176.73333333299999</v>
      </c>
    </row>
    <row r="1478" spans="1:27" x14ac:dyDescent="0.25">
      <c r="A1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8" s="4" t="str">
        <f>VLOOKUP(P1478,Lookup!$A$1:$D$19,4,0)</f>
        <v>North Valley</v>
      </c>
      <c r="C1478" s="4" t="str">
        <f>VLOOKUP(P1478,Lookup!$A$1:$E$19,5,0)</f>
        <v>Region 2</v>
      </c>
      <c r="D1478" s="4" t="str">
        <f>VLOOKUP(P1478,Lookup!$A$1:$B$19,2,0)</f>
        <v>SA</v>
      </c>
      <c r="E1478" s="4" t="str">
        <f>IF(AND((Data[[#This Row],[Min Notif Date]]&gt;$G$3),Data[[#This Row],[Min Notif Date]]&lt;$F$3),"Last Week","No")</f>
        <v>No</v>
      </c>
      <c r="F1478" s="4" t="str">
        <f>VLOOKUP(MONTH(Data[[#This Row],[Min Notif Date]]),Lookup!$G$1:$H$12,2,0)</f>
        <v>4. Apr</v>
      </c>
      <c r="G1478" s="4" t="str">
        <f t="shared" si="23"/>
        <v/>
      </c>
      <c r="H1478" s="4" t="str">
        <f>IF(AND(Data[[#This Row],[Min Notif Time]]&gt;6,Data[[#This Row],[Min Notif Time]]&lt;17),"Business Hours","Non-Business Hours")</f>
        <v>Business Hours</v>
      </c>
      <c r="I1478" s="4" t="str" cm="1">
        <f t="array" ref="I1478">IFERROR(VLOOKUP(Data[[#This Row],[Min Notif Date]],Lookup!$N$1:$P$11,2,0),_xlfn.IFS(VLOOKUP(WEEKDAY(Data[[#This Row],[Min Notif Date]]),Lookup!$J$1:$L$7,3,0)="Weekend","Weekend",VLOOKUP(WEEKDAY(Data[[#This Row],[Min Notif Date]]),Lookup!$J$1:$L$7,3,0)="Weekday","Weekday"))</f>
        <v>Weekday</v>
      </c>
      <c r="J1478" s="4" t="str">
        <f>VLOOKUP(WEEKDAY(Data[[#This Row],[Min Notif Date]]),Lookup!$J$1:$K$7,2,0)</f>
        <v>2. Mon</v>
      </c>
      <c r="K1478" s="105">
        <f>ROUNDDOWN(Data[[#This Row],[PGE Notified Time]],0)</f>
        <v>44655</v>
      </c>
      <c r="L1478" s="4">
        <f>HOUR(Data[[#This Row],[PGE Notified Time]])</f>
        <v>9</v>
      </c>
      <c r="M1478">
        <v>75714</v>
      </c>
      <c r="O1478" t="s">
        <v>19</v>
      </c>
      <c r="P1478" t="s">
        <v>198</v>
      </c>
      <c r="Q1478" t="s">
        <v>19</v>
      </c>
      <c r="R1478" t="s">
        <v>179</v>
      </c>
      <c r="S1478" s="1" t="s">
        <v>159</v>
      </c>
      <c r="T1478" s="1">
        <v>44655.413888888892</v>
      </c>
      <c r="U1478" s="1">
        <v>44655.534722222219</v>
      </c>
      <c r="V1478" t="s">
        <v>172</v>
      </c>
      <c r="W1478" t="s">
        <v>79</v>
      </c>
      <c r="X1478" t="s">
        <v>226</v>
      </c>
      <c r="Y1478" t="s">
        <v>174</v>
      </c>
      <c r="Z1478" t="s">
        <v>175</v>
      </c>
      <c r="AA1478" s="32">
        <v>174</v>
      </c>
    </row>
    <row r="1479" spans="1:27" x14ac:dyDescent="0.25">
      <c r="A1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9" s="4" t="str">
        <f>VLOOKUP(P1479,Lookup!$A$1:$D$19,4,0)</f>
        <v>North Coast</v>
      </c>
      <c r="C1479" s="4" t="str">
        <f>VLOOKUP(P1479,Lookup!$A$1:$E$19,5,0)</f>
        <v>Region 1</v>
      </c>
      <c r="D1479" s="4" t="str">
        <f>VLOOKUP(P1479,Lookup!$A$1:$B$19,2,0)</f>
        <v>NB</v>
      </c>
      <c r="E1479" s="4" t="str">
        <f>IF(AND((Data[[#This Row],[Min Notif Date]]&gt;$G$3),Data[[#This Row],[Min Notif Date]]&lt;$F$3),"Last Week","No")</f>
        <v>No</v>
      </c>
      <c r="F1479" s="4" t="str">
        <f>VLOOKUP(MONTH(Data[[#This Row],[Min Notif Date]]),Lookup!$G$1:$H$12,2,0)</f>
        <v>4. Apr</v>
      </c>
      <c r="G1479" s="4" t="str">
        <f t="shared" si="23"/>
        <v/>
      </c>
      <c r="H1479" s="4" t="str">
        <f>IF(AND(Data[[#This Row],[Min Notif Time]]&gt;6,Data[[#This Row],[Min Notif Time]]&lt;17),"Business Hours","Non-Business Hours")</f>
        <v>Business Hours</v>
      </c>
      <c r="I1479" s="4" t="str" cm="1">
        <f t="array" ref="I1479">IFERROR(VLOOKUP(Data[[#This Row],[Min Notif Date]],Lookup!$N$1:$P$11,2,0),_xlfn.IFS(VLOOKUP(WEEKDAY(Data[[#This Row],[Min Notif Date]]),Lookup!$J$1:$L$7,3,0)="Weekend","Weekend",VLOOKUP(WEEKDAY(Data[[#This Row],[Min Notif Date]]),Lookup!$J$1:$L$7,3,0)="Weekday","Weekday"))</f>
        <v>Weekday</v>
      </c>
      <c r="J1479" s="4" t="str">
        <f>VLOOKUP(WEEKDAY(Data[[#This Row],[Min Notif Date]]),Lookup!$J$1:$K$7,2,0)</f>
        <v>2. Mon</v>
      </c>
      <c r="K1479" s="105">
        <f>ROUNDDOWN(Data[[#This Row],[PGE Notified Time]],0)</f>
        <v>44655</v>
      </c>
      <c r="L1479" s="4">
        <f>HOUR(Data[[#This Row],[PGE Notified Time]])</f>
        <v>9</v>
      </c>
      <c r="M1479">
        <v>75689</v>
      </c>
      <c r="O1479" t="s">
        <v>19</v>
      </c>
      <c r="P1479" t="s">
        <v>207</v>
      </c>
      <c r="Q1479" t="s">
        <v>19</v>
      </c>
      <c r="R1479" t="s">
        <v>171</v>
      </c>
      <c r="S1479" s="1" t="s">
        <v>159</v>
      </c>
      <c r="T1479" s="1">
        <v>44655.387499999997</v>
      </c>
      <c r="U1479" s="1">
        <v>44655.503472222219</v>
      </c>
      <c r="V1479" t="s">
        <v>172</v>
      </c>
      <c r="W1479" t="s">
        <v>79</v>
      </c>
      <c r="X1479" t="s">
        <v>423</v>
      </c>
      <c r="Y1479" t="s">
        <v>174</v>
      </c>
      <c r="Z1479" t="s">
        <v>175</v>
      </c>
      <c r="AA1479" s="32">
        <v>167</v>
      </c>
    </row>
    <row r="1480" spans="1:27" x14ac:dyDescent="0.25">
      <c r="A1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0" s="4" t="str">
        <f>VLOOKUP(P1480,Lookup!$A$1:$D$19,4,0)</f>
        <v>Bay Area</v>
      </c>
      <c r="C1480" s="4" t="str">
        <f>VLOOKUP(P1480,Lookup!$A$1:$E$19,5,0)</f>
        <v>Region 3</v>
      </c>
      <c r="D1480" s="4" t="str">
        <f>VLOOKUP(P1480,Lookup!$A$1:$B$19,2,0)</f>
        <v>EB</v>
      </c>
      <c r="E1480" s="4" t="str">
        <f>IF(AND((Data[[#This Row],[Min Notif Date]]&gt;$G$3),Data[[#This Row],[Min Notif Date]]&lt;$F$3),"Last Week","No")</f>
        <v>No</v>
      </c>
      <c r="F1480" s="4" t="str">
        <f>VLOOKUP(MONTH(Data[[#This Row],[Min Notif Date]]),Lookup!$G$1:$H$12,2,0)</f>
        <v>4. Apr</v>
      </c>
      <c r="G1480" s="4" t="str">
        <f t="shared" si="23"/>
        <v/>
      </c>
      <c r="H1480" s="4" t="str">
        <f>IF(AND(Data[[#This Row],[Min Notif Time]]&gt;6,Data[[#This Row],[Min Notif Time]]&lt;17),"Business Hours","Non-Business Hours")</f>
        <v>Business Hours</v>
      </c>
      <c r="I1480" s="4" t="str" cm="1">
        <f t="array" ref="I1480">IFERROR(VLOOKUP(Data[[#This Row],[Min Notif Date]],Lookup!$N$1:$P$11,2,0),_xlfn.IFS(VLOOKUP(WEEKDAY(Data[[#This Row],[Min Notif Date]]),Lookup!$J$1:$L$7,3,0)="Weekend","Weekend",VLOOKUP(WEEKDAY(Data[[#This Row],[Min Notif Date]]),Lookup!$J$1:$L$7,3,0)="Weekday","Weekday"))</f>
        <v>Weekday</v>
      </c>
      <c r="J1480" s="4" t="str">
        <f>VLOOKUP(WEEKDAY(Data[[#This Row],[Min Notif Date]]),Lookup!$J$1:$K$7,2,0)</f>
        <v>2. Mon</v>
      </c>
      <c r="K1480" s="105">
        <f>ROUNDDOWN(Data[[#This Row],[PGE Notified Time]],0)</f>
        <v>44655</v>
      </c>
      <c r="L1480" s="4">
        <f>HOUR(Data[[#This Row],[PGE Notified Time]])</f>
        <v>9</v>
      </c>
      <c r="M1480">
        <v>75691</v>
      </c>
      <c r="N1480">
        <v>3207462938</v>
      </c>
      <c r="O1480" t="s">
        <v>19</v>
      </c>
      <c r="P1480" t="s">
        <v>170</v>
      </c>
      <c r="Q1480" t="s">
        <v>19</v>
      </c>
      <c r="R1480" t="s">
        <v>171</v>
      </c>
      <c r="S1480" s="1">
        <v>44655.383356481485</v>
      </c>
      <c r="T1480" s="1">
        <v>44655.407407407409</v>
      </c>
      <c r="U1480" s="1">
        <v>44655.493055555555</v>
      </c>
      <c r="V1480" t="s">
        <v>172</v>
      </c>
      <c r="W1480" t="s">
        <v>78</v>
      </c>
      <c r="X1480" t="s">
        <v>248</v>
      </c>
      <c r="Y1480" t="s">
        <v>174</v>
      </c>
      <c r="Z1480" t="s">
        <v>175</v>
      </c>
      <c r="AA1480" s="32">
        <v>157.966666667</v>
      </c>
    </row>
    <row r="1481" spans="1:27" x14ac:dyDescent="0.25">
      <c r="A1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1" s="4" t="str">
        <f>VLOOKUP(P1481,Lookup!$A$1:$D$19,4,0)</f>
        <v>Bay Area</v>
      </c>
      <c r="C1481" s="4" t="str">
        <f>VLOOKUP(P1481,Lookup!$A$1:$E$19,5,0)</f>
        <v>Region 3</v>
      </c>
      <c r="D1481" s="4" t="str">
        <f>VLOOKUP(P1481,Lookup!$A$1:$B$19,2,0)</f>
        <v>SF</v>
      </c>
      <c r="E1481" s="4" t="str">
        <f>IF(AND((Data[[#This Row],[Min Notif Date]]&gt;$G$3),Data[[#This Row],[Min Notif Date]]&lt;$F$3),"Last Week","No")</f>
        <v>No</v>
      </c>
      <c r="F1481" s="4" t="str">
        <f>VLOOKUP(MONTH(Data[[#This Row],[Min Notif Date]]),Lookup!$G$1:$H$12,2,0)</f>
        <v>4. Apr</v>
      </c>
      <c r="G1481" s="4" t="str">
        <f t="shared" si="23"/>
        <v/>
      </c>
      <c r="H1481" s="4" t="str">
        <f>IF(AND(Data[[#This Row],[Min Notif Time]]&gt;6,Data[[#This Row],[Min Notif Time]]&lt;17),"Business Hours","Non-Business Hours")</f>
        <v>Business Hours</v>
      </c>
      <c r="I1481" s="4" t="str" cm="1">
        <f t="array" ref="I1481">IFERROR(VLOOKUP(Data[[#This Row],[Min Notif Date]],Lookup!$N$1:$P$11,2,0),_xlfn.IFS(VLOOKUP(WEEKDAY(Data[[#This Row],[Min Notif Date]]),Lookup!$J$1:$L$7,3,0)="Weekend","Weekend",VLOOKUP(WEEKDAY(Data[[#This Row],[Min Notif Date]]),Lookup!$J$1:$L$7,3,0)="Weekday","Weekday"))</f>
        <v>Weekday</v>
      </c>
      <c r="J1481" s="4" t="str">
        <f>VLOOKUP(WEEKDAY(Data[[#This Row],[Min Notif Date]]),Lookup!$J$1:$K$7,2,0)</f>
        <v>2. Mon</v>
      </c>
      <c r="K1481" s="105">
        <f>ROUNDDOWN(Data[[#This Row],[PGE Notified Time]],0)</f>
        <v>44655</v>
      </c>
      <c r="L1481" s="4">
        <f>HOUR(Data[[#This Row],[PGE Notified Time]])</f>
        <v>10</v>
      </c>
      <c r="M1481">
        <v>75696</v>
      </c>
      <c r="O1481" t="s">
        <v>19</v>
      </c>
      <c r="P1481" t="s">
        <v>178</v>
      </c>
      <c r="Q1481" t="s">
        <v>19</v>
      </c>
      <c r="R1481" t="s">
        <v>171</v>
      </c>
      <c r="S1481" s="1" t="s">
        <v>159</v>
      </c>
      <c r="T1481" s="1">
        <v>44655.432638888888</v>
      </c>
      <c r="U1481" s="1">
        <v>44655.541666666664</v>
      </c>
      <c r="V1481" t="s">
        <v>172</v>
      </c>
      <c r="W1481" t="s">
        <v>78</v>
      </c>
      <c r="X1481" t="s">
        <v>180</v>
      </c>
      <c r="Y1481" t="s">
        <v>174</v>
      </c>
      <c r="Z1481" t="s">
        <v>175</v>
      </c>
      <c r="AA1481" s="32">
        <v>157</v>
      </c>
    </row>
    <row r="1482" spans="1:27" x14ac:dyDescent="0.25">
      <c r="A1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2" s="4" t="str">
        <f>VLOOKUP(P1482,Lookup!$A$1:$D$19,4,0)</f>
        <v>Bay Area</v>
      </c>
      <c r="C1482" s="4" t="str">
        <f>VLOOKUP(P1482,Lookup!$A$1:$E$19,5,0)</f>
        <v>Region 3</v>
      </c>
      <c r="D1482" s="4" t="str">
        <f>VLOOKUP(P1482,Lookup!$A$1:$B$19,2,0)</f>
        <v>MI</v>
      </c>
      <c r="E1482" s="4" t="str">
        <f>IF(AND((Data[[#This Row],[Min Notif Date]]&gt;$G$3),Data[[#This Row],[Min Notif Date]]&lt;$F$3),"Last Week","No")</f>
        <v>No</v>
      </c>
      <c r="F1482" s="4" t="str">
        <f>VLOOKUP(MONTH(Data[[#This Row],[Min Notif Date]]),Lookup!$G$1:$H$12,2,0)</f>
        <v>4. Apr</v>
      </c>
      <c r="G1482" s="4" t="str">
        <f t="shared" si="23"/>
        <v/>
      </c>
      <c r="H1482" s="4" t="str">
        <f>IF(AND(Data[[#This Row],[Min Notif Time]]&gt;6,Data[[#This Row],[Min Notif Time]]&lt;17),"Business Hours","Non-Business Hours")</f>
        <v>Business Hours</v>
      </c>
      <c r="I1482" s="4" t="str" cm="1">
        <f t="array" ref="I1482">IFERROR(VLOOKUP(Data[[#This Row],[Min Notif Date]],Lookup!$N$1:$P$11,2,0),_xlfn.IFS(VLOOKUP(WEEKDAY(Data[[#This Row],[Min Notif Date]]),Lookup!$J$1:$L$7,3,0)="Weekend","Weekend",VLOOKUP(WEEKDAY(Data[[#This Row],[Min Notif Date]]),Lookup!$J$1:$L$7,3,0)="Weekday","Weekday"))</f>
        <v>Weekday</v>
      </c>
      <c r="J1482" s="4" t="str">
        <f>VLOOKUP(WEEKDAY(Data[[#This Row],[Min Notif Date]]),Lookup!$J$1:$K$7,2,0)</f>
        <v>2. Mon</v>
      </c>
      <c r="K1482" s="105">
        <f>ROUNDDOWN(Data[[#This Row],[PGE Notified Time]],0)</f>
        <v>44655</v>
      </c>
      <c r="L1482" s="4">
        <f>HOUR(Data[[#This Row],[PGE Notified Time]])</f>
        <v>8</v>
      </c>
      <c r="M1482">
        <v>75684</v>
      </c>
      <c r="O1482" t="s">
        <v>19</v>
      </c>
      <c r="P1482" t="s">
        <v>232</v>
      </c>
      <c r="Q1482" t="s">
        <v>19</v>
      </c>
      <c r="R1482" t="s">
        <v>179</v>
      </c>
      <c r="S1482" s="1" t="s">
        <v>159</v>
      </c>
      <c r="T1482" s="1">
        <v>44655.345138888886</v>
      </c>
      <c r="U1482" s="1">
        <v>44655.451388888891</v>
      </c>
      <c r="V1482" t="s">
        <v>172</v>
      </c>
      <c r="W1482" t="s">
        <v>78</v>
      </c>
      <c r="X1482" t="s">
        <v>233</v>
      </c>
      <c r="Y1482" t="s">
        <v>174</v>
      </c>
      <c r="Z1482" t="s">
        <v>175</v>
      </c>
      <c r="AA1482" s="32">
        <v>153</v>
      </c>
    </row>
    <row r="1483" spans="1:27" x14ac:dyDescent="0.25">
      <c r="A1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3" s="4" t="str">
        <f>VLOOKUP(P1483,Lookup!$A$1:$D$19,4,0)</f>
        <v>North Valley</v>
      </c>
      <c r="C1483" s="4" t="str">
        <f>VLOOKUP(P1483,Lookup!$A$1:$E$19,5,0)</f>
        <v>Region 2</v>
      </c>
      <c r="D1483" s="4" t="str">
        <f>VLOOKUP(P1483,Lookup!$A$1:$B$19,2,0)</f>
        <v>SA</v>
      </c>
      <c r="E1483" s="4" t="str">
        <f>IF(AND((Data[[#This Row],[Min Notif Date]]&gt;$G$3),Data[[#This Row],[Min Notif Date]]&lt;$F$3),"Last Week","No")</f>
        <v>No</v>
      </c>
      <c r="F1483" s="4" t="str">
        <f>VLOOKUP(MONTH(Data[[#This Row],[Min Notif Date]]),Lookup!$G$1:$H$12,2,0)</f>
        <v>4. Apr</v>
      </c>
      <c r="G1483" s="4" t="str">
        <f t="shared" si="23"/>
        <v/>
      </c>
      <c r="H1483" s="4" t="str">
        <f>IF(AND(Data[[#This Row],[Min Notif Time]]&gt;6,Data[[#This Row],[Min Notif Time]]&lt;17),"Business Hours","Non-Business Hours")</f>
        <v>Business Hours</v>
      </c>
      <c r="I1483" s="4" t="str" cm="1">
        <f t="array" ref="I1483">IFERROR(VLOOKUP(Data[[#This Row],[Min Notif Date]],Lookup!$N$1:$P$11,2,0),_xlfn.IFS(VLOOKUP(WEEKDAY(Data[[#This Row],[Min Notif Date]]),Lookup!$J$1:$L$7,3,0)="Weekend","Weekend",VLOOKUP(WEEKDAY(Data[[#This Row],[Min Notif Date]]),Lookup!$J$1:$L$7,3,0)="Weekday","Weekday"))</f>
        <v>Weekday</v>
      </c>
      <c r="J1483" s="4" t="str">
        <f>VLOOKUP(WEEKDAY(Data[[#This Row],[Min Notif Date]]),Lookup!$J$1:$K$7,2,0)</f>
        <v>2. Mon</v>
      </c>
      <c r="K1483" s="105">
        <f>ROUNDDOWN(Data[[#This Row],[PGE Notified Time]],0)</f>
        <v>44655</v>
      </c>
      <c r="L1483" s="4">
        <f>HOUR(Data[[#This Row],[PGE Notified Time]])</f>
        <v>10</v>
      </c>
      <c r="M1483">
        <v>75692</v>
      </c>
      <c r="O1483" t="s">
        <v>19</v>
      </c>
      <c r="P1483" t="s">
        <v>198</v>
      </c>
      <c r="Q1483" t="s">
        <v>19</v>
      </c>
      <c r="R1483" t="s">
        <v>179</v>
      </c>
      <c r="S1483" s="1" t="s">
        <v>159</v>
      </c>
      <c r="T1483" s="1">
        <v>44655.420138888891</v>
      </c>
      <c r="U1483" s="1">
        <v>44655.524305555555</v>
      </c>
      <c r="V1483" t="s">
        <v>172</v>
      </c>
      <c r="W1483" t="s">
        <v>78</v>
      </c>
      <c r="X1483" t="s">
        <v>256</v>
      </c>
      <c r="Y1483" t="s">
        <v>174</v>
      </c>
      <c r="Z1483" t="s">
        <v>175</v>
      </c>
      <c r="AA1483" s="32">
        <v>150</v>
      </c>
    </row>
    <row r="1484" spans="1:27" x14ac:dyDescent="0.25">
      <c r="A1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4" s="4" t="str">
        <f>VLOOKUP(P1484,Lookup!$A$1:$D$19,4,0)</f>
        <v>Bay Area</v>
      </c>
      <c r="C1484" s="4" t="str">
        <f>VLOOKUP(P1484,Lookup!$A$1:$E$19,5,0)</f>
        <v>Region 3</v>
      </c>
      <c r="D1484" s="4" t="str">
        <f>VLOOKUP(P1484,Lookup!$A$1:$B$19,2,0)</f>
        <v>EB</v>
      </c>
      <c r="E1484" s="4" t="str">
        <f>IF(AND((Data[[#This Row],[Min Notif Date]]&gt;$G$3),Data[[#This Row],[Min Notif Date]]&lt;$F$3),"Last Week","No")</f>
        <v>No</v>
      </c>
      <c r="F1484" s="4" t="str">
        <f>VLOOKUP(MONTH(Data[[#This Row],[Min Notif Date]]),Lookup!$G$1:$H$12,2,0)</f>
        <v>4. Apr</v>
      </c>
      <c r="G1484" s="4" t="str">
        <f t="shared" si="23"/>
        <v/>
      </c>
      <c r="H1484" s="4" t="str">
        <f>IF(AND(Data[[#This Row],[Min Notif Time]]&gt;6,Data[[#This Row],[Min Notif Time]]&lt;17),"Business Hours","Non-Business Hours")</f>
        <v>Business Hours</v>
      </c>
      <c r="I1484" s="4" t="str" cm="1">
        <f t="array" ref="I1484">IFERROR(VLOOKUP(Data[[#This Row],[Min Notif Date]],Lookup!$N$1:$P$11,2,0),_xlfn.IFS(VLOOKUP(WEEKDAY(Data[[#This Row],[Min Notif Date]]),Lookup!$J$1:$L$7,3,0)="Weekend","Weekend",VLOOKUP(WEEKDAY(Data[[#This Row],[Min Notif Date]]),Lookup!$J$1:$L$7,3,0)="Weekday","Weekday"))</f>
        <v>Weekday</v>
      </c>
      <c r="J1484" s="4" t="str">
        <f>VLOOKUP(WEEKDAY(Data[[#This Row],[Min Notif Date]]),Lookup!$J$1:$K$7,2,0)</f>
        <v>2. Mon</v>
      </c>
      <c r="K1484" s="105">
        <f>ROUNDDOWN(Data[[#This Row],[PGE Notified Time]],0)</f>
        <v>44655</v>
      </c>
      <c r="L1484" s="4">
        <f>HOUR(Data[[#This Row],[PGE Notified Time]])</f>
        <v>12</v>
      </c>
      <c r="M1484">
        <v>75708</v>
      </c>
      <c r="O1484" t="s">
        <v>19</v>
      </c>
      <c r="P1484" t="s">
        <v>170</v>
      </c>
      <c r="Q1484" t="s">
        <v>19</v>
      </c>
      <c r="R1484" t="s">
        <v>181</v>
      </c>
      <c r="S1484" s="1" t="s">
        <v>159</v>
      </c>
      <c r="T1484" s="1">
        <v>44655.521527777775</v>
      </c>
      <c r="U1484" s="1">
        <v>44655.625</v>
      </c>
      <c r="V1484" t="s">
        <v>172</v>
      </c>
      <c r="W1484" t="s">
        <v>78</v>
      </c>
      <c r="X1484" t="s">
        <v>188</v>
      </c>
      <c r="Y1484" t="s">
        <v>174</v>
      </c>
      <c r="Z1484" t="s">
        <v>175</v>
      </c>
      <c r="AA1484" s="32">
        <v>149</v>
      </c>
    </row>
    <row r="1485" spans="1:27" x14ac:dyDescent="0.25">
      <c r="A1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5" s="4" t="str">
        <f>VLOOKUP(P1485,Lookup!$A$1:$D$19,4,0)</f>
        <v>North Coast</v>
      </c>
      <c r="C1485" s="4" t="str">
        <f>VLOOKUP(P1485,Lookup!$A$1:$E$19,5,0)</f>
        <v>Region 1</v>
      </c>
      <c r="D1485" s="4" t="str">
        <f>VLOOKUP(P1485,Lookup!$A$1:$B$19,2,0)</f>
        <v>SO</v>
      </c>
      <c r="E1485" s="4" t="str">
        <f>IF(AND((Data[[#This Row],[Min Notif Date]]&gt;$G$3),Data[[#This Row],[Min Notif Date]]&lt;$F$3),"Last Week","No")</f>
        <v>No</v>
      </c>
      <c r="F1485" s="4" t="str">
        <f>VLOOKUP(MONTH(Data[[#This Row],[Min Notif Date]]),Lookup!$G$1:$H$12,2,0)</f>
        <v>4. Apr</v>
      </c>
      <c r="G1485" s="4" t="str">
        <f t="shared" si="23"/>
        <v/>
      </c>
      <c r="H1485" s="4" t="str">
        <f>IF(AND(Data[[#This Row],[Min Notif Time]]&gt;6,Data[[#This Row],[Min Notif Time]]&lt;17),"Business Hours","Non-Business Hours")</f>
        <v>Business Hours</v>
      </c>
      <c r="I1485" s="4" t="str" cm="1">
        <f t="array" ref="I1485">IFERROR(VLOOKUP(Data[[#This Row],[Min Notif Date]],Lookup!$N$1:$P$11,2,0),_xlfn.IFS(VLOOKUP(WEEKDAY(Data[[#This Row],[Min Notif Date]]),Lookup!$J$1:$L$7,3,0)="Weekend","Weekend",VLOOKUP(WEEKDAY(Data[[#This Row],[Min Notif Date]]),Lookup!$J$1:$L$7,3,0)="Weekday","Weekday"))</f>
        <v>Weekday</v>
      </c>
      <c r="J1485" s="4" t="str">
        <f>VLOOKUP(WEEKDAY(Data[[#This Row],[Min Notif Date]]),Lookup!$J$1:$K$7,2,0)</f>
        <v>2. Mon</v>
      </c>
      <c r="K1485" s="105">
        <f>ROUNDDOWN(Data[[#This Row],[PGE Notified Time]],0)</f>
        <v>44655</v>
      </c>
      <c r="L1485" s="4">
        <f>HOUR(Data[[#This Row],[PGE Notified Time]])</f>
        <v>11</v>
      </c>
      <c r="M1485">
        <v>75698</v>
      </c>
      <c r="O1485" t="s">
        <v>19</v>
      </c>
      <c r="P1485" t="s">
        <v>191</v>
      </c>
      <c r="Q1485" t="s">
        <v>19</v>
      </c>
      <c r="R1485" t="s">
        <v>171</v>
      </c>
      <c r="S1485" s="1" t="s">
        <v>159</v>
      </c>
      <c r="T1485" s="1">
        <v>44655.460416666669</v>
      </c>
      <c r="U1485" s="1">
        <v>44655.5625</v>
      </c>
      <c r="V1485" t="s">
        <v>172</v>
      </c>
      <c r="W1485" t="s">
        <v>78</v>
      </c>
      <c r="X1485" t="s">
        <v>409</v>
      </c>
      <c r="Y1485" t="s">
        <v>174</v>
      </c>
      <c r="Z1485" t="s">
        <v>175</v>
      </c>
      <c r="AA1485" s="32">
        <v>147</v>
      </c>
    </row>
    <row r="1486" spans="1:27" x14ac:dyDescent="0.25">
      <c r="A1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6" s="4" t="str">
        <f>VLOOKUP(P1486,Lookup!$A$1:$D$19,4,0)</f>
        <v>Bay Area</v>
      </c>
      <c r="C1486" s="4" t="str">
        <f>VLOOKUP(P1486,Lookup!$A$1:$E$19,5,0)</f>
        <v>Region 3</v>
      </c>
      <c r="D1486" s="4" t="str">
        <f>VLOOKUP(P1486,Lookup!$A$1:$B$19,2,0)</f>
        <v>SF</v>
      </c>
      <c r="E1486" s="4" t="str">
        <f>IF(AND((Data[[#This Row],[Min Notif Date]]&gt;$G$3),Data[[#This Row],[Min Notif Date]]&lt;$F$3),"Last Week","No")</f>
        <v>No</v>
      </c>
      <c r="F1486" s="4" t="str">
        <f>VLOOKUP(MONTH(Data[[#This Row],[Min Notif Date]]),Lookup!$G$1:$H$12,2,0)</f>
        <v>4. Apr</v>
      </c>
      <c r="G1486" s="4" t="str">
        <f t="shared" si="23"/>
        <v/>
      </c>
      <c r="H1486" s="4" t="str">
        <f>IF(AND(Data[[#This Row],[Min Notif Time]]&gt;6,Data[[#This Row],[Min Notif Time]]&lt;17),"Business Hours","Non-Business Hours")</f>
        <v>Business Hours</v>
      </c>
      <c r="I1486" s="4" t="str" cm="1">
        <f t="array" ref="I1486">IFERROR(VLOOKUP(Data[[#This Row],[Min Notif Date]],Lookup!$N$1:$P$11,2,0),_xlfn.IFS(VLOOKUP(WEEKDAY(Data[[#This Row],[Min Notif Date]]),Lookup!$J$1:$L$7,3,0)="Weekend","Weekend",VLOOKUP(WEEKDAY(Data[[#This Row],[Min Notif Date]]),Lookup!$J$1:$L$7,3,0)="Weekday","Weekday"))</f>
        <v>Weekday</v>
      </c>
      <c r="J1486" s="4" t="str">
        <f>VLOOKUP(WEEKDAY(Data[[#This Row],[Min Notif Date]]),Lookup!$J$1:$K$7,2,0)</f>
        <v>2. Mon</v>
      </c>
      <c r="K1486" s="105">
        <f>ROUNDDOWN(Data[[#This Row],[PGE Notified Time]],0)</f>
        <v>44655</v>
      </c>
      <c r="L1486" s="4">
        <f>HOUR(Data[[#This Row],[PGE Notified Time]])</f>
        <v>13</v>
      </c>
      <c r="M1486">
        <v>75711</v>
      </c>
      <c r="O1486" t="s">
        <v>19</v>
      </c>
      <c r="P1486" t="s">
        <v>178</v>
      </c>
      <c r="Q1486" t="s">
        <v>19</v>
      </c>
      <c r="R1486" t="s">
        <v>171</v>
      </c>
      <c r="S1486" s="1" t="s">
        <v>159</v>
      </c>
      <c r="T1486" s="1">
        <v>44655.543055555558</v>
      </c>
      <c r="U1486" s="1">
        <v>44655.642361111109</v>
      </c>
      <c r="V1486" t="s">
        <v>172</v>
      </c>
      <c r="W1486" t="s">
        <v>78</v>
      </c>
      <c r="X1486" t="s">
        <v>180</v>
      </c>
      <c r="Y1486" t="s">
        <v>174</v>
      </c>
      <c r="Z1486" t="s">
        <v>175</v>
      </c>
      <c r="AA1486" s="32">
        <v>143</v>
      </c>
    </row>
    <row r="1487" spans="1:27" x14ac:dyDescent="0.25">
      <c r="A1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7" s="4" t="str">
        <f>VLOOKUP(P1487,Lookup!$A$1:$D$19,4,0)</f>
        <v>Bay Area</v>
      </c>
      <c r="C1487" s="4" t="str">
        <f>VLOOKUP(P1487,Lookup!$A$1:$E$19,5,0)</f>
        <v>Region 3</v>
      </c>
      <c r="D1487" s="4" t="str">
        <f>VLOOKUP(P1487,Lookup!$A$1:$B$19,2,0)</f>
        <v>PN</v>
      </c>
      <c r="E1487" s="4" t="str">
        <f>IF(AND((Data[[#This Row],[Min Notif Date]]&gt;$G$3),Data[[#This Row],[Min Notif Date]]&lt;$F$3),"Last Week","No")</f>
        <v>No</v>
      </c>
      <c r="F1487" s="4" t="str">
        <f>VLOOKUP(MONTH(Data[[#This Row],[Min Notif Date]]),Lookup!$G$1:$H$12,2,0)</f>
        <v>4. Apr</v>
      </c>
      <c r="G1487" s="4" t="str">
        <f t="shared" si="23"/>
        <v/>
      </c>
      <c r="H1487" s="4" t="str">
        <f>IF(AND(Data[[#This Row],[Min Notif Time]]&gt;6,Data[[#This Row],[Min Notif Time]]&lt;17),"Business Hours","Non-Business Hours")</f>
        <v>Business Hours</v>
      </c>
      <c r="I1487" s="4" t="str" cm="1">
        <f t="array" ref="I1487">IFERROR(VLOOKUP(Data[[#This Row],[Min Notif Date]],Lookup!$N$1:$P$11,2,0),_xlfn.IFS(VLOOKUP(WEEKDAY(Data[[#This Row],[Min Notif Date]]),Lookup!$J$1:$L$7,3,0)="Weekend","Weekend",VLOOKUP(WEEKDAY(Data[[#This Row],[Min Notif Date]]),Lookup!$J$1:$L$7,3,0)="Weekday","Weekday"))</f>
        <v>Weekday</v>
      </c>
      <c r="J1487" s="4" t="str">
        <f>VLOOKUP(WEEKDAY(Data[[#This Row],[Min Notif Date]]),Lookup!$J$1:$K$7,2,0)</f>
        <v>2. Mon</v>
      </c>
      <c r="K1487" s="105">
        <f>ROUNDDOWN(Data[[#This Row],[PGE Notified Time]],0)</f>
        <v>44655</v>
      </c>
      <c r="L1487" s="4">
        <f>HOUR(Data[[#This Row],[PGE Notified Time]])</f>
        <v>10</v>
      </c>
      <c r="M1487">
        <v>75697</v>
      </c>
      <c r="O1487" t="s">
        <v>19</v>
      </c>
      <c r="P1487" t="s">
        <v>185</v>
      </c>
      <c r="Q1487" t="s">
        <v>19</v>
      </c>
      <c r="R1487" t="s">
        <v>179</v>
      </c>
      <c r="S1487" s="1" t="s">
        <v>159</v>
      </c>
      <c r="T1487" s="1">
        <v>44655.438194444447</v>
      </c>
      <c r="U1487" s="1">
        <v>44655.534722222219</v>
      </c>
      <c r="V1487" t="s">
        <v>172</v>
      </c>
      <c r="W1487" t="s">
        <v>78</v>
      </c>
      <c r="X1487" t="s">
        <v>250</v>
      </c>
      <c r="Y1487" t="s">
        <v>174</v>
      </c>
      <c r="Z1487" t="s">
        <v>175</v>
      </c>
      <c r="AA1487" s="32">
        <v>139</v>
      </c>
    </row>
    <row r="1488" spans="1:27" x14ac:dyDescent="0.25">
      <c r="A1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8" s="4" t="str">
        <f>VLOOKUP(P1488,Lookup!$A$1:$D$19,4,0)</f>
        <v>South Bay</v>
      </c>
      <c r="C1488" s="4" t="str">
        <f>VLOOKUP(P1488,Lookup!$A$1:$E$19,5,0)</f>
        <v>Region 4</v>
      </c>
      <c r="D1488" s="4" t="str">
        <f>VLOOKUP(P1488,Lookup!$A$1:$B$19,2,0)</f>
        <v>CC</v>
      </c>
      <c r="E1488" s="4" t="str">
        <f>IF(AND((Data[[#This Row],[Min Notif Date]]&gt;$G$3),Data[[#This Row],[Min Notif Date]]&lt;$F$3),"Last Week","No")</f>
        <v>No</v>
      </c>
      <c r="F1488" s="4" t="str">
        <f>VLOOKUP(MONTH(Data[[#This Row],[Min Notif Date]]),Lookup!$G$1:$H$12,2,0)</f>
        <v>4. Apr</v>
      </c>
      <c r="G1488" s="4" t="str">
        <f t="shared" si="23"/>
        <v/>
      </c>
      <c r="H1488" s="4" t="str">
        <f>IF(AND(Data[[#This Row],[Min Notif Time]]&gt;6,Data[[#This Row],[Min Notif Time]]&lt;17),"Business Hours","Non-Business Hours")</f>
        <v>Business Hours</v>
      </c>
      <c r="I1488" s="4" t="str" cm="1">
        <f t="array" ref="I1488">IFERROR(VLOOKUP(Data[[#This Row],[Min Notif Date]],Lookup!$N$1:$P$11,2,0),_xlfn.IFS(VLOOKUP(WEEKDAY(Data[[#This Row],[Min Notif Date]]),Lookup!$J$1:$L$7,3,0)="Weekend","Weekend",VLOOKUP(WEEKDAY(Data[[#This Row],[Min Notif Date]]),Lookup!$J$1:$L$7,3,0)="Weekday","Weekday"))</f>
        <v>Weekday</v>
      </c>
      <c r="J1488" s="4" t="str">
        <f>VLOOKUP(WEEKDAY(Data[[#This Row],[Min Notif Date]]),Lookup!$J$1:$K$7,2,0)</f>
        <v>2. Mon</v>
      </c>
      <c r="K1488" s="105">
        <f>ROUNDDOWN(Data[[#This Row],[PGE Notified Time]],0)</f>
        <v>44655</v>
      </c>
      <c r="L1488" s="4">
        <f>HOUR(Data[[#This Row],[PGE Notified Time]])</f>
        <v>12</v>
      </c>
      <c r="M1488">
        <v>75729</v>
      </c>
      <c r="O1488" t="s">
        <v>19</v>
      </c>
      <c r="P1488" t="s">
        <v>213</v>
      </c>
      <c r="Q1488" t="s">
        <v>19</v>
      </c>
      <c r="R1488" t="s">
        <v>181</v>
      </c>
      <c r="S1488" s="1" t="s">
        <v>159</v>
      </c>
      <c r="T1488" s="1">
        <v>44655.5</v>
      </c>
      <c r="U1488" s="1">
        <v>44655.59375</v>
      </c>
      <c r="V1488" t="s">
        <v>172</v>
      </c>
      <c r="W1488" t="s">
        <v>78</v>
      </c>
      <c r="X1488" t="s">
        <v>363</v>
      </c>
      <c r="Y1488" t="s">
        <v>174</v>
      </c>
      <c r="Z1488" t="s">
        <v>175</v>
      </c>
      <c r="AA1488" s="32">
        <v>135</v>
      </c>
    </row>
    <row r="1489" spans="1:27" x14ac:dyDescent="0.25">
      <c r="A1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9" s="4" t="str">
        <f>VLOOKUP(P1489,Lookup!$A$1:$D$19,4,0)</f>
        <v>Bay Area</v>
      </c>
      <c r="C1489" s="4" t="str">
        <f>VLOOKUP(P1489,Lookup!$A$1:$E$19,5,0)</f>
        <v>Region 3</v>
      </c>
      <c r="D1489" s="4" t="str">
        <f>VLOOKUP(P1489,Lookup!$A$1:$B$19,2,0)</f>
        <v>EB</v>
      </c>
      <c r="E1489" s="4" t="str">
        <f>IF(AND((Data[[#This Row],[Min Notif Date]]&gt;$G$3),Data[[#This Row],[Min Notif Date]]&lt;$F$3),"Last Week","No")</f>
        <v>No</v>
      </c>
      <c r="F1489" s="4" t="str">
        <f>VLOOKUP(MONTH(Data[[#This Row],[Min Notif Date]]),Lookup!$G$1:$H$12,2,0)</f>
        <v>4. Apr</v>
      </c>
      <c r="G1489" s="4" t="str">
        <f t="shared" si="23"/>
        <v/>
      </c>
      <c r="H1489" s="4" t="str">
        <f>IF(AND(Data[[#This Row],[Min Notif Time]]&gt;6,Data[[#This Row],[Min Notif Time]]&lt;17),"Business Hours","Non-Business Hours")</f>
        <v>Business Hours</v>
      </c>
      <c r="I1489" s="4" t="str" cm="1">
        <f t="array" ref="I1489">IFERROR(VLOOKUP(Data[[#This Row],[Min Notif Date]],Lookup!$N$1:$P$11,2,0),_xlfn.IFS(VLOOKUP(WEEKDAY(Data[[#This Row],[Min Notif Date]]),Lookup!$J$1:$L$7,3,0)="Weekend","Weekend",VLOOKUP(WEEKDAY(Data[[#This Row],[Min Notif Date]]),Lookup!$J$1:$L$7,3,0)="Weekday","Weekday"))</f>
        <v>Weekday</v>
      </c>
      <c r="J1489" s="4" t="str">
        <f>VLOOKUP(WEEKDAY(Data[[#This Row],[Min Notif Date]]),Lookup!$J$1:$K$7,2,0)</f>
        <v>2. Mon</v>
      </c>
      <c r="K1489" s="105">
        <f>ROUNDDOWN(Data[[#This Row],[PGE Notified Time]],0)</f>
        <v>44655</v>
      </c>
      <c r="L1489" s="4">
        <f>HOUR(Data[[#This Row],[PGE Notified Time]])</f>
        <v>13</v>
      </c>
      <c r="M1489">
        <v>75712</v>
      </c>
      <c r="O1489" t="s">
        <v>19</v>
      </c>
      <c r="P1489" t="s">
        <v>170</v>
      </c>
      <c r="Q1489" t="s">
        <v>19</v>
      </c>
      <c r="R1489" t="s">
        <v>171</v>
      </c>
      <c r="S1489" s="1" t="s">
        <v>159</v>
      </c>
      <c r="T1489" s="1">
        <v>44655.552777777775</v>
      </c>
      <c r="U1489" s="1">
        <v>44655.645833333336</v>
      </c>
      <c r="V1489" t="s">
        <v>172</v>
      </c>
      <c r="W1489" t="s">
        <v>78</v>
      </c>
      <c r="X1489" t="s">
        <v>200</v>
      </c>
      <c r="Y1489" t="s">
        <v>174</v>
      </c>
      <c r="Z1489" t="s">
        <v>175</v>
      </c>
      <c r="AA1489" s="32">
        <v>134</v>
      </c>
    </row>
    <row r="1490" spans="1:27" x14ac:dyDescent="0.25">
      <c r="A1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0" s="4" t="str">
        <f>VLOOKUP(P1490,Lookup!$A$1:$D$19,4,0)</f>
        <v>Central Valley</v>
      </c>
      <c r="C1490" s="4" t="str">
        <f>VLOOKUP(P1490,Lookup!$A$1:$E$19,5,0)</f>
        <v>Region 5</v>
      </c>
      <c r="D1490" s="4" t="str">
        <f>VLOOKUP(P1490,Lookup!$A$1:$B$19,2,0)</f>
        <v>YO</v>
      </c>
      <c r="E1490" s="4" t="str">
        <f>IF(AND((Data[[#This Row],[Min Notif Date]]&gt;$G$3),Data[[#This Row],[Min Notif Date]]&lt;$F$3),"Last Week","No")</f>
        <v>No</v>
      </c>
      <c r="F1490" s="4" t="str">
        <f>VLOOKUP(MONTH(Data[[#This Row],[Min Notif Date]]),Lookup!$G$1:$H$12,2,0)</f>
        <v>4. Apr</v>
      </c>
      <c r="G1490" s="4" t="str">
        <f t="shared" si="23"/>
        <v/>
      </c>
      <c r="H1490" s="4" t="str">
        <f>IF(AND(Data[[#This Row],[Min Notif Time]]&gt;6,Data[[#This Row],[Min Notif Time]]&lt;17),"Business Hours","Non-Business Hours")</f>
        <v>Business Hours</v>
      </c>
      <c r="I1490" s="4" t="str" cm="1">
        <f t="array" ref="I1490">IFERROR(VLOOKUP(Data[[#This Row],[Min Notif Date]],Lookup!$N$1:$P$11,2,0),_xlfn.IFS(VLOOKUP(WEEKDAY(Data[[#This Row],[Min Notif Date]]),Lookup!$J$1:$L$7,3,0)="Weekend","Weekend",VLOOKUP(WEEKDAY(Data[[#This Row],[Min Notif Date]]),Lookup!$J$1:$L$7,3,0)="Weekday","Weekday"))</f>
        <v>Weekday</v>
      </c>
      <c r="J1490" s="4" t="str">
        <f>VLOOKUP(WEEKDAY(Data[[#This Row],[Min Notif Date]]),Lookup!$J$1:$K$7,2,0)</f>
        <v>2. Mon</v>
      </c>
      <c r="K1490" s="105">
        <f>ROUNDDOWN(Data[[#This Row],[PGE Notified Time]],0)</f>
        <v>44655</v>
      </c>
      <c r="L1490" s="4">
        <f>HOUR(Data[[#This Row],[PGE Notified Time]])</f>
        <v>12</v>
      </c>
      <c r="M1490">
        <v>75710</v>
      </c>
      <c r="O1490" t="s">
        <v>19</v>
      </c>
      <c r="P1490" t="s">
        <v>219</v>
      </c>
      <c r="Q1490" t="s">
        <v>19</v>
      </c>
      <c r="R1490" t="s">
        <v>171</v>
      </c>
      <c r="S1490" s="1" t="s">
        <v>159</v>
      </c>
      <c r="T1490" s="1">
        <v>44655.521527777775</v>
      </c>
      <c r="U1490" s="1">
        <v>44655.604166666664</v>
      </c>
      <c r="V1490" t="s">
        <v>172</v>
      </c>
      <c r="W1490" t="s">
        <v>78</v>
      </c>
      <c r="X1490" t="s">
        <v>327</v>
      </c>
      <c r="Y1490" t="s">
        <v>174</v>
      </c>
      <c r="Z1490" t="s">
        <v>175</v>
      </c>
      <c r="AA1490" s="32">
        <v>119</v>
      </c>
    </row>
    <row r="1491" spans="1:27" x14ac:dyDescent="0.25">
      <c r="A1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1" s="4" t="str">
        <f>VLOOKUP(P1491,Lookup!$A$1:$D$19,4,0)</f>
        <v>South Bay</v>
      </c>
      <c r="C1491" s="4" t="str">
        <f>VLOOKUP(P1491,Lookup!$A$1:$E$19,5,0)</f>
        <v>Region 4</v>
      </c>
      <c r="D1491" s="4" t="str">
        <f>VLOOKUP(P1491,Lookup!$A$1:$B$19,2,0)</f>
        <v>SJ</v>
      </c>
      <c r="E1491" s="4" t="str">
        <f>IF(AND((Data[[#This Row],[Min Notif Date]]&gt;$G$3),Data[[#This Row],[Min Notif Date]]&lt;$F$3),"Last Week","No")</f>
        <v>No</v>
      </c>
      <c r="F1491" s="4" t="str">
        <f>VLOOKUP(MONTH(Data[[#This Row],[Min Notif Date]]),Lookup!$G$1:$H$12,2,0)</f>
        <v>4. Apr</v>
      </c>
      <c r="G1491" s="4" t="str">
        <f t="shared" si="23"/>
        <v/>
      </c>
      <c r="H1491" s="4" t="str">
        <f>IF(AND(Data[[#This Row],[Min Notif Time]]&gt;6,Data[[#This Row],[Min Notif Time]]&lt;17),"Business Hours","Non-Business Hours")</f>
        <v>Business Hours</v>
      </c>
      <c r="I1491" s="4" t="str" cm="1">
        <f t="array" ref="I1491">IFERROR(VLOOKUP(Data[[#This Row],[Min Notif Date]],Lookup!$N$1:$P$11,2,0),_xlfn.IFS(VLOOKUP(WEEKDAY(Data[[#This Row],[Min Notif Date]]),Lookup!$J$1:$L$7,3,0)="Weekend","Weekend",VLOOKUP(WEEKDAY(Data[[#This Row],[Min Notif Date]]),Lookup!$J$1:$L$7,3,0)="Weekday","Weekday"))</f>
        <v>Weekday</v>
      </c>
      <c r="J1491" s="4" t="str">
        <f>VLOOKUP(WEEKDAY(Data[[#This Row],[Min Notif Date]]),Lookup!$J$1:$K$7,2,0)</f>
        <v>2. Mon</v>
      </c>
      <c r="K1491" s="105">
        <f>ROUNDDOWN(Data[[#This Row],[PGE Notified Time]],0)</f>
        <v>44655</v>
      </c>
      <c r="L1491" s="4">
        <f>HOUR(Data[[#This Row],[PGE Notified Time]])</f>
        <v>7</v>
      </c>
      <c r="M1491">
        <v>75682</v>
      </c>
      <c r="N1491">
        <v>8749373883</v>
      </c>
      <c r="O1491" t="s">
        <v>24</v>
      </c>
      <c r="P1491" t="s">
        <v>276</v>
      </c>
      <c r="Q1491" t="s">
        <v>201</v>
      </c>
      <c r="R1491" t="s">
        <v>171</v>
      </c>
      <c r="S1491" s="1">
        <v>44655.31722222222</v>
      </c>
      <c r="T1491" s="1">
        <v>44655.319363425922</v>
      </c>
      <c r="U1491" s="1">
        <v>44655.370833333334</v>
      </c>
      <c r="V1491" t="s">
        <v>172</v>
      </c>
      <c r="W1491" t="s">
        <v>80</v>
      </c>
      <c r="X1491" t="s">
        <v>392</v>
      </c>
      <c r="Y1491" t="s">
        <v>174</v>
      </c>
      <c r="Z1491" t="s">
        <v>175</v>
      </c>
      <c r="AA1491" s="32">
        <v>77.2</v>
      </c>
    </row>
    <row r="1492" spans="1:27" x14ac:dyDescent="0.25">
      <c r="A1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2" s="4" t="str">
        <f>VLOOKUP(P1492,Lookup!$A$1:$D$19,4,0)</f>
        <v>Bay Area</v>
      </c>
      <c r="C1492" s="4" t="str">
        <f>VLOOKUP(P1492,Lookup!$A$1:$E$19,5,0)</f>
        <v>Region 3</v>
      </c>
      <c r="D1492" s="4" t="str">
        <f>VLOOKUP(P1492,Lookup!$A$1:$B$19,2,0)</f>
        <v>SF</v>
      </c>
      <c r="E1492" s="4" t="str">
        <f>IF(AND((Data[[#This Row],[Min Notif Date]]&gt;$G$3),Data[[#This Row],[Min Notif Date]]&lt;$F$3),"Last Week","No")</f>
        <v>No</v>
      </c>
      <c r="F1492" s="4" t="str">
        <f>VLOOKUP(MONTH(Data[[#This Row],[Min Notif Date]]),Lookup!$G$1:$H$12,2,0)</f>
        <v>4. Apr</v>
      </c>
      <c r="G1492" s="4" t="str">
        <f t="shared" si="23"/>
        <v/>
      </c>
      <c r="H1492" s="4" t="str">
        <f>IF(AND(Data[[#This Row],[Min Notif Time]]&gt;6,Data[[#This Row],[Min Notif Time]]&lt;17),"Business Hours","Non-Business Hours")</f>
        <v>Business Hours</v>
      </c>
      <c r="I1492" s="4" t="str" cm="1">
        <f t="array" ref="I1492">IFERROR(VLOOKUP(Data[[#This Row],[Min Notif Date]],Lookup!$N$1:$P$11,2,0),_xlfn.IFS(VLOOKUP(WEEKDAY(Data[[#This Row],[Min Notif Date]]),Lookup!$J$1:$L$7,3,0)="Weekend","Weekend",VLOOKUP(WEEKDAY(Data[[#This Row],[Min Notif Date]]),Lookup!$J$1:$L$7,3,0)="Weekday","Weekday"))</f>
        <v>Weekday</v>
      </c>
      <c r="J1492" s="4" t="str">
        <f>VLOOKUP(WEEKDAY(Data[[#This Row],[Min Notif Date]]),Lookup!$J$1:$K$7,2,0)</f>
        <v>2. Mon</v>
      </c>
      <c r="K1492" s="105">
        <f>ROUNDDOWN(Data[[#This Row],[PGE Notified Time]],0)</f>
        <v>44655</v>
      </c>
      <c r="L1492" s="4">
        <f>HOUR(Data[[#This Row],[PGE Notified Time]])</f>
        <v>9</v>
      </c>
      <c r="M1492">
        <v>75688</v>
      </c>
      <c r="O1492" t="s">
        <v>19</v>
      </c>
      <c r="P1492" t="s">
        <v>178</v>
      </c>
      <c r="Q1492" t="s">
        <v>19</v>
      </c>
      <c r="R1492" t="s">
        <v>171</v>
      </c>
      <c r="S1492" s="1" t="s">
        <v>159</v>
      </c>
      <c r="T1492" s="1">
        <v>44655.386111111111</v>
      </c>
      <c r="U1492" s="1">
        <v>44655.4375</v>
      </c>
      <c r="V1492" t="s">
        <v>172</v>
      </c>
      <c r="W1492" t="s">
        <v>78</v>
      </c>
      <c r="X1492" t="s">
        <v>180</v>
      </c>
      <c r="Y1492" t="s">
        <v>174</v>
      </c>
      <c r="Z1492" t="s">
        <v>175</v>
      </c>
      <c r="AA1492" s="32">
        <v>74</v>
      </c>
    </row>
    <row r="1493" spans="1:27" x14ac:dyDescent="0.25">
      <c r="A1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3" s="4" t="str">
        <f>VLOOKUP(P1493,Lookup!$A$1:$D$19,4,0)</f>
        <v>Bay Area</v>
      </c>
      <c r="C1493" s="4" t="str">
        <f>VLOOKUP(P1493,Lookup!$A$1:$E$19,5,0)</f>
        <v>Region 3</v>
      </c>
      <c r="D1493" s="4" t="str">
        <f>VLOOKUP(P1493,Lookup!$A$1:$B$19,2,0)</f>
        <v>EB</v>
      </c>
      <c r="E1493" s="4" t="str">
        <f>IF(AND((Data[[#This Row],[Min Notif Date]]&gt;$G$3),Data[[#This Row],[Min Notif Date]]&lt;$F$3),"Last Week","No")</f>
        <v>No</v>
      </c>
      <c r="F1493" s="4" t="str">
        <f>VLOOKUP(MONTH(Data[[#This Row],[Min Notif Date]]),Lookup!$G$1:$H$12,2,0)</f>
        <v>4. Apr</v>
      </c>
      <c r="G1493" s="4" t="str">
        <f t="shared" si="23"/>
        <v/>
      </c>
      <c r="H1493" s="4" t="str">
        <f>IF(AND(Data[[#This Row],[Min Notif Time]]&gt;6,Data[[#This Row],[Min Notif Time]]&lt;17),"Business Hours","Non-Business Hours")</f>
        <v>Business Hours</v>
      </c>
      <c r="I1493" s="4" t="str" cm="1">
        <f t="array" ref="I1493">IFERROR(VLOOKUP(Data[[#This Row],[Min Notif Date]],Lookup!$N$1:$P$11,2,0),_xlfn.IFS(VLOOKUP(WEEKDAY(Data[[#This Row],[Min Notif Date]]),Lookup!$J$1:$L$7,3,0)="Weekend","Weekend",VLOOKUP(WEEKDAY(Data[[#This Row],[Min Notif Date]]),Lookup!$J$1:$L$7,3,0)="Weekday","Weekday"))</f>
        <v>Weekday</v>
      </c>
      <c r="J1493" s="4" t="str">
        <f>VLOOKUP(WEEKDAY(Data[[#This Row],[Min Notif Date]]),Lookup!$J$1:$K$7,2,0)</f>
        <v>2. Mon</v>
      </c>
      <c r="K1493" s="105">
        <f>ROUNDDOWN(Data[[#This Row],[PGE Notified Time]],0)</f>
        <v>44655</v>
      </c>
      <c r="L1493" s="4">
        <f>HOUR(Data[[#This Row],[PGE Notified Time]])</f>
        <v>8</v>
      </c>
      <c r="M1493">
        <v>75687</v>
      </c>
      <c r="O1493" t="s">
        <v>19</v>
      </c>
      <c r="P1493" t="s">
        <v>170</v>
      </c>
      <c r="Q1493" t="s">
        <v>19</v>
      </c>
      <c r="R1493" t="s">
        <v>179</v>
      </c>
      <c r="S1493" s="1" t="s">
        <v>159</v>
      </c>
      <c r="T1493" s="1">
        <v>44655.365972222222</v>
      </c>
      <c r="U1493" s="1">
        <v>44655.416666666664</v>
      </c>
      <c r="V1493" t="s">
        <v>172</v>
      </c>
      <c r="W1493" t="s">
        <v>78</v>
      </c>
      <c r="X1493" t="s">
        <v>182</v>
      </c>
      <c r="Y1493" t="s">
        <v>174</v>
      </c>
      <c r="Z1493" t="s">
        <v>175</v>
      </c>
      <c r="AA1493" s="32">
        <v>73</v>
      </c>
    </row>
    <row r="1494" spans="1:27" x14ac:dyDescent="0.25">
      <c r="A1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4" s="4" t="str">
        <f>VLOOKUP(P1494,Lookup!$A$1:$D$19,4,0)</f>
        <v>North Coast</v>
      </c>
      <c r="C1494" s="4" t="str">
        <f>VLOOKUP(P1494,Lookup!$A$1:$E$19,5,0)</f>
        <v>Region 1</v>
      </c>
      <c r="D1494" s="4" t="str">
        <f>VLOOKUP(P1494,Lookup!$A$1:$B$19,2,0)</f>
        <v>NB</v>
      </c>
      <c r="E1494" s="4" t="str">
        <f>IF(AND((Data[[#This Row],[Min Notif Date]]&gt;$G$3),Data[[#This Row],[Min Notif Date]]&lt;$F$3),"Last Week","No")</f>
        <v>No</v>
      </c>
      <c r="F1494" s="4" t="str">
        <f>VLOOKUP(MONTH(Data[[#This Row],[Min Notif Date]]),Lookup!$G$1:$H$12,2,0)</f>
        <v>4. Apr</v>
      </c>
      <c r="G1494" s="4" t="str">
        <f t="shared" si="23"/>
        <v/>
      </c>
      <c r="H1494" s="4" t="str">
        <f>IF(AND(Data[[#This Row],[Min Notif Time]]&gt;6,Data[[#This Row],[Min Notif Time]]&lt;17),"Business Hours","Non-Business Hours")</f>
        <v>Business Hours</v>
      </c>
      <c r="I1494" s="4" t="str" cm="1">
        <f t="array" ref="I1494">IFERROR(VLOOKUP(Data[[#This Row],[Min Notif Date]],Lookup!$N$1:$P$11,2,0),_xlfn.IFS(VLOOKUP(WEEKDAY(Data[[#This Row],[Min Notif Date]]),Lookup!$J$1:$L$7,3,0)="Weekend","Weekend",VLOOKUP(WEEKDAY(Data[[#This Row],[Min Notif Date]]),Lookup!$J$1:$L$7,3,0)="Weekday","Weekday"))</f>
        <v>Weekday</v>
      </c>
      <c r="J1494" s="4" t="str">
        <f>VLOOKUP(WEEKDAY(Data[[#This Row],[Min Notif Date]]),Lookup!$J$1:$K$7,2,0)</f>
        <v>2. Mon</v>
      </c>
      <c r="K1494" s="105">
        <f>ROUNDDOWN(Data[[#This Row],[PGE Notified Time]],0)</f>
        <v>44655</v>
      </c>
      <c r="L1494" s="4">
        <f>HOUR(Data[[#This Row],[PGE Notified Time]])</f>
        <v>14</v>
      </c>
      <c r="M1494">
        <v>75716</v>
      </c>
      <c r="O1494" t="s">
        <v>19</v>
      </c>
      <c r="P1494" t="s">
        <v>207</v>
      </c>
      <c r="Q1494" t="s">
        <v>19</v>
      </c>
      <c r="R1494" t="s">
        <v>171</v>
      </c>
      <c r="S1494" s="1" t="s">
        <v>159</v>
      </c>
      <c r="T1494" s="1">
        <v>44655.598611111112</v>
      </c>
      <c r="U1494" s="1">
        <v>44655.645833333336</v>
      </c>
      <c r="V1494" t="s">
        <v>172</v>
      </c>
      <c r="W1494" t="s">
        <v>78</v>
      </c>
      <c r="X1494" t="s">
        <v>294</v>
      </c>
      <c r="Y1494" t="s">
        <v>174</v>
      </c>
      <c r="Z1494" t="s">
        <v>175</v>
      </c>
      <c r="AA1494" s="32">
        <v>68</v>
      </c>
    </row>
    <row r="1495" spans="1:27" x14ac:dyDescent="0.25">
      <c r="A1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95" s="4" t="str">
        <f>VLOOKUP(P1495,Lookup!$A$1:$D$19,4,0)</f>
        <v>North Valley</v>
      </c>
      <c r="C1495" s="4" t="str">
        <f>VLOOKUP(P1495,Lookup!$A$1:$E$19,5,0)</f>
        <v>Region 2</v>
      </c>
      <c r="D1495" s="4" t="str">
        <f>VLOOKUP(P1495,Lookup!$A$1:$B$19,2,0)</f>
        <v>SI</v>
      </c>
      <c r="E1495" s="4" t="str">
        <f>IF(AND((Data[[#This Row],[Min Notif Date]]&gt;$G$3),Data[[#This Row],[Min Notif Date]]&lt;$F$3),"Last Week","No")</f>
        <v>No</v>
      </c>
      <c r="F1495" s="4" t="str">
        <f>VLOOKUP(MONTH(Data[[#This Row],[Min Notif Date]]),Lookup!$G$1:$H$12,2,0)</f>
        <v>4. Apr</v>
      </c>
      <c r="G1495" s="4" t="str">
        <f t="shared" si="23"/>
        <v/>
      </c>
      <c r="H1495" s="4" t="str">
        <f>IF(AND(Data[[#This Row],[Min Notif Time]]&gt;6,Data[[#This Row],[Min Notif Time]]&lt;17),"Business Hours","Non-Business Hours")</f>
        <v>Business Hours</v>
      </c>
      <c r="I1495" s="4" t="str" cm="1">
        <f t="array" ref="I1495">IFERROR(VLOOKUP(Data[[#This Row],[Min Notif Date]],Lookup!$N$1:$P$11,2,0),_xlfn.IFS(VLOOKUP(WEEKDAY(Data[[#This Row],[Min Notif Date]]),Lookup!$J$1:$L$7,3,0)="Weekend","Weekend",VLOOKUP(WEEKDAY(Data[[#This Row],[Min Notif Date]]),Lookup!$J$1:$L$7,3,0)="Weekday","Weekday"))</f>
        <v>Weekday</v>
      </c>
      <c r="J1495" s="4" t="str">
        <f>VLOOKUP(WEEKDAY(Data[[#This Row],[Min Notif Date]]),Lookup!$J$1:$K$7,2,0)</f>
        <v>2. Mon</v>
      </c>
      <c r="K1495" s="105">
        <f>ROUNDDOWN(Data[[#This Row],[PGE Notified Time]],0)</f>
        <v>44655</v>
      </c>
      <c r="L1495" s="4">
        <f>HOUR(Data[[#This Row],[PGE Notified Time]])</f>
        <v>14</v>
      </c>
      <c r="M1495">
        <v>75718</v>
      </c>
      <c r="N1495">
        <v>7610320065</v>
      </c>
      <c r="O1495" t="s">
        <v>22</v>
      </c>
      <c r="P1495" t="s">
        <v>189</v>
      </c>
      <c r="Q1495" t="s">
        <v>201</v>
      </c>
      <c r="R1495" t="s">
        <v>181</v>
      </c>
      <c r="S1495" s="1">
        <v>44655.597939814812</v>
      </c>
      <c r="T1495" s="1">
        <v>44655.606585648151</v>
      </c>
      <c r="U1495" s="1">
        <v>44655.645138888889</v>
      </c>
      <c r="V1495" t="s">
        <v>172</v>
      </c>
      <c r="W1495" t="s">
        <v>78</v>
      </c>
      <c r="X1495" t="s">
        <v>241</v>
      </c>
      <c r="Y1495" t="s">
        <v>174</v>
      </c>
      <c r="Z1495" t="s">
        <v>175</v>
      </c>
      <c r="AA1495" s="32">
        <v>67.966666666999998</v>
      </c>
    </row>
    <row r="1496" spans="1:27" x14ac:dyDescent="0.25">
      <c r="A1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6" s="4" t="str">
        <f>VLOOKUP(P1496,Lookup!$A$1:$D$19,4,0)</f>
        <v>Bay Area</v>
      </c>
      <c r="C1496" s="4" t="str">
        <f>VLOOKUP(P1496,Lookup!$A$1:$E$19,5,0)</f>
        <v>Region 3</v>
      </c>
      <c r="D1496" s="4" t="str">
        <f>VLOOKUP(P1496,Lookup!$A$1:$B$19,2,0)</f>
        <v>PN</v>
      </c>
      <c r="E1496" s="4" t="str">
        <f>IF(AND((Data[[#This Row],[Min Notif Date]]&gt;$G$3),Data[[#This Row],[Min Notif Date]]&lt;$F$3),"Last Week","No")</f>
        <v>No</v>
      </c>
      <c r="F1496" s="4" t="str">
        <f>VLOOKUP(MONTH(Data[[#This Row],[Min Notif Date]]),Lookup!$G$1:$H$12,2,0)</f>
        <v>4. Apr</v>
      </c>
      <c r="G1496" s="4" t="str">
        <f t="shared" si="23"/>
        <v/>
      </c>
      <c r="H1496" s="4" t="str">
        <f>IF(AND(Data[[#This Row],[Min Notif Time]]&gt;6,Data[[#This Row],[Min Notif Time]]&lt;17),"Business Hours","Non-Business Hours")</f>
        <v>Business Hours</v>
      </c>
      <c r="I1496" s="4" t="str" cm="1">
        <f t="array" ref="I1496">IFERROR(VLOOKUP(Data[[#This Row],[Min Notif Date]],Lookup!$N$1:$P$11,2,0),_xlfn.IFS(VLOOKUP(WEEKDAY(Data[[#This Row],[Min Notif Date]]),Lookup!$J$1:$L$7,3,0)="Weekend","Weekend",VLOOKUP(WEEKDAY(Data[[#This Row],[Min Notif Date]]),Lookup!$J$1:$L$7,3,0)="Weekday","Weekday"))</f>
        <v>Weekday</v>
      </c>
      <c r="J1496" s="4" t="str">
        <f>VLOOKUP(WEEKDAY(Data[[#This Row],[Min Notif Date]]),Lookup!$J$1:$K$7,2,0)</f>
        <v>2. Mon</v>
      </c>
      <c r="K1496" s="105">
        <f>ROUNDDOWN(Data[[#This Row],[PGE Notified Time]],0)</f>
        <v>44655</v>
      </c>
      <c r="L1496" s="4">
        <f>HOUR(Data[[#This Row],[PGE Notified Time]])</f>
        <v>13</v>
      </c>
      <c r="M1496">
        <v>75713</v>
      </c>
      <c r="O1496" t="s">
        <v>19</v>
      </c>
      <c r="P1496" t="s">
        <v>185</v>
      </c>
      <c r="Q1496" t="s">
        <v>19</v>
      </c>
      <c r="R1496" t="s">
        <v>179</v>
      </c>
      <c r="S1496" s="1" t="s">
        <v>159</v>
      </c>
      <c r="T1496" s="1">
        <v>44655.572916666664</v>
      </c>
      <c r="U1496" s="1">
        <v>44655.614583333336</v>
      </c>
      <c r="V1496" t="s">
        <v>172</v>
      </c>
      <c r="W1496" t="s">
        <v>78</v>
      </c>
      <c r="X1496" t="s">
        <v>252</v>
      </c>
      <c r="Y1496" t="s">
        <v>174</v>
      </c>
      <c r="Z1496" t="s">
        <v>175</v>
      </c>
      <c r="AA1496" s="32">
        <v>60</v>
      </c>
    </row>
    <row r="1497" spans="1:27" x14ac:dyDescent="0.25">
      <c r="A1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7" s="4" t="str">
        <f>VLOOKUP(P1497,Lookup!$A$1:$D$19,4,0)</f>
        <v>North Coast</v>
      </c>
      <c r="C1497" s="4" t="str">
        <f>VLOOKUP(P1497,Lookup!$A$1:$E$19,5,0)</f>
        <v>Region 1</v>
      </c>
      <c r="D1497" s="4" t="str">
        <f>VLOOKUP(P1497,Lookup!$A$1:$B$19,2,0)</f>
        <v>NB</v>
      </c>
      <c r="E1497" s="4" t="str">
        <f>IF(AND((Data[[#This Row],[Min Notif Date]]&gt;$G$3),Data[[#This Row],[Min Notif Date]]&lt;$F$3),"Last Week","No")</f>
        <v>No</v>
      </c>
      <c r="F1497" s="4" t="str">
        <f>VLOOKUP(MONTH(Data[[#This Row],[Min Notif Date]]),Lookup!$G$1:$H$12,2,0)</f>
        <v>4. Apr</v>
      </c>
      <c r="G1497" s="4" t="str">
        <f t="shared" si="23"/>
        <v/>
      </c>
      <c r="H1497" s="4" t="str">
        <f>IF(AND(Data[[#This Row],[Min Notif Time]]&gt;6,Data[[#This Row],[Min Notif Time]]&lt;17),"Business Hours","Non-Business Hours")</f>
        <v>Business Hours</v>
      </c>
      <c r="I1497" s="4" t="str" cm="1">
        <f t="array" ref="I1497">IFERROR(VLOOKUP(Data[[#This Row],[Min Notif Date]],Lookup!$N$1:$P$11,2,0),_xlfn.IFS(VLOOKUP(WEEKDAY(Data[[#This Row],[Min Notif Date]]),Lookup!$J$1:$L$7,3,0)="Weekend","Weekend",VLOOKUP(WEEKDAY(Data[[#This Row],[Min Notif Date]]),Lookup!$J$1:$L$7,3,0)="Weekday","Weekday"))</f>
        <v>Weekday</v>
      </c>
      <c r="J1497" s="4" t="str">
        <f>VLOOKUP(WEEKDAY(Data[[#This Row],[Min Notif Date]]),Lookup!$J$1:$K$7,2,0)</f>
        <v>2. Mon</v>
      </c>
      <c r="K1497" s="105">
        <f>ROUNDDOWN(Data[[#This Row],[PGE Notified Time]],0)</f>
        <v>44655</v>
      </c>
      <c r="L1497" s="4">
        <f>HOUR(Data[[#This Row],[PGE Notified Time]])</f>
        <v>10</v>
      </c>
      <c r="M1497">
        <v>75693</v>
      </c>
      <c r="O1497" t="s">
        <v>19</v>
      </c>
      <c r="P1497" t="s">
        <v>207</v>
      </c>
      <c r="Q1497" t="s">
        <v>19</v>
      </c>
      <c r="R1497" t="s">
        <v>171</v>
      </c>
      <c r="S1497" s="1" t="s">
        <v>159</v>
      </c>
      <c r="T1497" s="1">
        <v>44655.428472222222</v>
      </c>
      <c r="U1497" s="1">
        <v>44655.465277777781</v>
      </c>
      <c r="V1497" t="s">
        <v>172</v>
      </c>
      <c r="W1497" t="s">
        <v>78</v>
      </c>
      <c r="X1497" t="s">
        <v>339</v>
      </c>
      <c r="Y1497" t="s">
        <v>174</v>
      </c>
      <c r="Z1497" t="s">
        <v>175</v>
      </c>
      <c r="AA1497" s="32">
        <v>53</v>
      </c>
    </row>
    <row r="1498" spans="1:27" x14ac:dyDescent="0.25">
      <c r="A1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8" s="4" t="str">
        <f>VLOOKUP(P1498,Lookup!$A$1:$D$19,4,0)</f>
        <v>Bay Area</v>
      </c>
      <c r="C1498" s="4" t="str">
        <f>VLOOKUP(P1498,Lookup!$A$1:$E$19,5,0)</f>
        <v>Region 3</v>
      </c>
      <c r="D1498" s="4" t="str">
        <f>VLOOKUP(P1498,Lookup!$A$1:$B$19,2,0)</f>
        <v>PN</v>
      </c>
      <c r="E1498" s="4" t="str">
        <f>IF(AND((Data[[#This Row],[Min Notif Date]]&gt;$G$3),Data[[#This Row],[Min Notif Date]]&lt;$F$3),"Last Week","No")</f>
        <v>No</v>
      </c>
      <c r="F1498" s="4" t="str">
        <f>VLOOKUP(MONTH(Data[[#This Row],[Min Notif Date]]),Lookup!$G$1:$H$12,2,0)</f>
        <v>4. Apr</v>
      </c>
      <c r="G1498" s="4" t="str">
        <f t="shared" si="23"/>
        <v/>
      </c>
      <c r="H1498" s="4" t="str">
        <f>IF(AND(Data[[#This Row],[Min Notif Time]]&gt;6,Data[[#This Row],[Min Notif Time]]&lt;17),"Business Hours","Non-Business Hours")</f>
        <v>Business Hours</v>
      </c>
      <c r="I1498" s="4" t="str" cm="1">
        <f t="array" ref="I1498">IFERROR(VLOOKUP(Data[[#This Row],[Min Notif Date]],Lookup!$N$1:$P$11,2,0),_xlfn.IFS(VLOOKUP(WEEKDAY(Data[[#This Row],[Min Notif Date]]),Lookup!$J$1:$L$7,3,0)="Weekend","Weekend",VLOOKUP(WEEKDAY(Data[[#This Row],[Min Notif Date]]),Lookup!$J$1:$L$7,3,0)="Weekday","Weekday"))</f>
        <v>Weekday</v>
      </c>
      <c r="J1498" s="4" t="str">
        <f>VLOOKUP(WEEKDAY(Data[[#This Row],[Min Notif Date]]),Lookup!$J$1:$K$7,2,0)</f>
        <v>2. Mon</v>
      </c>
      <c r="K1498" s="105">
        <f>ROUNDDOWN(Data[[#This Row],[PGE Notified Time]],0)</f>
        <v>44655</v>
      </c>
      <c r="L1498" s="4">
        <f>HOUR(Data[[#This Row],[PGE Notified Time]])</f>
        <v>9</v>
      </c>
      <c r="M1498">
        <v>75690</v>
      </c>
      <c r="N1498">
        <v>6722796268</v>
      </c>
      <c r="O1498" t="s">
        <v>24</v>
      </c>
      <c r="P1498" t="s">
        <v>185</v>
      </c>
      <c r="Q1498" t="s">
        <v>201</v>
      </c>
      <c r="R1498" t="s">
        <v>171</v>
      </c>
      <c r="S1498" s="1">
        <v>44655.406793981485</v>
      </c>
      <c r="T1498" s="1">
        <v>44655.406875000001</v>
      </c>
      <c r="U1498" s="1">
        <v>44655.43472222222</v>
      </c>
      <c r="V1498" t="s">
        <v>172</v>
      </c>
      <c r="W1498" t="s">
        <v>79</v>
      </c>
      <c r="X1498" t="s">
        <v>236</v>
      </c>
      <c r="Y1498" t="s">
        <v>174</v>
      </c>
      <c r="Z1498" t="s">
        <v>175</v>
      </c>
      <c r="AA1498" s="32">
        <v>40.216666666999998</v>
      </c>
    </row>
    <row r="1499" spans="1:27" x14ac:dyDescent="0.25">
      <c r="A1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9" s="4" t="str">
        <f>VLOOKUP(P1499,Lookup!$A$1:$D$19,4,0)</f>
        <v>North Valley</v>
      </c>
      <c r="C1499" s="4" t="str">
        <f>VLOOKUP(P1499,Lookup!$A$1:$E$19,5,0)</f>
        <v>Region 2</v>
      </c>
      <c r="D1499" s="4" t="str">
        <f>VLOOKUP(P1499,Lookup!$A$1:$B$19,2,0)</f>
        <v>SA</v>
      </c>
      <c r="E1499" s="4" t="str">
        <f>IF(AND((Data[[#This Row],[Min Notif Date]]&gt;$G$3),Data[[#This Row],[Min Notif Date]]&lt;$F$3),"Last Week","No")</f>
        <v>No</v>
      </c>
      <c r="F1499" s="4" t="str">
        <f>VLOOKUP(MONTH(Data[[#This Row],[Min Notif Date]]),Lookup!$G$1:$H$12,2,0)</f>
        <v>4. Apr</v>
      </c>
      <c r="G1499" s="4" t="str">
        <f t="shared" si="23"/>
        <v/>
      </c>
      <c r="H1499" s="4" t="str">
        <f>IF(AND(Data[[#This Row],[Min Notif Time]]&gt;6,Data[[#This Row],[Min Notif Time]]&lt;17),"Business Hours","Non-Business Hours")</f>
        <v>Business Hours</v>
      </c>
      <c r="I1499" s="4" t="str" cm="1">
        <f t="array" ref="I1499">IFERROR(VLOOKUP(Data[[#This Row],[Min Notif Date]],Lookup!$N$1:$P$11,2,0),_xlfn.IFS(VLOOKUP(WEEKDAY(Data[[#This Row],[Min Notif Date]]),Lookup!$J$1:$L$7,3,0)="Weekend","Weekend",VLOOKUP(WEEKDAY(Data[[#This Row],[Min Notif Date]]),Lookup!$J$1:$L$7,3,0)="Weekday","Weekday"))</f>
        <v>Weekday</v>
      </c>
      <c r="J1499" s="4" t="str">
        <f>VLOOKUP(WEEKDAY(Data[[#This Row],[Min Notif Date]]),Lookup!$J$1:$K$7,2,0)</f>
        <v>2. Mon</v>
      </c>
      <c r="K1499" s="105">
        <f>ROUNDDOWN(Data[[#This Row],[PGE Notified Time]],0)</f>
        <v>44655</v>
      </c>
      <c r="L1499" s="4">
        <f>HOUR(Data[[#This Row],[PGE Notified Time]])</f>
        <v>11</v>
      </c>
      <c r="M1499">
        <v>75704</v>
      </c>
      <c r="N1499">
        <v>5183955055</v>
      </c>
      <c r="O1499" t="s">
        <v>24</v>
      </c>
      <c r="P1499" t="s">
        <v>198</v>
      </c>
      <c r="Q1499" t="s">
        <v>201</v>
      </c>
      <c r="R1499" t="s">
        <v>171</v>
      </c>
      <c r="S1499" s="1">
        <v>44655.495173611111</v>
      </c>
      <c r="T1499" s="1">
        <v>44655.496203703704</v>
      </c>
      <c r="U1499" s="1">
        <v>44655.520833333336</v>
      </c>
      <c r="V1499" t="s">
        <v>172</v>
      </c>
      <c r="W1499" t="s">
        <v>79</v>
      </c>
      <c r="X1499" t="s">
        <v>226</v>
      </c>
      <c r="Y1499" t="s">
        <v>174</v>
      </c>
      <c r="Z1499" t="s">
        <v>175</v>
      </c>
      <c r="AA1499" s="32">
        <v>36.950000000000003</v>
      </c>
    </row>
    <row r="1500" spans="1:27" x14ac:dyDescent="0.25">
      <c r="A1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0" s="4" t="str">
        <f>VLOOKUP(P1500,Lookup!$A$1:$D$19,4,0)</f>
        <v>South Bay</v>
      </c>
      <c r="C1500" s="4" t="str">
        <f>VLOOKUP(P1500,Lookup!$A$1:$E$19,5,0)</f>
        <v>Region 4</v>
      </c>
      <c r="D1500" s="4" t="str">
        <f>VLOOKUP(P1500,Lookup!$A$1:$B$19,2,0)</f>
        <v>CC</v>
      </c>
      <c r="E1500" s="4" t="str">
        <f>IF(AND((Data[[#This Row],[Min Notif Date]]&gt;$G$3),Data[[#This Row],[Min Notif Date]]&lt;$F$3),"Last Week","No")</f>
        <v>No</v>
      </c>
      <c r="F1500" s="4" t="str">
        <f>VLOOKUP(MONTH(Data[[#This Row],[Min Notif Date]]),Lookup!$G$1:$H$12,2,0)</f>
        <v>4. Apr</v>
      </c>
      <c r="G1500" s="4" t="str">
        <f t="shared" si="23"/>
        <v/>
      </c>
      <c r="H1500" s="4" t="str">
        <f>IF(AND(Data[[#This Row],[Min Notif Time]]&gt;6,Data[[#This Row],[Min Notif Time]]&lt;17),"Business Hours","Non-Business Hours")</f>
        <v>Business Hours</v>
      </c>
      <c r="I1500" s="4" t="str" cm="1">
        <f t="array" ref="I1500">IFERROR(VLOOKUP(Data[[#This Row],[Min Notif Date]],Lookup!$N$1:$P$11,2,0),_xlfn.IFS(VLOOKUP(WEEKDAY(Data[[#This Row],[Min Notif Date]]),Lookup!$J$1:$L$7,3,0)="Weekend","Weekend",VLOOKUP(WEEKDAY(Data[[#This Row],[Min Notif Date]]),Lookup!$J$1:$L$7,3,0)="Weekday","Weekday"))</f>
        <v>Weekday</v>
      </c>
      <c r="J1500" s="4" t="str">
        <f>VLOOKUP(WEEKDAY(Data[[#This Row],[Min Notif Date]]),Lookup!$J$1:$K$7,2,0)</f>
        <v>2. Mon</v>
      </c>
      <c r="K1500" s="105">
        <f>ROUNDDOWN(Data[[#This Row],[PGE Notified Time]],0)</f>
        <v>44655</v>
      </c>
      <c r="L1500" s="4">
        <f>HOUR(Data[[#This Row],[PGE Notified Time]])</f>
        <v>14</v>
      </c>
      <c r="M1500">
        <v>75715</v>
      </c>
      <c r="O1500" t="s">
        <v>19</v>
      </c>
      <c r="P1500" t="s">
        <v>213</v>
      </c>
      <c r="Q1500" t="s">
        <v>19</v>
      </c>
      <c r="R1500" t="s">
        <v>171</v>
      </c>
      <c r="S1500" s="1" t="s">
        <v>159</v>
      </c>
      <c r="T1500" s="1">
        <v>44655.594444444447</v>
      </c>
      <c r="U1500" s="1">
        <v>44655.619444444441</v>
      </c>
      <c r="V1500" t="s">
        <v>172</v>
      </c>
      <c r="W1500" t="s">
        <v>78</v>
      </c>
      <c r="X1500" t="s">
        <v>214</v>
      </c>
      <c r="Y1500" t="s">
        <v>174</v>
      </c>
      <c r="Z1500" t="s">
        <v>175</v>
      </c>
      <c r="AA1500" s="32">
        <v>36</v>
      </c>
    </row>
    <row r="1501" spans="1:27" x14ac:dyDescent="0.25">
      <c r="A1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1" s="4" t="str">
        <f>VLOOKUP(P1501,Lookup!$A$1:$D$19,4,0)</f>
        <v>North Valley</v>
      </c>
      <c r="C1501" s="4" t="str">
        <f>VLOOKUP(P1501,Lookup!$A$1:$E$19,5,0)</f>
        <v>Region 2</v>
      </c>
      <c r="D1501" s="4" t="str">
        <f>VLOOKUP(P1501,Lookup!$A$1:$B$19,2,0)</f>
        <v>SA</v>
      </c>
      <c r="E1501" s="4" t="str">
        <f>IF(AND((Data[[#This Row],[Min Notif Date]]&gt;$G$3),Data[[#This Row],[Min Notif Date]]&lt;$F$3),"Last Week","No")</f>
        <v>No</v>
      </c>
      <c r="F1501" s="4" t="str">
        <f>VLOOKUP(MONTH(Data[[#This Row],[Min Notif Date]]),Lookup!$G$1:$H$12,2,0)</f>
        <v>4. Apr</v>
      </c>
      <c r="G1501" s="4" t="str">
        <f t="shared" si="23"/>
        <v/>
      </c>
      <c r="H1501" s="4" t="str">
        <f>IF(AND(Data[[#This Row],[Min Notif Time]]&gt;6,Data[[#This Row],[Min Notif Time]]&lt;17),"Business Hours","Non-Business Hours")</f>
        <v>Business Hours</v>
      </c>
      <c r="I1501" s="4" t="str" cm="1">
        <f t="array" ref="I1501">IFERROR(VLOOKUP(Data[[#This Row],[Min Notif Date]],Lookup!$N$1:$P$11,2,0),_xlfn.IFS(VLOOKUP(WEEKDAY(Data[[#This Row],[Min Notif Date]]),Lookup!$J$1:$L$7,3,0)="Weekend","Weekend",VLOOKUP(WEEKDAY(Data[[#This Row],[Min Notif Date]]),Lookup!$J$1:$L$7,3,0)="Weekday","Weekday"))</f>
        <v>Weekday</v>
      </c>
      <c r="J1501" s="4" t="str">
        <f>VLOOKUP(WEEKDAY(Data[[#This Row],[Min Notif Date]]),Lookup!$J$1:$K$7,2,0)</f>
        <v>2. Mon</v>
      </c>
      <c r="K1501" s="105">
        <f>ROUNDDOWN(Data[[#This Row],[PGE Notified Time]],0)</f>
        <v>44655</v>
      </c>
      <c r="L1501" s="4">
        <f>HOUR(Data[[#This Row],[PGE Notified Time]])</f>
        <v>14</v>
      </c>
      <c r="M1501">
        <v>75717</v>
      </c>
      <c r="N1501">
        <v>4332914874</v>
      </c>
      <c r="O1501" t="s">
        <v>24</v>
      </c>
      <c r="P1501" t="s">
        <v>198</v>
      </c>
      <c r="Q1501" t="s">
        <v>201</v>
      </c>
      <c r="R1501" t="s">
        <v>171</v>
      </c>
      <c r="S1501" s="1">
        <v>44655.598981481482</v>
      </c>
      <c r="T1501" s="1">
        <v>44655.601944444446</v>
      </c>
      <c r="U1501" s="1">
        <v>44655.62222222222</v>
      </c>
      <c r="V1501" t="s">
        <v>172</v>
      </c>
      <c r="W1501" t="s">
        <v>78</v>
      </c>
      <c r="X1501" t="s">
        <v>341</v>
      </c>
      <c r="Y1501" t="s">
        <v>174</v>
      </c>
      <c r="Z1501" t="s">
        <v>175</v>
      </c>
      <c r="AA1501" s="32">
        <v>33.466666666999998</v>
      </c>
    </row>
    <row r="1502" spans="1:27" x14ac:dyDescent="0.25">
      <c r="A1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02" s="4" t="str">
        <f>VLOOKUP(P1502,Lookup!$A$1:$D$19,4,0)</f>
        <v>North Valley</v>
      </c>
      <c r="C1502" s="4" t="str">
        <f>VLOOKUP(P1502,Lookup!$A$1:$E$19,5,0)</f>
        <v>Region 2</v>
      </c>
      <c r="D1502" s="4" t="str">
        <f>VLOOKUP(P1502,Lookup!$A$1:$B$19,2,0)</f>
        <v>SI</v>
      </c>
      <c r="E1502" s="4" t="str">
        <f>IF(AND((Data[[#This Row],[Min Notif Date]]&gt;$G$3),Data[[#This Row],[Min Notif Date]]&lt;$F$3),"Last Week","No")</f>
        <v>No</v>
      </c>
      <c r="F1502" s="4" t="str">
        <f>VLOOKUP(MONTH(Data[[#This Row],[Min Notif Date]]),Lookup!$G$1:$H$12,2,0)</f>
        <v>4. Apr</v>
      </c>
      <c r="G1502" s="4" t="str">
        <f t="shared" si="23"/>
        <v/>
      </c>
      <c r="H1502" s="4" t="str">
        <f>IF(AND(Data[[#This Row],[Min Notif Time]]&gt;6,Data[[#This Row],[Min Notif Time]]&lt;17),"Business Hours","Non-Business Hours")</f>
        <v>Business Hours</v>
      </c>
      <c r="I1502" s="4" t="str" cm="1">
        <f t="array" ref="I1502">IFERROR(VLOOKUP(Data[[#This Row],[Min Notif Date]],Lookup!$N$1:$P$11,2,0),_xlfn.IFS(VLOOKUP(WEEKDAY(Data[[#This Row],[Min Notif Date]]),Lookup!$J$1:$L$7,3,0)="Weekend","Weekend",VLOOKUP(WEEKDAY(Data[[#This Row],[Min Notif Date]]),Lookup!$J$1:$L$7,3,0)="Weekday","Weekday"))</f>
        <v>Weekday</v>
      </c>
      <c r="J1502" s="4" t="str">
        <f>VLOOKUP(WEEKDAY(Data[[#This Row],[Min Notif Date]]),Lookup!$J$1:$K$7,2,0)</f>
        <v>2. Mon</v>
      </c>
      <c r="K1502" s="105">
        <f>ROUNDDOWN(Data[[#This Row],[PGE Notified Time]],0)</f>
        <v>44655</v>
      </c>
      <c r="L1502" s="4">
        <f>HOUR(Data[[#This Row],[PGE Notified Time]])</f>
        <v>12</v>
      </c>
      <c r="M1502">
        <v>75707</v>
      </c>
      <c r="N1502">
        <v>2167823310</v>
      </c>
      <c r="O1502" t="s">
        <v>22</v>
      </c>
      <c r="P1502" t="s">
        <v>189</v>
      </c>
      <c r="Q1502" t="s">
        <v>201</v>
      </c>
      <c r="R1502" t="s">
        <v>181</v>
      </c>
      <c r="S1502" s="1">
        <v>44655.518912037034</v>
      </c>
      <c r="T1502" s="1">
        <v>44655.519884259258</v>
      </c>
      <c r="U1502" s="1">
        <v>44655.538194444445</v>
      </c>
      <c r="V1502" t="s">
        <v>172</v>
      </c>
      <c r="W1502" t="s">
        <v>78</v>
      </c>
      <c r="X1502" t="s">
        <v>230</v>
      </c>
      <c r="Y1502" t="s">
        <v>174</v>
      </c>
      <c r="Z1502" t="s">
        <v>175</v>
      </c>
      <c r="AA1502" s="32">
        <v>27.766666666999999</v>
      </c>
    </row>
    <row r="1503" spans="1:27" x14ac:dyDescent="0.25">
      <c r="A1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3" s="4" t="str">
        <f>VLOOKUP(P1503,Lookup!$A$1:$D$19,4,0)</f>
        <v>South Bay</v>
      </c>
      <c r="C1503" s="4" t="str">
        <f>VLOOKUP(P1503,Lookup!$A$1:$E$19,5,0)</f>
        <v>Region 4</v>
      </c>
      <c r="D1503" s="4" t="str">
        <f>VLOOKUP(P1503,Lookup!$A$1:$B$19,2,0)</f>
        <v>DA</v>
      </c>
      <c r="E1503" s="4" t="str">
        <f>IF(AND((Data[[#This Row],[Min Notif Date]]&gt;$G$3),Data[[#This Row],[Min Notif Date]]&lt;$F$3),"Last Week","No")</f>
        <v>No</v>
      </c>
      <c r="F1503" s="4" t="str">
        <f>VLOOKUP(MONTH(Data[[#This Row],[Min Notif Date]]),Lookup!$G$1:$H$12,2,0)</f>
        <v>4. Apr</v>
      </c>
      <c r="G1503" s="4" t="str">
        <f t="shared" si="23"/>
        <v/>
      </c>
      <c r="H1503" s="4" t="str">
        <f>IF(AND(Data[[#This Row],[Min Notif Time]]&gt;6,Data[[#This Row],[Min Notif Time]]&lt;17),"Business Hours","Non-Business Hours")</f>
        <v>Business Hours</v>
      </c>
      <c r="I1503" s="4" t="str" cm="1">
        <f t="array" ref="I1503">IFERROR(VLOOKUP(Data[[#This Row],[Min Notif Date]],Lookup!$N$1:$P$11,2,0),_xlfn.IFS(VLOOKUP(WEEKDAY(Data[[#This Row],[Min Notif Date]]),Lookup!$J$1:$L$7,3,0)="Weekend","Weekend",VLOOKUP(WEEKDAY(Data[[#This Row],[Min Notif Date]]),Lookup!$J$1:$L$7,3,0)="Weekday","Weekday"))</f>
        <v>Weekday</v>
      </c>
      <c r="J1503" s="4" t="str">
        <f>VLOOKUP(WEEKDAY(Data[[#This Row],[Min Notif Date]]),Lookup!$J$1:$K$7,2,0)</f>
        <v>2. Mon</v>
      </c>
      <c r="K1503" s="105">
        <f>ROUNDDOWN(Data[[#This Row],[PGE Notified Time]],0)</f>
        <v>44655</v>
      </c>
      <c r="L1503" s="4">
        <f>HOUR(Data[[#This Row],[PGE Notified Time]])</f>
        <v>11</v>
      </c>
      <c r="M1503">
        <v>75700</v>
      </c>
      <c r="N1503">
        <v>8996291573</v>
      </c>
      <c r="O1503" t="s">
        <v>24</v>
      </c>
      <c r="P1503" t="s">
        <v>267</v>
      </c>
      <c r="Q1503" t="s">
        <v>201</v>
      </c>
      <c r="R1503" t="s">
        <v>171</v>
      </c>
      <c r="S1503" s="1">
        <v>44655.464409722219</v>
      </c>
      <c r="T1503" s="1">
        <v>44655.473460648151</v>
      </c>
      <c r="U1503" s="1">
        <v>44655.482638888891</v>
      </c>
      <c r="V1503" t="s">
        <v>172</v>
      </c>
      <c r="W1503" t="s">
        <v>78</v>
      </c>
      <c r="X1503" t="s">
        <v>298</v>
      </c>
      <c r="Y1503" t="s">
        <v>174</v>
      </c>
      <c r="Z1503" t="s">
        <v>175</v>
      </c>
      <c r="AA1503" s="32">
        <v>26.25</v>
      </c>
    </row>
    <row r="1504" spans="1:27" x14ac:dyDescent="0.25">
      <c r="A1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4" s="4" t="str">
        <f>VLOOKUP(P1504,Lookup!$A$1:$D$19,4,0)</f>
        <v>Bay Area</v>
      </c>
      <c r="C1504" s="4" t="str">
        <f>VLOOKUP(P1504,Lookup!$A$1:$E$19,5,0)</f>
        <v>Region 3</v>
      </c>
      <c r="D1504" s="4" t="str">
        <f>VLOOKUP(P1504,Lookup!$A$1:$B$19,2,0)</f>
        <v>MI</v>
      </c>
      <c r="E1504" s="4" t="str">
        <f>IF(AND((Data[[#This Row],[Min Notif Date]]&gt;$G$3),Data[[#This Row],[Min Notif Date]]&lt;$F$3),"Last Week","No")</f>
        <v>No</v>
      </c>
      <c r="F1504" s="4" t="str">
        <f>VLOOKUP(MONTH(Data[[#This Row],[Min Notif Date]]),Lookup!$G$1:$H$12,2,0)</f>
        <v>4. Apr</v>
      </c>
      <c r="G1504" s="4" t="str">
        <f t="shared" si="23"/>
        <v/>
      </c>
      <c r="H1504" s="4" t="str">
        <f>IF(AND(Data[[#This Row],[Min Notif Time]]&gt;6,Data[[#This Row],[Min Notif Time]]&lt;17),"Business Hours","Non-Business Hours")</f>
        <v>Business Hours</v>
      </c>
      <c r="I1504" s="4" t="str" cm="1">
        <f t="array" ref="I1504">IFERROR(VLOOKUP(Data[[#This Row],[Min Notif Date]],Lookup!$N$1:$P$11,2,0),_xlfn.IFS(VLOOKUP(WEEKDAY(Data[[#This Row],[Min Notif Date]]),Lookup!$J$1:$L$7,3,0)="Weekend","Weekend",VLOOKUP(WEEKDAY(Data[[#This Row],[Min Notif Date]]),Lookup!$J$1:$L$7,3,0)="Weekday","Weekday"))</f>
        <v>Weekday</v>
      </c>
      <c r="J1504" s="4" t="str">
        <f>VLOOKUP(WEEKDAY(Data[[#This Row],[Min Notif Date]]),Lookup!$J$1:$K$7,2,0)</f>
        <v>3. Tue</v>
      </c>
      <c r="K1504" s="105">
        <f>ROUNDDOWN(Data[[#This Row],[PGE Notified Time]],0)</f>
        <v>44656</v>
      </c>
      <c r="L1504" s="4">
        <f>HOUR(Data[[#This Row],[PGE Notified Time]])</f>
        <v>9</v>
      </c>
      <c r="M1504">
        <v>75741</v>
      </c>
      <c r="O1504" t="s">
        <v>19</v>
      </c>
      <c r="P1504" t="s">
        <v>232</v>
      </c>
      <c r="Q1504" t="s">
        <v>19</v>
      </c>
      <c r="R1504" t="s">
        <v>181</v>
      </c>
      <c r="S1504" s="1" t="s">
        <v>159</v>
      </c>
      <c r="T1504" s="1">
        <v>44656.407638888886</v>
      </c>
      <c r="U1504" s="1">
        <v>44657.0625</v>
      </c>
      <c r="V1504" t="s">
        <v>172</v>
      </c>
      <c r="W1504" t="s">
        <v>80</v>
      </c>
      <c r="X1504" t="s">
        <v>386</v>
      </c>
      <c r="Y1504" t="s">
        <v>174</v>
      </c>
      <c r="Z1504" t="s">
        <v>175</v>
      </c>
      <c r="AA1504" s="32">
        <v>943</v>
      </c>
    </row>
    <row r="1505" spans="1:27" x14ac:dyDescent="0.25">
      <c r="A1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5" s="4" t="str">
        <f>VLOOKUP(P1505,Lookup!$A$1:$D$19,4,0)</f>
        <v>North Valley</v>
      </c>
      <c r="C1505" s="4" t="str">
        <f>VLOOKUP(P1505,Lookup!$A$1:$E$19,5,0)</f>
        <v>Region 2</v>
      </c>
      <c r="D1505" s="4" t="str">
        <f>VLOOKUP(P1505,Lookup!$A$1:$B$19,2,0)</f>
        <v>SA</v>
      </c>
      <c r="E1505" s="4" t="str">
        <f>IF(AND((Data[[#This Row],[Min Notif Date]]&gt;$G$3),Data[[#This Row],[Min Notif Date]]&lt;$F$3),"Last Week","No")</f>
        <v>No</v>
      </c>
      <c r="F1505" s="4" t="str">
        <f>VLOOKUP(MONTH(Data[[#This Row],[Min Notif Date]]),Lookup!$G$1:$H$12,2,0)</f>
        <v>4. Apr</v>
      </c>
      <c r="G1505" s="4" t="str">
        <f t="shared" si="23"/>
        <v/>
      </c>
      <c r="H1505" s="4" t="str">
        <f>IF(AND(Data[[#This Row],[Min Notif Time]]&gt;6,Data[[#This Row],[Min Notif Time]]&lt;17),"Business Hours","Non-Business Hours")</f>
        <v>Business Hours</v>
      </c>
      <c r="I1505" s="4" t="str" cm="1">
        <f t="array" ref="I1505">IFERROR(VLOOKUP(Data[[#This Row],[Min Notif Date]],Lookup!$N$1:$P$11,2,0),_xlfn.IFS(VLOOKUP(WEEKDAY(Data[[#This Row],[Min Notif Date]]),Lookup!$J$1:$L$7,3,0)="Weekend","Weekend",VLOOKUP(WEEKDAY(Data[[#This Row],[Min Notif Date]]),Lookup!$J$1:$L$7,3,0)="Weekday","Weekday"))</f>
        <v>Weekday</v>
      </c>
      <c r="J1505" s="4" t="str">
        <f>VLOOKUP(WEEKDAY(Data[[#This Row],[Min Notif Date]]),Lookup!$J$1:$K$7,2,0)</f>
        <v>3. Tue</v>
      </c>
      <c r="K1505" s="105">
        <f>ROUNDDOWN(Data[[#This Row],[PGE Notified Time]],0)</f>
        <v>44656</v>
      </c>
      <c r="L1505" s="4">
        <f>HOUR(Data[[#This Row],[PGE Notified Time]])</f>
        <v>9</v>
      </c>
      <c r="M1505">
        <v>75737</v>
      </c>
      <c r="O1505" t="s">
        <v>19</v>
      </c>
      <c r="P1505" t="s">
        <v>198</v>
      </c>
      <c r="Q1505" t="s">
        <v>19</v>
      </c>
      <c r="R1505" t="s">
        <v>171</v>
      </c>
      <c r="S1505" s="1" t="s">
        <v>159</v>
      </c>
      <c r="T1505" s="1">
        <v>44656.400694444441</v>
      </c>
      <c r="U1505" s="1">
        <v>44656.675694444442</v>
      </c>
      <c r="V1505" t="s">
        <v>172</v>
      </c>
      <c r="W1505" t="s">
        <v>80</v>
      </c>
      <c r="X1505" t="s">
        <v>303</v>
      </c>
      <c r="Y1505" t="s">
        <v>174</v>
      </c>
      <c r="Z1505" t="s">
        <v>175</v>
      </c>
      <c r="AA1505" s="32">
        <v>396</v>
      </c>
    </row>
    <row r="1506" spans="1:27" x14ac:dyDescent="0.25">
      <c r="A1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6" s="4" t="str">
        <f>VLOOKUP(P1506,Lookup!$A$1:$D$19,4,0)</f>
        <v>Central Valley</v>
      </c>
      <c r="C1506" s="4" t="str">
        <f>VLOOKUP(P1506,Lookup!$A$1:$E$19,5,0)</f>
        <v>Region 5</v>
      </c>
      <c r="D1506" s="4" t="str">
        <f>VLOOKUP(P1506,Lookup!$A$1:$B$19,2,0)</f>
        <v>ST</v>
      </c>
      <c r="E1506" s="4" t="str">
        <f>IF(AND((Data[[#This Row],[Min Notif Date]]&gt;$G$3),Data[[#This Row],[Min Notif Date]]&lt;$F$3),"Last Week","No")</f>
        <v>No</v>
      </c>
      <c r="F1506" s="4" t="str">
        <f>VLOOKUP(MONTH(Data[[#This Row],[Min Notif Date]]),Lookup!$G$1:$H$12,2,0)</f>
        <v>4. Apr</v>
      </c>
      <c r="G1506" s="4" t="str">
        <f t="shared" si="23"/>
        <v/>
      </c>
      <c r="H1506" s="4" t="str">
        <f>IF(AND(Data[[#This Row],[Min Notif Time]]&gt;6,Data[[#This Row],[Min Notif Time]]&lt;17),"Business Hours","Non-Business Hours")</f>
        <v>Business Hours</v>
      </c>
      <c r="I1506" s="4" t="str" cm="1">
        <f t="array" ref="I1506">IFERROR(VLOOKUP(Data[[#This Row],[Min Notif Date]],Lookup!$N$1:$P$11,2,0),_xlfn.IFS(VLOOKUP(WEEKDAY(Data[[#This Row],[Min Notif Date]]),Lookup!$J$1:$L$7,3,0)="Weekend","Weekend",VLOOKUP(WEEKDAY(Data[[#This Row],[Min Notif Date]]),Lookup!$J$1:$L$7,3,0)="Weekday","Weekday"))</f>
        <v>Weekday</v>
      </c>
      <c r="J1506" s="4" t="str">
        <f>VLOOKUP(WEEKDAY(Data[[#This Row],[Min Notif Date]]),Lookup!$J$1:$K$7,2,0)</f>
        <v>3. Tue</v>
      </c>
      <c r="K1506" s="105">
        <f>ROUNDDOWN(Data[[#This Row],[PGE Notified Time]],0)</f>
        <v>44656</v>
      </c>
      <c r="L1506" s="4">
        <f>HOUR(Data[[#This Row],[PGE Notified Time]])</f>
        <v>8</v>
      </c>
      <c r="M1506">
        <v>75735</v>
      </c>
      <c r="O1506" t="s">
        <v>19</v>
      </c>
      <c r="P1506" t="s">
        <v>176</v>
      </c>
      <c r="Q1506" t="s">
        <v>19</v>
      </c>
      <c r="R1506" t="s">
        <v>171</v>
      </c>
      <c r="S1506" s="1" t="s">
        <v>159</v>
      </c>
      <c r="T1506" s="1">
        <v>44656.333333333336</v>
      </c>
      <c r="U1506" s="1">
        <v>44656.555555555555</v>
      </c>
      <c r="V1506" t="s">
        <v>172</v>
      </c>
      <c r="W1506" t="s">
        <v>80</v>
      </c>
      <c r="X1506" t="s">
        <v>424</v>
      </c>
      <c r="Y1506" t="s">
        <v>174</v>
      </c>
      <c r="Z1506" t="s">
        <v>175</v>
      </c>
      <c r="AA1506" s="32">
        <v>320</v>
      </c>
    </row>
    <row r="1507" spans="1:27" x14ac:dyDescent="0.25">
      <c r="A1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7" s="4" t="str">
        <f>VLOOKUP(P1507,Lookup!$A$1:$D$19,4,0)</f>
        <v>Bay Area</v>
      </c>
      <c r="C1507" s="4" t="str">
        <f>VLOOKUP(P1507,Lookup!$A$1:$E$19,5,0)</f>
        <v>Region 3</v>
      </c>
      <c r="D1507" s="4" t="str">
        <f>VLOOKUP(P1507,Lookup!$A$1:$B$19,2,0)</f>
        <v>PN</v>
      </c>
      <c r="E1507" s="4" t="str">
        <f>IF(AND((Data[[#This Row],[Min Notif Date]]&gt;$G$3),Data[[#This Row],[Min Notif Date]]&lt;$F$3),"Last Week","No")</f>
        <v>No</v>
      </c>
      <c r="F1507" s="4" t="str">
        <f>VLOOKUP(MONTH(Data[[#This Row],[Min Notif Date]]),Lookup!$G$1:$H$12,2,0)</f>
        <v>4. Apr</v>
      </c>
      <c r="G1507" s="4" t="str">
        <f t="shared" si="23"/>
        <v/>
      </c>
      <c r="H1507" s="4" t="str">
        <f>IF(AND(Data[[#This Row],[Min Notif Time]]&gt;6,Data[[#This Row],[Min Notif Time]]&lt;17),"Business Hours","Non-Business Hours")</f>
        <v>Business Hours</v>
      </c>
      <c r="I1507" s="4" t="str" cm="1">
        <f t="array" ref="I1507">IFERROR(VLOOKUP(Data[[#This Row],[Min Notif Date]],Lookup!$N$1:$P$11,2,0),_xlfn.IFS(VLOOKUP(WEEKDAY(Data[[#This Row],[Min Notif Date]]),Lookup!$J$1:$L$7,3,0)="Weekend","Weekend",VLOOKUP(WEEKDAY(Data[[#This Row],[Min Notif Date]]),Lookup!$J$1:$L$7,3,0)="Weekday","Weekday"))</f>
        <v>Weekday</v>
      </c>
      <c r="J1507" s="4" t="str">
        <f>VLOOKUP(WEEKDAY(Data[[#This Row],[Min Notif Date]]),Lookup!$J$1:$K$7,2,0)</f>
        <v>3. Tue</v>
      </c>
      <c r="K1507" s="105">
        <f>ROUNDDOWN(Data[[#This Row],[PGE Notified Time]],0)</f>
        <v>44656</v>
      </c>
      <c r="L1507" s="4">
        <f>HOUR(Data[[#This Row],[PGE Notified Time]])</f>
        <v>9</v>
      </c>
      <c r="M1507">
        <v>75742</v>
      </c>
      <c r="O1507" t="s">
        <v>19</v>
      </c>
      <c r="P1507" t="s">
        <v>185</v>
      </c>
      <c r="Q1507" t="s">
        <v>19</v>
      </c>
      <c r="R1507" t="s">
        <v>179</v>
      </c>
      <c r="S1507" s="1" t="s">
        <v>159</v>
      </c>
      <c r="T1507" s="1">
        <v>44656.411111111112</v>
      </c>
      <c r="U1507" s="1">
        <v>44656.559027777781</v>
      </c>
      <c r="V1507" t="s">
        <v>172</v>
      </c>
      <c r="W1507" t="s">
        <v>80</v>
      </c>
      <c r="X1507" t="s">
        <v>252</v>
      </c>
      <c r="Y1507" t="s">
        <v>174</v>
      </c>
      <c r="Z1507" t="s">
        <v>175</v>
      </c>
      <c r="AA1507" s="32">
        <v>213</v>
      </c>
    </row>
    <row r="1508" spans="1:27" x14ac:dyDescent="0.25">
      <c r="A1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8" s="4" t="str">
        <f>VLOOKUP(P1508,Lookup!$A$1:$D$19,4,0)</f>
        <v>North Valley</v>
      </c>
      <c r="C1508" s="4" t="str">
        <f>VLOOKUP(P1508,Lookup!$A$1:$E$19,5,0)</f>
        <v>Region 2</v>
      </c>
      <c r="D1508" s="4" t="str">
        <f>VLOOKUP(P1508,Lookup!$A$1:$B$19,2,0)</f>
        <v>SA</v>
      </c>
      <c r="E1508" s="4" t="str">
        <f>IF(AND((Data[[#This Row],[Min Notif Date]]&gt;$G$3),Data[[#This Row],[Min Notif Date]]&lt;$F$3),"Last Week","No")</f>
        <v>No</v>
      </c>
      <c r="F1508" s="4" t="str">
        <f>VLOOKUP(MONTH(Data[[#This Row],[Min Notif Date]]),Lookup!$G$1:$H$12,2,0)</f>
        <v>4. Apr</v>
      </c>
      <c r="G1508" s="4" t="str">
        <f t="shared" si="23"/>
        <v/>
      </c>
      <c r="H1508" s="4" t="str">
        <f>IF(AND(Data[[#This Row],[Min Notif Time]]&gt;6,Data[[#This Row],[Min Notif Time]]&lt;17),"Business Hours","Non-Business Hours")</f>
        <v>Business Hours</v>
      </c>
      <c r="I1508" s="4" t="str" cm="1">
        <f t="array" ref="I1508">IFERROR(VLOOKUP(Data[[#This Row],[Min Notif Date]],Lookup!$N$1:$P$11,2,0),_xlfn.IFS(VLOOKUP(WEEKDAY(Data[[#This Row],[Min Notif Date]]),Lookup!$J$1:$L$7,3,0)="Weekend","Weekend",VLOOKUP(WEEKDAY(Data[[#This Row],[Min Notif Date]]),Lookup!$J$1:$L$7,3,0)="Weekday","Weekday"))</f>
        <v>Weekday</v>
      </c>
      <c r="J1508" s="4" t="str">
        <f>VLOOKUP(WEEKDAY(Data[[#This Row],[Min Notif Date]]),Lookup!$J$1:$K$7,2,0)</f>
        <v>3. Tue</v>
      </c>
      <c r="K1508" s="105">
        <f>ROUNDDOWN(Data[[#This Row],[PGE Notified Time]],0)</f>
        <v>44656</v>
      </c>
      <c r="L1508" s="4">
        <f>HOUR(Data[[#This Row],[PGE Notified Time]])</f>
        <v>10</v>
      </c>
      <c r="M1508">
        <v>75751</v>
      </c>
      <c r="O1508" t="s">
        <v>19</v>
      </c>
      <c r="P1508" t="s">
        <v>198</v>
      </c>
      <c r="Q1508" t="s">
        <v>19</v>
      </c>
      <c r="R1508" t="s">
        <v>171</v>
      </c>
      <c r="S1508" s="1" t="s">
        <v>159</v>
      </c>
      <c r="T1508" s="1">
        <v>44656.453472222223</v>
      </c>
      <c r="U1508" s="1">
        <v>44656.588888888888</v>
      </c>
      <c r="V1508" t="s">
        <v>172</v>
      </c>
      <c r="W1508" t="s">
        <v>80</v>
      </c>
      <c r="X1508" t="s">
        <v>226</v>
      </c>
      <c r="Y1508" t="s">
        <v>174</v>
      </c>
      <c r="Z1508" t="s">
        <v>175</v>
      </c>
      <c r="AA1508" s="32">
        <v>195</v>
      </c>
    </row>
    <row r="1509" spans="1:27" x14ac:dyDescent="0.25">
      <c r="A1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9" s="4" t="str">
        <f>VLOOKUP(P1509,Lookup!$A$1:$D$19,4,0)</f>
        <v>Central Valley</v>
      </c>
      <c r="C1509" s="4" t="str">
        <f>VLOOKUP(P1509,Lookup!$A$1:$E$19,5,0)</f>
        <v>Region 5</v>
      </c>
      <c r="D1509" s="4" t="str">
        <f>VLOOKUP(P1509,Lookup!$A$1:$B$19,2,0)</f>
        <v>FR</v>
      </c>
      <c r="E1509" s="4" t="str">
        <f>IF(AND((Data[[#This Row],[Min Notif Date]]&gt;$G$3),Data[[#This Row],[Min Notif Date]]&lt;$F$3),"Last Week","No")</f>
        <v>No</v>
      </c>
      <c r="F1509" s="4" t="str">
        <f>VLOOKUP(MONTH(Data[[#This Row],[Min Notif Date]]),Lookup!$G$1:$H$12,2,0)</f>
        <v>4. Apr</v>
      </c>
      <c r="G1509" s="4" t="str">
        <f t="shared" si="23"/>
        <v/>
      </c>
      <c r="H1509" s="4" t="str">
        <f>IF(AND(Data[[#This Row],[Min Notif Time]]&gt;6,Data[[#This Row],[Min Notif Time]]&lt;17),"Business Hours","Non-Business Hours")</f>
        <v>Business Hours</v>
      </c>
      <c r="I1509" s="4" t="str" cm="1">
        <f t="array" ref="I1509">IFERROR(VLOOKUP(Data[[#This Row],[Min Notif Date]],Lookup!$N$1:$P$11,2,0),_xlfn.IFS(VLOOKUP(WEEKDAY(Data[[#This Row],[Min Notif Date]]),Lookup!$J$1:$L$7,3,0)="Weekend","Weekend",VLOOKUP(WEEKDAY(Data[[#This Row],[Min Notif Date]]),Lookup!$J$1:$L$7,3,0)="Weekday","Weekday"))</f>
        <v>Weekday</v>
      </c>
      <c r="J1509" s="4" t="str">
        <f>VLOOKUP(WEEKDAY(Data[[#This Row],[Min Notif Date]]),Lookup!$J$1:$K$7,2,0)</f>
        <v>3. Tue</v>
      </c>
      <c r="K1509" s="105">
        <f>ROUNDDOWN(Data[[#This Row],[PGE Notified Time]],0)</f>
        <v>44656</v>
      </c>
      <c r="L1509" s="4">
        <f>HOUR(Data[[#This Row],[PGE Notified Time]])</f>
        <v>9</v>
      </c>
      <c r="M1509">
        <v>75739</v>
      </c>
      <c r="N1509">
        <v>7424913542</v>
      </c>
      <c r="O1509" t="s">
        <v>19</v>
      </c>
      <c r="P1509" t="s">
        <v>183</v>
      </c>
      <c r="Q1509" t="s">
        <v>19</v>
      </c>
      <c r="R1509" t="s">
        <v>171</v>
      </c>
      <c r="S1509" s="1">
        <v>44656.400555555556</v>
      </c>
      <c r="T1509" s="1">
        <v>44656.403287037036</v>
      </c>
      <c r="U1509" s="1">
        <v>44656.520833333336</v>
      </c>
      <c r="V1509" t="s">
        <v>172</v>
      </c>
      <c r="W1509" t="s">
        <v>79</v>
      </c>
      <c r="X1509" t="s">
        <v>184</v>
      </c>
      <c r="Y1509" t="s">
        <v>174</v>
      </c>
      <c r="Z1509" t="s">
        <v>175</v>
      </c>
      <c r="AA1509" s="32">
        <v>173.2</v>
      </c>
    </row>
    <row r="1510" spans="1:27" x14ac:dyDescent="0.25">
      <c r="A1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0" s="4" t="str">
        <f>VLOOKUP(P1510,Lookup!$A$1:$D$19,4,0)</f>
        <v>Central Valley</v>
      </c>
      <c r="C1510" s="4" t="str">
        <f>VLOOKUP(P1510,Lookup!$A$1:$E$19,5,0)</f>
        <v>Region 5</v>
      </c>
      <c r="D1510" s="4" t="str">
        <f>VLOOKUP(P1510,Lookup!$A$1:$B$19,2,0)</f>
        <v>FR</v>
      </c>
      <c r="E1510" s="4" t="str">
        <f>IF(AND((Data[[#This Row],[Min Notif Date]]&gt;$G$3),Data[[#This Row],[Min Notif Date]]&lt;$F$3),"Last Week","No")</f>
        <v>No</v>
      </c>
      <c r="F1510" s="4" t="str">
        <f>VLOOKUP(MONTH(Data[[#This Row],[Min Notif Date]]),Lookup!$G$1:$H$12,2,0)</f>
        <v>4. Apr</v>
      </c>
      <c r="G1510" s="4" t="str">
        <f t="shared" si="23"/>
        <v/>
      </c>
      <c r="H1510" s="4" t="str">
        <f>IF(AND(Data[[#This Row],[Min Notif Time]]&gt;6,Data[[#This Row],[Min Notif Time]]&lt;17),"Business Hours","Non-Business Hours")</f>
        <v>Business Hours</v>
      </c>
      <c r="I1510" s="4" t="str" cm="1">
        <f t="array" ref="I1510">IFERROR(VLOOKUP(Data[[#This Row],[Min Notif Date]],Lookup!$N$1:$P$11,2,0),_xlfn.IFS(VLOOKUP(WEEKDAY(Data[[#This Row],[Min Notif Date]]),Lookup!$J$1:$L$7,3,0)="Weekend","Weekend",VLOOKUP(WEEKDAY(Data[[#This Row],[Min Notif Date]]),Lookup!$J$1:$L$7,3,0)="Weekday","Weekday"))</f>
        <v>Weekday</v>
      </c>
      <c r="J1510" s="4" t="str">
        <f>VLOOKUP(WEEKDAY(Data[[#This Row],[Min Notif Date]]),Lookup!$J$1:$K$7,2,0)</f>
        <v>3. Tue</v>
      </c>
      <c r="K1510" s="105">
        <f>ROUNDDOWN(Data[[#This Row],[PGE Notified Time]],0)</f>
        <v>44656</v>
      </c>
      <c r="L1510" s="4">
        <f>HOUR(Data[[#This Row],[PGE Notified Time]])</f>
        <v>10</v>
      </c>
      <c r="M1510">
        <v>75743</v>
      </c>
      <c r="O1510" t="s">
        <v>19</v>
      </c>
      <c r="P1510" t="s">
        <v>183</v>
      </c>
      <c r="Q1510" t="s">
        <v>19</v>
      </c>
      <c r="R1510" t="s">
        <v>171</v>
      </c>
      <c r="S1510" s="1" t="s">
        <v>159</v>
      </c>
      <c r="T1510" s="1">
        <v>44656.423611111109</v>
      </c>
      <c r="U1510" s="1">
        <v>44656.541666666664</v>
      </c>
      <c r="V1510" t="s">
        <v>172</v>
      </c>
      <c r="W1510" t="s">
        <v>79</v>
      </c>
      <c r="X1510" t="s">
        <v>184</v>
      </c>
      <c r="Y1510" t="s">
        <v>174</v>
      </c>
      <c r="Z1510" t="s">
        <v>175</v>
      </c>
      <c r="AA1510" s="32">
        <v>170</v>
      </c>
    </row>
    <row r="1511" spans="1:27" x14ac:dyDescent="0.25">
      <c r="A1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1" s="4" t="str">
        <f>VLOOKUP(P1511,Lookup!$A$1:$D$19,4,0)</f>
        <v>North Valley</v>
      </c>
      <c r="C1511" s="4" t="str">
        <f>VLOOKUP(P1511,Lookup!$A$1:$E$19,5,0)</f>
        <v>Region 2</v>
      </c>
      <c r="D1511" s="4" t="str">
        <f>VLOOKUP(P1511,Lookup!$A$1:$B$19,2,0)</f>
        <v>NV</v>
      </c>
      <c r="E1511" s="4" t="str">
        <f>IF(AND((Data[[#This Row],[Min Notif Date]]&gt;$G$3),Data[[#This Row],[Min Notif Date]]&lt;$F$3),"Last Week","No")</f>
        <v>No</v>
      </c>
      <c r="F1511" s="4" t="str">
        <f>VLOOKUP(MONTH(Data[[#This Row],[Min Notif Date]]),Lookup!$G$1:$H$12,2,0)</f>
        <v>4. Apr</v>
      </c>
      <c r="G1511" s="4" t="str">
        <f t="shared" si="23"/>
        <v/>
      </c>
      <c r="H1511" s="4" t="str">
        <f>IF(AND(Data[[#This Row],[Min Notif Time]]&gt;6,Data[[#This Row],[Min Notif Time]]&lt;17),"Business Hours","Non-Business Hours")</f>
        <v>Business Hours</v>
      </c>
      <c r="I1511" s="4" t="str" cm="1">
        <f t="array" ref="I1511">IFERROR(VLOOKUP(Data[[#This Row],[Min Notif Date]],Lookup!$N$1:$P$11,2,0),_xlfn.IFS(VLOOKUP(WEEKDAY(Data[[#This Row],[Min Notif Date]]),Lookup!$J$1:$L$7,3,0)="Weekend","Weekend",VLOOKUP(WEEKDAY(Data[[#This Row],[Min Notif Date]]),Lookup!$J$1:$L$7,3,0)="Weekday","Weekday"))</f>
        <v>Weekday</v>
      </c>
      <c r="J1511" s="4" t="str">
        <f>VLOOKUP(WEEKDAY(Data[[#This Row],[Min Notif Date]]),Lookup!$J$1:$K$7,2,0)</f>
        <v>3. Tue</v>
      </c>
      <c r="K1511" s="105">
        <f>ROUNDDOWN(Data[[#This Row],[PGE Notified Time]],0)</f>
        <v>44656</v>
      </c>
      <c r="L1511" s="4">
        <f>HOUR(Data[[#This Row],[PGE Notified Time]])</f>
        <v>11</v>
      </c>
      <c r="M1511">
        <v>75755</v>
      </c>
      <c r="N1511">
        <v>843886313</v>
      </c>
      <c r="O1511" t="s">
        <v>24</v>
      </c>
      <c r="P1511" t="s">
        <v>244</v>
      </c>
      <c r="Q1511" t="s">
        <v>201</v>
      </c>
      <c r="R1511" t="s">
        <v>171</v>
      </c>
      <c r="S1511" s="1">
        <v>44656.495300925926</v>
      </c>
      <c r="T1511" s="1">
        <v>44656.495138888888</v>
      </c>
      <c r="U1511" s="1">
        <v>44656.611111111109</v>
      </c>
      <c r="V1511" t="s">
        <v>172</v>
      </c>
      <c r="W1511" t="s">
        <v>80</v>
      </c>
      <c r="X1511" t="s">
        <v>312</v>
      </c>
      <c r="Y1511" t="s">
        <v>174</v>
      </c>
      <c r="Z1511" t="s">
        <v>175</v>
      </c>
      <c r="AA1511" s="32">
        <v>167</v>
      </c>
    </row>
    <row r="1512" spans="1:27" x14ac:dyDescent="0.25">
      <c r="A1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2" s="4" t="str">
        <f>VLOOKUP(P1512,Lookup!$A$1:$D$19,4,0)</f>
        <v>Bay Area</v>
      </c>
      <c r="C1512" s="4" t="str">
        <f>VLOOKUP(P1512,Lookup!$A$1:$E$19,5,0)</f>
        <v>Region 3</v>
      </c>
      <c r="D1512" s="4" t="str">
        <f>VLOOKUP(P1512,Lookup!$A$1:$B$19,2,0)</f>
        <v>EB</v>
      </c>
      <c r="E1512" s="4" t="str">
        <f>IF(AND((Data[[#This Row],[Min Notif Date]]&gt;$G$3),Data[[#This Row],[Min Notif Date]]&lt;$F$3),"Last Week","No")</f>
        <v>No</v>
      </c>
      <c r="F1512" s="4" t="str">
        <f>VLOOKUP(MONTH(Data[[#This Row],[Min Notif Date]]),Lookup!$G$1:$H$12,2,0)</f>
        <v>4. Apr</v>
      </c>
      <c r="G1512" s="4" t="str">
        <f t="shared" si="23"/>
        <v/>
      </c>
      <c r="H1512" s="4" t="str">
        <f>IF(AND(Data[[#This Row],[Min Notif Time]]&gt;6,Data[[#This Row],[Min Notif Time]]&lt;17),"Business Hours","Non-Business Hours")</f>
        <v>Business Hours</v>
      </c>
      <c r="I1512" s="4" t="str" cm="1">
        <f t="array" ref="I1512">IFERROR(VLOOKUP(Data[[#This Row],[Min Notif Date]],Lookup!$N$1:$P$11,2,0),_xlfn.IFS(VLOOKUP(WEEKDAY(Data[[#This Row],[Min Notif Date]]),Lookup!$J$1:$L$7,3,0)="Weekend","Weekend",VLOOKUP(WEEKDAY(Data[[#This Row],[Min Notif Date]]),Lookup!$J$1:$L$7,3,0)="Weekday","Weekday"))</f>
        <v>Weekday</v>
      </c>
      <c r="J1512" s="4" t="str">
        <f>VLOOKUP(WEEKDAY(Data[[#This Row],[Min Notif Date]]),Lookup!$J$1:$K$7,2,0)</f>
        <v>3. Tue</v>
      </c>
      <c r="K1512" s="105">
        <f>ROUNDDOWN(Data[[#This Row],[PGE Notified Time]],0)</f>
        <v>44656</v>
      </c>
      <c r="L1512" s="4">
        <f>HOUR(Data[[#This Row],[PGE Notified Time]])</f>
        <v>12</v>
      </c>
      <c r="M1512">
        <v>75757</v>
      </c>
      <c r="O1512" t="s">
        <v>19</v>
      </c>
      <c r="P1512" t="s">
        <v>170</v>
      </c>
      <c r="Q1512" t="s">
        <v>19</v>
      </c>
      <c r="R1512" t="s">
        <v>181</v>
      </c>
      <c r="S1512" s="1" t="s">
        <v>159</v>
      </c>
      <c r="T1512" s="1">
        <v>44656.522916666669</v>
      </c>
      <c r="U1512" s="1">
        <v>44656.631944444445</v>
      </c>
      <c r="V1512" t="s">
        <v>172</v>
      </c>
      <c r="W1512" t="s">
        <v>78</v>
      </c>
      <c r="X1512" t="s">
        <v>200</v>
      </c>
      <c r="Y1512" t="s">
        <v>174</v>
      </c>
      <c r="Z1512" t="s">
        <v>175</v>
      </c>
      <c r="AA1512" s="32">
        <v>157</v>
      </c>
    </row>
    <row r="1513" spans="1:27" x14ac:dyDescent="0.25">
      <c r="A1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3" s="4" t="str">
        <f>VLOOKUP(P1513,Lookup!$A$1:$D$19,4,0)</f>
        <v>Bay Area</v>
      </c>
      <c r="C1513" s="4" t="str">
        <f>VLOOKUP(P1513,Lookup!$A$1:$E$19,5,0)</f>
        <v>Region 3</v>
      </c>
      <c r="D1513" s="4" t="str">
        <f>VLOOKUP(P1513,Lookup!$A$1:$B$19,2,0)</f>
        <v>MI</v>
      </c>
      <c r="E1513" s="4" t="str">
        <f>IF(AND((Data[[#This Row],[Min Notif Date]]&gt;$G$3),Data[[#This Row],[Min Notif Date]]&lt;$F$3),"Last Week","No")</f>
        <v>No</v>
      </c>
      <c r="F1513" s="4" t="str">
        <f>VLOOKUP(MONTH(Data[[#This Row],[Min Notif Date]]),Lookup!$G$1:$H$12,2,0)</f>
        <v>4. Apr</v>
      </c>
      <c r="G1513" s="4" t="str">
        <f t="shared" si="23"/>
        <v/>
      </c>
      <c r="H1513" s="4" t="str">
        <f>IF(AND(Data[[#This Row],[Min Notif Time]]&gt;6,Data[[#This Row],[Min Notif Time]]&lt;17),"Business Hours","Non-Business Hours")</f>
        <v>Business Hours</v>
      </c>
      <c r="I1513" s="4" t="str" cm="1">
        <f t="array" ref="I1513">IFERROR(VLOOKUP(Data[[#This Row],[Min Notif Date]],Lookup!$N$1:$P$11,2,0),_xlfn.IFS(VLOOKUP(WEEKDAY(Data[[#This Row],[Min Notif Date]]),Lookup!$J$1:$L$7,3,0)="Weekend","Weekend",VLOOKUP(WEEKDAY(Data[[#This Row],[Min Notif Date]]),Lookup!$J$1:$L$7,3,0)="Weekday","Weekday"))</f>
        <v>Weekday</v>
      </c>
      <c r="J1513" s="4" t="str">
        <f>VLOOKUP(WEEKDAY(Data[[#This Row],[Min Notif Date]]),Lookup!$J$1:$K$7,2,0)</f>
        <v>3. Tue</v>
      </c>
      <c r="K1513" s="105">
        <f>ROUNDDOWN(Data[[#This Row],[PGE Notified Time]],0)</f>
        <v>44656</v>
      </c>
      <c r="L1513" s="4">
        <f>HOUR(Data[[#This Row],[PGE Notified Time]])</f>
        <v>10</v>
      </c>
      <c r="M1513">
        <v>75744</v>
      </c>
      <c r="O1513" t="s">
        <v>19</v>
      </c>
      <c r="P1513" t="s">
        <v>232</v>
      </c>
      <c r="Q1513" t="s">
        <v>19</v>
      </c>
      <c r="R1513" t="s">
        <v>181</v>
      </c>
      <c r="S1513" s="1" t="s">
        <v>159</v>
      </c>
      <c r="T1513" s="1">
        <v>44656.4375</v>
      </c>
      <c r="U1513" s="1">
        <v>44656.520833333336</v>
      </c>
      <c r="V1513" t="s">
        <v>172</v>
      </c>
      <c r="W1513" t="s">
        <v>78</v>
      </c>
      <c r="X1513" t="s">
        <v>233</v>
      </c>
      <c r="Y1513" t="s">
        <v>174</v>
      </c>
      <c r="Z1513" t="s">
        <v>175</v>
      </c>
      <c r="AA1513" s="32">
        <v>120</v>
      </c>
    </row>
    <row r="1514" spans="1:27" x14ac:dyDescent="0.25">
      <c r="A1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4" s="4" t="str">
        <f>VLOOKUP(P1514,Lookup!$A$1:$D$19,4,0)</f>
        <v>South Bay</v>
      </c>
      <c r="C1514" s="4" t="str">
        <f>VLOOKUP(P1514,Lookup!$A$1:$E$19,5,0)</f>
        <v>Region 4</v>
      </c>
      <c r="D1514" s="4" t="str">
        <f>VLOOKUP(P1514,Lookup!$A$1:$B$19,2,0)</f>
        <v>CC</v>
      </c>
      <c r="E1514" s="4" t="str">
        <f>IF(AND((Data[[#This Row],[Min Notif Date]]&gt;$G$3),Data[[#This Row],[Min Notif Date]]&lt;$F$3),"Last Week","No")</f>
        <v>No</v>
      </c>
      <c r="F1514" s="4" t="str">
        <f>VLOOKUP(MONTH(Data[[#This Row],[Min Notif Date]]),Lookup!$G$1:$H$12,2,0)</f>
        <v>4. Apr</v>
      </c>
      <c r="G1514" s="4" t="str">
        <f t="shared" si="23"/>
        <v/>
      </c>
      <c r="H1514" s="4" t="str">
        <f>IF(AND(Data[[#This Row],[Min Notif Time]]&gt;6,Data[[#This Row],[Min Notif Time]]&lt;17),"Business Hours","Non-Business Hours")</f>
        <v>Business Hours</v>
      </c>
      <c r="I1514" s="4" t="str" cm="1">
        <f t="array" ref="I1514">IFERROR(VLOOKUP(Data[[#This Row],[Min Notif Date]],Lookup!$N$1:$P$11,2,0),_xlfn.IFS(VLOOKUP(WEEKDAY(Data[[#This Row],[Min Notif Date]]),Lookup!$J$1:$L$7,3,0)="Weekend","Weekend",VLOOKUP(WEEKDAY(Data[[#This Row],[Min Notif Date]]),Lookup!$J$1:$L$7,3,0)="Weekday","Weekday"))</f>
        <v>Weekday</v>
      </c>
      <c r="J1514" s="4" t="str">
        <f>VLOOKUP(WEEKDAY(Data[[#This Row],[Min Notif Date]]),Lookup!$J$1:$K$7,2,0)</f>
        <v>3. Tue</v>
      </c>
      <c r="K1514" s="105">
        <f>ROUNDDOWN(Data[[#This Row],[PGE Notified Time]],0)</f>
        <v>44656</v>
      </c>
      <c r="L1514" s="4">
        <f>HOUR(Data[[#This Row],[PGE Notified Time]])</f>
        <v>9</v>
      </c>
      <c r="M1514">
        <v>75740</v>
      </c>
      <c r="O1514" t="s">
        <v>19</v>
      </c>
      <c r="P1514" t="s">
        <v>213</v>
      </c>
      <c r="Q1514" t="s">
        <v>19</v>
      </c>
      <c r="R1514" t="s">
        <v>171</v>
      </c>
      <c r="S1514" s="1" t="s">
        <v>159</v>
      </c>
      <c r="T1514" s="1">
        <v>44656.404861111114</v>
      </c>
      <c r="U1514" s="1">
        <v>44656.479166666664</v>
      </c>
      <c r="V1514" t="s">
        <v>172</v>
      </c>
      <c r="W1514" t="s">
        <v>78</v>
      </c>
      <c r="X1514" t="s">
        <v>399</v>
      </c>
      <c r="Y1514" t="s">
        <v>174</v>
      </c>
      <c r="Z1514" t="s">
        <v>175</v>
      </c>
      <c r="AA1514" s="32">
        <v>107</v>
      </c>
    </row>
    <row r="1515" spans="1:27" x14ac:dyDescent="0.25">
      <c r="A1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5" s="4" t="str">
        <f>VLOOKUP(P1515,Lookup!$A$1:$D$19,4,0)</f>
        <v>South Bay</v>
      </c>
      <c r="C1515" s="4" t="str">
        <f>VLOOKUP(P1515,Lookup!$A$1:$E$19,5,0)</f>
        <v>Region 4</v>
      </c>
      <c r="D1515" s="4" t="str">
        <f>VLOOKUP(P1515,Lookup!$A$1:$B$19,2,0)</f>
        <v>CC</v>
      </c>
      <c r="E1515" s="4" t="str">
        <f>IF(AND((Data[[#This Row],[Min Notif Date]]&gt;$G$3),Data[[#This Row],[Min Notif Date]]&lt;$F$3),"Last Week","No")</f>
        <v>No</v>
      </c>
      <c r="F1515" s="4" t="str">
        <f>VLOOKUP(MONTH(Data[[#This Row],[Min Notif Date]]),Lookup!$G$1:$H$12,2,0)</f>
        <v>4. Apr</v>
      </c>
      <c r="G1515" s="4" t="str">
        <f t="shared" si="23"/>
        <v/>
      </c>
      <c r="H1515" s="4" t="str">
        <f>IF(AND(Data[[#This Row],[Min Notif Time]]&gt;6,Data[[#This Row],[Min Notif Time]]&lt;17),"Business Hours","Non-Business Hours")</f>
        <v>Business Hours</v>
      </c>
      <c r="I1515" s="4" t="str" cm="1">
        <f t="array" ref="I1515">IFERROR(VLOOKUP(Data[[#This Row],[Min Notif Date]],Lookup!$N$1:$P$11,2,0),_xlfn.IFS(VLOOKUP(WEEKDAY(Data[[#This Row],[Min Notif Date]]),Lookup!$J$1:$L$7,3,0)="Weekend","Weekend",VLOOKUP(WEEKDAY(Data[[#This Row],[Min Notif Date]]),Lookup!$J$1:$L$7,3,0)="Weekday","Weekday"))</f>
        <v>Weekday</v>
      </c>
      <c r="J1515" s="4" t="str">
        <f>VLOOKUP(WEEKDAY(Data[[#This Row],[Min Notif Date]]),Lookup!$J$1:$K$7,2,0)</f>
        <v>3. Tue</v>
      </c>
      <c r="K1515" s="105">
        <f>ROUNDDOWN(Data[[#This Row],[PGE Notified Time]],0)</f>
        <v>44656</v>
      </c>
      <c r="L1515" s="4">
        <f>HOUR(Data[[#This Row],[PGE Notified Time]])</f>
        <v>10</v>
      </c>
      <c r="M1515">
        <v>75748</v>
      </c>
      <c r="O1515" t="s">
        <v>19</v>
      </c>
      <c r="P1515" t="s">
        <v>213</v>
      </c>
      <c r="Q1515" t="s">
        <v>19</v>
      </c>
      <c r="R1515" t="s">
        <v>211</v>
      </c>
      <c r="S1515" s="1" t="s">
        <v>159</v>
      </c>
      <c r="T1515" s="1">
        <v>44656.452777777777</v>
      </c>
      <c r="U1515" s="1">
        <v>44656.520833333336</v>
      </c>
      <c r="V1515" t="s">
        <v>172</v>
      </c>
      <c r="W1515" t="s">
        <v>78</v>
      </c>
      <c r="X1515" t="s">
        <v>399</v>
      </c>
      <c r="Y1515" t="s">
        <v>174</v>
      </c>
      <c r="Z1515" t="s">
        <v>175</v>
      </c>
      <c r="AA1515" s="32">
        <v>98</v>
      </c>
    </row>
    <row r="1516" spans="1:27" x14ac:dyDescent="0.25">
      <c r="A1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6" s="4" t="str">
        <f>VLOOKUP(P1516,Lookup!$A$1:$D$19,4,0)</f>
        <v>North Valley</v>
      </c>
      <c r="C1516" s="4" t="str">
        <f>VLOOKUP(P1516,Lookup!$A$1:$E$19,5,0)</f>
        <v>Region 2</v>
      </c>
      <c r="D1516" s="4" t="str">
        <f>VLOOKUP(P1516,Lookup!$A$1:$B$19,2,0)</f>
        <v>SI</v>
      </c>
      <c r="E1516" s="4" t="str">
        <f>IF(AND((Data[[#This Row],[Min Notif Date]]&gt;$G$3),Data[[#This Row],[Min Notif Date]]&lt;$F$3),"Last Week","No")</f>
        <v>No</v>
      </c>
      <c r="F1516" s="4" t="str">
        <f>VLOOKUP(MONTH(Data[[#This Row],[Min Notif Date]]),Lookup!$G$1:$H$12,2,0)</f>
        <v>4. Apr</v>
      </c>
      <c r="G1516" s="4" t="str">
        <f t="shared" si="23"/>
        <v/>
      </c>
      <c r="H1516" s="4" t="str">
        <f>IF(AND(Data[[#This Row],[Min Notif Time]]&gt;6,Data[[#This Row],[Min Notif Time]]&lt;17),"Business Hours","Non-Business Hours")</f>
        <v>Business Hours</v>
      </c>
      <c r="I1516" s="4" t="str" cm="1">
        <f t="array" ref="I1516">IFERROR(VLOOKUP(Data[[#This Row],[Min Notif Date]],Lookup!$N$1:$P$11,2,0),_xlfn.IFS(VLOOKUP(WEEKDAY(Data[[#This Row],[Min Notif Date]]),Lookup!$J$1:$L$7,3,0)="Weekend","Weekend",VLOOKUP(WEEKDAY(Data[[#This Row],[Min Notif Date]]),Lookup!$J$1:$L$7,3,0)="Weekday","Weekday"))</f>
        <v>Weekday</v>
      </c>
      <c r="J1516" s="4" t="str">
        <f>VLOOKUP(WEEKDAY(Data[[#This Row],[Min Notif Date]]),Lookup!$J$1:$K$7,2,0)</f>
        <v>3. Tue</v>
      </c>
      <c r="K1516" s="105">
        <f>ROUNDDOWN(Data[[#This Row],[PGE Notified Time]],0)</f>
        <v>44656</v>
      </c>
      <c r="L1516" s="4">
        <f>HOUR(Data[[#This Row],[PGE Notified Time]])</f>
        <v>13</v>
      </c>
      <c r="M1516">
        <v>75761</v>
      </c>
      <c r="N1516">
        <v>3288892</v>
      </c>
      <c r="O1516" t="s">
        <v>24</v>
      </c>
      <c r="P1516" t="s">
        <v>189</v>
      </c>
      <c r="Q1516" t="s">
        <v>201</v>
      </c>
      <c r="R1516" t="s">
        <v>171</v>
      </c>
      <c r="S1516" s="1">
        <v>44656.562696759262</v>
      </c>
      <c r="T1516" s="1">
        <v>44656.563668981478</v>
      </c>
      <c r="U1516" s="1">
        <v>44656.616666666669</v>
      </c>
      <c r="V1516" t="s">
        <v>172</v>
      </c>
      <c r="W1516" t="s">
        <v>80</v>
      </c>
      <c r="X1516" t="s">
        <v>394</v>
      </c>
      <c r="Y1516" t="s">
        <v>174</v>
      </c>
      <c r="Z1516" t="s">
        <v>175</v>
      </c>
      <c r="AA1516" s="32">
        <v>77.716666666999998</v>
      </c>
    </row>
    <row r="1517" spans="1:27" x14ac:dyDescent="0.25">
      <c r="A1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7" s="4" t="str">
        <f>VLOOKUP(P1517,Lookup!$A$1:$D$19,4,0)</f>
        <v>South Bay</v>
      </c>
      <c r="C1517" s="4" t="str">
        <f>VLOOKUP(P1517,Lookup!$A$1:$E$19,5,0)</f>
        <v>Region 4</v>
      </c>
      <c r="D1517" s="4" t="str">
        <f>VLOOKUP(P1517,Lookup!$A$1:$B$19,2,0)</f>
        <v>DA</v>
      </c>
      <c r="E1517" s="4" t="str">
        <f>IF(AND((Data[[#This Row],[Min Notif Date]]&gt;$G$3),Data[[#This Row],[Min Notif Date]]&lt;$F$3),"Last Week","No")</f>
        <v>No</v>
      </c>
      <c r="F1517" s="4" t="str">
        <f>VLOOKUP(MONTH(Data[[#This Row],[Min Notif Date]]),Lookup!$G$1:$H$12,2,0)</f>
        <v>4. Apr</v>
      </c>
      <c r="G1517" s="4" t="str">
        <f t="shared" si="23"/>
        <v/>
      </c>
      <c r="H1517" s="4" t="str">
        <f>IF(AND(Data[[#This Row],[Min Notif Time]]&gt;6,Data[[#This Row],[Min Notif Time]]&lt;17),"Business Hours","Non-Business Hours")</f>
        <v>Business Hours</v>
      </c>
      <c r="I1517" s="4" t="str" cm="1">
        <f t="array" ref="I1517">IFERROR(VLOOKUP(Data[[#This Row],[Min Notif Date]],Lookup!$N$1:$P$11,2,0),_xlfn.IFS(VLOOKUP(WEEKDAY(Data[[#This Row],[Min Notif Date]]),Lookup!$J$1:$L$7,3,0)="Weekend","Weekend",VLOOKUP(WEEKDAY(Data[[#This Row],[Min Notif Date]]),Lookup!$J$1:$L$7,3,0)="Weekday","Weekday"))</f>
        <v>Weekday</v>
      </c>
      <c r="J1517" s="4" t="str">
        <f>VLOOKUP(WEEKDAY(Data[[#This Row],[Min Notif Date]]),Lookup!$J$1:$K$7,2,0)</f>
        <v>3. Tue</v>
      </c>
      <c r="K1517" s="105">
        <f>ROUNDDOWN(Data[[#This Row],[PGE Notified Time]],0)</f>
        <v>44656</v>
      </c>
      <c r="L1517" s="4">
        <f>HOUR(Data[[#This Row],[PGE Notified Time]])</f>
        <v>13</v>
      </c>
      <c r="M1517">
        <v>75760</v>
      </c>
      <c r="O1517" t="s">
        <v>19</v>
      </c>
      <c r="P1517" t="s">
        <v>267</v>
      </c>
      <c r="Q1517" t="s">
        <v>19</v>
      </c>
      <c r="R1517" t="s">
        <v>179</v>
      </c>
      <c r="S1517" s="1" t="s">
        <v>159</v>
      </c>
      <c r="T1517" s="1">
        <v>44656.549305555556</v>
      </c>
      <c r="U1517" s="1">
        <v>44656.602083333331</v>
      </c>
      <c r="V1517" t="s">
        <v>172</v>
      </c>
      <c r="W1517" t="s">
        <v>78</v>
      </c>
      <c r="X1517" t="s">
        <v>281</v>
      </c>
      <c r="Y1517" t="s">
        <v>174</v>
      </c>
      <c r="Z1517" t="s">
        <v>175</v>
      </c>
      <c r="AA1517" s="32">
        <v>76</v>
      </c>
    </row>
    <row r="1518" spans="1:27" x14ac:dyDescent="0.25">
      <c r="A1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8" s="4" t="str">
        <f>VLOOKUP(P1518,Lookup!$A$1:$D$19,4,0)</f>
        <v>North Valley</v>
      </c>
      <c r="C1518" s="4" t="str">
        <f>VLOOKUP(P1518,Lookup!$A$1:$E$19,5,0)</f>
        <v>Region 2</v>
      </c>
      <c r="D1518" s="4" t="str">
        <f>VLOOKUP(P1518,Lookup!$A$1:$B$19,2,0)</f>
        <v>NV</v>
      </c>
      <c r="E1518" s="4" t="str">
        <f>IF(AND((Data[[#This Row],[Min Notif Date]]&gt;$G$3),Data[[#This Row],[Min Notif Date]]&lt;$F$3),"Last Week","No")</f>
        <v>No</v>
      </c>
      <c r="F1518" s="4" t="str">
        <f>VLOOKUP(MONTH(Data[[#This Row],[Min Notif Date]]),Lookup!$G$1:$H$12,2,0)</f>
        <v>4. Apr</v>
      </c>
      <c r="G1518" s="4" t="str">
        <f t="shared" si="23"/>
        <v/>
      </c>
      <c r="H1518" s="4" t="str">
        <f>IF(AND(Data[[#This Row],[Min Notif Time]]&gt;6,Data[[#This Row],[Min Notif Time]]&lt;17),"Business Hours","Non-Business Hours")</f>
        <v>Business Hours</v>
      </c>
      <c r="I1518" s="4" t="str" cm="1">
        <f t="array" ref="I1518">IFERROR(VLOOKUP(Data[[#This Row],[Min Notif Date]],Lookup!$N$1:$P$11,2,0),_xlfn.IFS(VLOOKUP(WEEKDAY(Data[[#This Row],[Min Notif Date]]),Lookup!$J$1:$L$7,3,0)="Weekend","Weekend",VLOOKUP(WEEKDAY(Data[[#This Row],[Min Notif Date]]),Lookup!$J$1:$L$7,3,0)="Weekday","Weekday"))</f>
        <v>Weekday</v>
      </c>
      <c r="J1518" s="4" t="str">
        <f>VLOOKUP(WEEKDAY(Data[[#This Row],[Min Notif Date]]),Lookup!$J$1:$K$7,2,0)</f>
        <v>3. Tue</v>
      </c>
      <c r="K1518" s="105">
        <f>ROUNDDOWN(Data[[#This Row],[PGE Notified Time]],0)</f>
        <v>44656</v>
      </c>
      <c r="L1518" s="4">
        <f>HOUR(Data[[#This Row],[PGE Notified Time]])</f>
        <v>13</v>
      </c>
      <c r="M1518">
        <v>75762</v>
      </c>
      <c r="O1518" t="s">
        <v>19</v>
      </c>
      <c r="P1518" t="s">
        <v>244</v>
      </c>
      <c r="Q1518" t="s">
        <v>19</v>
      </c>
      <c r="R1518" t="s">
        <v>171</v>
      </c>
      <c r="S1518" s="1" t="s">
        <v>159</v>
      </c>
      <c r="T1518" s="1">
        <v>44656.564583333333</v>
      </c>
      <c r="U1518" s="1">
        <v>44656.604166666664</v>
      </c>
      <c r="V1518" t="s">
        <v>172</v>
      </c>
      <c r="W1518" t="s">
        <v>78</v>
      </c>
      <c r="X1518" t="s">
        <v>284</v>
      </c>
      <c r="Y1518" t="s">
        <v>174</v>
      </c>
      <c r="Z1518" t="s">
        <v>175</v>
      </c>
      <c r="AA1518" s="32">
        <v>57</v>
      </c>
    </row>
    <row r="1519" spans="1:27" x14ac:dyDescent="0.25">
      <c r="A1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19" s="4" t="str">
        <f>VLOOKUP(P1519,Lookup!$A$1:$D$19,4,0)</f>
        <v>North Valley</v>
      </c>
      <c r="C1519" s="4" t="str">
        <f>VLOOKUP(P1519,Lookup!$A$1:$E$19,5,0)</f>
        <v>Region 2</v>
      </c>
      <c r="D1519" s="4" t="str">
        <f>VLOOKUP(P1519,Lookup!$A$1:$B$19,2,0)</f>
        <v>SA</v>
      </c>
      <c r="E1519" s="4" t="str">
        <f>IF(AND((Data[[#This Row],[Min Notif Date]]&gt;$G$3),Data[[#This Row],[Min Notif Date]]&lt;$F$3),"Last Week","No")</f>
        <v>No</v>
      </c>
      <c r="F1519" s="4" t="str">
        <f>VLOOKUP(MONTH(Data[[#This Row],[Min Notif Date]]),Lookup!$G$1:$H$12,2,0)</f>
        <v>4. Apr</v>
      </c>
      <c r="G1519" s="4" t="str">
        <f t="shared" si="23"/>
        <v/>
      </c>
      <c r="H1519" s="4" t="str">
        <f>IF(AND(Data[[#This Row],[Min Notif Time]]&gt;6,Data[[#This Row],[Min Notif Time]]&lt;17),"Business Hours","Non-Business Hours")</f>
        <v>Business Hours</v>
      </c>
      <c r="I1519" s="4" t="str" cm="1">
        <f t="array" ref="I1519">IFERROR(VLOOKUP(Data[[#This Row],[Min Notif Date]],Lookup!$N$1:$P$11,2,0),_xlfn.IFS(VLOOKUP(WEEKDAY(Data[[#This Row],[Min Notif Date]]),Lookup!$J$1:$L$7,3,0)="Weekend","Weekend",VLOOKUP(WEEKDAY(Data[[#This Row],[Min Notif Date]]),Lookup!$J$1:$L$7,3,0)="Weekday","Weekday"))</f>
        <v>Weekday</v>
      </c>
      <c r="J1519" s="4" t="str">
        <f>VLOOKUP(WEEKDAY(Data[[#This Row],[Min Notif Date]]),Lookup!$J$1:$K$7,2,0)</f>
        <v>3. Tue</v>
      </c>
      <c r="K1519" s="105">
        <f>ROUNDDOWN(Data[[#This Row],[PGE Notified Time]],0)</f>
        <v>44656</v>
      </c>
      <c r="L1519" s="4">
        <f>HOUR(Data[[#This Row],[PGE Notified Time]])</f>
        <v>13</v>
      </c>
      <c r="M1519">
        <v>75763</v>
      </c>
      <c r="N1519">
        <v>5183778960</v>
      </c>
      <c r="O1519" t="s">
        <v>22</v>
      </c>
      <c r="P1519" t="s">
        <v>198</v>
      </c>
      <c r="Q1519" t="s">
        <v>201</v>
      </c>
      <c r="R1519" t="s">
        <v>181</v>
      </c>
      <c r="S1519" s="1">
        <v>44656.571597222224</v>
      </c>
      <c r="T1519" s="1">
        <v>44656.570833333331</v>
      </c>
      <c r="U1519" s="1">
        <v>44656.609722222223</v>
      </c>
      <c r="V1519" t="s">
        <v>172</v>
      </c>
      <c r="W1519" t="s">
        <v>78</v>
      </c>
      <c r="X1519" t="s">
        <v>226</v>
      </c>
      <c r="Y1519" t="s">
        <v>174</v>
      </c>
      <c r="Z1519" t="s">
        <v>175</v>
      </c>
      <c r="AA1519" s="32">
        <v>56</v>
      </c>
    </row>
    <row r="1520" spans="1:27" x14ac:dyDescent="0.25">
      <c r="A1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0" s="4" t="str">
        <f>VLOOKUP(P1520,Lookup!$A$1:$D$19,4,0)</f>
        <v>North Coast</v>
      </c>
      <c r="C1520" s="4" t="str">
        <f>VLOOKUP(P1520,Lookup!$A$1:$E$19,5,0)</f>
        <v>Region 1</v>
      </c>
      <c r="D1520" s="4" t="str">
        <f>VLOOKUP(P1520,Lookup!$A$1:$B$19,2,0)</f>
        <v>NB</v>
      </c>
      <c r="E1520" s="4" t="str">
        <f>IF(AND((Data[[#This Row],[Min Notif Date]]&gt;$G$3),Data[[#This Row],[Min Notif Date]]&lt;$F$3),"Last Week","No")</f>
        <v>No</v>
      </c>
      <c r="F1520" s="4" t="str">
        <f>VLOOKUP(MONTH(Data[[#This Row],[Min Notif Date]]),Lookup!$G$1:$H$12,2,0)</f>
        <v>4. Apr</v>
      </c>
      <c r="G1520" s="4" t="str">
        <f t="shared" si="23"/>
        <v/>
      </c>
      <c r="H1520" s="4" t="str">
        <f>IF(AND(Data[[#This Row],[Min Notif Time]]&gt;6,Data[[#This Row],[Min Notif Time]]&lt;17),"Business Hours","Non-Business Hours")</f>
        <v>Business Hours</v>
      </c>
      <c r="I1520" s="4" t="str" cm="1">
        <f t="array" ref="I1520">IFERROR(VLOOKUP(Data[[#This Row],[Min Notif Date]],Lookup!$N$1:$P$11,2,0),_xlfn.IFS(VLOOKUP(WEEKDAY(Data[[#This Row],[Min Notif Date]]),Lookup!$J$1:$L$7,3,0)="Weekend","Weekend",VLOOKUP(WEEKDAY(Data[[#This Row],[Min Notif Date]]),Lookup!$J$1:$L$7,3,0)="Weekday","Weekday"))</f>
        <v>Weekday</v>
      </c>
      <c r="J1520" s="4" t="str">
        <f>VLOOKUP(WEEKDAY(Data[[#This Row],[Min Notif Date]]),Lookup!$J$1:$K$7,2,0)</f>
        <v>3. Tue</v>
      </c>
      <c r="K1520" s="105">
        <f>ROUNDDOWN(Data[[#This Row],[PGE Notified Time]],0)</f>
        <v>44656</v>
      </c>
      <c r="L1520" s="4">
        <f>HOUR(Data[[#This Row],[PGE Notified Time]])</f>
        <v>10</v>
      </c>
      <c r="M1520">
        <v>75749</v>
      </c>
      <c r="O1520" t="s">
        <v>19</v>
      </c>
      <c r="P1520" t="s">
        <v>207</v>
      </c>
      <c r="Q1520" t="s">
        <v>19</v>
      </c>
      <c r="R1520" t="s">
        <v>179</v>
      </c>
      <c r="S1520" s="1" t="s">
        <v>159</v>
      </c>
      <c r="T1520" s="1">
        <v>44656.457638888889</v>
      </c>
      <c r="U1520" s="1">
        <v>44656.495138888888</v>
      </c>
      <c r="V1520" t="s">
        <v>172</v>
      </c>
      <c r="W1520" t="s">
        <v>78</v>
      </c>
      <c r="X1520" t="s">
        <v>294</v>
      </c>
      <c r="Y1520" t="s">
        <v>174</v>
      </c>
      <c r="Z1520" t="s">
        <v>175</v>
      </c>
      <c r="AA1520" s="32">
        <v>54</v>
      </c>
    </row>
    <row r="1521" spans="1:27" x14ac:dyDescent="0.25">
      <c r="A1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1" s="4" t="str">
        <f>VLOOKUP(P1521,Lookup!$A$1:$D$19,4,0)</f>
        <v>Central Valley</v>
      </c>
      <c r="C1521" s="4" t="str">
        <f>VLOOKUP(P1521,Lookup!$A$1:$E$19,5,0)</f>
        <v>Region 5</v>
      </c>
      <c r="D1521" s="4" t="str">
        <f>VLOOKUP(P1521,Lookup!$A$1:$B$19,2,0)</f>
        <v>KE</v>
      </c>
      <c r="E1521" s="4" t="str">
        <f>IF(AND((Data[[#This Row],[Min Notif Date]]&gt;$G$3),Data[[#This Row],[Min Notif Date]]&lt;$F$3),"Last Week","No")</f>
        <v>No</v>
      </c>
      <c r="F1521" s="4" t="str">
        <f>VLOOKUP(MONTH(Data[[#This Row],[Min Notif Date]]),Lookup!$G$1:$H$12,2,0)</f>
        <v>4. Apr</v>
      </c>
      <c r="G1521" s="4" t="str">
        <f t="shared" si="23"/>
        <v/>
      </c>
      <c r="H1521" s="4" t="str">
        <f>IF(AND(Data[[#This Row],[Min Notif Time]]&gt;6,Data[[#This Row],[Min Notif Time]]&lt;17),"Business Hours","Non-Business Hours")</f>
        <v>Business Hours</v>
      </c>
      <c r="I1521" s="4" t="str" cm="1">
        <f t="array" ref="I1521">IFERROR(VLOOKUP(Data[[#This Row],[Min Notif Date]],Lookup!$N$1:$P$11,2,0),_xlfn.IFS(VLOOKUP(WEEKDAY(Data[[#This Row],[Min Notif Date]]),Lookup!$J$1:$L$7,3,0)="Weekend","Weekend",VLOOKUP(WEEKDAY(Data[[#This Row],[Min Notif Date]]),Lookup!$J$1:$L$7,3,0)="Weekday","Weekday"))</f>
        <v>Weekday</v>
      </c>
      <c r="J1521" s="4" t="str">
        <f>VLOOKUP(WEEKDAY(Data[[#This Row],[Min Notif Date]]),Lookup!$J$1:$K$7,2,0)</f>
        <v>3. Tue</v>
      </c>
      <c r="K1521" s="105">
        <f>ROUNDDOWN(Data[[#This Row],[PGE Notified Time]],0)</f>
        <v>44656</v>
      </c>
      <c r="L1521" s="4">
        <f>HOUR(Data[[#This Row],[PGE Notified Time]])</f>
        <v>11</v>
      </c>
      <c r="M1521">
        <v>75750</v>
      </c>
      <c r="N1521">
        <v>6892277299</v>
      </c>
      <c r="O1521" t="s">
        <v>24</v>
      </c>
      <c r="P1521" t="s">
        <v>194</v>
      </c>
      <c r="Q1521" t="s">
        <v>201</v>
      </c>
      <c r="R1521" t="s">
        <v>171</v>
      </c>
      <c r="S1521" s="1">
        <v>44656.460717592592</v>
      </c>
      <c r="T1521" s="1">
        <v>44656.461331018516</v>
      </c>
      <c r="U1521" s="1">
        <v>44656.495833333334</v>
      </c>
      <c r="V1521" t="s">
        <v>172</v>
      </c>
      <c r="W1521" t="s">
        <v>80</v>
      </c>
      <c r="X1521" t="s">
        <v>425</v>
      </c>
      <c r="Y1521" t="s">
        <v>174</v>
      </c>
      <c r="Z1521" t="s">
        <v>175</v>
      </c>
      <c r="AA1521" s="32">
        <v>50.566666667</v>
      </c>
    </row>
    <row r="1522" spans="1:27" x14ac:dyDescent="0.25">
      <c r="A1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2" s="4" t="str">
        <f>VLOOKUP(P1522,Lookup!$A$1:$D$19,4,0)</f>
        <v>Central Valley</v>
      </c>
      <c r="C1522" s="4" t="str">
        <f>VLOOKUP(P1522,Lookup!$A$1:$E$19,5,0)</f>
        <v>Region 5</v>
      </c>
      <c r="D1522" s="4" t="str">
        <f>VLOOKUP(P1522,Lookup!$A$1:$B$19,2,0)</f>
        <v>KE</v>
      </c>
      <c r="E1522" s="4" t="str">
        <f>IF(AND((Data[[#This Row],[Min Notif Date]]&gt;$G$3),Data[[#This Row],[Min Notif Date]]&lt;$F$3),"Last Week","No")</f>
        <v>No</v>
      </c>
      <c r="F1522" s="4" t="str">
        <f>VLOOKUP(MONTH(Data[[#This Row],[Min Notif Date]]),Lookup!$G$1:$H$12,2,0)</f>
        <v>4. Apr</v>
      </c>
      <c r="G1522" s="4" t="str">
        <f t="shared" si="23"/>
        <v/>
      </c>
      <c r="H1522" s="4" t="str">
        <f>IF(AND(Data[[#This Row],[Min Notif Time]]&gt;6,Data[[#This Row],[Min Notif Time]]&lt;17),"Business Hours","Non-Business Hours")</f>
        <v>Business Hours</v>
      </c>
      <c r="I1522" s="4" t="str" cm="1">
        <f t="array" ref="I1522">IFERROR(VLOOKUP(Data[[#This Row],[Min Notif Date]],Lookup!$N$1:$P$11,2,0),_xlfn.IFS(VLOOKUP(WEEKDAY(Data[[#This Row],[Min Notif Date]]),Lookup!$J$1:$L$7,3,0)="Weekend","Weekend",VLOOKUP(WEEKDAY(Data[[#This Row],[Min Notif Date]]),Lookup!$J$1:$L$7,3,0)="Weekday","Weekday"))</f>
        <v>Weekday</v>
      </c>
      <c r="J1522" s="4" t="str">
        <f>VLOOKUP(WEEKDAY(Data[[#This Row],[Min Notif Date]]),Lookup!$J$1:$K$7,2,0)</f>
        <v>3. Tue</v>
      </c>
      <c r="K1522" s="105">
        <f>ROUNDDOWN(Data[[#This Row],[PGE Notified Time]],0)</f>
        <v>44656</v>
      </c>
      <c r="L1522" s="4">
        <f>HOUR(Data[[#This Row],[PGE Notified Time]])</f>
        <v>7</v>
      </c>
      <c r="M1522">
        <v>75734</v>
      </c>
      <c r="O1522" t="s">
        <v>19</v>
      </c>
      <c r="P1522" t="s">
        <v>194</v>
      </c>
      <c r="Q1522" t="s">
        <v>19</v>
      </c>
      <c r="R1522" t="s">
        <v>179</v>
      </c>
      <c r="S1522" s="1" t="s">
        <v>159</v>
      </c>
      <c r="T1522" s="1">
        <v>44656.330555555556</v>
      </c>
      <c r="U1522" s="1">
        <v>44656.364583333336</v>
      </c>
      <c r="V1522" t="s">
        <v>172</v>
      </c>
      <c r="W1522" t="s">
        <v>78</v>
      </c>
      <c r="X1522" t="s">
        <v>209</v>
      </c>
      <c r="Y1522" t="s">
        <v>174</v>
      </c>
      <c r="Z1522" t="s">
        <v>175</v>
      </c>
      <c r="AA1522" s="32">
        <v>49</v>
      </c>
    </row>
    <row r="1523" spans="1:27" x14ac:dyDescent="0.25">
      <c r="A1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3" s="4" t="str">
        <f>VLOOKUP(P1523,Lookup!$A$1:$D$19,4,0)</f>
        <v>Bay Area</v>
      </c>
      <c r="C1523" s="4" t="str">
        <f>VLOOKUP(P1523,Lookup!$A$1:$E$19,5,0)</f>
        <v>Region 3</v>
      </c>
      <c r="D1523" s="4" t="str">
        <f>VLOOKUP(P1523,Lookup!$A$1:$B$19,2,0)</f>
        <v>MI</v>
      </c>
      <c r="E1523" s="4" t="str">
        <f>IF(AND((Data[[#This Row],[Min Notif Date]]&gt;$G$3),Data[[#This Row],[Min Notif Date]]&lt;$F$3),"Last Week","No")</f>
        <v>No</v>
      </c>
      <c r="F1523" s="4" t="str">
        <f>VLOOKUP(MONTH(Data[[#This Row],[Min Notif Date]]),Lookup!$G$1:$H$12,2,0)</f>
        <v>4. Apr</v>
      </c>
      <c r="G1523" s="4" t="str">
        <f t="shared" si="23"/>
        <v/>
      </c>
      <c r="H1523" s="4" t="str">
        <f>IF(AND(Data[[#This Row],[Min Notif Time]]&gt;6,Data[[#This Row],[Min Notif Time]]&lt;17),"Business Hours","Non-Business Hours")</f>
        <v>Business Hours</v>
      </c>
      <c r="I1523" s="4" t="str" cm="1">
        <f t="array" ref="I1523">IFERROR(VLOOKUP(Data[[#This Row],[Min Notif Date]],Lookup!$N$1:$P$11,2,0),_xlfn.IFS(VLOOKUP(WEEKDAY(Data[[#This Row],[Min Notif Date]]),Lookup!$J$1:$L$7,3,0)="Weekend","Weekend",VLOOKUP(WEEKDAY(Data[[#This Row],[Min Notif Date]]),Lookup!$J$1:$L$7,3,0)="Weekday","Weekday"))</f>
        <v>Weekday</v>
      </c>
      <c r="J1523" s="4" t="str">
        <f>VLOOKUP(WEEKDAY(Data[[#This Row],[Min Notif Date]]),Lookup!$J$1:$K$7,2,0)</f>
        <v>3. Tue</v>
      </c>
      <c r="K1523" s="105">
        <f>ROUNDDOWN(Data[[#This Row],[PGE Notified Time]],0)</f>
        <v>44656</v>
      </c>
      <c r="L1523" s="4">
        <f>HOUR(Data[[#This Row],[PGE Notified Time]])</f>
        <v>11</v>
      </c>
      <c r="M1523">
        <v>75753</v>
      </c>
      <c r="N1523">
        <v>1975112996</v>
      </c>
      <c r="O1523" t="s">
        <v>24</v>
      </c>
      <c r="P1523" t="s">
        <v>232</v>
      </c>
      <c r="Q1523" t="s">
        <v>201</v>
      </c>
      <c r="R1523" t="s">
        <v>171</v>
      </c>
      <c r="S1523" s="1">
        <v>44656.468472222223</v>
      </c>
      <c r="T1523" s="1">
        <v>44656.477627314816</v>
      </c>
      <c r="U1523" s="1">
        <v>44656.502083333333</v>
      </c>
      <c r="V1523" t="s">
        <v>172</v>
      </c>
      <c r="W1523" t="s">
        <v>80</v>
      </c>
      <c r="X1523" t="s">
        <v>239</v>
      </c>
      <c r="Y1523" t="s">
        <v>174</v>
      </c>
      <c r="Z1523" t="s">
        <v>175</v>
      </c>
      <c r="AA1523" s="32">
        <v>48.4</v>
      </c>
    </row>
    <row r="1524" spans="1:27" x14ac:dyDescent="0.25">
      <c r="A1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4" s="4" t="str">
        <f>VLOOKUP(P1524,Lookup!$A$1:$D$19,4,0)</f>
        <v>Bay Area</v>
      </c>
      <c r="C1524" s="4" t="str">
        <f>VLOOKUP(P1524,Lookup!$A$1:$E$19,5,0)</f>
        <v>Region 3</v>
      </c>
      <c r="D1524" s="4" t="str">
        <f>VLOOKUP(P1524,Lookup!$A$1:$B$19,2,0)</f>
        <v>PN</v>
      </c>
      <c r="E1524" s="4" t="str">
        <f>IF(AND((Data[[#This Row],[Min Notif Date]]&gt;$G$3),Data[[#This Row],[Min Notif Date]]&lt;$F$3),"Last Week","No")</f>
        <v>No</v>
      </c>
      <c r="F1524" s="4" t="str">
        <f>VLOOKUP(MONTH(Data[[#This Row],[Min Notif Date]]),Lookup!$G$1:$H$12,2,0)</f>
        <v>4. Apr</v>
      </c>
      <c r="G1524" s="4" t="str">
        <f t="shared" si="23"/>
        <v/>
      </c>
      <c r="H1524" s="4" t="str">
        <f>IF(AND(Data[[#This Row],[Min Notif Time]]&gt;6,Data[[#This Row],[Min Notif Time]]&lt;17),"Business Hours","Non-Business Hours")</f>
        <v>Business Hours</v>
      </c>
      <c r="I1524" s="4" t="str" cm="1">
        <f t="array" ref="I1524">IFERROR(VLOOKUP(Data[[#This Row],[Min Notif Date]],Lookup!$N$1:$P$11,2,0),_xlfn.IFS(VLOOKUP(WEEKDAY(Data[[#This Row],[Min Notif Date]]),Lookup!$J$1:$L$7,3,0)="Weekend","Weekend",VLOOKUP(WEEKDAY(Data[[#This Row],[Min Notif Date]]),Lookup!$J$1:$L$7,3,0)="Weekday","Weekday"))</f>
        <v>Weekday</v>
      </c>
      <c r="J1524" s="4" t="str">
        <f>VLOOKUP(WEEKDAY(Data[[#This Row],[Min Notif Date]]),Lookup!$J$1:$K$7,2,0)</f>
        <v>3. Tue</v>
      </c>
      <c r="K1524" s="105">
        <f>ROUNDDOWN(Data[[#This Row],[PGE Notified Time]],0)</f>
        <v>44656</v>
      </c>
      <c r="L1524" s="4">
        <f>HOUR(Data[[#This Row],[PGE Notified Time]])</f>
        <v>9</v>
      </c>
      <c r="M1524">
        <v>75738</v>
      </c>
      <c r="N1524">
        <v>6348376768</v>
      </c>
      <c r="O1524" t="s">
        <v>24</v>
      </c>
      <c r="P1524" t="s">
        <v>185</v>
      </c>
      <c r="Q1524" t="s">
        <v>201</v>
      </c>
      <c r="R1524" t="s">
        <v>171</v>
      </c>
      <c r="S1524" s="1">
        <v>44656.399583333332</v>
      </c>
      <c r="T1524" s="1">
        <v>44656.402615740742</v>
      </c>
      <c r="U1524" s="1">
        <v>44656.432638888888</v>
      </c>
      <c r="V1524" t="s">
        <v>172</v>
      </c>
      <c r="W1524" t="s">
        <v>80</v>
      </c>
      <c r="X1524" t="s">
        <v>426</v>
      </c>
      <c r="Y1524" t="s">
        <v>174</v>
      </c>
      <c r="Z1524" t="s">
        <v>175</v>
      </c>
      <c r="AA1524" s="32">
        <v>47.6</v>
      </c>
    </row>
    <row r="1525" spans="1:27" x14ac:dyDescent="0.25">
      <c r="A1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5" s="4" t="str">
        <f>VLOOKUP(P1525,Lookup!$A$1:$D$19,4,0)</f>
        <v>Central Valley</v>
      </c>
      <c r="C1525" s="4" t="str">
        <f>VLOOKUP(P1525,Lookup!$A$1:$E$19,5,0)</f>
        <v>Region 5</v>
      </c>
      <c r="D1525" s="4" t="str">
        <f>VLOOKUP(P1525,Lookup!$A$1:$B$19,2,0)</f>
        <v>KE</v>
      </c>
      <c r="E1525" s="4" t="str">
        <f>IF(AND((Data[[#This Row],[Min Notif Date]]&gt;$G$3),Data[[#This Row],[Min Notif Date]]&lt;$F$3),"Last Week","No")</f>
        <v>No</v>
      </c>
      <c r="F1525" s="4" t="str">
        <f>VLOOKUP(MONTH(Data[[#This Row],[Min Notif Date]]),Lookup!$G$1:$H$12,2,0)</f>
        <v>4. Apr</v>
      </c>
      <c r="G1525" s="4" t="str">
        <f t="shared" si="23"/>
        <v/>
      </c>
      <c r="H1525" s="4" t="str">
        <f>IF(AND(Data[[#This Row],[Min Notif Time]]&gt;6,Data[[#This Row],[Min Notif Time]]&lt;17),"Business Hours","Non-Business Hours")</f>
        <v>Business Hours</v>
      </c>
      <c r="I1525" s="4" t="str" cm="1">
        <f t="array" ref="I1525">IFERROR(VLOOKUP(Data[[#This Row],[Min Notif Date]],Lookup!$N$1:$P$11,2,0),_xlfn.IFS(VLOOKUP(WEEKDAY(Data[[#This Row],[Min Notif Date]]),Lookup!$J$1:$L$7,3,0)="Weekend","Weekend",VLOOKUP(WEEKDAY(Data[[#This Row],[Min Notif Date]]),Lookup!$J$1:$L$7,3,0)="Weekday","Weekday"))</f>
        <v>Weekday</v>
      </c>
      <c r="J1525" s="4" t="str">
        <f>VLOOKUP(WEEKDAY(Data[[#This Row],[Min Notif Date]]),Lookup!$J$1:$K$7,2,0)</f>
        <v>3. Tue</v>
      </c>
      <c r="K1525" s="105">
        <f>ROUNDDOWN(Data[[#This Row],[PGE Notified Time]],0)</f>
        <v>44656</v>
      </c>
      <c r="L1525" s="4">
        <f>HOUR(Data[[#This Row],[PGE Notified Time]])</f>
        <v>14</v>
      </c>
      <c r="M1525">
        <v>75764</v>
      </c>
      <c r="N1525">
        <v>6568226574</v>
      </c>
      <c r="O1525" t="s">
        <v>24</v>
      </c>
      <c r="P1525" t="s">
        <v>194</v>
      </c>
      <c r="Q1525" t="s">
        <v>201</v>
      </c>
      <c r="R1525" t="s">
        <v>171</v>
      </c>
      <c r="S1525" s="1">
        <v>44656.587453703702</v>
      </c>
      <c r="T1525" s="1">
        <v>44656.587997685187</v>
      </c>
      <c r="U1525" s="1">
        <v>44656.613888888889</v>
      </c>
      <c r="V1525" t="s">
        <v>172</v>
      </c>
      <c r="W1525" t="s">
        <v>79</v>
      </c>
      <c r="X1525" t="s">
        <v>209</v>
      </c>
      <c r="Y1525" t="s">
        <v>174</v>
      </c>
      <c r="Z1525" t="s">
        <v>175</v>
      </c>
      <c r="AA1525" s="32">
        <v>38.066666667</v>
      </c>
    </row>
    <row r="1526" spans="1:27" x14ac:dyDescent="0.25">
      <c r="A1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6" s="4" t="str">
        <f>VLOOKUP(P1526,Lookup!$A$1:$D$19,4,0)</f>
        <v>Bay Area</v>
      </c>
      <c r="C1526" s="4" t="str">
        <f>VLOOKUP(P1526,Lookup!$A$1:$E$19,5,0)</f>
        <v>Region 3</v>
      </c>
      <c r="D1526" s="4" t="str">
        <f>VLOOKUP(P1526,Lookup!$A$1:$B$19,2,0)</f>
        <v>PN</v>
      </c>
      <c r="E1526" s="4" t="str">
        <f>IF(AND((Data[[#This Row],[Min Notif Date]]&gt;$G$3),Data[[#This Row],[Min Notif Date]]&lt;$F$3),"Last Week","No")</f>
        <v>No</v>
      </c>
      <c r="F1526" s="4" t="str">
        <f>VLOOKUP(MONTH(Data[[#This Row],[Min Notif Date]]),Lookup!$G$1:$H$12,2,0)</f>
        <v>4. Apr</v>
      </c>
      <c r="G1526" s="4" t="str">
        <f t="shared" si="23"/>
        <v/>
      </c>
      <c r="H1526" s="4" t="str">
        <f>IF(AND(Data[[#This Row],[Min Notif Time]]&gt;6,Data[[#This Row],[Min Notif Time]]&lt;17),"Business Hours","Non-Business Hours")</f>
        <v>Business Hours</v>
      </c>
      <c r="I1526" s="4" t="str" cm="1">
        <f t="array" ref="I1526">IFERROR(VLOOKUP(Data[[#This Row],[Min Notif Date]],Lookup!$N$1:$P$11,2,0),_xlfn.IFS(VLOOKUP(WEEKDAY(Data[[#This Row],[Min Notif Date]]),Lookup!$J$1:$L$7,3,0)="Weekend","Weekend",VLOOKUP(WEEKDAY(Data[[#This Row],[Min Notif Date]]),Lookup!$J$1:$L$7,3,0)="Weekday","Weekday"))</f>
        <v>Weekday</v>
      </c>
      <c r="J1526" s="4" t="str">
        <f>VLOOKUP(WEEKDAY(Data[[#This Row],[Min Notif Date]]),Lookup!$J$1:$K$7,2,0)</f>
        <v>3. Tue</v>
      </c>
      <c r="K1526" s="105">
        <f>ROUNDDOWN(Data[[#This Row],[PGE Notified Time]],0)</f>
        <v>44656</v>
      </c>
      <c r="L1526" s="4">
        <f>HOUR(Data[[#This Row],[PGE Notified Time]])</f>
        <v>9</v>
      </c>
      <c r="M1526">
        <v>75736</v>
      </c>
      <c r="O1526" t="s">
        <v>19</v>
      </c>
      <c r="P1526" t="s">
        <v>185</v>
      </c>
      <c r="Q1526" t="s">
        <v>19</v>
      </c>
      <c r="R1526" t="s">
        <v>179</v>
      </c>
      <c r="S1526" s="1" t="s">
        <v>159</v>
      </c>
      <c r="T1526" s="1">
        <v>44656.397222222222</v>
      </c>
      <c r="U1526" s="1">
        <v>44656.413194444445</v>
      </c>
      <c r="V1526" t="s">
        <v>172</v>
      </c>
      <c r="W1526" t="s">
        <v>78</v>
      </c>
      <c r="X1526" t="s">
        <v>258</v>
      </c>
      <c r="Y1526" t="s">
        <v>174</v>
      </c>
      <c r="Z1526" t="s">
        <v>175</v>
      </c>
      <c r="AA1526" s="32">
        <v>23</v>
      </c>
    </row>
    <row r="1527" spans="1:27" x14ac:dyDescent="0.25">
      <c r="A1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7" s="4" t="str">
        <f>VLOOKUP(P1527,Lookup!$A$1:$D$19,4,0)</f>
        <v>Bay Area</v>
      </c>
      <c r="C1527" s="4" t="str">
        <f>VLOOKUP(P1527,Lookup!$A$1:$E$19,5,0)</f>
        <v>Region 3</v>
      </c>
      <c r="D1527" s="4" t="str">
        <f>VLOOKUP(P1527,Lookup!$A$1:$B$19,2,0)</f>
        <v>DI</v>
      </c>
      <c r="E1527" s="4" t="str">
        <f>IF(AND((Data[[#This Row],[Min Notif Date]]&gt;$G$3),Data[[#This Row],[Min Notif Date]]&lt;$F$3),"Last Week","No")</f>
        <v>No</v>
      </c>
      <c r="F1527" s="4" t="str">
        <f>VLOOKUP(MONTH(Data[[#This Row],[Min Notif Date]]),Lookup!$G$1:$H$12,2,0)</f>
        <v>4. Apr</v>
      </c>
      <c r="G1527" s="4" t="str">
        <f t="shared" si="23"/>
        <v/>
      </c>
      <c r="H1527" s="4" t="str">
        <f>IF(AND(Data[[#This Row],[Min Notif Time]]&gt;6,Data[[#This Row],[Min Notif Time]]&lt;17),"Business Hours","Non-Business Hours")</f>
        <v>Business Hours</v>
      </c>
      <c r="I1527" s="4" t="str" cm="1">
        <f t="array" ref="I1527">IFERROR(VLOOKUP(Data[[#This Row],[Min Notif Date]],Lookup!$N$1:$P$11,2,0),_xlfn.IFS(VLOOKUP(WEEKDAY(Data[[#This Row],[Min Notif Date]]),Lookup!$J$1:$L$7,3,0)="Weekend","Weekend",VLOOKUP(WEEKDAY(Data[[#This Row],[Min Notif Date]]),Lookup!$J$1:$L$7,3,0)="Weekday","Weekday"))</f>
        <v>Weekday</v>
      </c>
      <c r="J1527" s="4" t="str">
        <f>VLOOKUP(WEEKDAY(Data[[#This Row],[Min Notif Date]]),Lookup!$J$1:$K$7,2,0)</f>
        <v>3. Tue</v>
      </c>
      <c r="K1527" s="105">
        <f>ROUNDDOWN(Data[[#This Row],[PGE Notified Time]],0)</f>
        <v>44656</v>
      </c>
      <c r="L1527" s="4">
        <f>HOUR(Data[[#This Row],[PGE Notified Time]])</f>
        <v>10</v>
      </c>
      <c r="M1527">
        <v>75747</v>
      </c>
      <c r="N1527">
        <v>1723502489</v>
      </c>
      <c r="O1527" t="s">
        <v>24</v>
      </c>
      <c r="P1527" t="s">
        <v>196</v>
      </c>
      <c r="Q1527" t="s">
        <v>201</v>
      </c>
      <c r="R1527" t="s">
        <v>171</v>
      </c>
      <c r="S1527" s="1">
        <v>44656.436851851853</v>
      </c>
      <c r="T1527" s="1">
        <v>44656.436111111114</v>
      </c>
      <c r="U1527" s="1">
        <v>44656.451388888891</v>
      </c>
      <c r="V1527" t="s">
        <v>172</v>
      </c>
      <c r="W1527" t="s">
        <v>78</v>
      </c>
      <c r="X1527" t="s">
        <v>202</v>
      </c>
      <c r="Y1527" t="s">
        <v>174</v>
      </c>
      <c r="Z1527" t="s">
        <v>175</v>
      </c>
      <c r="AA1527" s="32">
        <v>22</v>
      </c>
    </row>
    <row r="1528" spans="1:27" x14ac:dyDescent="0.25">
      <c r="A1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8" s="4" t="str">
        <f>VLOOKUP(P1528,Lookup!$A$1:$D$19,4,0)</f>
        <v>North Valley</v>
      </c>
      <c r="C1528" s="4" t="str">
        <f>VLOOKUP(P1528,Lookup!$A$1:$E$19,5,0)</f>
        <v>Region 2</v>
      </c>
      <c r="D1528" s="4" t="str">
        <f>VLOOKUP(P1528,Lookup!$A$1:$B$19,2,0)</f>
        <v>SA</v>
      </c>
      <c r="E1528" s="4" t="str">
        <f>IF(AND((Data[[#This Row],[Min Notif Date]]&gt;$G$3),Data[[#This Row],[Min Notif Date]]&lt;$F$3),"Last Week","No")</f>
        <v>No</v>
      </c>
      <c r="F1528" s="4" t="str">
        <f>VLOOKUP(MONTH(Data[[#This Row],[Min Notif Date]]),Lookup!$G$1:$H$12,2,0)</f>
        <v>4. Apr</v>
      </c>
      <c r="G1528" s="4" t="str">
        <f t="shared" si="23"/>
        <v/>
      </c>
      <c r="H1528" s="4" t="str">
        <f>IF(AND(Data[[#This Row],[Min Notif Time]]&gt;6,Data[[#This Row],[Min Notif Time]]&lt;17),"Business Hours","Non-Business Hours")</f>
        <v>Business Hours</v>
      </c>
      <c r="I1528" s="4" t="str" cm="1">
        <f t="array" ref="I1528">IFERROR(VLOOKUP(Data[[#This Row],[Min Notif Date]],Lookup!$N$1:$P$11,2,0),_xlfn.IFS(VLOOKUP(WEEKDAY(Data[[#This Row],[Min Notif Date]]),Lookup!$J$1:$L$7,3,0)="Weekend","Weekend",VLOOKUP(WEEKDAY(Data[[#This Row],[Min Notif Date]]),Lookup!$J$1:$L$7,3,0)="Weekday","Weekday"))</f>
        <v>Weekday</v>
      </c>
      <c r="J1528" s="4" t="str">
        <f>VLOOKUP(WEEKDAY(Data[[#This Row],[Min Notif Date]]),Lookup!$J$1:$K$7,2,0)</f>
        <v>3. Tue</v>
      </c>
      <c r="K1528" s="105">
        <f>ROUNDDOWN(Data[[#This Row],[PGE Notified Time]],0)</f>
        <v>44656</v>
      </c>
      <c r="L1528" s="4">
        <f>HOUR(Data[[#This Row],[PGE Notified Time]])</f>
        <v>11</v>
      </c>
      <c r="M1528">
        <v>75754</v>
      </c>
      <c r="N1528">
        <v>866204243</v>
      </c>
      <c r="O1528" t="s">
        <v>24</v>
      </c>
      <c r="P1528" t="s">
        <v>198</v>
      </c>
      <c r="Q1528" t="s">
        <v>201</v>
      </c>
      <c r="R1528" t="s">
        <v>254</v>
      </c>
      <c r="S1528" s="1">
        <v>44656.479502314818</v>
      </c>
      <c r="T1528" s="1">
        <v>44656.479907407411</v>
      </c>
      <c r="U1528" s="1">
        <v>44656.491666666669</v>
      </c>
      <c r="V1528" t="s">
        <v>172</v>
      </c>
      <c r="W1528" t="s">
        <v>78</v>
      </c>
      <c r="X1528" t="s">
        <v>313</v>
      </c>
      <c r="Y1528" t="s">
        <v>174</v>
      </c>
      <c r="Z1528" t="s">
        <v>175</v>
      </c>
      <c r="AA1528" s="32">
        <v>17.516666666999999</v>
      </c>
    </row>
    <row r="1529" spans="1:27" x14ac:dyDescent="0.25">
      <c r="A1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9" s="4" t="str">
        <f>VLOOKUP(P1529,Lookup!$A$1:$D$19,4,0)</f>
        <v>Bay Area</v>
      </c>
      <c r="C1529" s="4" t="str">
        <f>VLOOKUP(P1529,Lookup!$A$1:$E$19,5,0)</f>
        <v>Region 3</v>
      </c>
      <c r="D1529" s="4" t="str">
        <f>VLOOKUP(P1529,Lookup!$A$1:$B$19,2,0)</f>
        <v>EB</v>
      </c>
      <c r="E1529" s="4" t="str">
        <f>IF(AND((Data[[#This Row],[Min Notif Date]]&gt;$G$3),Data[[#This Row],[Min Notif Date]]&lt;$F$3),"Last Week","No")</f>
        <v>No</v>
      </c>
      <c r="F1529" s="4" t="str">
        <f>VLOOKUP(MONTH(Data[[#This Row],[Min Notif Date]]),Lookup!$G$1:$H$12,2,0)</f>
        <v>4. Apr</v>
      </c>
      <c r="G1529" s="4" t="str">
        <f t="shared" si="23"/>
        <v/>
      </c>
      <c r="H1529" s="4" t="str">
        <f>IF(AND(Data[[#This Row],[Min Notif Time]]&gt;6,Data[[#This Row],[Min Notif Time]]&lt;17),"Business Hours","Non-Business Hours")</f>
        <v>Business Hours</v>
      </c>
      <c r="I1529" s="4" t="str" cm="1">
        <f t="array" ref="I1529">IFERROR(VLOOKUP(Data[[#This Row],[Min Notif Date]],Lookup!$N$1:$P$11,2,0),_xlfn.IFS(VLOOKUP(WEEKDAY(Data[[#This Row],[Min Notif Date]]),Lookup!$J$1:$L$7,3,0)="Weekend","Weekend",VLOOKUP(WEEKDAY(Data[[#This Row],[Min Notif Date]]),Lookup!$J$1:$L$7,3,0)="Weekday","Weekday"))</f>
        <v>Weekday</v>
      </c>
      <c r="J1529" s="4" t="str">
        <f>VLOOKUP(WEEKDAY(Data[[#This Row],[Min Notif Date]]),Lookup!$J$1:$K$7,2,0)</f>
        <v>4. Wed</v>
      </c>
      <c r="K1529" s="105">
        <f>ROUNDDOWN(Data[[#This Row],[PGE Notified Time]],0)</f>
        <v>44657</v>
      </c>
      <c r="L1529" s="4">
        <f>HOUR(Data[[#This Row],[PGE Notified Time]])</f>
        <v>11</v>
      </c>
      <c r="M1529">
        <v>75818</v>
      </c>
      <c r="O1529" t="s">
        <v>19</v>
      </c>
      <c r="P1529" t="s">
        <v>170</v>
      </c>
      <c r="Q1529" t="s">
        <v>19</v>
      </c>
      <c r="R1529" t="s">
        <v>171</v>
      </c>
      <c r="S1529" s="1" t="s">
        <v>159</v>
      </c>
      <c r="T1529" s="1">
        <v>44657.493055555555</v>
      </c>
      <c r="U1529" s="1">
        <v>44657.875</v>
      </c>
      <c r="V1529" t="s">
        <v>172</v>
      </c>
      <c r="W1529" t="s">
        <v>80</v>
      </c>
      <c r="X1529" t="s">
        <v>188</v>
      </c>
      <c r="Y1529" t="s">
        <v>174</v>
      </c>
      <c r="Z1529" t="s">
        <v>175</v>
      </c>
      <c r="AA1529" s="32">
        <v>550</v>
      </c>
    </row>
    <row r="1530" spans="1:27" x14ac:dyDescent="0.25">
      <c r="A1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0" s="4" t="str">
        <f>VLOOKUP(P1530,Lookup!$A$1:$D$19,4,0)</f>
        <v>Central Valley</v>
      </c>
      <c r="C1530" s="4" t="str">
        <f>VLOOKUP(P1530,Lookup!$A$1:$E$19,5,0)</f>
        <v>Region 5</v>
      </c>
      <c r="D1530" s="4" t="str">
        <f>VLOOKUP(P1530,Lookup!$A$1:$B$19,2,0)</f>
        <v>FR</v>
      </c>
      <c r="E1530" s="4" t="str">
        <f>IF(AND((Data[[#This Row],[Min Notif Date]]&gt;$G$3),Data[[#This Row],[Min Notif Date]]&lt;$F$3),"Last Week","No")</f>
        <v>No</v>
      </c>
      <c r="F1530" s="4" t="str">
        <f>VLOOKUP(MONTH(Data[[#This Row],[Min Notif Date]]),Lookup!$G$1:$H$12,2,0)</f>
        <v>4. Apr</v>
      </c>
      <c r="G1530" s="4" t="str">
        <f t="shared" si="23"/>
        <v/>
      </c>
      <c r="H1530" s="4" t="str">
        <f>IF(AND(Data[[#This Row],[Min Notif Time]]&gt;6,Data[[#This Row],[Min Notif Time]]&lt;17),"Business Hours","Non-Business Hours")</f>
        <v>Business Hours</v>
      </c>
      <c r="I1530" s="4" t="str" cm="1">
        <f t="array" ref="I1530">IFERROR(VLOOKUP(Data[[#This Row],[Min Notif Date]],Lookup!$N$1:$P$11,2,0),_xlfn.IFS(VLOOKUP(WEEKDAY(Data[[#This Row],[Min Notif Date]]),Lookup!$J$1:$L$7,3,0)="Weekend","Weekend",VLOOKUP(WEEKDAY(Data[[#This Row],[Min Notif Date]]),Lookup!$J$1:$L$7,3,0)="Weekday","Weekday"))</f>
        <v>Weekday</v>
      </c>
      <c r="J1530" s="4" t="str">
        <f>VLOOKUP(WEEKDAY(Data[[#This Row],[Min Notif Date]]),Lookup!$J$1:$K$7,2,0)</f>
        <v>4. Wed</v>
      </c>
      <c r="K1530" s="105">
        <f>ROUNDDOWN(Data[[#This Row],[PGE Notified Time]],0)</f>
        <v>44657</v>
      </c>
      <c r="L1530" s="4">
        <f>HOUR(Data[[#This Row],[PGE Notified Time]])</f>
        <v>13</v>
      </c>
      <c r="M1530">
        <v>75825</v>
      </c>
      <c r="O1530" t="s">
        <v>19</v>
      </c>
      <c r="P1530" t="s">
        <v>183</v>
      </c>
      <c r="Q1530" t="s">
        <v>19</v>
      </c>
      <c r="R1530" t="s">
        <v>171</v>
      </c>
      <c r="S1530" s="1" t="s">
        <v>159</v>
      </c>
      <c r="T1530" s="1">
        <v>44657.550694444442</v>
      </c>
      <c r="U1530" s="1">
        <v>44657.833333333336</v>
      </c>
      <c r="V1530" t="s">
        <v>172</v>
      </c>
      <c r="W1530" t="s">
        <v>80</v>
      </c>
      <c r="X1530" t="s">
        <v>184</v>
      </c>
      <c r="Y1530" t="s">
        <v>174</v>
      </c>
      <c r="Z1530" t="s">
        <v>175</v>
      </c>
      <c r="AA1530" s="32">
        <v>407</v>
      </c>
    </row>
    <row r="1531" spans="1:27" x14ac:dyDescent="0.25">
      <c r="A1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1" s="4" t="str">
        <f>VLOOKUP(P1531,Lookup!$A$1:$D$19,4,0)</f>
        <v>Central Valley</v>
      </c>
      <c r="C1531" s="4" t="str">
        <f>VLOOKUP(P1531,Lookup!$A$1:$E$19,5,0)</f>
        <v>Region 5</v>
      </c>
      <c r="D1531" s="4" t="str">
        <f>VLOOKUP(P1531,Lookup!$A$1:$B$19,2,0)</f>
        <v>FR</v>
      </c>
      <c r="E1531" s="4" t="str">
        <f>IF(AND((Data[[#This Row],[Min Notif Date]]&gt;$G$3),Data[[#This Row],[Min Notif Date]]&lt;$F$3),"Last Week","No")</f>
        <v>No</v>
      </c>
      <c r="F1531" s="4" t="str">
        <f>VLOOKUP(MONTH(Data[[#This Row],[Min Notif Date]]),Lookup!$G$1:$H$12,2,0)</f>
        <v>4. Apr</v>
      </c>
      <c r="G1531" s="4" t="str">
        <f t="shared" si="23"/>
        <v/>
      </c>
      <c r="H1531" s="4" t="str">
        <f>IF(AND(Data[[#This Row],[Min Notif Time]]&gt;6,Data[[#This Row],[Min Notif Time]]&lt;17),"Business Hours","Non-Business Hours")</f>
        <v>Business Hours</v>
      </c>
      <c r="I1531" s="4" t="str" cm="1">
        <f t="array" ref="I1531">IFERROR(VLOOKUP(Data[[#This Row],[Min Notif Date]],Lookup!$N$1:$P$11,2,0),_xlfn.IFS(VLOOKUP(WEEKDAY(Data[[#This Row],[Min Notif Date]]),Lookup!$J$1:$L$7,3,0)="Weekend","Weekend",VLOOKUP(WEEKDAY(Data[[#This Row],[Min Notif Date]]),Lookup!$J$1:$L$7,3,0)="Weekday","Weekday"))</f>
        <v>Weekday</v>
      </c>
      <c r="J1531" s="4" t="str">
        <f>VLOOKUP(WEEKDAY(Data[[#This Row],[Min Notif Date]]),Lookup!$J$1:$K$7,2,0)</f>
        <v>4. Wed</v>
      </c>
      <c r="K1531" s="105">
        <f>ROUNDDOWN(Data[[#This Row],[PGE Notified Time]],0)</f>
        <v>44657</v>
      </c>
      <c r="L1531" s="4">
        <f>HOUR(Data[[#This Row],[PGE Notified Time]])</f>
        <v>7</v>
      </c>
      <c r="M1531">
        <v>75782</v>
      </c>
      <c r="O1531" t="s">
        <v>19</v>
      </c>
      <c r="P1531" t="s">
        <v>183</v>
      </c>
      <c r="Q1531" t="s">
        <v>19</v>
      </c>
      <c r="R1531" t="s">
        <v>171</v>
      </c>
      <c r="S1531" s="1" t="s">
        <v>159</v>
      </c>
      <c r="T1531" s="1">
        <v>44657.302777777775</v>
      </c>
      <c r="U1531" s="1">
        <v>44657.5625</v>
      </c>
      <c r="V1531" t="s">
        <v>172</v>
      </c>
      <c r="W1531" t="s">
        <v>80</v>
      </c>
      <c r="X1531" t="s">
        <v>184</v>
      </c>
      <c r="Y1531" t="s">
        <v>174</v>
      </c>
      <c r="Z1531" t="s">
        <v>175</v>
      </c>
      <c r="AA1531" s="32">
        <v>374</v>
      </c>
    </row>
    <row r="1532" spans="1:27" x14ac:dyDescent="0.25">
      <c r="A1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2" s="4" t="str">
        <f>VLOOKUP(P1532,Lookup!$A$1:$D$19,4,0)</f>
        <v>Bay Area</v>
      </c>
      <c r="C1532" s="4" t="str">
        <f>VLOOKUP(P1532,Lookup!$A$1:$E$19,5,0)</f>
        <v>Region 3</v>
      </c>
      <c r="D1532" s="4" t="str">
        <f>VLOOKUP(P1532,Lookup!$A$1:$B$19,2,0)</f>
        <v>PN</v>
      </c>
      <c r="E1532" s="4" t="str">
        <f>IF(AND((Data[[#This Row],[Min Notif Date]]&gt;$G$3),Data[[#This Row],[Min Notif Date]]&lt;$F$3),"Last Week","No")</f>
        <v>No</v>
      </c>
      <c r="F1532" s="4" t="str">
        <f>VLOOKUP(MONTH(Data[[#This Row],[Min Notif Date]]),Lookup!$G$1:$H$12,2,0)</f>
        <v>4. Apr</v>
      </c>
      <c r="G1532" s="4" t="str">
        <f t="shared" si="23"/>
        <v/>
      </c>
      <c r="H1532" s="4" t="str">
        <f>IF(AND(Data[[#This Row],[Min Notif Time]]&gt;6,Data[[#This Row],[Min Notif Time]]&lt;17),"Business Hours","Non-Business Hours")</f>
        <v>Business Hours</v>
      </c>
      <c r="I1532" s="4" t="str" cm="1">
        <f t="array" ref="I1532">IFERROR(VLOOKUP(Data[[#This Row],[Min Notif Date]],Lookup!$N$1:$P$11,2,0),_xlfn.IFS(VLOOKUP(WEEKDAY(Data[[#This Row],[Min Notif Date]]),Lookup!$J$1:$L$7,3,0)="Weekend","Weekend",VLOOKUP(WEEKDAY(Data[[#This Row],[Min Notif Date]]),Lookup!$J$1:$L$7,3,0)="Weekday","Weekday"))</f>
        <v>Weekday</v>
      </c>
      <c r="J1532" s="4" t="str">
        <f>VLOOKUP(WEEKDAY(Data[[#This Row],[Min Notif Date]]),Lookup!$J$1:$K$7,2,0)</f>
        <v>4. Wed</v>
      </c>
      <c r="K1532" s="105">
        <f>ROUNDDOWN(Data[[#This Row],[PGE Notified Time]],0)</f>
        <v>44657</v>
      </c>
      <c r="L1532" s="4">
        <f>HOUR(Data[[#This Row],[PGE Notified Time]])</f>
        <v>10</v>
      </c>
      <c r="M1532">
        <v>75801</v>
      </c>
      <c r="O1532" t="s">
        <v>19</v>
      </c>
      <c r="P1532" t="s">
        <v>185</v>
      </c>
      <c r="Q1532" t="s">
        <v>19</v>
      </c>
      <c r="R1532" t="s">
        <v>171</v>
      </c>
      <c r="S1532" s="1" t="s">
        <v>159</v>
      </c>
      <c r="T1532" s="1">
        <v>44657.45208333333</v>
      </c>
      <c r="U1532" s="1">
        <v>44657.677083333336</v>
      </c>
      <c r="V1532" t="s">
        <v>172</v>
      </c>
      <c r="W1532" t="s">
        <v>80</v>
      </c>
      <c r="X1532" t="s">
        <v>187</v>
      </c>
      <c r="Y1532" t="s">
        <v>174</v>
      </c>
      <c r="Z1532" t="s">
        <v>175</v>
      </c>
      <c r="AA1532" s="32">
        <v>324</v>
      </c>
    </row>
    <row r="1533" spans="1:27" x14ac:dyDescent="0.25">
      <c r="A1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3" s="4" t="str">
        <f>VLOOKUP(P1533,Lookup!$A$1:$D$19,4,0)</f>
        <v>North Valley</v>
      </c>
      <c r="C1533" s="4" t="str">
        <f>VLOOKUP(P1533,Lookup!$A$1:$E$19,5,0)</f>
        <v>Region 2</v>
      </c>
      <c r="D1533" s="4" t="str">
        <f>VLOOKUP(P1533,Lookup!$A$1:$B$19,2,0)</f>
        <v>SI</v>
      </c>
      <c r="E1533" s="4" t="str">
        <f>IF(AND((Data[[#This Row],[Min Notif Date]]&gt;$G$3),Data[[#This Row],[Min Notif Date]]&lt;$F$3),"Last Week","No")</f>
        <v>No</v>
      </c>
      <c r="F1533" s="4" t="str">
        <f>VLOOKUP(MONTH(Data[[#This Row],[Min Notif Date]]),Lookup!$G$1:$H$12,2,0)</f>
        <v>4. Apr</v>
      </c>
      <c r="G1533" s="4" t="str">
        <f t="shared" si="23"/>
        <v/>
      </c>
      <c r="H1533" s="4" t="str">
        <f>IF(AND(Data[[#This Row],[Min Notif Time]]&gt;6,Data[[#This Row],[Min Notif Time]]&lt;17),"Business Hours","Non-Business Hours")</f>
        <v>Business Hours</v>
      </c>
      <c r="I1533" s="4" t="str" cm="1">
        <f t="array" ref="I1533">IFERROR(VLOOKUP(Data[[#This Row],[Min Notif Date]],Lookup!$N$1:$P$11,2,0),_xlfn.IFS(VLOOKUP(WEEKDAY(Data[[#This Row],[Min Notif Date]]),Lookup!$J$1:$L$7,3,0)="Weekend","Weekend",VLOOKUP(WEEKDAY(Data[[#This Row],[Min Notif Date]]),Lookup!$J$1:$L$7,3,0)="Weekday","Weekday"))</f>
        <v>Weekday</v>
      </c>
      <c r="J1533" s="4" t="str">
        <f>VLOOKUP(WEEKDAY(Data[[#This Row],[Min Notif Date]]),Lookup!$J$1:$K$7,2,0)</f>
        <v>4. Wed</v>
      </c>
      <c r="K1533" s="105">
        <f>ROUNDDOWN(Data[[#This Row],[PGE Notified Time]],0)</f>
        <v>44657</v>
      </c>
      <c r="L1533" s="4">
        <f>HOUR(Data[[#This Row],[PGE Notified Time]])</f>
        <v>8</v>
      </c>
      <c r="M1533">
        <v>75786</v>
      </c>
      <c r="O1533" t="s">
        <v>19</v>
      </c>
      <c r="P1533" t="s">
        <v>189</v>
      </c>
      <c r="Q1533" t="s">
        <v>19</v>
      </c>
      <c r="R1533" t="s">
        <v>171</v>
      </c>
      <c r="S1533" s="1" t="s">
        <v>159</v>
      </c>
      <c r="T1533" s="1">
        <v>44657.362500000003</v>
      </c>
      <c r="U1533" s="1">
        <v>44657.583333333336</v>
      </c>
      <c r="V1533" t="s">
        <v>172</v>
      </c>
      <c r="W1533" t="s">
        <v>80</v>
      </c>
      <c r="X1533" t="s">
        <v>427</v>
      </c>
      <c r="Y1533" t="s">
        <v>174</v>
      </c>
      <c r="Z1533" t="s">
        <v>175</v>
      </c>
      <c r="AA1533" s="32">
        <v>318</v>
      </c>
    </row>
    <row r="1534" spans="1:27" x14ac:dyDescent="0.25">
      <c r="A1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4" s="4" t="str">
        <f>VLOOKUP(P1534,Lookup!$A$1:$D$19,4,0)</f>
        <v>Bay Area</v>
      </c>
      <c r="C1534" s="4" t="str">
        <f>VLOOKUP(P1534,Lookup!$A$1:$E$19,5,0)</f>
        <v>Region 3</v>
      </c>
      <c r="D1534" s="4" t="str">
        <f>VLOOKUP(P1534,Lookup!$A$1:$B$19,2,0)</f>
        <v>SF</v>
      </c>
      <c r="E1534" s="4" t="str">
        <f>IF(AND((Data[[#This Row],[Min Notif Date]]&gt;$G$3),Data[[#This Row],[Min Notif Date]]&lt;$F$3),"Last Week","No")</f>
        <v>No</v>
      </c>
      <c r="F1534" s="4" t="str">
        <f>VLOOKUP(MONTH(Data[[#This Row],[Min Notif Date]]),Lookup!$G$1:$H$12,2,0)</f>
        <v>4. Apr</v>
      </c>
      <c r="G1534" s="4" t="str">
        <f t="shared" si="23"/>
        <v/>
      </c>
      <c r="H1534" s="4" t="str">
        <f>IF(AND(Data[[#This Row],[Min Notif Time]]&gt;6,Data[[#This Row],[Min Notif Time]]&lt;17),"Business Hours","Non-Business Hours")</f>
        <v>Business Hours</v>
      </c>
      <c r="I1534" s="4" t="str" cm="1">
        <f t="array" ref="I1534">IFERROR(VLOOKUP(Data[[#This Row],[Min Notif Date]],Lookup!$N$1:$P$11,2,0),_xlfn.IFS(VLOOKUP(WEEKDAY(Data[[#This Row],[Min Notif Date]]),Lookup!$J$1:$L$7,3,0)="Weekend","Weekend",VLOOKUP(WEEKDAY(Data[[#This Row],[Min Notif Date]]),Lookup!$J$1:$L$7,3,0)="Weekday","Weekday"))</f>
        <v>Weekday</v>
      </c>
      <c r="J1534" s="4" t="str">
        <f>VLOOKUP(WEEKDAY(Data[[#This Row],[Min Notif Date]]),Lookup!$J$1:$K$7,2,0)</f>
        <v>4. Wed</v>
      </c>
      <c r="K1534" s="105">
        <f>ROUNDDOWN(Data[[#This Row],[PGE Notified Time]],0)</f>
        <v>44657</v>
      </c>
      <c r="L1534" s="4">
        <f>HOUR(Data[[#This Row],[PGE Notified Time]])</f>
        <v>12</v>
      </c>
      <c r="M1534">
        <v>75823</v>
      </c>
      <c r="O1534" t="s">
        <v>19</v>
      </c>
      <c r="P1534" t="s">
        <v>178</v>
      </c>
      <c r="Q1534" t="s">
        <v>19</v>
      </c>
      <c r="R1534" t="s">
        <v>179</v>
      </c>
      <c r="S1534" s="1" t="s">
        <v>159</v>
      </c>
      <c r="T1534" s="1">
        <v>44657.538888888892</v>
      </c>
      <c r="U1534" s="1">
        <v>44657.739583333336</v>
      </c>
      <c r="V1534" t="s">
        <v>172</v>
      </c>
      <c r="W1534" t="s">
        <v>80</v>
      </c>
      <c r="X1534" t="s">
        <v>180</v>
      </c>
      <c r="Y1534" t="s">
        <v>174</v>
      </c>
      <c r="Z1534" t="s">
        <v>175</v>
      </c>
      <c r="AA1534" s="32">
        <v>289</v>
      </c>
    </row>
    <row r="1535" spans="1:27" x14ac:dyDescent="0.25">
      <c r="A1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5" s="4" t="str">
        <f>VLOOKUP(P1535,Lookup!$A$1:$D$19,4,0)</f>
        <v>Bay Area</v>
      </c>
      <c r="C1535" s="4" t="str">
        <f>VLOOKUP(P1535,Lookup!$A$1:$E$19,5,0)</f>
        <v>Region 3</v>
      </c>
      <c r="D1535" s="4" t="str">
        <f>VLOOKUP(P1535,Lookup!$A$1:$B$19,2,0)</f>
        <v>SF</v>
      </c>
      <c r="E1535" s="4" t="str">
        <f>IF(AND((Data[[#This Row],[Min Notif Date]]&gt;$G$3),Data[[#This Row],[Min Notif Date]]&lt;$F$3),"Last Week","No")</f>
        <v>No</v>
      </c>
      <c r="F1535" s="4" t="str">
        <f>VLOOKUP(MONTH(Data[[#This Row],[Min Notif Date]]),Lookup!$G$1:$H$12,2,0)</f>
        <v>4. Apr</v>
      </c>
      <c r="G1535" s="4" t="str">
        <f t="shared" si="23"/>
        <v/>
      </c>
      <c r="H1535" s="4" t="str">
        <f>IF(AND(Data[[#This Row],[Min Notif Time]]&gt;6,Data[[#This Row],[Min Notif Time]]&lt;17),"Business Hours","Non-Business Hours")</f>
        <v>Business Hours</v>
      </c>
      <c r="I1535" s="4" t="str" cm="1">
        <f t="array" ref="I1535">IFERROR(VLOOKUP(Data[[#This Row],[Min Notif Date]],Lookup!$N$1:$P$11,2,0),_xlfn.IFS(VLOOKUP(WEEKDAY(Data[[#This Row],[Min Notif Date]]),Lookup!$J$1:$L$7,3,0)="Weekend","Weekend",VLOOKUP(WEEKDAY(Data[[#This Row],[Min Notif Date]]),Lookup!$J$1:$L$7,3,0)="Weekday","Weekday"))</f>
        <v>Weekday</v>
      </c>
      <c r="J1535" s="4" t="str">
        <f>VLOOKUP(WEEKDAY(Data[[#This Row],[Min Notif Date]]),Lookup!$J$1:$K$7,2,0)</f>
        <v>4. Wed</v>
      </c>
      <c r="K1535" s="105">
        <f>ROUNDDOWN(Data[[#This Row],[PGE Notified Time]],0)</f>
        <v>44657</v>
      </c>
      <c r="L1535" s="4">
        <f>HOUR(Data[[#This Row],[PGE Notified Time]])</f>
        <v>11</v>
      </c>
      <c r="M1535">
        <v>75808</v>
      </c>
      <c r="O1535" t="s">
        <v>19</v>
      </c>
      <c r="P1535" t="s">
        <v>178</v>
      </c>
      <c r="Q1535" t="s">
        <v>19</v>
      </c>
      <c r="R1535" t="s">
        <v>254</v>
      </c>
      <c r="S1535" s="1" t="s">
        <v>159</v>
      </c>
      <c r="T1535" s="1">
        <v>44657.470138888886</v>
      </c>
      <c r="U1535" s="1">
        <v>44657.642361111109</v>
      </c>
      <c r="V1535" t="s">
        <v>172</v>
      </c>
      <c r="W1535" t="s">
        <v>80</v>
      </c>
      <c r="X1535" t="s">
        <v>180</v>
      </c>
      <c r="Y1535" t="s">
        <v>174</v>
      </c>
      <c r="Z1535" t="s">
        <v>175</v>
      </c>
      <c r="AA1535" s="32">
        <v>248</v>
      </c>
    </row>
    <row r="1536" spans="1:27" x14ac:dyDescent="0.25">
      <c r="A1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6" s="4" t="str">
        <f>VLOOKUP(P1536,Lookup!$A$1:$D$19,4,0)</f>
        <v>Bay Area</v>
      </c>
      <c r="C1536" s="4" t="str">
        <f>VLOOKUP(P1536,Lookup!$A$1:$E$19,5,0)</f>
        <v>Region 3</v>
      </c>
      <c r="D1536" s="4" t="str">
        <f>VLOOKUP(P1536,Lookup!$A$1:$B$19,2,0)</f>
        <v>EB</v>
      </c>
      <c r="E1536" s="4" t="str">
        <f>IF(AND((Data[[#This Row],[Min Notif Date]]&gt;$G$3),Data[[#This Row],[Min Notif Date]]&lt;$F$3),"Last Week","No")</f>
        <v>No</v>
      </c>
      <c r="F1536" s="4" t="str">
        <f>VLOOKUP(MONTH(Data[[#This Row],[Min Notif Date]]),Lookup!$G$1:$H$12,2,0)</f>
        <v>4. Apr</v>
      </c>
      <c r="G1536" s="4" t="str">
        <f t="shared" si="23"/>
        <v/>
      </c>
      <c r="H1536" s="4" t="str">
        <f>IF(AND(Data[[#This Row],[Min Notif Time]]&gt;6,Data[[#This Row],[Min Notif Time]]&lt;17),"Business Hours","Non-Business Hours")</f>
        <v>Business Hours</v>
      </c>
      <c r="I1536" s="4" t="str" cm="1">
        <f t="array" ref="I1536">IFERROR(VLOOKUP(Data[[#This Row],[Min Notif Date]],Lookup!$N$1:$P$11,2,0),_xlfn.IFS(VLOOKUP(WEEKDAY(Data[[#This Row],[Min Notif Date]]),Lookup!$J$1:$L$7,3,0)="Weekend","Weekend",VLOOKUP(WEEKDAY(Data[[#This Row],[Min Notif Date]]),Lookup!$J$1:$L$7,3,0)="Weekday","Weekday"))</f>
        <v>Weekday</v>
      </c>
      <c r="J1536" s="4" t="str">
        <f>VLOOKUP(WEEKDAY(Data[[#This Row],[Min Notif Date]]),Lookup!$J$1:$K$7,2,0)</f>
        <v>4. Wed</v>
      </c>
      <c r="K1536" s="105">
        <f>ROUNDDOWN(Data[[#This Row],[PGE Notified Time]],0)</f>
        <v>44657</v>
      </c>
      <c r="L1536" s="4">
        <f>HOUR(Data[[#This Row],[PGE Notified Time]])</f>
        <v>11</v>
      </c>
      <c r="M1536">
        <v>75806</v>
      </c>
      <c r="O1536" t="s">
        <v>19</v>
      </c>
      <c r="P1536" t="s">
        <v>170</v>
      </c>
      <c r="Q1536" t="s">
        <v>19</v>
      </c>
      <c r="R1536" t="s">
        <v>171</v>
      </c>
      <c r="S1536" s="1" t="s">
        <v>159</v>
      </c>
      <c r="T1536" s="1">
        <v>44657.466666666667</v>
      </c>
      <c r="U1536" s="1">
        <v>44657.625</v>
      </c>
      <c r="V1536" t="s">
        <v>172</v>
      </c>
      <c r="W1536" t="s">
        <v>80</v>
      </c>
      <c r="X1536" t="s">
        <v>200</v>
      </c>
      <c r="Y1536" t="s">
        <v>174</v>
      </c>
      <c r="Z1536" t="s">
        <v>175</v>
      </c>
      <c r="AA1536" s="32">
        <v>228</v>
      </c>
    </row>
    <row r="1537" spans="1:27" x14ac:dyDescent="0.25">
      <c r="A1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7" s="4" t="str">
        <f>VLOOKUP(P1537,Lookup!$A$1:$D$19,4,0)</f>
        <v>Bay Area</v>
      </c>
      <c r="C1537" s="4" t="str">
        <f>VLOOKUP(P1537,Lookup!$A$1:$E$19,5,0)</f>
        <v>Region 3</v>
      </c>
      <c r="D1537" s="4" t="str">
        <f>VLOOKUP(P1537,Lookup!$A$1:$B$19,2,0)</f>
        <v>SF</v>
      </c>
      <c r="E1537" s="4" t="str">
        <f>IF(AND((Data[[#This Row],[Min Notif Date]]&gt;$G$3),Data[[#This Row],[Min Notif Date]]&lt;$F$3),"Last Week","No")</f>
        <v>No</v>
      </c>
      <c r="F1537" s="4" t="str">
        <f>VLOOKUP(MONTH(Data[[#This Row],[Min Notif Date]]),Lookup!$G$1:$H$12,2,0)</f>
        <v>4. Apr</v>
      </c>
      <c r="G1537" s="4" t="str">
        <f t="shared" si="23"/>
        <v/>
      </c>
      <c r="H1537" s="4" t="str">
        <f>IF(AND(Data[[#This Row],[Min Notif Time]]&gt;6,Data[[#This Row],[Min Notif Time]]&lt;17),"Business Hours","Non-Business Hours")</f>
        <v>Business Hours</v>
      </c>
      <c r="I1537" s="4" t="str" cm="1">
        <f t="array" ref="I1537">IFERROR(VLOOKUP(Data[[#This Row],[Min Notif Date]],Lookup!$N$1:$P$11,2,0),_xlfn.IFS(VLOOKUP(WEEKDAY(Data[[#This Row],[Min Notif Date]]),Lookup!$J$1:$L$7,3,0)="Weekend","Weekend",VLOOKUP(WEEKDAY(Data[[#This Row],[Min Notif Date]]),Lookup!$J$1:$L$7,3,0)="Weekday","Weekday"))</f>
        <v>Weekday</v>
      </c>
      <c r="J1537" s="4" t="str">
        <f>VLOOKUP(WEEKDAY(Data[[#This Row],[Min Notif Date]]),Lookup!$J$1:$K$7,2,0)</f>
        <v>4. Wed</v>
      </c>
      <c r="K1537" s="105">
        <f>ROUNDDOWN(Data[[#This Row],[PGE Notified Time]],0)</f>
        <v>44657</v>
      </c>
      <c r="L1537" s="4">
        <f>HOUR(Data[[#This Row],[PGE Notified Time]])</f>
        <v>9</v>
      </c>
      <c r="M1537">
        <v>75797</v>
      </c>
      <c r="O1537" t="s">
        <v>19</v>
      </c>
      <c r="P1537" t="s">
        <v>178</v>
      </c>
      <c r="Q1537" t="s">
        <v>19</v>
      </c>
      <c r="R1537" t="s">
        <v>179</v>
      </c>
      <c r="S1537" s="1" t="s">
        <v>159</v>
      </c>
      <c r="T1537" s="1">
        <v>44657.414583333331</v>
      </c>
      <c r="U1537" s="1">
        <v>44657.545138888891</v>
      </c>
      <c r="V1537" t="s">
        <v>172</v>
      </c>
      <c r="W1537" t="s">
        <v>80</v>
      </c>
      <c r="X1537" t="s">
        <v>180</v>
      </c>
      <c r="Y1537" t="s">
        <v>174</v>
      </c>
      <c r="Z1537" t="s">
        <v>175</v>
      </c>
      <c r="AA1537" s="32">
        <v>188</v>
      </c>
    </row>
    <row r="1538" spans="1:27" x14ac:dyDescent="0.25">
      <c r="A1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8" s="4" t="str">
        <f>VLOOKUP(P1538,Lookup!$A$1:$D$19,4,0)</f>
        <v>Bay Area</v>
      </c>
      <c r="C1538" s="4" t="str">
        <f>VLOOKUP(P1538,Lookup!$A$1:$E$19,5,0)</f>
        <v>Region 3</v>
      </c>
      <c r="D1538" s="4" t="str">
        <f>VLOOKUP(P1538,Lookup!$A$1:$B$19,2,0)</f>
        <v>EB</v>
      </c>
      <c r="E1538" s="4" t="str">
        <f>IF(AND((Data[[#This Row],[Min Notif Date]]&gt;$G$3),Data[[#This Row],[Min Notif Date]]&lt;$F$3),"Last Week","No")</f>
        <v>No</v>
      </c>
      <c r="F1538" s="4" t="str">
        <f>VLOOKUP(MONTH(Data[[#This Row],[Min Notif Date]]),Lookup!$G$1:$H$12,2,0)</f>
        <v>4. Apr</v>
      </c>
      <c r="G1538" s="4" t="str">
        <f t="shared" si="23"/>
        <v/>
      </c>
      <c r="H1538" s="4" t="str">
        <f>IF(AND(Data[[#This Row],[Min Notif Time]]&gt;6,Data[[#This Row],[Min Notif Time]]&lt;17),"Business Hours","Non-Business Hours")</f>
        <v>Business Hours</v>
      </c>
      <c r="I1538" s="4" t="str" cm="1">
        <f t="array" ref="I1538">IFERROR(VLOOKUP(Data[[#This Row],[Min Notif Date]],Lookup!$N$1:$P$11,2,0),_xlfn.IFS(VLOOKUP(WEEKDAY(Data[[#This Row],[Min Notif Date]]),Lookup!$J$1:$L$7,3,0)="Weekend","Weekend",VLOOKUP(WEEKDAY(Data[[#This Row],[Min Notif Date]]),Lookup!$J$1:$L$7,3,0)="Weekday","Weekday"))</f>
        <v>Weekday</v>
      </c>
      <c r="J1538" s="4" t="str">
        <f>VLOOKUP(WEEKDAY(Data[[#This Row],[Min Notif Date]]),Lookup!$J$1:$K$7,2,0)</f>
        <v>4. Wed</v>
      </c>
      <c r="K1538" s="105">
        <f>ROUNDDOWN(Data[[#This Row],[PGE Notified Time]],0)</f>
        <v>44657</v>
      </c>
      <c r="L1538" s="4">
        <f>HOUR(Data[[#This Row],[PGE Notified Time]])</f>
        <v>11</v>
      </c>
      <c r="M1538">
        <v>75805</v>
      </c>
      <c r="O1538" t="s">
        <v>19</v>
      </c>
      <c r="P1538" t="s">
        <v>170</v>
      </c>
      <c r="Q1538" t="s">
        <v>19</v>
      </c>
      <c r="R1538" t="s">
        <v>181</v>
      </c>
      <c r="S1538" s="1" t="s">
        <v>159</v>
      </c>
      <c r="T1538" s="1">
        <v>44657.459722222222</v>
      </c>
      <c r="U1538" s="1">
        <v>44657.583333333336</v>
      </c>
      <c r="V1538" t="s">
        <v>172</v>
      </c>
      <c r="W1538" t="s">
        <v>80</v>
      </c>
      <c r="X1538" t="s">
        <v>188</v>
      </c>
      <c r="Y1538" t="s">
        <v>174</v>
      </c>
      <c r="Z1538" t="s">
        <v>175</v>
      </c>
      <c r="AA1538" s="32">
        <v>178</v>
      </c>
    </row>
    <row r="1539" spans="1:27" x14ac:dyDescent="0.25">
      <c r="A1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9" s="4" t="str">
        <f>VLOOKUP(P1539,Lookup!$A$1:$D$19,4,0)</f>
        <v>North Valley</v>
      </c>
      <c r="C1539" s="4" t="str">
        <f>VLOOKUP(P1539,Lookup!$A$1:$E$19,5,0)</f>
        <v>Region 2</v>
      </c>
      <c r="D1539" s="4" t="str">
        <f>VLOOKUP(P1539,Lookup!$A$1:$B$19,2,0)</f>
        <v>SI</v>
      </c>
      <c r="E1539" s="4" t="str">
        <f>IF(AND((Data[[#This Row],[Min Notif Date]]&gt;$G$3),Data[[#This Row],[Min Notif Date]]&lt;$F$3),"Last Week","No")</f>
        <v>No</v>
      </c>
      <c r="F1539" s="4" t="str">
        <f>VLOOKUP(MONTH(Data[[#This Row],[Min Notif Date]]),Lookup!$G$1:$H$12,2,0)</f>
        <v>4. Apr</v>
      </c>
      <c r="G1539" s="4" t="str">
        <f t="shared" si="23"/>
        <v/>
      </c>
      <c r="H1539" s="4" t="str">
        <f>IF(AND(Data[[#This Row],[Min Notif Time]]&gt;6,Data[[#This Row],[Min Notif Time]]&lt;17),"Business Hours","Non-Business Hours")</f>
        <v>Non-Business Hours</v>
      </c>
      <c r="I1539" s="4" t="str" cm="1">
        <f t="array" ref="I1539">IFERROR(VLOOKUP(Data[[#This Row],[Min Notif Date]],Lookup!$N$1:$P$11,2,0),_xlfn.IFS(VLOOKUP(WEEKDAY(Data[[#This Row],[Min Notif Date]]),Lookup!$J$1:$L$7,3,0)="Weekend","Weekend",VLOOKUP(WEEKDAY(Data[[#This Row],[Min Notif Date]]),Lookup!$J$1:$L$7,3,0)="Weekday","Weekday"))</f>
        <v>Weekday</v>
      </c>
      <c r="J1539" s="4" t="str">
        <f>VLOOKUP(WEEKDAY(Data[[#This Row],[Min Notif Date]]),Lookup!$J$1:$K$7,2,0)</f>
        <v>4. Wed</v>
      </c>
      <c r="K1539" s="105">
        <f>ROUNDDOWN(Data[[#This Row],[PGE Notified Time]],0)</f>
        <v>44657</v>
      </c>
      <c r="L1539" s="4">
        <f>HOUR(Data[[#This Row],[PGE Notified Time]])</f>
        <v>18</v>
      </c>
      <c r="M1539">
        <v>75849</v>
      </c>
      <c r="N1539">
        <v>1060876237</v>
      </c>
      <c r="O1539" t="s">
        <v>19</v>
      </c>
      <c r="P1539" t="s">
        <v>189</v>
      </c>
      <c r="Q1539" t="s">
        <v>19</v>
      </c>
      <c r="R1539" t="s">
        <v>171</v>
      </c>
      <c r="S1539" s="1">
        <v>44657.72246527778</v>
      </c>
      <c r="T1539" s="1">
        <v>44657.767604166664</v>
      </c>
      <c r="U1539" s="1">
        <v>44657.84375</v>
      </c>
      <c r="V1539" t="s">
        <v>172</v>
      </c>
      <c r="W1539" t="s">
        <v>79</v>
      </c>
      <c r="X1539" t="s">
        <v>190</v>
      </c>
      <c r="Y1539" t="s">
        <v>174</v>
      </c>
      <c r="Z1539" t="s">
        <v>175</v>
      </c>
      <c r="AA1539" s="32">
        <v>174.65</v>
      </c>
    </row>
    <row r="1540" spans="1:27" x14ac:dyDescent="0.25">
      <c r="A1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0" s="4" t="str">
        <f>VLOOKUP(P1540,Lookup!$A$1:$D$19,4,0)</f>
        <v>Bay Area</v>
      </c>
      <c r="C1540" s="4" t="str">
        <f>VLOOKUP(P1540,Lookup!$A$1:$E$19,5,0)</f>
        <v>Region 3</v>
      </c>
      <c r="D1540" s="4" t="str">
        <f>VLOOKUP(P1540,Lookup!$A$1:$B$19,2,0)</f>
        <v>EB</v>
      </c>
      <c r="E1540" s="4" t="str">
        <f>IF(AND((Data[[#This Row],[Min Notif Date]]&gt;$G$3),Data[[#This Row],[Min Notif Date]]&lt;$F$3),"Last Week","No")</f>
        <v>No</v>
      </c>
      <c r="F1540" s="4" t="str">
        <f>VLOOKUP(MONTH(Data[[#This Row],[Min Notif Date]]),Lookup!$G$1:$H$12,2,0)</f>
        <v>4. Apr</v>
      </c>
      <c r="G1540" s="4" t="str">
        <f t="shared" si="23"/>
        <v/>
      </c>
      <c r="H1540" s="4" t="str">
        <f>IF(AND(Data[[#This Row],[Min Notif Time]]&gt;6,Data[[#This Row],[Min Notif Time]]&lt;17),"Business Hours","Non-Business Hours")</f>
        <v>Business Hours</v>
      </c>
      <c r="I1540" s="4" t="str" cm="1">
        <f t="array" ref="I1540">IFERROR(VLOOKUP(Data[[#This Row],[Min Notif Date]],Lookup!$N$1:$P$11,2,0),_xlfn.IFS(VLOOKUP(WEEKDAY(Data[[#This Row],[Min Notif Date]]),Lookup!$J$1:$L$7,3,0)="Weekend","Weekend",VLOOKUP(WEEKDAY(Data[[#This Row],[Min Notif Date]]),Lookup!$J$1:$L$7,3,0)="Weekday","Weekday"))</f>
        <v>Weekday</v>
      </c>
      <c r="J1540" s="4" t="str">
        <f>VLOOKUP(WEEKDAY(Data[[#This Row],[Min Notif Date]]),Lookup!$J$1:$K$7,2,0)</f>
        <v>4. Wed</v>
      </c>
      <c r="K1540" s="105">
        <f>ROUNDDOWN(Data[[#This Row],[PGE Notified Time]],0)</f>
        <v>44657</v>
      </c>
      <c r="L1540" s="4">
        <f>HOUR(Data[[#This Row],[PGE Notified Time]])</f>
        <v>9</v>
      </c>
      <c r="M1540">
        <v>75790</v>
      </c>
      <c r="O1540" t="s">
        <v>19</v>
      </c>
      <c r="P1540" t="s">
        <v>170</v>
      </c>
      <c r="Q1540" t="s">
        <v>19</v>
      </c>
      <c r="R1540" t="s">
        <v>171</v>
      </c>
      <c r="S1540" s="1" t="s">
        <v>159</v>
      </c>
      <c r="T1540" s="1">
        <v>44657.388194444444</v>
      </c>
      <c r="U1540" s="1">
        <v>44657.5</v>
      </c>
      <c r="V1540" t="s">
        <v>172</v>
      </c>
      <c r="W1540" t="s">
        <v>78</v>
      </c>
      <c r="X1540" t="s">
        <v>182</v>
      </c>
      <c r="Y1540" t="s">
        <v>174</v>
      </c>
      <c r="Z1540" t="s">
        <v>175</v>
      </c>
      <c r="AA1540" s="32">
        <v>161</v>
      </c>
    </row>
    <row r="1541" spans="1:27" x14ac:dyDescent="0.25">
      <c r="A1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1" s="4" t="str">
        <f>VLOOKUP(P1541,Lookup!$A$1:$D$19,4,0)</f>
        <v>South Bay</v>
      </c>
      <c r="C1541" s="4" t="str">
        <f>VLOOKUP(P1541,Lookup!$A$1:$E$19,5,0)</f>
        <v>Region 4</v>
      </c>
      <c r="D1541" s="4" t="str">
        <f>VLOOKUP(P1541,Lookup!$A$1:$B$19,2,0)</f>
        <v>SJ</v>
      </c>
      <c r="E1541" s="4" t="str">
        <f>IF(AND((Data[[#This Row],[Min Notif Date]]&gt;$G$3),Data[[#This Row],[Min Notif Date]]&lt;$F$3),"Last Week","No")</f>
        <v>No</v>
      </c>
      <c r="F1541" s="4" t="str">
        <f>VLOOKUP(MONTH(Data[[#This Row],[Min Notif Date]]),Lookup!$G$1:$H$12,2,0)</f>
        <v>4. Apr</v>
      </c>
      <c r="G1541" s="4" t="str">
        <f t="shared" ref="G1541:G1604" si="24">IF(AA1541&lt;0,"Negative","")</f>
        <v/>
      </c>
      <c r="H1541" s="4" t="str">
        <f>IF(AND(Data[[#This Row],[Min Notif Time]]&gt;6,Data[[#This Row],[Min Notif Time]]&lt;17),"Business Hours","Non-Business Hours")</f>
        <v>Business Hours</v>
      </c>
      <c r="I1541" s="4" t="str" cm="1">
        <f t="array" ref="I1541">IFERROR(VLOOKUP(Data[[#This Row],[Min Notif Date]],Lookup!$N$1:$P$11,2,0),_xlfn.IFS(VLOOKUP(WEEKDAY(Data[[#This Row],[Min Notif Date]]),Lookup!$J$1:$L$7,3,0)="Weekend","Weekend",VLOOKUP(WEEKDAY(Data[[#This Row],[Min Notif Date]]),Lookup!$J$1:$L$7,3,0)="Weekday","Weekday"))</f>
        <v>Weekday</v>
      </c>
      <c r="J1541" s="4" t="str">
        <f>VLOOKUP(WEEKDAY(Data[[#This Row],[Min Notif Date]]),Lookup!$J$1:$K$7,2,0)</f>
        <v>4. Wed</v>
      </c>
      <c r="K1541" s="105">
        <f>ROUNDDOWN(Data[[#This Row],[PGE Notified Time]],0)</f>
        <v>44657</v>
      </c>
      <c r="L1541" s="4">
        <f>HOUR(Data[[#This Row],[PGE Notified Time]])</f>
        <v>8</v>
      </c>
      <c r="M1541">
        <v>75787</v>
      </c>
      <c r="O1541" t="s">
        <v>19</v>
      </c>
      <c r="P1541" t="s">
        <v>276</v>
      </c>
      <c r="Q1541" t="s">
        <v>19</v>
      </c>
      <c r="R1541" t="s">
        <v>171</v>
      </c>
      <c r="S1541" s="1" t="s">
        <v>159</v>
      </c>
      <c r="T1541" s="1">
        <v>44657.364583333336</v>
      </c>
      <c r="U1541" s="1">
        <v>44657.475694444445</v>
      </c>
      <c r="V1541" t="s">
        <v>172</v>
      </c>
      <c r="W1541" t="s">
        <v>78</v>
      </c>
      <c r="X1541" t="s">
        <v>281</v>
      </c>
      <c r="Y1541" t="s">
        <v>174</v>
      </c>
      <c r="Z1541" t="s">
        <v>175</v>
      </c>
      <c r="AA1541" s="32">
        <v>160</v>
      </c>
    </row>
    <row r="1542" spans="1:27" x14ac:dyDescent="0.25">
      <c r="A1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2" s="4" t="str">
        <f>VLOOKUP(P1542,Lookup!$A$1:$D$19,4,0)</f>
        <v>Bay Area</v>
      </c>
      <c r="C1542" s="4" t="str">
        <f>VLOOKUP(P1542,Lookup!$A$1:$E$19,5,0)</f>
        <v>Region 3</v>
      </c>
      <c r="D1542" s="4" t="str">
        <f>VLOOKUP(P1542,Lookup!$A$1:$B$19,2,0)</f>
        <v>MI</v>
      </c>
      <c r="E1542" s="4" t="str">
        <f>IF(AND((Data[[#This Row],[Min Notif Date]]&gt;$G$3),Data[[#This Row],[Min Notif Date]]&lt;$F$3),"Last Week","No")</f>
        <v>No</v>
      </c>
      <c r="F1542" s="4" t="str">
        <f>VLOOKUP(MONTH(Data[[#This Row],[Min Notif Date]]),Lookup!$G$1:$H$12,2,0)</f>
        <v>4. Apr</v>
      </c>
      <c r="G1542" s="4" t="str">
        <f t="shared" si="24"/>
        <v/>
      </c>
      <c r="H1542" s="4" t="str">
        <f>IF(AND(Data[[#This Row],[Min Notif Time]]&gt;6,Data[[#This Row],[Min Notif Time]]&lt;17),"Business Hours","Non-Business Hours")</f>
        <v>Business Hours</v>
      </c>
      <c r="I1542" s="4" t="str" cm="1">
        <f t="array" ref="I1542">IFERROR(VLOOKUP(Data[[#This Row],[Min Notif Date]],Lookup!$N$1:$P$11,2,0),_xlfn.IFS(VLOOKUP(WEEKDAY(Data[[#This Row],[Min Notif Date]]),Lookup!$J$1:$L$7,3,0)="Weekend","Weekend",VLOOKUP(WEEKDAY(Data[[#This Row],[Min Notif Date]]),Lookup!$J$1:$L$7,3,0)="Weekday","Weekday"))</f>
        <v>Weekday</v>
      </c>
      <c r="J1542" s="4" t="str">
        <f>VLOOKUP(WEEKDAY(Data[[#This Row],[Min Notif Date]]),Lookup!$J$1:$K$7,2,0)</f>
        <v>4. Wed</v>
      </c>
      <c r="K1542" s="105">
        <f>ROUNDDOWN(Data[[#This Row],[PGE Notified Time]],0)</f>
        <v>44657</v>
      </c>
      <c r="L1542" s="4">
        <f>HOUR(Data[[#This Row],[PGE Notified Time]])</f>
        <v>11</v>
      </c>
      <c r="M1542">
        <v>75809</v>
      </c>
      <c r="O1542" t="s">
        <v>19</v>
      </c>
      <c r="P1542" t="s">
        <v>232</v>
      </c>
      <c r="Q1542" t="s">
        <v>19</v>
      </c>
      <c r="R1542" t="s">
        <v>171</v>
      </c>
      <c r="S1542" s="1" t="s">
        <v>159</v>
      </c>
      <c r="T1542" s="1">
        <v>44657.472916666666</v>
      </c>
      <c r="U1542" s="1">
        <v>44657.583333333336</v>
      </c>
      <c r="V1542" t="s">
        <v>172</v>
      </c>
      <c r="W1542" t="s">
        <v>78</v>
      </c>
      <c r="X1542" t="s">
        <v>239</v>
      </c>
      <c r="Y1542" t="s">
        <v>174</v>
      </c>
      <c r="Z1542" t="s">
        <v>175</v>
      </c>
      <c r="AA1542" s="32">
        <v>159</v>
      </c>
    </row>
    <row r="1543" spans="1:27" x14ac:dyDescent="0.25">
      <c r="A1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3" s="4" t="str">
        <f>VLOOKUP(P1543,Lookup!$A$1:$D$19,4,0)</f>
        <v>South Bay</v>
      </c>
      <c r="C1543" s="4" t="str">
        <f>VLOOKUP(P1543,Lookup!$A$1:$E$19,5,0)</f>
        <v>Region 4</v>
      </c>
      <c r="D1543" s="4" t="str">
        <f>VLOOKUP(P1543,Lookup!$A$1:$B$19,2,0)</f>
        <v>DA</v>
      </c>
      <c r="E1543" s="4" t="str">
        <f>IF(AND((Data[[#This Row],[Min Notif Date]]&gt;$G$3),Data[[#This Row],[Min Notif Date]]&lt;$F$3),"Last Week","No")</f>
        <v>No</v>
      </c>
      <c r="F1543" s="4" t="str">
        <f>VLOOKUP(MONTH(Data[[#This Row],[Min Notif Date]]),Lookup!$G$1:$H$12,2,0)</f>
        <v>4. Apr</v>
      </c>
      <c r="G1543" s="4" t="str">
        <f t="shared" si="24"/>
        <v/>
      </c>
      <c r="H1543" s="4" t="str">
        <f>IF(AND(Data[[#This Row],[Min Notif Time]]&gt;6,Data[[#This Row],[Min Notif Time]]&lt;17),"Business Hours","Non-Business Hours")</f>
        <v>Business Hours</v>
      </c>
      <c r="I1543" s="4" t="str" cm="1">
        <f t="array" ref="I1543">IFERROR(VLOOKUP(Data[[#This Row],[Min Notif Date]],Lookup!$N$1:$P$11,2,0),_xlfn.IFS(VLOOKUP(WEEKDAY(Data[[#This Row],[Min Notif Date]]),Lookup!$J$1:$L$7,3,0)="Weekend","Weekend",VLOOKUP(WEEKDAY(Data[[#This Row],[Min Notif Date]]),Lookup!$J$1:$L$7,3,0)="Weekday","Weekday"))</f>
        <v>Weekday</v>
      </c>
      <c r="J1543" s="4" t="str">
        <f>VLOOKUP(WEEKDAY(Data[[#This Row],[Min Notif Date]]),Lookup!$J$1:$K$7,2,0)</f>
        <v>4. Wed</v>
      </c>
      <c r="K1543" s="105">
        <f>ROUNDDOWN(Data[[#This Row],[PGE Notified Time]],0)</f>
        <v>44657</v>
      </c>
      <c r="L1543" s="4">
        <f>HOUR(Data[[#This Row],[PGE Notified Time]])</f>
        <v>14</v>
      </c>
      <c r="M1543">
        <v>75835</v>
      </c>
      <c r="O1543" t="s">
        <v>19</v>
      </c>
      <c r="P1543" t="s">
        <v>267</v>
      </c>
      <c r="Q1543" t="s">
        <v>19</v>
      </c>
      <c r="R1543" t="s">
        <v>171</v>
      </c>
      <c r="S1543" s="1" t="s">
        <v>159</v>
      </c>
      <c r="T1543" s="1">
        <v>44657.604861111111</v>
      </c>
      <c r="U1543" s="1">
        <v>44657.709027777775</v>
      </c>
      <c r="V1543" t="s">
        <v>172</v>
      </c>
      <c r="W1543" t="s">
        <v>78</v>
      </c>
      <c r="X1543" t="s">
        <v>350</v>
      </c>
      <c r="Y1543" t="s">
        <v>174</v>
      </c>
      <c r="Z1543" t="s">
        <v>175</v>
      </c>
      <c r="AA1543" s="32">
        <v>150</v>
      </c>
    </row>
    <row r="1544" spans="1:27" x14ac:dyDescent="0.25">
      <c r="A1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4" s="4" t="str">
        <f>VLOOKUP(P1544,Lookup!$A$1:$D$19,4,0)</f>
        <v>North Valley</v>
      </c>
      <c r="C1544" s="4" t="str">
        <f>VLOOKUP(P1544,Lookup!$A$1:$E$19,5,0)</f>
        <v>Region 2</v>
      </c>
      <c r="D1544" s="4" t="str">
        <f>VLOOKUP(P1544,Lookup!$A$1:$B$19,2,0)</f>
        <v>SA</v>
      </c>
      <c r="E1544" s="4" t="str">
        <f>IF(AND((Data[[#This Row],[Min Notif Date]]&gt;$G$3),Data[[#This Row],[Min Notif Date]]&lt;$F$3),"Last Week","No")</f>
        <v>No</v>
      </c>
      <c r="F1544" s="4" t="str">
        <f>VLOOKUP(MONTH(Data[[#This Row],[Min Notif Date]]),Lookup!$G$1:$H$12,2,0)</f>
        <v>4. Apr</v>
      </c>
      <c r="G1544" s="4" t="str">
        <f t="shared" si="24"/>
        <v/>
      </c>
      <c r="H1544" s="4" t="str">
        <f>IF(AND(Data[[#This Row],[Min Notif Time]]&gt;6,Data[[#This Row],[Min Notif Time]]&lt;17),"Business Hours","Non-Business Hours")</f>
        <v>Business Hours</v>
      </c>
      <c r="I1544" s="4" t="str" cm="1">
        <f t="array" ref="I1544">IFERROR(VLOOKUP(Data[[#This Row],[Min Notif Date]],Lookup!$N$1:$P$11,2,0),_xlfn.IFS(VLOOKUP(WEEKDAY(Data[[#This Row],[Min Notif Date]]),Lookup!$J$1:$L$7,3,0)="Weekend","Weekend",VLOOKUP(WEEKDAY(Data[[#This Row],[Min Notif Date]]),Lookup!$J$1:$L$7,3,0)="Weekday","Weekday"))</f>
        <v>Weekday</v>
      </c>
      <c r="J1544" s="4" t="str">
        <f>VLOOKUP(WEEKDAY(Data[[#This Row],[Min Notif Date]]),Lookup!$J$1:$K$7,2,0)</f>
        <v>4. Wed</v>
      </c>
      <c r="K1544" s="105">
        <f>ROUNDDOWN(Data[[#This Row],[PGE Notified Time]],0)</f>
        <v>44657</v>
      </c>
      <c r="L1544" s="4">
        <f>HOUR(Data[[#This Row],[PGE Notified Time]])</f>
        <v>12</v>
      </c>
      <c r="M1544">
        <v>75817</v>
      </c>
      <c r="O1544" t="s">
        <v>19</v>
      </c>
      <c r="P1544" t="s">
        <v>198</v>
      </c>
      <c r="Q1544" t="s">
        <v>19</v>
      </c>
      <c r="R1544" t="s">
        <v>171</v>
      </c>
      <c r="S1544" s="1" t="s">
        <v>159</v>
      </c>
      <c r="T1544" s="1">
        <v>44657.508333333331</v>
      </c>
      <c r="U1544" s="1">
        <v>44657.611111111109</v>
      </c>
      <c r="V1544" t="s">
        <v>172</v>
      </c>
      <c r="W1544" t="s">
        <v>78</v>
      </c>
      <c r="X1544" t="s">
        <v>226</v>
      </c>
      <c r="Y1544" t="s">
        <v>174</v>
      </c>
      <c r="Z1544" t="s">
        <v>175</v>
      </c>
      <c r="AA1544" s="32">
        <v>148</v>
      </c>
    </row>
    <row r="1545" spans="1:27" x14ac:dyDescent="0.25">
      <c r="A1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5" s="4" t="str">
        <f>VLOOKUP(P1545,Lookup!$A$1:$D$19,4,0)</f>
        <v>Bay Area</v>
      </c>
      <c r="C1545" s="4" t="str">
        <f>VLOOKUP(P1545,Lookup!$A$1:$E$19,5,0)</f>
        <v>Region 3</v>
      </c>
      <c r="D1545" s="4" t="str">
        <f>VLOOKUP(P1545,Lookup!$A$1:$B$19,2,0)</f>
        <v>PN</v>
      </c>
      <c r="E1545" s="4" t="str">
        <f>IF(AND((Data[[#This Row],[Min Notif Date]]&gt;$G$3),Data[[#This Row],[Min Notif Date]]&lt;$F$3),"Last Week","No")</f>
        <v>No</v>
      </c>
      <c r="F1545" s="4" t="str">
        <f>VLOOKUP(MONTH(Data[[#This Row],[Min Notif Date]]),Lookup!$G$1:$H$12,2,0)</f>
        <v>4. Apr</v>
      </c>
      <c r="G1545" s="4" t="str">
        <f t="shared" si="24"/>
        <v/>
      </c>
      <c r="H1545" s="4" t="str">
        <f>IF(AND(Data[[#This Row],[Min Notif Time]]&gt;6,Data[[#This Row],[Min Notif Time]]&lt;17),"Business Hours","Non-Business Hours")</f>
        <v>Business Hours</v>
      </c>
      <c r="I1545" s="4" t="str" cm="1">
        <f t="array" ref="I1545">IFERROR(VLOOKUP(Data[[#This Row],[Min Notif Date]],Lookup!$N$1:$P$11,2,0),_xlfn.IFS(VLOOKUP(WEEKDAY(Data[[#This Row],[Min Notif Date]]),Lookup!$J$1:$L$7,3,0)="Weekend","Weekend",VLOOKUP(WEEKDAY(Data[[#This Row],[Min Notif Date]]),Lookup!$J$1:$L$7,3,0)="Weekday","Weekday"))</f>
        <v>Weekday</v>
      </c>
      <c r="J1545" s="4" t="str">
        <f>VLOOKUP(WEEKDAY(Data[[#This Row],[Min Notif Date]]),Lookup!$J$1:$K$7,2,0)</f>
        <v>4. Wed</v>
      </c>
      <c r="K1545" s="105">
        <f>ROUNDDOWN(Data[[#This Row],[PGE Notified Time]],0)</f>
        <v>44657</v>
      </c>
      <c r="L1545" s="4">
        <f>HOUR(Data[[#This Row],[PGE Notified Time]])</f>
        <v>9</v>
      </c>
      <c r="M1545">
        <v>75792</v>
      </c>
      <c r="O1545" t="s">
        <v>19</v>
      </c>
      <c r="P1545" t="s">
        <v>185</v>
      </c>
      <c r="Q1545" t="s">
        <v>19</v>
      </c>
      <c r="R1545" t="s">
        <v>179</v>
      </c>
      <c r="S1545" s="1" t="s">
        <v>159</v>
      </c>
      <c r="T1545" s="1">
        <v>44657.390277777777</v>
      </c>
      <c r="U1545" s="1">
        <v>44657.489583333336</v>
      </c>
      <c r="V1545" t="s">
        <v>172</v>
      </c>
      <c r="W1545" t="s">
        <v>78</v>
      </c>
      <c r="X1545" t="s">
        <v>187</v>
      </c>
      <c r="Y1545" t="s">
        <v>174</v>
      </c>
      <c r="Z1545" t="s">
        <v>175</v>
      </c>
      <c r="AA1545" s="32">
        <v>143</v>
      </c>
    </row>
    <row r="1546" spans="1:27" x14ac:dyDescent="0.25">
      <c r="A1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6" s="4" t="str">
        <f>VLOOKUP(P1546,Lookup!$A$1:$D$19,4,0)</f>
        <v>Bay Area</v>
      </c>
      <c r="C1546" s="4" t="str">
        <f>VLOOKUP(P1546,Lookup!$A$1:$E$19,5,0)</f>
        <v>Region 3</v>
      </c>
      <c r="D1546" s="4" t="str">
        <f>VLOOKUP(P1546,Lookup!$A$1:$B$19,2,0)</f>
        <v>DI</v>
      </c>
      <c r="E1546" s="4" t="str">
        <f>IF(AND((Data[[#This Row],[Min Notif Date]]&gt;$G$3),Data[[#This Row],[Min Notif Date]]&lt;$F$3),"Last Week","No")</f>
        <v>No</v>
      </c>
      <c r="F1546" s="4" t="str">
        <f>VLOOKUP(MONTH(Data[[#This Row],[Min Notif Date]]),Lookup!$G$1:$H$12,2,0)</f>
        <v>4. Apr</v>
      </c>
      <c r="G1546" s="4" t="str">
        <f t="shared" si="24"/>
        <v/>
      </c>
      <c r="H1546" s="4" t="str">
        <f>IF(AND(Data[[#This Row],[Min Notif Time]]&gt;6,Data[[#This Row],[Min Notif Time]]&lt;17),"Business Hours","Non-Business Hours")</f>
        <v>Business Hours</v>
      </c>
      <c r="I1546" s="4" t="str" cm="1">
        <f t="array" ref="I1546">IFERROR(VLOOKUP(Data[[#This Row],[Min Notif Date]],Lookup!$N$1:$P$11,2,0),_xlfn.IFS(VLOOKUP(WEEKDAY(Data[[#This Row],[Min Notif Date]]),Lookup!$J$1:$L$7,3,0)="Weekend","Weekend",VLOOKUP(WEEKDAY(Data[[#This Row],[Min Notif Date]]),Lookup!$J$1:$L$7,3,0)="Weekday","Weekday"))</f>
        <v>Weekday</v>
      </c>
      <c r="J1546" s="4" t="str">
        <f>VLOOKUP(WEEKDAY(Data[[#This Row],[Min Notif Date]]),Lookup!$J$1:$K$7,2,0)</f>
        <v>4. Wed</v>
      </c>
      <c r="K1546" s="105">
        <f>ROUNDDOWN(Data[[#This Row],[PGE Notified Time]],0)</f>
        <v>44657</v>
      </c>
      <c r="L1546" s="4">
        <f>HOUR(Data[[#This Row],[PGE Notified Time]])</f>
        <v>11</v>
      </c>
      <c r="M1546">
        <v>75810</v>
      </c>
      <c r="O1546" t="s">
        <v>19</v>
      </c>
      <c r="P1546" t="s">
        <v>196</v>
      </c>
      <c r="Q1546" t="s">
        <v>19</v>
      </c>
      <c r="R1546" t="s">
        <v>171</v>
      </c>
      <c r="S1546" s="1" t="s">
        <v>159</v>
      </c>
      <c r="T1546" s="1">
        <v>44657.482638888891</v>
      </c>
      <c r="U1546" s="1">
        <v>44657.5625</v>
      </c>
      <c r="V1546" t="s">
        <v>172</v>
      </c>
      <c r="W1546" t="s">
        <v>78</v>
      </c>
      <c r="X1546" t="s">
        <v>231</v>
      </c>
      <c r="Y1546" t="s">
        <v>174</v>
      </c>
      <c r="Z1546" t="s">
        <v>175</v>
      </c>
      <c r="AA1546" s="32">
        <v>115</v>
      </c>
    </row>
    <row r="1547" spans="1:27" x14ac:dyDescent="0.25">
      <c r="A1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7" s="4" t="str">
        <f>VLOOKUP(P1547,Lookup!$A$1:$D$19,4,0)</f>
        <v>Bay Area</v>
      </c>
      <c r="C1547" s="4" t="str">
        <f>VLOOKUP(P1547,Lookup!$A$1:$E$19,5,0)</f>
        <v>Region 3</v>
      </c>
      <c r="D1547" s="4" t="str">
        <f>VLOOKUP(P1547,Lookup!$A$1:$B$19,2,0)</f>
        <v>EB</v>
      </c>
      <c r="E1547" s="4" t="str">
        <f>IF(AND((Data[[#This Row],[Min Notif Date]]&gt;$G$3),Data[[#This Row],[Min Notif Date]]&lt;$F$3),"Last Week","No")</f>
        <v>No</v>
      </c>
      <c r="F1547" s="4" t="str">
        <f>VLOOKUP(MONTH(Data[[#This Row],[Min Notif Date]]),Lookup!$G$1:$H$12,2,0)</f>
        <v>4. Apr</v>
      </c>
      <c r="G1547" s="4" t="str">
        <f t="shared" si="24"/>
        <v/>
      </c>
      <c r="H1547" s="4" t="str">
        <f>IF(AND(Data[[#This Row],[Min Notif Time]]&gt;6,Data[[#This Row],[Min Notif Time]]&lt;17),"Business Hours","Non-Business Hours")</f>
        <v>Business Hours</v>
      </c>
      <c r="I1547" s="4" t="str" cm="1">
        <f t="array" ref="I1547">IFERROR(VLOOKUP(Data[[#This Row],[Min Notif Date]],Lookup!$N$1:$P$11,2,0),_xlfn.IFS(VLOOKUP(WEEKDAY(Data[[#This Row],[Min Notif Date]]),Lookup!$J$1:$L$7,3,0)="Weekend","Weekend",VLOOKUP(WEEKDAY(Data[[#This Row],[Min Notif Date]]),Lookup!$J$1:$L$7,3,0)="Weekday","Weekday"))</f>
        <v>Weekday</v>
      </c>
      <c r="J1547" s="4" t="str">
        <f>VLOOKUP(WEEKDAY(Data[[#This Row],[Min Notif Date]]),Lookup!$J$1:$K$7,2,0)</f>
        <v>4. Wed</v>
      </c>
      <c r="K1547" s="105">
        <f>ROUNDDOWN(Data[[#This Row],[PGE Notified Time]],0)</f>
        <v>44657</v>
      </c>
      <c r="L1547" s="4">
        <f>HOUR(Data[[#This Row],[PGE Notified Time]])</f>
        <v>13</v>
      </c>
      <c r="M1547">
        <v>75824</v>
      </c>
      <c r="O1547" t="s">
        <v>19</v>
      </c>
      <c r="P1547" t="s">
        <v>170</v>
      </c>
      <c r="Q1547" t="s">
        <v>19</v>
      </c>
      <c r="R1547" t="s">
        <v>181</v>
      </c>
      <c r="S1547" s="1" t="s">
        <v>159</v>
      </c>
      <c r="T1547" s="1">
        <v>44657.54583333333</v>
      </c>
      <c r="U1547" s="1">
        <v>44657.625</v>
      </c>
      <c r="V1547" t="s">
        <v>172</v>
      </c>
      <c r="W1547" t="s">
        <v>78</v>
      </c>
      <c r="X1547" t="s">
        <v>200</v>
      </c>
      <c r="Y1547" t="s">
        <v>174</v>
      </c>
      <c r="Z1547" t="s">
        <v>175</v>
      </c>
      <c r="AA1547" s="32">
        <v>114</v>
      </c>
    </row>
    <row r="1548" spans="1:27" x14ac:dyDescent="0.25">
      <c r="A1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48" s="4" t="str">
        <f>VLOOKUP(P1548,Lookup!$A$1:$D$19,4,0)</f>
        <v>Bay Area</v>
      </c>
      <c r="C1548" s="4" t="str">
        <f>VLOOKUP(P1548,Lookup!$A$1:$E$19,5,0)</f>
        <v>Region 3</v>
      </c>
      <c r="D1548" s="4" t="str">
        <f>VLOOKUP(P1548,Lookup!$A$1:$B$19,2,0)</f>
        <v>PN</v>
      </c>
      <c r="E1548" s="4" t="str">
        <f>IF(AND((Data[[#This Row],[Min Notif Date]]&gt;$G$3),Data[[#This Row],[Min Notif Date]]&lt;$F$3),"Last Week","No")</f>
        <v>No</v>
      </c>
      <c r="F1548" s="4" t="str">
        <f>VLOOKUP(MONTH(Data[[#This Row],[Min Notif Date]]),Lookup!$G$1:$H$12,2,0)</f>
        <v>4. Apr</v>
      </c>
      <c r="G1548" s="4" t="str">
        <f t="shared" si="24"/>
        <v/>
      </c>
      <c r="H1548" s="4" t="str">
        <f>IF(AND(Data[[#This Row],[Min Notif Time]]&gt;6,Data[[#This Row],[Min Notif Time]]&lt;17),"Business Hours","Non-Business Hours")</f>
        <v>Business Hours</v>
      </c>
      <c r="I1548" s="4" t="str" cm="1">
        <f t="array" ref="I1548">IFERROR(VLOOKUP(Data[[#This Row],[Min Notif Date]],Lookup!$N$1:$P$11,2,0),_xlfn.IFS(VLOOKUP(WEEKDAY(Data[[#This Row],[Min Notif Date]]),Lookup!$J$1:$L$7,3,0)="Weekend","Weekend",VLOOKUP(WEEKDAY(Data[[#This Row],[Min Notif Date]]),Lookup!$J$1:$L$7,3,0)="Weekday","Weekday"))</f>
        <v>Weekday</v>
      </c>
      <c r="J1548" s="4" t="str">
        <f>VLOOKUP(WEEKDAY(Data[[#This Row],[Min Notif Date]]),Lookup!$J$1:$K$7,2,0)</f>
        <v>4. Wed</v>
      </c>
      <c r="K1548" s="105">
        <f>ROUNDDOWN(Data[[#This Row],[PGE Notified Time]],0)</f>
        <v>44657</v>
      </c>
      <c r="L1548" s="4">
        <f>HOUR(Data[[#This Row],[PGE Notified Time]])</f>
        <v>13</v>
      </c>
      <c r="M1548">
        <v>75826</v>
      </c>
      <c r="N1548">
        <v>6216410737</v>
      </c>
      <c r="O1548" t="s">
        <v>22</v>
      </c>
      <c r="P1548" t="s">
        <v>185</v>
      </c>
      <c r="Q1548" t="s">
        <v>201</v>
      </c>
      <c r="R1548" t="s">
        <v>181</v>
      </c>
      <c r="S1548" s="1">
        <v>44657.552719907406</v>
      </c>
      <c r="T1548" s="1">
        <v>44657.552083333336</v>
      </c>
      <c r="U1548" s="1">
        <v>44657.628472222219</v>
      </c>
      <c r="V1548" t="s">
        <v>172</v>
      </c>
      <c r="W1548" t="s">
        <v>80</v>
      </c>
      <c r="X1548" t="s">
        <v>325</v>
      </c>
      <c r="Y1548" t="s">
        <v>174</v>
      </c>
      <c r="Z1548" t="s">
        <v>175</v>
      </c>
      <c r="AA1548" s="32">
        <v>110</v>
      </c>
    </row>
    <row r="1549" spans="1:27" x14ac:dyDescent="0.25">
      <c r="A1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9" s="4" t="str">
        <f>VLOOKUP(P1549,Lookup!$A$1:$D$19,4,0)</f>
        <v>Bay Area</v>
      </c>
      <c r="C1549" s="4" t="str">
        <f>VLOOKUP(P1549,Lookup!$A$1:$E$19,5,0)</f>
        <v>Region 3</v>
      </c>
      <c r="D1549" s="4" t="str">
        <f>VLOOKUP(P1549,Lookup!$A$1:$B$19,2,0)</f>
        <v>SF</v>
      </c>
      <c r="E1549" s="4" t="str">
        <f>IF(AND((Data[[#This Row],[Min Notif Date]]&gt;$G$3),Data[[#This Row],[Min Notif Date]]&lt;$F$3),"Last Week","No")</f>
        <v>No</v>
      </c>
      <c r="F1549" s="4" t="str">
        <f>VLOOKUP(MONTH(Data[[#This Row],[Min Notif Date]]),Lookup!$G$1:$H$12,2,0)</f>
        <v>4. Apr</v>
      </c>
      <c r="G1549" s="4" t="str">
        <f t="shared" si="24"/>
        <v/>
      </c>
      <c r="H1549" s="4" t="str">
        <f>IF(AND(Data[[#This Row],[Min Notif Time]]&gt;6,Data[[#This Row],[Min Notif Time]]&lt;17),"Business Hours","Non-Business Hours")</f>
        <v>Business Hours</v>
      </c>
      <c r="I1549" s="4" t="str" cm="1">
        <f t="array" ref="I1549">IFERROR(VLOOKUP(Data[[#This Row],[Min Notif Date]],Lookup!$N$1:$P$11,2,0),_xlfn.IFS(VLOOKUP(WEEKDAY(Data[[#This Row],[Min Notif Date]]),Lookup!$J$1:$L$7,3,0)="Weekend","Weekend",VLOOKUP(WEEKDAY(Data[[#This Row],[Min Notif Date]]),Lookup!$J$1:$L$7,3,0)="Weekday","Weekday"))</f>
        <v>Weekday</v>
      </c>
      <c r="J1549" s="4" t="str">
        <f>VLOOKUP(WEEKDAY(Data[[#This Row],[Min Notif Date]]),Lookup!$J$1:$K$7,2,0)</f>
        <v>4. Wed</v>
      </c>
      <c r="K1549" s="105">
        <f>ROUNDDOWN(Data[[#This Row],[PGE Notified Time]],0)</f>
        <v>44657</v>
      </c>
      <c r="L1549" s="4">
        <f>HOUR(Data[[#This Row],[PGE Notified Time]])</f>
        <v>9</v>
      </c>
      <c r="M1549">
        <v>75794</v>
      </c>
      <c r="O1549" t="s">
        <v>19</v>
      </c>
      <c r="P1549" t="s">
        <v>178</v>
      </c>
      <c r="Q1549" t="s">
        <v>19</v>
      </c>
      <c r="R1549" t="s">
        <v>179</v>
      </c>
      <c r="S1549" s="1" t="s">
        <v>159</v>
      </c>
      <c r="T1549" s="1">
        <v>44657.394444444442</v>
      </c>
      <c r="U1549" s="1">
        <v>44657.46875</v>
      </c>
      <c r="V1549" t="s">
        <v>172</v>
      </c>
      <c r="W1549" t="s">
        <v>78</v>
      </c>
      <c r="X1549" t="s">
        <v>180</v>
      </c>
      <c r="Y1549" t="s">
        <v>174</v>
      </c>
      <c r="Z1549" t="s">
        <v>175</v>
      </c>
      <c r="AA1549" s="32">
        <v>107</v>
      </c>
    </row>
    <row r="1550" spans="1:27" x14ac:dyDescent="0.25">
      <c r="A1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0" s="4" t="str">
        <f>VLOOKUP(P1550,Lookup!$A$1:$D$19,4,0)</f>
        <v>North Coast</v>
      </c>
      <c r="C1550" s="4" t="str">
        <f>VLOOKUP(P1550,Lookup!$A$1:$E$19,5,0)</f>
        <v>Region 1</v>
      </c>
      <c r="D1550" s="4" t="str">
        <f>VLOOKUP(P1550,Lookup!$A$1:$B$19,2,0)</f>
        <v>SO</v>
      </c>
      <c r="E1550" s="4" t="str">
        <f>IF(AND((Data[[#This Row],[Min Notif Date]]&gt;$G$3),Data[[#This Row],[Min Notif Date]]&lt;$F$3),"Last Week","No")</f>
        <v>No</v>
      </c>
      <c r="F1550" s="4" t="str">
        <f>VLOOKUP(MONTH(Data[[#This Row],[Min Notif Date]]),Lookup!$G$1:$H$12,2,0)</f>
        <v>4. Apr</v>
      </c>
      <c r="G1550" s="4" t="str">
        <f t="shared" si="24"/>
        <v/>
      </c>
      <c r="H1550" s="4" t="str">
        <f>IF(AND(Data[[#This Row],[Min Notif Time]]&gt;6,Data[[#This Row],[Min Notif Time]]&lt;17),"Business Hours","Non-Business Hours")</f>
        <v>Business Hours</v>
      </c>
      <c r="I1550" s="4" t="str" cm="1">
        <f t="array" ref="I1550">IFERROR(VLOOKUP(Data[[#This Row],[Min Notif Date]],Lookup!$N$1:$P$11,2,0),_xlfn.IFS(VLOOKUP(WEEKDAY(Data[[#This Row],[Min Notif Date]]),Lookup!$J$1:$L$7,3,0)="Weekend","Weekend",VLOOKUP(WEEKDAY(Data[[#This Row],[Min Notif Date]]),Lookup!$J$1:$L$7,3,0)="Weekday","Weekday"))</f>
        <v>Weekday</v>
      </c>
      <c r="J1550" s="4" t="str">
        <f>VLOOKUP(WEEKDAY(Data[[#This Row],[Min Notif Date]]),Lookup!$J$1:$K$7,2,0)</f>
        <v>4. Wed</v>
      </c>
      <c r="K1550" s="105">
        <f>ROUNDDOWN(Data[[#This Row],[PGE Notified Time]],0)</f>
        <v>44657</v>
      </c>
      <c r="L1550" s="4">
        <f>HOUR(Data[[#This Row],[PGE Notified Time]])</f>
        <v>10</v>
      </c>
      <c r="M1550">
        <v>75800</v>
      </c>
      <c r="O1550" t="s">
        <v>19</v>
      </c>
      <c r="P1550" t="s">
        <v>191</v>
      </c>
      <c r="Q1550" t="s">
        <v>19</v>
      </c>
      <c r="R1550" t="s">
        <v>171</v>
      </c>
      <c r="S1550" s="1" t="s">
        <v>159</v>
      </c>
      <c r="T1550" s="1">
        <v>44657.45</v>
      </c>
      <c r="U1550" s="1">
        <v>44657.521527777775</v>
      </c>
      <c r="V1550" t="s">
        <v>172</v>
      </c>
      <c r="W1550" t="s">
        <v>78</v>
      </c>
      <c r="X1550" t="s">
        <v>409</v>
      </c>
      <c r="Y1550" t="s">
        <v>174</v>
      </c>
      <c r="Z1550" t="s">
        <v>175</v>
      </c>
      <c r="AA1550" s="32">
        <v>103</v>
      </c>
    </row>
    <row r="1551" spans="1:27" x14ac:dyDescent="0.25">
      <c r="A1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1" s="4" t="str">
        <f>VLOOKUP(P1551,Lookup!$A$1:$D$19,4,0)</f>
        <v>Bay Area</v>
      </c>
      <c r="C1551" s="4" t="str">
        <f>VLOOKUP(P1551,Lookup!$A$1:$E$19,5,0)</f>
        <v>Region 3</v>
      </c>
      <c r="D1551" s="4" t="str">
        <f>VLOOKUP(P1551,Lookup!$A$1:$B$19,2,0)</f>
        <v>SF</v>
      </c>
      <c r="E1551" s="4" t="str">
        <f>IF(AND((Data[[#This Row],[Min Notif Date]]&gt;$G$3),Data[[#This Row],[Min Notif Date]]&lt;$F$3),"Last Week","No")</f>
        <v>No</v>
      </c>
      <c r="F1551" s="4" t="str">
        <f>VLOOKUP(MONTH(Data[[#This Row],[Min Notif Date]]),Lookup!$G$1:$H$12,2,0)</f>
        <v>4. Apr</v>
      </c>
      <c r="G1551" s="4" t="str">
        <f t="shared" si="24"/>
        <v/>
      </c>
      <c r="H1551" s="4" t="str">
        <f>IF(AND(Data[[#This Row],[Min Notif Time]]&gt;6,Data[[#This Row],[Min Notif Time]]&lt;17),"Business Hours","Non-Business Hours")</f>
        <v>Business Hours</v>
      </c>
      <c r="I1551" s="4" t="str" cm="1">
        <f t="array" ref="I1551">IFERROR(VLOOKUP(Data[[#This Row],[Min Notif Date]],Lookup!$N$1:$P$11,2,0),_xlfn.IFS(VLOOKUP(WEEKDAY(Data[[#This Row],[Min Notif Date]]),Lookup!$J$1:$L$7,3,0)="Weekend","Weekend",VLOOKUP(WEEKDAY(Data[[#This Row],[Min Notif Date]]),Lookup!$J$1:$L$7,3,0)="Weekday","Weekday"))</f>
        <v>Weekday</v>
      </c>
      <c r="J1551" s="4" t="str">
        <f>VLOOKUP(WEEKDAY(Data[[#This Row],[Min Notif Date]]),Lookup!$J$1:$K$7,2,0)</f>
        <v>4. Wed</v>
      </c>
      <c r="K1551" s="105">
        <f>ROUNDDOWN(Data[[#This Row],[PGE Notified Time]],0)</f>
        <v>44657</v>
      </c>
      <c r="L1551" s="4">
        <f>HOUR(Data[[#This Row],[PGE Notified Time]])</f>
        <v>11</v>
      </c>
      <c r="M1551">
        <v>75812</v>
      </c>
      <c r="O1551" t="s">
        <v>19</v>
      </c>
      <c r="P1551" t="s">
        <v>178</v>
      </c>
      <c r="Q1551" t="s">
        <v>19</v>
      </c>
      <c r="R1551" t="s">
        <v>179</v>
      </c>
      <c r="S1551" s="1" t="s">
        <v>159</v>
      </c>
      <c r="T1551" s="1">
        <v>44657.492361111108</v>
      </c>
      <c r="U1551" s="1">
        <v>44657.5625</v>
      </c>
      <c r="V1551" t="s">
        <v>172</v>
      </c>
      <c r="W1551" t="s">
        <v>78</v>
      </c>
      <c r="X1551" t="s">
        <v>180</v>
      </c>
      <c r="Y1551" t="s">
        <v>174</v>
      </c>
      <c r="Z1551" t="s">
        <v>175</v>
      </c>
      <c r="AA1551" s="32">
        <v>101</v>
      </c>
    </row>
    <row r="1552" spans="1:27" x14ac:dyDescent="0.25">
      <c r="A1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2" s="4" t="str">
        <f>VLOOKUP(P1552,Lookup!$A$1:$D$19,4,0)</f>
        <v>Bay Area</v>
      </c>
      <c r="C1552" s="4" t="str">
        <f>VLOOKUP(P1552,Lookup!$A$1:$E$19,5,0)</f>
        <v>Region 3</v>
      </c>
      <c r="D1552" s="4" t="str">
        <f>VLOOKUP(P1552,Lookup!$A$1:$B$19,2,0)</f>
        <v>SF</v>
      </c>
      <c r="E1552" s="4" t="str">
        <f>IF(AND((Data[[#This Row],[Min Notif Date]]&gt;$G$3),Data[[#This Row],[Min Notif Date]]&lt;$F$3),"Last Week","No")</f>
        <v>No</v>
      </c>
      <c r="F1552" s="4" t="str">
        <f>VLOOKUP(MONTH(Data[[#This Row],[Min Notif Date]]),Lookup!$G$1:$H$12,2,0)</f>
        <v>4. Apr</v>
      </c>
      <c r="G1552" s="4" t="str">
        <f t="shared" si="24"/>
        <v/>
      </c>
      <c r="H1552" s="4" t="str">
        <f>IF(AND(Data[[#This Row],[Min Notif Time]]&gt;6,Data[[#This Row],[Min Notif Time]]&lt;17),"Business Hours","Non-Business Hours")</f>
        <v>Business Hours</v>
      </c>
      <c r="I1552" s="4" t="str" cm="1">
        <f t="array" ref="I1552">IFERROR(VLOOKUP(Data[[#This Row],[Min Notif Date]],Lookup!$N$1:$P$11,2,0),_xlfn.IFS(VLOOKUP(WEEKDAY(Data[[#This Row],[Min Notif Date]]),Lookup!$J$1:$L$7,3,0)="Weekend","Weekend",VLOOKUP(WEEKDAY(Data[[#This Row],[Min Notif Date]]),Lookup!$J$1:$L$7,3,0)="Weekday","Weekday"))</f>
        <v>Weekday</v>
      </c>
      <c r="J1552" s="4" t="str">
        <f>VLOOKUP(WEEKDAY(Data[[#This Row],[Min Notif Date]]),Lookup!$J$1:$K$7,2,0)</f>
        <v>4. Wed</v>
      </c>
      <c r="K1552" s="105">
        <f>ROUNDDOWN(Data[[#This Row],[PGE Notified Time]],0)</f>
        <v>44657</v>
      </c>
      <c r="L1552" s="4">
        <f>HOUR(Data[[#This Row],[PGE Notified Time]])</f>
        <v>9</v>
      </c>
      <c r="M1552">
        <v>75796</v>
      </c>
      <c r="O1552" t="s">
        <v>19</v>
      </c>
      <c r="P1552" t="s">
        <v>178</v>
      </c>
      <c r="Q1552" t="s">
        <v>19</v>
      </c>
      <c r="R1552" t="s">
        <v>171</v>
      </c>
      <c r="S1552" s="1" t="s">
        <v>159</v>
      </c>
      <c r="T1552" s="1">
        <v>44657.412499999999</v>
      </c>
      <c r="U1552" s="1">
        <v>44657.479166666664</v>
      </c>
      <c r="V1552" t="s">
        <v>172</v>
      </c>
      <c r="W1552" t="s">
        <v>78</v>
      </c>
      <c r="X1552" t="s">
        <v>180</v>
      </c>
      <c r="Y1552" t="s">
        <v>174</v>
      </c>
      <c r="Z1552" t="s">
        <v>175</v>
      </c>
      <c r="AA1552" s="32">
        <v>96</v>
      </c>
    </row>
    <row r="1553" spans="1:27" x14ac:dyDescent="0.25">
      <c r="A1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3" s="4" t="str">
        <f>VLOOKUP(P1553,Lookup!$A$1:$D$19,4,0)</f>
        <v>Bay Area</v>
      </c>
      <c r="C1553" s="4" t="str">
        <f>VLOOKUP(P1553,Lookup!$A$1:$E$19,5,0)</f>
        <v>Region 3</v>
      </c>
      <c r="D1553" s="4" t="str">
        <f>VLOOKUP(P1553,Lookup!$A$1:$B$19,2,0)</f>
        <v>MI</v>
      </c>
      <c r="E1553" s="4" t="str">
        <f>IF(AND((Data[[#This Row],[Min Notif Date]]&gt;$G$3),Data[[#This Row],[Min Notif Date]]&lt;$F$3),"Last Week","No")</f>
        <v>No</v>
      </c>
      <c r="F1553" s="4" t="str">
        <f>VLOOKUP(MONTH(Data[[#This Row],[Min Notif Date]]),Lookup!$G$1:$H$12,2,0)</f>
        <v>4. Apr</v>
      </c>
      <c r="G1553" s="4" t="str">
        <f t="shared" si="24"/>
        <v/>
      </c>
      <c r="H1553" s="4" t="str">
        <f>IF(AND(Data[[#This Row],[Min Notif Time]]&gt;6,Data[[#This Row],[Min Notif Time]]&lt;17),"Business Hours","Non-Business Hours")</f>
        <v>Business Hours</v>
      </c>
      <c r="I1553" s="4" t="str" cm="1">
        <f t="array" ref="I1553">IFERROR(VLOOKUP(Data[[#This Row],[Min Notif Date]],Lookup!$N$1:$P$11,2,0),_xlfn.IFS(VLOOKUP(WEEKDAY(Data[[#This Row],[Min Notif Date]]),Lookup!$J$1:$L$7,3,0)="Weekend","Weekend",VLOOKUP(WEEKDAY(Data[[#This Row],[Min Notif Date]]),Lookup!$J$1:$L$7,3,0)="Weekday","Weekday"))</f>
        <v>Weekday</v>
      </c>
      <c r="J1553" s="4" t="str">
        <f>VLOOKUP(WEEKDAY(Data[[#This Row],[Min Notif Date]]),Lookup!$J$1:$K$7,2,0)</f>
        <v>4. Wed</v>
      </c>
      <c r="K1553" s="105">
        <f>ROUNDDOWN(Data[[#This Row],[PGE Notified Time]],0)</f>
        <v>44657</v>
      </c>
      <c r="L1553" s="4">
        <f>HOUR(Data[[#This Row],[PGE Notified Time]])</f>
        <v>12</v>
      </c>
      <c r="M1553">
        <v>75819</v>
      </c>
      <c r="O1553" t="s">
        <v>19</v>
      </c>
      <c r="P1553" t="s">
        <v>232</v>
      </c>
      <c r="Q1553" t="s">
        <v>19</v>
      </c>
      <c r="R1553" t="s">
        <v>179</v>
      </c>
      <c r="S1553" s="1" t="s">
        <v>159</v>
      </c>
      <c r="T1553" s="1">
        <v>44657.504861111112</v>
      </c>
      <c r="U1553" s="1">
        <v>44657.5625</v>
      </c>
      <c r="V1553" t="s">
        <v>172</v>
      </c>
      <c r="W1553" t="s">
        <v>78</v>
      </c>
      <c r="X1553" t="s">
        <v>233</v>
      </c>
      <c r="Y1553" t="s">
        <v>174</v>
      </c>
      <c r="Z1553" t="s">
        <v>175</v>
      </c>
      <c r="AA1553" s="32">
        <v>83</v>
      </c>
    </row>
    <row r="1554" spans="1:27" x14ac:dyDescent="0.25">
      <c r="A1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4" s="4" t="str">
        <f>VLOOKUP(P1554,Lookup!$A$1:$D$19,4,0)</f>
        <v>Bay Area</v>
      </c>
      <c r="C1554" s="4" t="str">
        <f>VLOOKUP(P1554,Lookup!$A$1:$E$19,5,0)</f>
        <v>Region 3</v>
      </c>
      <c r="D1554" s="4" t="str">
        <f>VLOOKUP(P1554,Lookup!$A$1:$B$19,2,0)</f>
        <v>PN</v>
      </c>
      <c r="E1554" s="4" t="str">
        <f>IF(AND((Data[[#This Row],[Min Notif Date]]&gt;$G$3),Data[[#This Row],[Min Notif Date]]&lt;$F$3),"Last Week","No")</f>
        <v>No</v>
      </c>
      <c r="F1554" s="4" t="str">
        <f>VLOOKUP(MONTH(Data[[#This Row],[Min Notif Date]]),Lookup!$G$1:$H$12,2,0)</f>
        <v>4. Apr</v>
      </c>
      <c r="G1554" s="4" t="str">
        <f t="shared" si="24"/>
        <v/>
      </c>
      <c r="H1554" s="4" t="str">
        <f>IF(AND(Data[[#This Row],[Min Notif Time]]&gt;6,Data[[#This Row],[Min Notif Time]]&lt;17),"Business Hours","Non-Business Hours")</f>
        <v>Business Hours</v>
      </c>
      <c r="I1554" s="4" t="str" cm="1">
        <f t="array" ref="I1554">IFERROR(VLOOKUP(Data[[#This Row],[Min Notif Date]],Lookup!$N$1:$P$11,2,0),_xlfn.IFS(VLOOKUP(WEEKDAY(Data[[#This Row],[Min Notif Date]]),Lookup!$J$1:$L$7,3,0)="Weekend","Weekend",VLOOKUP(WEEKDAY(Data[[#This Row],[Min Notif Date]]),Lookup!$J$1:$L$7,3,0)="Weekday","Weekday"))</f>
        <v>Weekday</v>
      </c>
      <c r="J1554" s="4" t="str">
        <f>VLOOKUP(WEEKDAY(Data[[#This Row],[Min Notif Date]]),Lookup!$J$1:$K$7,2,0)</f>
        <v>4. Wed</v>
      </c>
      <c r="K1554" s="105">
        <f>ROUNDDOWN(Data[[#This Row],[PGE Notified Time]],0)</f>
        <v>44657</v>
      </c>
      <c r="L1554" s="4">
        <f>HOUR(Data[[#This Row],[PGE Notified Time]])</f>
        <v>11</v>
      </c>
      <c r="M1554">
        <v>75804</v>
      </c>
      <c r="O1554" t="s">
        <v>24</v>
      </c>
      <c r="P1554" t="s">
        <v>185</v>
      </c>
      <c r="Q1554" t="s">
        <v>201</v>
      </c>
      <c r="R1554" t="s">
        <v>171</v>
      </c>
      <c r="S1554" s="1" t="s">
        <v>159</v>
      </c>
      <c r="T1554" s="1">
        <v>44657.459722222222</v>
      </c>
      <c r="U1554" s="1">
        <v>44657.513888888891</v>
      </c>
      <c r="V1554" t="s">
        <v>172</v>
      </c>
      <c r="W1554" t="s">
        <v>80</v>
      </c>
      <c r="X1554" t="s">
        <v>246</v>
      </c>
      <c r="Y1554" t="s">
        <v>174</v>
      </c>
      <c r="Z1554" t="s">
        <v>175</v>
      </c>
      <c r="AA1554" s="32">
        <v>78</v>
      </c>
    </row>
    <row r="1555" spans="1:27" x14ac:dyDescent="0.25">
      <c r="A1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5" s="4" t="str">
        <f>VLOOKUP(P1555,Lookup!$A$1:$D$19,4,0)</f>
        <v>Bay Area</v>
      </c>
      <c r="C1555" s="4" t="str">
        <f>VLOOKUP(P1555,Lookup!$A$1:$E$19,5,0)</f>
        <v>Region 3</v>
      </c>
      <c r="D1555" s="4" t="str">
        <f>VLOOKUP(P1555,Lookup!$A$1:$B$19,2,0)</f>
        <v>EB</v>
      </c>
      <c r="E1555" s="4" t="str">
        <f>IF(AND((Data[[#This Row],[Min Notif Date]]&gt;$G$3),Data[[#This Row],[Min Notif Date]]&lt;$F$3),"Last Week","No")</f>
        <v>No</v>
      </c>
      <c r="F1555" s="4" t="str">
        <f>VLOOKUP(MONTH(Data[[#This Row],[Min Notif Date]]),Lookup!$G$1:$H$12,2,0)</f>
        <v>4. Apr</v>
      </c>
      <c r="G1555" s="4" t="str">
        <f t="shared" si="24"/>
        <v/>
      </c>
      <c r="H1555" s="4" t="str">
        <f>IF(AND(Data[[#This Row],[Min Notif Time]]&gt;6,Data[[#This Row],[Min Notif Time]]&lt;17),"Business Hours","Non-Business Hours")</f>
        <v>Business Hours</v>
      </c>
      <c r="I1555" s="4" t="str" cm="1">
        <f t="array" ref="I1555">IFERROR(VLOOKUP(Data[[#This Row],[Min Notif Date]],Lookup!$N$1:$P$11,2,0),_xlfn.IFS(VLOOKUP(WEEKDAY(Data[[#This Row],[Min Notif Date]]),Lookup!$J$1:$L$7,3,0)="Weekend","Weekend",VLOOKUP(WEEKDAY(Data[[#This Row],[Min Notif Date]]),Lookup!$J$1:$L$7,3,0)="Weekday","Weekday"))</f>
        <v>Weekday</v>
      </c>
      <c r="J1555" s="4" t="str">
        <f>VLOOKUP(WEEKDAY(Data[[#This Row],[Min Notif Date]]),Lookup!$J$1:$K$7,2,0)</f>
        <v>4. Wed</v>
      </c>
      <c r="K1555" s="105">
        <f>ROUNDDOWN(Data[[#This Row],[PGE Notified Time]],0)</f>
        <v>44657</v>
      </c>
      <c r="L1555" s="4">
        <f>HOUR(Data[[#This Row],[PGE Notified Time]])</f>
        <v>12</v>
      </c>
      <c r="M1555">
        <v>75821</v>
      </c>
      <c r="O1555" t="s">
        <v>19</v>
      </c>
      <c r="P1555" t="s">
        <v>170</v>
      </c>
      <c r="Q1555" t="s">
        <v>19</v>
      </c>
      <c r="R1555" t="s">
        <v>179</v>
      </c>
      <c r="S1555" s="1" t="s">
        <v>159</v>
      </c>
      <c r="T1555" s="1">
        <v>44657.529861111114</v>
      </c>
      <c r="U1555" s="1">
        <v>44657.583333333336</v>
      </c>
      <c r="V1555" t="s">
        <v>172</v>
      </c>
      <c r="W1555" t="s">
        <v>78</v>
      </c>
      <c r="X1555" t="s">
        <v>200</v>
      </c>
      <c r="Y1555" t="s">
        <v>174</v>
      </c>
      <c r="Z1555" t="s">
        <v>175</v>
      </c>
      <c r="AA1555" s="32">
        <v>77</v>
      </c>
    </row>
    <row r="1556" spans="1:27" x14ac:dyDescent="0.25">
      <c r="A1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6" s="4" t="str">
        <f>VLOOKUP(P1556,Lookup!$A$1:$D$19,4,0)</f>
        <v>North Coast</v>
      </c>
      <c r="C1556" s="4" t="str">
        <f>VLOOKUP(P1556,Lookup!$A$1:$E$19,5,0)</f>
        <v>Region 1</v>
      </c>
      <c r="D1556" s="4" t="str">
        <f>VLOOKUP(P1556,Lookup!$A$1:$B$19,2,0)</f>
        <v>NB</v>
      </c>
      <c r="E1556" s="4" t="str">
        <f>IF(AND((Data[[#This Row],[Min Notif Date]]&gt;$G$3),Data[[#This Row],[Min Notif Date]]&lt;$F$3),"Last Week","No")</f>
        <v>No</v>
      </c>
      <c r="F1556" s="4" t="str">
        <f>VLOOKUP(MONTH(Data[[#This Row],[Min Notif Date]]),Lookup!$G$1:$H$12,2,0)</f>
        <v>4. Apr</v>
      </c>
      <c r="G1556" s="4" t="str">
        <f t="shared" si="24"/>
        <v/>
      </c>
      <c r="H1556" s="4" t="str">
        <f>IF(AND(Data[[#This Row],[Min Notif Time]]&gt;6,Data[[#This Row],[Min Notif Time]]&lt;17),"Business Hours","Non-Business Hours")</f>
        <v>Business Hours</v>
      </c>
      <c r="I1556" s="4" t="str" cm="1">
        <f t="array" ref="I1556">IFERROR(VLOOKUP(Data[[#This Row],[Min Notif Date]],Lookup!$N$1:$P$11,2,0),_xlfn.IFS(VLOOKUP(WEEKDAY(Data[[#This Row],[Min Notif Date]]),Lookup!$J$1:$L$7,3,0)="Weekend","Weekend",VLOOKUP(WEEKDAY(Data[[#This Row],[Min Notif Date]]),Lookup!$J$1:$L$7,3,0)="Weekday","Weekday"))</f>
        <v>Weekday</v>
      </c>
      <c r="J1556" s="4" t="str">
        <f>VLOOKUP(WEEKDAY(Data[[#This Row],[Min Notif Date]]),Lookup!$J$1:$K$7,2,0)</f>
        <v>4. Wed</v>
      </c>
      <c r="K1556" s="105">
        <f>ROUNDDOWN(Data[[#This Row],[PGE Notified Time]],0)</f>
        <v>44657</v>
      </c>
      <c r="L1556" s="4">
        <f>HOUR(Data[[#This Row],[PGE Notified Time]])</f>
        <v>9</v>
      </c>
      <c r="M1556">
        <v>75791</v>
      </c>
      <c r="O1556" t="s">
        <v>19</v>
      </c>
      <c r="P1556" t="s">
        <v>207</v>
      </c>
      <c r="Q1556" t="s">
        <v>19</v>
      </c>
      <c r="R1556" t="s">
        <v>179</v>
      </c>
      <c r="S1556" s="1" t="s">
        <v>159</v>
      </c>
      <c r="T1556" s="1">
        <v>44657.390277777777</v>
      </c>
      <c r="U1556" s="1">
        <v>44657.4375</v>
      </c>
      <c r="V1556" t="s">
        <v>172</v>
      </c>
      <c r="W1556" t="s">
        <v>78</v>
      </c>
      <c r="X1556" t="s">
        <v>391</v>
      </c>
      <c r="Y1556" t="s">
        <v>174</v>
      </c>
      <c r="Z1556" t="s">
        <v>175</v>
      </c>
      <c r="AA1556" s="32">
        <v>68</v>
      </c>
    </row>
    <row r="1557" spans="1:27" x14ac:dyDescent="0.25">
      <c r="A1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7" s="4" t="str">
        <f>VLOOKUP(P1557,Lookup!$A$1:$D$19,4,0)</f>
        <v>North Coast</v>
      </c>
      <c r="C1557" s="4" t="str">
        <f>VLOOKUP(P1557,Lookup!$A$1:$E$19,5,0)</f>
        <v>Region 1</v>
      </c>
      <c r="D1557" s="4" t="str">
        <f>VLOOKUP(P1557,Lookup!$A$1:$B$19,2,0)</f>
        <v>NB</v>
      </c>
      <c r="E1557" s="4" t="str">
        <f>IF(AND((Data[[#This Row],[Min Notif Date]]&gt;$G$3),Data[[#This Row],[Min Notif Date]]&lt;$F$3),"Last Week","No")</f>
        <v>No</v>
      </c>
      <c r="F1557" s="4" t="str">
        <f>VLOOKUP(MONTH(Data[[#This Row],[Min Notif Date]]),Lookup!$G$1:$H$12,2,0)</f>
        <v>4. Apr</v>
      </c>
      <c r="G1557" s="4" t="str">
        <f t="shared" si="24"/>
        <v/>
      </c>
      <c r="H1557" s="4" t="str">
        <f>IF(AND(Data[[#This Row],[Min Notif Time]]&gt;6,Data[[#This Row],[Min Notif Time]]&lt;17),"Business Hours","Non-Business Hours")</f>
        <v>Business Hours</v>
      </c>
      <c r="I1557" s="4" t="str" cm="1">
        <f t="array" ref="I1557">IFERROR(VLOOKUP(Data[[#This Row],[Min Notif Date]],Lookup!$N$1:$P$11,2,0),_xlfn.IFS(VLOOKUP(WEEKDAY(Data[[#This Row],[Min Notif Date]]),Lookup!$J$1:$L$7,3,0)="Weekend","Weekend",VLOOKUP(WEEKDAY(Data[[#This Row],[Min Notif Date]]),Lookup!$J$1:$L$7,3,0)="Weekday","Weekday"))</f>
        <v>Weekday</v>
      </c>
      <c r="J1557" s="4" t="str">
        <f>VLOOKUP(WEEKDAY(Data[[#This Row],[Min Notif Date]]),Lookup!$J$1:$K$7,2,0)</f>
        <v>4. Wed</v>
      </c>
      <c r="K1557" s="105">
        <f>ROUNDDOWN(Data[[#This Row],[PGE Notified Time]],0)</f>
        <v>44657</v>
      </c>
      <c r="L1557" s="4">
        <f>HOUR(Data[[#This Row],[PGE Notified Time]])</f>
        <v>13</v>
      </c>
      <c r="M1557">
        <v>75828</v>
      </c>
      <c r="O1557" t="s">
        <v>19</v>
      </c>
      <c r="P1557" t="s">
        <v>207</v>
      </c>
      <c r="Q1557" t="s">
        <v>19</v>
      </c>
      <c r="R1557" t="s">
        <v>171</v>
      </c>
      <c r="S1557" s="1" t="s">
        <v>159</v>
      </c>
      <c r="T1557" s="1">
        <v>44657.561111111114</v>
      </c>
      <c r="U1557" s="1">
        <v>44657.604166666664</v>
      </c>
      <c r="V1557" t="s">
        <v>172</v>
      </c>
      <c r="W1557" t="s">
        <v>78</v>
      </c>
      <c r="X1557" t="s">
        <v>294</v>
      </c>
      <c r="Y1557" t="s">
        <v>174</v>
      </c>
      <c r="Z1557" t="s">
        <v>175</v>
      </c>
      <c r="AA1557" s="32">
        <v>62</v>
      </c>
    </row>
    <row r="1558" spans="1:27" x14ac:dyDescent="0.25">
      <c r="A1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8" s="4" t="str">
        <f>VLOOKUP(P1558,Lookup!$A$1:$D$19,4,0)</f>
        <v>North Valley</v>
      </c>
      <c r="C1558" s="4" t="str">
        <f>VLOOKUP(P1558,Lookup!$A$1:$E$19,5,0)</f>
        <v>Region 2</v>
      </c>
      <c r="D1558" s="4" t="str">
        <f>VLOOKUP(P1558,Lookup!$A$1:$B$19,2,0)</f>
        <v>SA</v>
      </c>
      <c r="E1558" s="4" t="str">
        <f>IF(AND((Data[[#This Row],[Min Notif Date]]&gt;$G$3),Data[[#This Row],[Min Notif Date]]&lt;$F$3),"Last Week","No")</f>
        <v>No</v>
      </c>
      <c r="F1558" s="4" t="str">
        <f>VLOOKUP(MONTH(Data[[#This Row],[Min Notif Date]]),Lookup!$G$1:$H$12,2,0)</f>
        <v>4. Apr</v>
      </c>
      <c r="G1558" s="4" t="str">
        <f t="shared" si="24"/>
        <v/>
      </c>
      <c r="H1558" s="4" t="str">
        <f>IF(AND(Data[[#This Row],[Min Notif Time]]&gt;6,Data[[#This Row],[Min Notif Time]]&lt;17),"Business Hours","Non-Business Hours")</f>
        <v>Business Hours</v>
      </c>
      <c r="I1558" s="4" t="str" cm="1">
        <f t="array" ref="I1558">IFERROR(VLOOKUP(Data[[#This Row],[Min Notif Date]],Lookup!$N$1:$P$11,2,0),_xlfn.IFS(VLOOKUP(WEEKDAY(Data[[#This Row],[Min Notif Date]]),Lookup!$J$1:$L$7,3,0)="Weekend","Weekend",VLOOKUP(WEEKDAY(Data[[#This Row],[Min Notif Date]]),Lookup!$J$1:$L$7,3,0)="Weekday","Weekday"))</f>
        <v>Weekday</v>
      </c>
      <c r="J1558" s="4" t="str">
        <f>VLOOKUP(WEEKDAY(Data[[#This Row],[Min Notif Date]]),Lookup!$J$1:$K$7,2,0)</f>
        <v>4. Wed</v>
      </c>
      <c r="K1558" s="105">
        <f>ROUNDDOWN(Data[[#This Row],[PGE Notified Time]],0)</f>
        <v>44657</v>
      </c>
      <c r="L1558" s="4">
        <f>HOUR(Data[[#This Row],[PGE Notified Time]])</f>
        <v>9</v>
      </c>
      <c r="M1558">
        <v>75795</v>
      </c>
      <c r="N1558">
        <v>1024984</v>
      </c>
      <c r="O1558" t="s">
        <v>24</v>
      </c>
      <c r="P1558" t="s">
        <v>198</v>
      </c>
      <c r="Q1558" t="s">
        <v>201</v>
      </c>
      <c r="R1558" t="s">
        <v>171</v>
      </c>
      <c r="S1558" s="1">
        <v>44657.41134259259</v>
      </c>
      <c r="T1558" s="1">
        <v>44657.412141203706</v>
      </c>
      <c r="U1558" s="1">
        <v>44657.443749999999</v>
      </c>
      <c r="V1558" t="s">
        <v>172</v>
      </c>
      <c r="W1558" t="s">
        <v>80</v>
      </c>
      <c r="X1558" t="s">
        <v>365</v>
      </c>
      <c r="Y1558" t="s">
        <v>174</v>
      </c>
      <c r="Z1558" t="s">
        <v>175</v>
      </c>
      <c r="AA1558" s="32">
        <v>46.666666667000001</v>
      </c>
    </row>
    <row r="1559" spans="1:27" x14ac:dyDescent="0.25">
      <c r="A1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9" s="4" t="str">
        <f>VLOOKUP(P1559,Lookup!$A$1:$D$19,4,0)</f>
        <v>North Valley</v>
      </c>
      <c r="C1559" s="4" t="str">
        <f>VLOOKUP(P1559,Lookup!$A$1:$E$19,5,0)</f>
        <v>Region 2</v>
      </c>
      <c r="D1559" s="4" t="str">
        <f>VLOOKUP(P1559,Lookup!$A$1:$B$19,2,0)</f>
        <v>SA</v>
      </c>
      <c r="E1559" s="4" t="str">
        <f>IF(AND((Data[[#This Row],[Min Notif Date]]&gt;$G$3),Data[[#This Row],[Min Notif Date]]&lt;$F$3),"Last Week","No")</f>
        <v>No</v>
      </c>
      <c r="F1559" s="4" t="str">
        <f>VLOOKUP(MONTH(Data[[#This Row],[Min Notif Date]]),Lookup!$G$1:$H$12,2,0)</f>
        <v>4. Apr</v>
      </c>
      <c r="G1559" s="4" t="str">
        <f t="shared" si="24"/>
        <v/>
      </c>
      <c r="H1559" s="4" t="str">
        <f>IF(AND(Data[[#This Row],[Min Notif Time]]&gt;6,Data[[#This Row],[Min Notif Time]]&lt;17),"Business Hours","Non-Business Hours")</f>
        <v>Business Hours</v>
      </c>
      <c r="I1559" s="4" t="str" cm="1">
        <f t="array" ref="I1559">IFERROR(VLOOKUP(Data[[#This Row],[Min Notif Date]],Lookup!$N$1:$P$11,2,0),_xlfn.IFS(VLOOKUP(WEEKDAY(Data[[#This Row],[Min Notif Date]]),Lookup!$J$1:$L$7,3,0)="Weekend","Weekend",VLOOKUP(WEEKDAY(Data[[#This Row],[Min Notif Date]]),Lookup!$J$1:$L$7,3,0)="Weekday","Weekday"))</f>
        <v>Weekday</v>
      </c>
      <c r="J1559" s="4" t="str">
        <f>VLOOKUP(WEEKDAY(Data[[#This Row],[Min Notif Date]]),Lookup!$J$1:$K$7,2,0)</f>
        <v>4. Wed</v>
      </c>
      <c r="K1559" s="105">
        <f>ROUNDDOWN(Data[[#This Row],[PGE Notified Time]],0)</f>
        <v>44657</v>
      </c>
      <c r="L1559" s="4">
        <f>HOUR(Data[[#This Row],[PGE Notified Time]])</f>
        <v>14</v>
      </c>
      <c r="M1559">
        <v>75834</v>
      </c>
      <c r="N1559">
        <v>462427347</v>
      </c>
      <c r="O1559" t="s">
        <v>24</v>
      </c>
      <c r="P1559" t="s">
        <v>198</v>
      </c>
      <c r="Q1559" t="s">
        <v>201</v>
      </c>
      <c r="R1559" t="s">
        <v>171</v>
      </c>
      <c r="S1559" s="1">
        <v>44657.5934837963</v>
      </c>
      <c r="T1559" s="1">
        <v>44657.594548611109</v>
      </c>
      <c r="U1559" s="1">
        <v>44657.623611111114</v>
      </c>
      <c r="V1559" t="s">
        <v>172</v>
      </c>
      <c r="W1559" t="s">
        <v>80</v>
      </c>
      <c r="X1559" t="s">
        <v>226</v>
      </c>
      <c r="Y1559" t="s">
        <v>174</v>
      </c>
      <c r="Z1559" t="s">
        <v>175</v>
      </c>
      <c r="AA1559" s="32">
        <v>43.383333333000003</v>
      </c>
    </row>
    <row r="1560" spans="1:27" x14ac:dyDescent="0.25">
      <c r="A1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0" s="4" t="str">
        <f>VLOOKUP(P1560,Lookup!$A$1:$D$19,4,0)</f>
        <v>North Coast</v>
      </c>
      <c r="C1560" s="4" t="str">
        <f>VLOOKUP(P1560,Lookup!$A$1:$E$19,5,0)</f>
        <v>Region 1</v>
      </c>
      <c r="D1560" s="4" t="str">
        <f>VLOOKUP(P1560,Lookup!$A$1:$B$19,2,0)</f>
        <v>SO</v>
      </c>
      <c r="E1560" s="4" t="str">
        <f>IF(AND((Data[[#This Row],[Min Notif Date]]&gt;$G$3),Data[[#This Row],[Min Notif Date]]&lt;$F$3),"Last Week","No")</f>
        <v>No</v>
      </c>
      <c r="F1560" s="4" t="str">
        <f>VLOOKUP(MONTH(Data[[#This Row],[Min Notif Date]]),Lookup!$G$1:$H$12,2,0)</f>
        <v>4. Apr</v>
      </c>
      <c r="G1560" s="4" t="str">
        <f t="shared" si="24"/>
        <v/>
      </c>
      <c r="H1560" s="4" t="str">
        <f>IF(AND(Data[[#This Row],[Min Notif Time]]&gt;6,Data[[#This Row],[Min Notif Time]]&lt;17),"Business Hours","Non-Business Hours")</f>
        <v>Business Hours</v>
      </c>
      <c r="I1560" s="4" t="str" cm="1">
        <f t="array" ref="I1560">IFERROR(VLOOKUP(Data[[#This Row],[Min Notif Date]],Lookup!$N$1:$P$11,2,0),_xlfn.IFS(VLOOKUP(WEEKDAY(Data[[#This Row],[Min Notif Date]]),Lookup!$J$1:$L$7,3,0)="Weekend","Weekend",VLOOKUP(WEEKDAY(Data[[#This Row],[Min Notif Date]]),Lookup!$J$1:$L$7,3,0)="Weekday","Weekday"))</f>
        <v>Weekday</v>
      </c>
      <c r="J1560" s="4" t="str">
        <f>VLOOKUP(WEEKDAY(Data[[#This Row],[Min Notif Date]]),Lookup!$J$1:$K$7,2,0)</f>
        <v>4. Wed</v>
      </c>
      <c r="K1560" s="105">
        <f>ROUNDDOWN(Data[[#This Row],[PGE Notified Time]],0)</f>
        <v>44657</v>
      </c>
      <c r="L1560" s="4">
        <f>HOUR(Data[[#This Row],[PGE Notified Time]])</f>
        <v>10</v>
      </c>
      <c r="M1560">
        <v>75799</v>
      </c>
      <c r="N1560">
        <v>3385226417</v>
      </c>
      <c r="O1560" t="s">
        <v>24</v>
      </c>
      <c r="P1560" t="s">
        <v>191</v>
      </c>
      <c r="Q1560" t="s">
        <v>201</v>
      </c>
      <c r="R1560" t="s">
        <v>171</v>
      </c>
      <c r="S1560" s="1">
        <v>44657.427777777775</v>
      </c>
      <c r="T1560" s="1">
        <v>44657.428541666668</v>
      </c>
      <c r="U1560" s="1">
        <v>44657.451388888891</v>
      </c>
      <c r="V1560" t="s">
        <v>172</v>
      </c>
      <c r="W1560" t="s">
        <v>78</v>
      </c>
      <c r="X1560" t="s">
        <v>404</v>
      </c>
      <c r="Y1560" t="s">
        <v>174</v>
      </c>
      <c r="Z1560" t="s">
        <v>175</v>
      </c>
      <c r="AA1560" s="32">
        <v>34</v>
      </c>
    </row>
    <row r="1561" spans="1:27" x14ac:dyDescent="0.25">
      <c r="A1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1" s="4" t="str">
        <f>VLOOKUP(P1561,Lookup!$A$1:$D$19,4,0)</f>
        <v>North Valley</v>
      </c>
      <c r="C1561" s="4" t="str">
        <f>VLOOKUP(P1561,Lookup!$A$1:$E$19,5,0)</f>
        <v>Region 2</v>
      </c>
      <c r="D1561" s="4" t="str">
        <f>VLOOKUP(P1561,Lookup!$A$1:$B$19,2,0)</f>
        <v>NV</v>
      </c>
      <c r="E1561" s="4" t="str">
        <f>IF(AND((Data[[#This Row],[Min Notif Date]]&gt;$G$3),Data[[#This Row],[Min Notif Date]]&lt;$F$3),"Last Week","No")</f>
        <v>No</v>
      </c>
      <c r="F1561" s="4" t="str">
        <f>VLOOKUP(MONTH(Data[[#This Row],[Min Notif Date]]),Lookup!$G$1:$H$12,2,0)</f>
        <v>4. Apr</v>
      </c>
      <c r="G1561" s="4" t="str">
        <f t="shared" si="24"/>
        <v/>
      </c>
      <c r="H1561" s="4" t="str">
        <f>IF(AND(Data[[#This Row],[Min Notif Time]]&gt;6,Data[[#This Row],[Min Notif Time]]&lt;17),"Business Hours","Non-Business Hours")</f>
        <v>Business Hours</v>
      </c>
      <c r="I1561" s="4" t="str" cm="1">
        <f t="array" ref="I1561">IFERROR(VLOOKUP(Data[[#This Row],[Min Notif Date]],Lookup!$N$1:$P$11,2,0),_xlfn.IFS(VLOOKUP(WEEKDAY(Data[[#This Row],[Min Notif Date]]),Lookup!$J$1:$L$7,3,0)="Weekend","Weekend",VLOOKUP(WEEKDAY(Data[[#This Row],[Min Notif Date]]),Lookup!$J$1:$L$7,3,0)="Weekday","Weekday"))</f>
        <v>Weekday</v>
      </c>
      <c r="J1561" s="4" t="str">
        <f>VLOOKUP(WEEKDAY(Data[[#This Row],[Min Notif Date]]),Lookup!$J$1:$K$7,2,0)</f>
        <v>4. Wed</v>
      </c>
      <c r="K1561" s="105">
        <f>ROUNDDOWN(Data[[#This Row],[PGE Notified Time]],0)</f>
        <v>44657</v>
      </c>
      <c r="L1561" s="4">
        <f>HOUR(Data[[#This Row],[PGE Notified Time]])</f>
        <v>9</v>
      </c>
      <c r="M1561">
        <v>75789</v>
      </c>
      <c r="N1561">
        <v>4686387</v>
      </c>
      <c r="O1561" t="s">
        <v>24</v>
      </c>
      <c r="P1561" t="s">
        <v>244</v>
      </c>
      <c r="Q1561" t="s">
        <v>201</v>
      </c>
      <c r="R1561" t="s">
        <v>171</v>
      </c>
      <c r="S1561" s="1">
        <v>44657.384004629632</v>
      </c>
      <c r="T1561" s="1">
        <v>44657.383333333331</v>
      </c>
      <c r="U1561" s="1">
        <v>44657.402777777781</v>
      </c>
      <c r="V1561" t="s">
        <v>172</v>
      </c>
      <c r="W1561" t="s">
        <v>78</v>
      </c>
      <c r="X1561" t="s">
        <v>428</v>
      </c>
      <c r="Y1561" t="s">
        <v>174</v>
      </c>
      <c r="Z1561" t="s">
        <v>175</v>
      </c>
      <c r="AA1561" s="32">
        <v>28</v>
      </c>
    </row>
    <row r="1562" spans="1:27" x14ac:dyDescent="0.25">
      <c r="A1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2" s="4" t="str">
        <f>VLOOKUP(P1562,Lookup!$A$1:$D$19,4,0)</f>
        <v>Bay Area</v>
      </c>
      <c r="C1562" s="4" t="str">
        <f>VLOOKUP(P1562,Lookup!$A$1:$E$19,5,0)</f>
        <v>Region 3</v>
      </c>
      <c r="D1562" s="4" t="str">
        <f>VLOOKUP(P1562,Lookup!$A$1:$B$19,2,0)</f>
        <v>SF</v>
      </c>
      <c r="E1562" s="4" t="str">
        <f>IF(AND((Data[[#This Row],[Min Notif Date]]&gt;$G$3),Data[[#This Row],[Min Notif Date]]&lt;$F$3),"Last Week","No")</f>
        <v>No</v>
      </c>
      <c r="F1562" s="4" t="str">
        <f>VLOOKUP(MONTH(Data[[#This Row],[Min Notif Date]]),Lookup!$G$1:$H$12,2,0)</f>
        <v>4. Apr</v>
      </c>
      <c r="G1562" s="4" t="str">
        <f t="shared" si="24"/>
        <v/>
      </c>
      <c r="H1562" s="4" t="str">
        <f>IF(AND(Data[[#This Row],[Min Notif Time]]&gt;6,Data[[#This Row],[Min Notif Time]]&lt;17),"Business Hours","Non-Business Hours")</f>
        <v>Business Hours</v>
      </c>
      <c r="I1562" s="4" t="str" cm="1">
        <f t="array" ref="I1562">IFERROR(VLOOKUP(Data[[#This Row],[Min Notif Date]],Lookup!$N$1:$P$11,2,0),_xlfn.IFS(VLOOKUP(WEEKDAY(Data[[#This Row],[Min Notif Date]]),Lookup!$J$1:$L$7,3,0)="Weekend","Weekend",VLOOKUP(WEEKDAY(Data[[#This Row],[Min Notif Date]]),Lookup!$J$1:$L$7,3,0)="Weekday","Weekday"))</f>
        <v>Weekday</v>
      </c>
      <c r="J1562" s="4" t="str">
        <f>VLOOKUP(WEEKDAY(Data[[#This Row],[Min Notif Date]]),Lookup!$J$1:$K$7,2,0)</f>
        <v>4. Wed</v>
      </c>
      <c r="K1562" s="105">
        <f>ROUNDDOWN(Data[[#This Row],[PGE Notified Time]],0)</f>
        <v>44657</v>
      </c>
      <c r="L1562" s="4">
        <f>HOUR(Data[[#This Row],[PGE Notified Time]])</f>
        <v>13</v>
      </c>
      <c r="M1562">
        <v>75831</v>
      </c>
      <c r="O1562" t="s">
        <v>19</v>
      </c>
      <c r="P1562" t="s">
        <v>178</v>
      </c>
      <c r="Q1562" t="s">
        <v>19</v>
      </c>
      <c r="R1562" t="s">
        <v>171</v>
      </c>
      <c r="S1562" s="1" t="s">
        <v>159</v>
      </c>
      <c r="T1562" s="1">
        <v>44657.576388888891</v>
      </c>
      <c r="U1562" s="1">
        <v>44657.59375</v>
      </c>
      <c r="V1562" t="s">
        <v>172</v>
      </c>
      <c r="W1562" t="s">
        <v>78</v>
      </c>
      <c r="X1562" t="s">
        <v>180</v>
      </c>
      <c r="Y1562" t="s">
        <v>174</v>
      </c>
      <c r="Z1562" t="s">
        <v>175</v>
      </c>
      <c r="AA1562" s="32">
        <v>25</v>
      </c>
    </row>
    <row r="1563" spans="1:27" x14ac:dyDescent="0.25">
      <c r="A1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3" s="4" t="str">
        <f>VLOOKUP(P1563,Lookup!$A$1:$D$19,4,0)</f>
        <v>Bay Area</v>
      </c>
      <c r="C1563" s="4" t="str">
        <f>VLOOKUP(P1563,Lookup!$A$1:$E$19,5,0)</f>
        <v>Region 3</v>
      </c>
      <c r="D1563" s="4" t="str">
        <f>VLOOKUP(P1563,Lookup!$A$1:$B$19,2,0)</f>
        <v>PN</v>
      </c>
      <c r="E1563" s="4" t="str">
        <f>IF(AND((Data[[#This Row],[Min Notif Date]]&gt;$G$3),Data[[#This Row],[Min Notif Date]]&lt;$F$3),"Last Week","No")</f>
        <v>No</v>
      </c>
      <c r="F1563" s="4" t="str">
        <f>VLOOKUP(MONTH(Data[[#This Row],[Min Notif Date]]),Lookup!$G$1:$H$12,2,0)</f>
        <v>4. Apr</v>
      </c>
      <c r="G1563" s="4" t="str">
        <f t="shared" si="24"/>
        <v/>
      </c>
      <c r="H1563" s="4" t="str">
        <f>IF(AND(Data[[#This Row],[Min Notif Time]]&gt;6,Data[[#This Row],[Min Notif Time]]&lt;17),"Business Hours","Non-Business Hours")</f>
        <v>Business Hours</v>
      </c>
      <c r="I1563" s="4" t="str" cm="1">
        <f t="array" ref="I1563">IFERROR(VLOOKUP(Data[[#This Row],[Min Notif Date]],Lookup!$N$1:$P$11,2,0),_xlfn.IFS(VLOOKUP(WEEKDAY(Data[[#This Row],[Min Notif Date]]),Lookup!$J$1:$L$7,3,0)="Weekend","Weekend",VLOOKUP(WEEKDAY(Data[[#This Row],[Min Notif Date]]),Lookup!$J$1:$L$7,3,0)="Weekday","Weekday"))</f>
        <v>Weekday</v>
      </c>
      <c r="J1563" s="4" t="str">
        <f>VLOOKUP(WEEKDAY(Data[[#This Row],[Min Notif Date]]),Lookup!$J$1:$K$7,2,0)</f>
        <v>4. Wed</v>
      </c>
      <c r="K1563" s="105">
        <f>ROUNDDOWN(Data[[#This Row],[PGE Notified Time]],0)</f>
        <v>44657</v>
      </c>
      <c r="L1563" s="4">
        <f>HOUR(Data[[#This Row],[PGE Notified Time]])</f>
        <v>8</v>
      </c>
      <c r="M1563">
        <v>75785</v>
      </c>
      <c r="N1563">
        <v>6480825492</v>
      </c>
      <c r="O1563" t="s">
        <v>24</v>
      </c>
      <c r="P1563" t="s">
        <v>185</v>
      </c>
      <c r="Q1563" t="s">
        <v>201</v>
      </c>
      <c r="R1563" t="s">
        <v>171</v>
      </c>
      <c r="S1563" s="1">
        <v>44657.357418981483</v>
      </c>
      <c r="T1563" s="1">
        <v>44657.358090277776</v>
      </c>
      <c r="U1563" s="1">
        <v>44657.368055555555</v>
      </c>
      <c r="V1563" t="s">
        <v>172</v>
      </c>
      <c r="W1563" t="s">
        <v>78</v>
      </c>
      <c r="X1563" t="s">
        <v>414</v>
      </c>
      <c r="Y1563" t="s">
        <v>174</v>
      </c>
      <c r="Z1563" t="s">
        <v>175</v>
      </c>
      <c r="AA1563" s="32">
        <v>15.316666667</v>
      </c>
    </row>
    <row r="1564" spans="1:27" x14ac:dyDescent="0.25">
      <c r="A1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4" s="4" t="str">
        <f>VLOOKUP(P1564,Lookup!$A$1:$D$19,4,0)</f>
        <v>Bay Area</v>
      </c>
      <c r="C1564" s="4" t="str">
        <f>VLOOKUP(P1564,Lookup!$A$1:$E$19,5,0)</f>
        <v>Region 3</v>
      </c>
      <c r="D1564" s="4" t="str">
        <f>VLOOKUP(P1564,Lookup!$A$1:$B$19,2,0)</f>
        <v>SF</v>
      </c>
      <c r="E1564" s="4" t="str">
        <f>IF(AND((Data[[#This Row],[Min Notif Date]]&gt;$G$3),Data[[#This Row],[Min Notif Date]]&lt;$F$3),"Last Week","No")</f>
        <v>No</v>
      </c>
      <c r="F1564" s="4" t="str">
        <f>VLOOKUP(MONTH(Data[[#This Row],[Min Notif Date]]),Lookup!$G$1:$H$12,2,0)</f>
        <v>4. Apr</v>
      </c>
      <c r="G1564" s="4" t="str">
        <f t="shared" si="24"/>
        <v/>
      </c>
      <c r="H1564" s="4" t="str">
        <f>IF(AND(Data[[#This Row],[Min Notif Time]]&gt;6,Data[[#This Row],[Min Notif Time]]&lt;17),"Business Hours","Non-Business Hours")</f>
        <v>Business Hours</v>
      </c>
      <c r="I1564" s="4" t="str" cm="1">
        <f t="array" ref="I1564">IFERROR(VLOOKUP(Data[[#This Row],[Min Notif Date]],Lookup!$N$1:$P$11,2,0),_xlfn.IFS(VLOOKUP(WEEKDAY(Data[[#This Row],[Min Notif Date]]),Lookup!$J$1:$L$7,3,0)="Weekend","Weekend",VLOOKUP(WEEKDAY(Data[[#This Row],[Min Notif Date]]),Lookup!$J$1:$L$7,3,0)="Weekday","Weekday"))</f>
        <v>Weekday</v>
      </c>
      <c r="J1564" s="4" t="str">
        <f>VLOOKUP(WEEKDAY(Data[[#This Row],[Min Notif Date]]),Lookup!$J$1:$K$7,2,0)</f>
        <v>4. Wed</v>
      </c>
      <c r="K1564" s="105">
        <f>ROUNDDOWN(Data[[#This Row],[PGE Notified Time]],0)</f>
        <v>44657</v>
      </c>
      <c r="L1564" s="4">
        <f>HOUR(Data[[#This Row],[PGE Notified Time]])</f>
        <v>16</v>
      </c>
      <c r="M1564">
        <v>75842</v>
      </c>
      <c r="N1564">
        <v>6879668</v>
      </c>
      <c r="O1564" t="s">
        <v>24</v>
      </c>
      <c r="P1564" t="s">
        <v>178</v>
      </c>
      <c r="Q1564" t="s">
        <v>201</v>
      </c>
      <c r="R1564" t="s">
        <v>171</v>
      </c>
      <c r="S1564" s="1">
        <v>44657.685381944444</v>
      </c>
      <c r="T1564" s="1">
        <v>44657.68472222222</v>
      </c>
      <c r="U1564" s="1">
        <v>44657.695138888892</v>
      </c>
      <c r="V1564" t="s">
        <v>172</v>
      </c>
      <c r="W1564" t="s">
        <v>78</v>
      </c>
      <c r="X1564" t="s">
        <v>180</v>
      </c>
      <c r="Y1564" t="s">
        <v>174</v>
      </c>
      <c r="Z1564" t="s">
        <v>175</v>
      </c>
      <c r="AA1564" s="32">
        <v>15</v>
      </c>
    </row>
    <row r="1565" spans="1:27" x14ac:dyDescent="0.25">
      <c r="A1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5" s="4" t="str">
        <f>VLOOKUP(P1565,Lookup!$A$1:$D$19,4,0)</f>
        <v>Central Valley</v>
      </c>
      <c r="C1565" s="4" t="str">
        <f>VLOOKUP(P1565,Lookup!$A$1:$E$19,5,0)</f>
        <v>Region 5</v>
      </c>
      <c r="D1565" s="4" t="str">
        <f>VLOOKUP(P1565,Lookup!$A$1:$B$19,2,0)</f>
        <v>ST</v>
      </c>
      <c r="E1565" s="4" t="str">
        <f>IF(AND((Data[[#This Row],[Min Notif Date]]&gt;$G$3),Data[[#This Row],[Min Notif Date]]&lt;$F$3),"Last Week","No")</f>
        <v>No</v>
      </c>
      <c r="F1565" s="4" t="str">
        <f>VLOOKUP(MONTH(Data[[#This Row],[Min Notif Date]]),Lookup!$G$1:$H$12,2,0)</f>
        <v>4. Apr</v>
      </c>
      <c r="G1565" s="4" t="str">
        <f t="shared" si="24"/>
        <v/>
      </c>
      <c r="H1565" s="4" t="str">
        <f>IF(AND(Data[[#This Row],[Min Notif Time]]&gt;6,Data[[#This Row],[Min Notif Time]]&lt;17),"Business Hours","Non-Business Hours")</f>
        <v>Business Hours</v>
      </c>
      <c r="I1565" s="4" t="str" cm="1">
        <f t="array" ref="I1565">IFERROR(VLOOKUP(Data[[#This Row],[Min Notif Date]],Lookup!$N$1:$P$11,2,0),_xlfn.IFS(VLOOKUP(WEEKDAY(Data[[#This Row],[Min Notif Date]]),Lookup!$J$1:$L$7,3,0)="Weekend","Weekend",VLOOKUP(WEEKDAY(Data[[#This Row],[Min Notif Date]]),Lookup!$J$1:$L$7,3,0)="Weekday","Weekday"))</f>
        <v>Weekday</v>
      </c>
      <c r="J1565" s="4" t="str">
        <f>VLOOKUP(WEEKDAY(Data[[#This Row],[Min Notif Date]]),Lookup!$J$1:$K$7,2,0)</f>
        <v>4. Wed</v>
      </c>
      <c r="K1565" s="105">
        <f>ROUNDDOWN(Data[[#This Row],[PGE Notified Time]],0)</f>
        <v>44657</v>
      </c>
      <c r="L1565" s="4">
        <f>HOUR(Data[[#This Row],[PGE Notified Time]])</f>
        <v>11</v>
      </c>
      <c r="M1565">
        <v>75813</v>
      </c>
      <c r="N1565">
        <v>9271015618</v>
      </c>
      <c r="O1565" t="s">
        <v>24</v>
      </c>
      <c r="P1565" t="s">
        <v>176</v>
      </c>
      <c r="Q1565" t="s">
        <v>201</v>
      </c>
      <c r="R1565" t="s">
        <v>171</v>
      </c>
      <c r="S1565" s="1">
        <v>44657.493333333332</v>
      </c>
      <c r="T1565" s="1">
        <v>44657.496874999997</v>
      </c>
      <c r="U1565" s="1">
        <v>44657.502083333333</v>
      </c>
      <c r="V1565" t="s">
        <v>172</v>
      </c>
      <c r="W1565" t="s">
        <v>78</v>
      </c>
      <c r="X1565" t="s">
        <v>348</v>
      </c>
      <c r="Y1565" t="s">
        <v>174</v>
      </c>
      <c r="Z1565" t="s">
        <v>175</v>
      </c>
      <c r="AA1565" s="32">
        <v>12.6</v>
      </c>
    </row>
    <row r="1566" spans="1:27" x14ac:dyDescent="0.25">
      <c r="A1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6" s="4" t="str">
        <f>VLOOKUP(P1566,Lookup!$A$1:$D$19,4,0)</f>
        <v>North Coast</v>
      </c>
      <c r="C1566" s="4" t="str">
        <f>VLOOKUP(P1566,Lookup!$A$1:$E$19,5,0)</f>
        <v>Region 1</v>
      </c>
      <c r="D1566" s="4" t="str">
        <f>VLOOKUP(P1566,Lookup!$A$1:$B$19,2,0)</f>
        <v>NB</v>
      </c>
      <c r="E1566" s="4" t="str">
        <f>IF(AND((Data[[#This Row],[Min Notif Date]]&gt;$G$3),Data[[#This Row],[Min Notif Date]]&lt;$F$3),"Last Week","No")</f>
        <v>No</v>
      </c>
      <c r="F1566" s="4" t="str">
        <f>VLOOKUP(MONTH(Data[[#This Row],[Min Notif Date]]),Lookup!$G$1:$H$12,2,0)</f>
        <v>4. Apr</v>
      </c>
      <c r="G1566" s="4" t="str">
        <f t="shared" si="24"/>
        <v/>
      </c>
      <c r="H1566" s="4" t="str">
        <f>IF(AND(Data[[#This Row],[Min Notif Time]]&gt;6,Data[[#This Row],[Min Notif Time]]&lt;17),"Business Hours","Non-Business Hours")</f>
        <v>Business Hours</v>
      </c>
      <c r="I1566" s="4" t="str" cm="1">
        <f t="array" ref="I1566">IFERROR(VLOOKUP(Data[[#This Row],[Min Notif Date]],Lookup!$N$1:$P$11,2,0),_xlfn.IFS(VLOOKUP(WEEKDAY(Data[[#This Row],[Min Notif Date]]),Lookup!$J$1:$L$7,3,0)="Weekend","Weekend",VLOOKUP(WEEKDAY(Data[[#This Row],[Min Notif Date]]),Lookup!$J$1:$L$7,3,0)="Weekday","Weekday"))</f>
        <v>Weekday</v>
      </c>
      <c r="J1566" s="4" t="str">
        <f>VLOOKUP(WEEKDAY(Data[[#This Row],[Min Notif Date]]),Lookup!$J$1:$K$7,2,0)</f>
        <v>5. Thu</v>
      </c>
      <c r="K1566" s="105">
        <f>ROUNDDOWN(Data[[#This Row],[PGE Notified Time]],0)</f>
        <v>44658</v>
      </c>
      <c r="L1566" s="4">
        <f>HOUR(Data[[#This Row],[PGE Notified Time]])</f>
        <v>10</v>
      </c>
      <c r="M1566">
        <v>75872</v>
      </c>
      <c r="N1566">
        <v>213434</v>
      </c>
      <c r="O1566" t="s">
        <v>19</v>
      </c>
      <c r="P1566" t="s">
        <v>207</v>
      </c>
      <c r="Q1566" t="s">
        <v>19</v>
      </c>
      <c r="R1566" t="s">
        <v>181</v>
      </c>
      <c r="S1566" s="1">
        <v>44658.392245370371</v>
      </c>
      <c r="T1566" s="1">
        <v>44658.423402777778</v>
      </c>
      <c r="U1566" s="1">
        <v>44658.809027777781</v>
      </c>
      <c r="V1566" t="s">
        <v>172</v>
      </c>
      <c r="W1566" t="s">
        <v>80</v>
      </c>
      <c r="X1566" t="s">
        <v>251</v>
      </c>
      <c r="Y1566" t="s">
        <v>174</v>
      </c>
      <c r="Z1566" t="s">
        <v>175</v>
      </c>
      <c r="AA1566" s="32">
        <v>600.16666666699996</v>
      </c>
    </row>
    <row r="1567" spans="1:27" x14ac:dyDescent="0.25">
      <c r="A1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7" s="4" t="str">
        <f>VLOOKUP(P1567,Lookup!$A$1:$D$19,4,0)</f>
        <v>Bay Area</v>
      </c>
      <c r="C1567" s="4" t="str">
        <f>VLOOKUP(P1567,Lookup!$A$1:$E$19,5,0)</f>
        <v>Region 3</v>
      </c>
      <c r="D1567" s="4" t="str">
        <f>VLOOKUP(P1567,Lookup!$A$1:$B$19,2,0)</f>
        <v>SF</v>
      </c>
      <c r="E1567" s="4" t="str">
        <f>IF(AND((Data[[#This Row],[Min Notif Date]]&gt;$G$3),Data[[#This Row],[Min Notif Date]]&lt;$F$3),"Last Week","No")</f>
        <v>No</v>
      </c>
      <c r="F1567" s="4" t="str">
        <f>VLOOKUP(MONTH(Data[[#This Row],[Min Notif Date]]),Lookup!$G$1:$H$12,2,0)</f>
        <v>4. Apr</v>
      </c>
      <c r="G1567" s="4" t="str">
        <f t="shared" si="24"/>
        <v/>
      </c>
      <c r="H1567" s="4" t="str">
        <f>IF(AND(Data[[#This Row],[Min Notif Time]]&gt;6,Data[[#This Row],[Min Notif Time]]&lt;17),"Business Hours","Non-Business Hours")</f>
        <v>Business Hours</v>
      </c>
      <c r="I1567" s="4" t="str" cm="1">
        <f t="array" ref="I1567">IFERROR(VLOOKUP(Data[[#This Row],[Min Notif Date]],Lookup!$N$1:$P$11,2,0),_xlfn.IFS(VLOOKUP(WEEKDAY(Data[[#This Row],[Min Notif Date]]),Lookup!$J$1:$L$7,3,0)="Weekend","Weekend",VLOOKUP(WEEKDAY(Data[[#This Row],[Min Notif Date]]),Lookup!$J$1:$L$7,3,0)="Weekday","Weekday"))</f>
        <v>Weekday</v>
      </c>
      <c r="J1567" s="4" t="str">
        <f>VLOOKUP(WEEKDAY(Data[[#This Row],[Min Notif Date]]),Lookup!$J$1:$K$7,2,0)</f>
        <v>5. Thu</v>
      </c>
      <c r="K1567" s="105">
        <f>ROUNDDOWN(Data[[#This Row],[PGE Notified Time]],0)</f>
        <v>44658</v>
      </c>
      <c r="L1567" s="4">
        <f>HOUR(Data[[#This Row],[PGE Notified Time]])</f>
        <v>10</v>
      </c>
      <c r="M1567">
        <v>75880</v>
      </c>
      <c r="O1567" t="s">
        <v>19</v>
      </c>
      <c r="P1567" t="s">
        <v>178</v>
      </c>
      <c r="Q1567" t="s">
        <v>19</v>
      </c>
      <c r="R1567" t="s">
        <v>171</v>
      </c>
      <c r="S1567" s="1" t="s">
        <v>159</v>
      </c>
      <c r="T1567" s="1">
        <v>44658.439583333333</v>
      </c>
      <c r="U1567" s="1">
        <v>44658.75</v>
      </c>
      <c r="V1567" t="s">
        <v>172</v>
      </c>
      <c r="W1567" t="s">
        <v>80</v>
      </c>
      <c r="X1567" t="s">
        <v>180</v>
      </c>
      <c r="Y1567" t="s">
        <v>174</v>
      </c>
      <c r="Z1567" t="s">
        <v>175</v>
      </c>
      <c r="AA1567" s="32">
        <v>447</v>
      </c>
    </row>
    <row r="1568" spans="1:27" x14ac:dyDescent="0.25">
      <c r="A1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8" s="4" t="str">
        <f>VLOOKUP(P1568,Lookup!$A$1:$D$19,4,0)</f>
        <v>North Valley</v>
      </c>
      <c r="C1568" s="4" t="str">
        <f>VLOOKUP(P1568,Lookup!$A$1:$E$19,5,0)</f>
        <v>Region 2</v>
      </c>
      <c r="D1568" s="4" t="str">
        <f>VLOOKUP(P1568,Lookup!$A$1:$B$19,2,0)</f>
        <v>SA</v>
      </c>
      <c r="E1568" s="4" t="str">
        <f>IF(AND((Data[[#This Row],[Min Notif Date]]&gt;$G$3),Data[[#This Row],[Min Notif Date]]&lt;$F$3),"Last Week","No")</f>
        <v>No</v>
      </c>
      <c r="F1568" s="4" t="str">
        <f>VLOOKUP(MONTH(Data[[#This Row],[Min Notif Date]]),Lookup!$G$1:$H$12,2,0)</f>
        <v>4. Apr</v>
      </c>
      <c r="G1568" s="4" t="str">
        <f t="shared" si="24"/>
        <v/>
      </c>
      <c r="H1568" s="4" t="str">
        <f>IF(AND(Data[[#This Row],[Min Notif Time]]&gt;6,Data[[#This Row],[Min Notif Time]]&lt;17),"Business Hours","Non-Business Hours")</f>
        <v>Non-Business Hours</v>
      </c>
      <c r="I1568" s="4" t="str" cm="1">
        <f t="array" ref="I1568">IFERROR(VLOOKUP(Data[[#This Row],[Min Notif Date]],Lookup!$N$1:$P$11,2,0),_xlfn.IFS(VLOOKUP(WEEKDAY(Data[[#This Row],[Min Notif Date]]),Lookup!$J$1:$L$7,3,0)="Weekend","Weekend",VLOOKUP(WEEKDAY(Data[[#This Row],[Min Notif Date]]),Lookup!$J$1:$L$7,3,0)="Weekday","Weekday"))</f>
        <v>Weekday</v>
      </c>
      <c r="J1568" s="4" t="str">
        <f>VLOOKUP(WEEKDAY(Data[[#This Row],[Min Notif Date]]),Lookup!$J$1:$K$7,2,0)</f>
        <v>5. Thu</v>
      </c>
      <c r="K1568" s="105">
        <f>ROUNDDOWN(Data[[#This Row],[PGE Notified Time]],0)</f>
        <v>44658</v>
      </c>
      <c r="L1568" s="4">
        <f>HOUR(Data[[#This Row],[PGE Notified Time]])</f>
        <v>21</v>
      </c>
      <c r="M1568">
        <v>75914</v>
      </c>
      <c r="N1568">
        <v>5215687393</v>
      </c>
      <c r="O1568" t="s">
        <v>19</v>
      </c>
      <c r="P1568" t="s">
        <v>198</v>
      </c>
      <c r="Q1568" t="s">
        <v>19</v>
      </c>
      <c r="R1568" t="s">
        <v>181</v>
      </c>
      <c r="S1568" s="1">
        <v>44658.863020833334</v>
      </c>
      <c r="T1568" s="1">
        <v>44658.899525462963</v>
      </c>
      <c r="U1568" s="1">
        <v>44659.09375</v>
      </c>
      <c r="V1568" t="s">
        <v>172</v>
      </c>
      <c r="W1568" t="s">
        <v>80</v>
      </c>
      <c r="X1568" t="s">
        <v>303</v>
      </c>
      <c r="Y1568" t="s">
        <v>174</v>
      </c>
      <c r="Z1568" t="s">
        <v>175</v>
      </c>
      <c r="AA1568" s="32">
        <v>332.25</v>
      </c>
    </row>
    <row r="1569" spans="1:27" x14ac:dyDescent="0.25">
      <c r="A1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9" s="4" t="str">
        <f>VLOOKUP(P1569,Lookup!$A$1:$D$19,4,0)</f>
        <v>Bay Area</v>
      </c>
      <c r="C1569" s="4" t="str">
        <f>VLOOKUP(P1569,Lookup!$A$1:$E$19,5,0)</f>
        <v>Region 3</v>
      </c>
      <c r="D1569" s="4" t="str">
        <f>VLOOKUP(P1569,Lookup!$A$1:$B$19,2,0)</f>
        <v>SF</v>
      </c>
      <c r="E1569" s="4" t="str">
        <f>IF(AND((Data[[#This Row],[Min Notif Date]]&gt;$G$3),Data[[#This Row],[Min Notif Date]]&lt;$F$3),"Last Week","No")</f>
        <v>No</v>
      </c>
      <c r="F1569" s="4" t="str">
        <f>VLOOKUP(MONTH(Data[[#This Row],[Min Notif Date]]),Lookup!$G$1:$H$12,2,0)</f>
        <v>4. Apr</v>
      </c>
      <c r="G1569" s="4" t="str">
        <f t="shared" si="24"/>
        <v/>
      </c>
      <c r="H1569" s="4" t="str">
        <f>IF(AND(Data[[#This Row],[Min Notif Time]]&gt;6,Data[[#This Row],[Min Notif Time]]&lt;17),"Business Hours","Non-Business Hours")</f>
        <v>Business Hours</v>
      </c>
      <c r="I1569" s="4" t="str" cm="1">
        <f t="array" ref="I1569">IFERROR(VLOOKUP(Data[[#This Row],[Min Notif Date]],Lookup!$N$1:$P$11,2,0),_xlfn.IFS(VLOOKUP(WEEKDAY(Data[[#This Row],[Min Notif Date]]),Lookup!$J$1:$L$7,3,0)="Weekend","Weekend",VLOOKUP(WEEKDAY(Data[[#This Row],[Min Notif Date]]),Lookup!$J$1:$L$7,3,0)="Weekday","Weekday"))</f>
        <v>Weekday</v>
      </c>
      <c r="J1569" s="4" t="str">
        <f>VLOOKUP(WEEKDAY(Data[[#This Row],[Min Notif Date]]),Lookup!$J$1:$K$7,2,0)</f>
        <v>5. Thu</v>
      </c>
      <c r="K1569" s="105">
        <f>ROUNDDOWN(Data[[#This Row],[PGE Notified Time]],0)</f>
        <v>44658</v>
      </c>
      <c r="L1569" s="4">
        <f>HOUR(Data[[#This Row],[PGE Notified Time]])</f>
        <v>11</v>
      </c>
      <c r="M1569">
        <v>75887</v>
      </c>
      <c r="N1569">
        <v>5829979130</v>
      </c>
      <c r="O1569" t="s">
        <v>19</v>
      </c>
      <c r="P1569" t="s">
        <v>178</v>
      </c>
      <c r="Q1569" t="s">
        <v>19</v>
      </c>
      <c r="R1569" t="s">
        <v>171</v>
      </c>
      <c r="S1569" s="1">
        <v>44658.438032407408</v>
      </c>
      <c r="T1569" s="1">
        <v>44658.473368055558</v>
      </c>
      <c r="U1569" s="1">
        <v>44658.638888888891</v>
      </c>
      <c r="V1569" t="s">
        <v>172</v>
      </c>
      <c r="W1569" t="s">
        <v>80</v>
      </c>
      <c r="X1569" t="s">
        <v>180</v>
      </c>
      <c r="Y1569" t="s">
        <v>174</v>
      </c>
      <c r="Z1569" t="s">
        <v>175</v>
      </c>
      <c r="AA1569" s="32">
        <v>289.23333333300002</v>
      </c>
    </row>
    <row r="1570" spans="1:27" x14ac:dyDescent="0.25">
      <c r="A1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0" s="4" t="str">
        <f>VLOOKUP(P1570,Lookup!$A$1:$D$19,4,0)</f>
        <v>Central Valley</v>
      </c>
      <c r="C1570" s="4" t="str">
        <f>VLOOKUP(P1570,Lookup!$A$1:$E$19,5,0)</f>
        <v>Region 5</v>
      </c>
      <c r="D1570" s="4" t="str">
        <f>VLOOKUP(P1570,Lookup!$A$1:$B$19,2,0)</f>
        <v>ST</v>
      </c>
      <c r="E1570" s="4" t="str">
        <f>IF(AND((Data[[#This Row],[Min Notif Date]]&gt;$G$3),Data[[#This Row],[Min Notif Date]]&lt;$F$3),"Last Week","No")</f>
        <v>No</v>
      </c>
      <c r="F1570" s="4" t="str">
        <f>VLOOKUP(MONTH(Data[[#This Row],[Min Notif Date]]),Lookup!$G$1:$H$12,2,0)</f>
        <v>4. Apr</v>
      </c>
      <c r="G1570" s="4" t="str">
        <f t="shared" si="24"/>
        <v/>
      </c>
      <c r="H1570" s="4" t="str">
        <f>IF(AND(Data[[#This Row],[Min Notif Time]]&gt;6,Data[[#This Row],[Min Notif Time]]&lt;17),"Business Hours","Non-Business Hours")</f>
        <v>Business Hours</v>
      </c>
      <c r="I1570" s="4" t="str" cm="1">
        <f t="array" ref="I1570">IFERROR(VLOOKUP(Data[[#This Row],[Min Notif Date]],Lookup!$N$1:$P$11,2,0),_xlfn.IFS(VLOOKUP(WEEKDAY(Data[[#This Row],[Min Notif Date]]),Lookup!$J$1:$L$7,3,0)="Weekend","Weekend",VLOOKUP(WEEKDAY(Data[[#This Row],[Min Notif Date]]),Lookup!$J$1:$L$7,3,0)="Weekday","Weekday"))</f>
        <v>Weekday</v>
      </c>
      <c r="J1570" s="4" t="str">
        <f>VLOOKUP(WEEKDAY(Data[[#This Row],[Min Notif Date]]),Lookup!$J$1:$K$7,2,0)</f>
        <v>5. Thu</v>
      </c>
      <c r="K1570" s="105">
        <f>ROUNDDOWN(Data[[#This Row],[PGE Notified Time]],0)</f>
        <v>44658</v>
      </c>
      <c r="L1570" s="4">
        <f>HOUR(Data[[#This Row],[PGE Notified Time]])</f>
        <v>10</v>
      </c>
      <c r="M1570">
        <v>75873</v>
      </c>
      <c r="O1570" t="s">
        <v>19</v>
      </c>
      <c r="P1570" t="s">
        <v>176</v>
      </c>
      <c r="Q1570" t="s">
        <v>19</v>
      </c>
      <c r="R1570" t="s">
        <v>171</v>
      </c>
      <c r="S1570" s="1" t="s">
        <v>159</v>
      </c>
      <c r="T1570" s="1">
        <v>44658.425000000003</v>
      </c>
      <c r="U1570" s="1">
        <v>44658.607638888891</v>
      </c>
      <c r="V1570" t="s">
        <v>172</v>
      </c>
      <c r="W1570" t="s">
        <v>80</v>
      </c>
      <c r="X1570" t="s">
        <v>308</v>
      </c>
      <c r="Y1570" t="s">
        <v>174</v>
      </c>
      <c r="Z1570" t="s">
        <v>175</v>
      </c>
      <c r="AA1570" s="32">
        <v>263</v>
      </c>
    </row>
    <row r="1571" spans="1:27" x14ac:dyDescent="0.25">
      <c r="A1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1" s="4" t="str">
        <f>VLOOKUP(P1571,Lookup!$A$1:$D$19,4,0)</f>
        <v>Bay Area</v>
      </c>
      <c r="C1571" s="4" t="str">
        <f>VLOOKUP(P1571,Lookup!$A$1:$E$19,5,0)</f>
        <v>Region 3</v>
      </c>
      <c r="D1571" s="4" t="str">
        <f>VLOOKUP(P1571,Lookup!$A$1:$B$19,2,0)</f>
        <v>MI</v>
      </c>
      <c r="E1571" s="4" t="str">
        <f>IF(AND((Data[[#This Row],[Min Notif Date]]&gt;$G$3),Data[[#This Row],[Min Notif Date]]&lt;$F$3),"Last Week","No")</f>
        <v>No</v>
      </c>
      <c r="F1571" s="4" t="str">
        <f>VLOOKUP(MONTH(Data[[#This Row],[Min Notif Date]]),Lookup!$G$1:$H$12,2,0)</f>
        <v>4. Apr</v>
      </c>
      <c r="G1571" s="4" t="str">
        <f t="shared" si="24"/>
        <v/>
      </c>
      <c r="H1571" s="4" t="str">
        <f>IF(AND(Data[[#This Row],[Min Notif Time]]&gt;6,Data[[#This Row],[Min Notif Time]]&lt;17),"Business Hours","Non-Business Hours")</f>
        <v>Business Hours</v>
      </c>
      <c r="I1571" s="4" t="str" cm="1">
        <f t="array" ref="I1571">IFERROR(VLOOKUP(Data[[#This Row],[Min Notif Date]],Lookup!$N$1:$P$11,2,0),_xlfn.IFS(VLOOKUP(WEEKDAY(Data[[#This Row],[Min Notif Date]]),Lookup!$J$1:$L$7,3,0)="Weekend","Weekend",VLOOKUP(WEEKDAY(Data[[#This Row],[Min Notif Date]]),Lookup!$J$1:$L$7,3,0)="Weekday","Weekday"))</f>
        <v>Weekday</v>
      </c>
      <c r="J1571" s="4" t="str">
        <f>VLOOKUP(WEEKDAY(Data[[#This Row],[Min Notif Date]]),Lookup!$J$1:$K$7,2,0)</f>
        <v>5. Thu</v>
      </c>
      <c r="K1571" s="105">
        <f>ROUNDDOWN(Data[[#This Row],[PGE Notified Time]],0)</f>
        <v>44658</v>
      </c>
      <c r="L1571" s="4">
        <f>HOUR(Data[[#This Row],[PGE Notified Time]])</f>
        <v>10</v>
      </c>
      <c r="M1571">
        <v>75879</v>
      </c>
      <c r="O1571" t="s">
        <v>19</v>
      </c>
      <c r="P1571" t="s">
        <v>232</v>
      </c>
      <c r="Q1571" t="s">
        <v>19</v>
      </c>
      <c r="R1571" t="s">
        <v>171</v>
      </c>
      <c r="S1571" s="1" t="s">
        <v>159</v>
      </c>
      <c r="T1571" s="1">
        <v>44658.43472222222</v>
      </c>
      <c r="U1571" s="1">
        <v>44658.604166666664</v>
      </c>
      <c r="V1571" t="s">
        <v>172</v>
      </c>
      <c r="W1571" t="s">
        <v>80</v>
      </c>
      <c r="X1571" t="s">
        <v>386</v>
      </c>
      <c r="Y1571" t="s">
        <v>174</v>
      </c>
      <c r="Z1571" t="s">
        <v>175</v>
      </c>
      <c r="AA1571" s="32">
        <v>244</v>
      </c>
    </row>
    <row r="1572" spans="1:27" x14ac:dyDescent="0.25">
      <c r="A1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2" s="4" t="str">
        <f>VLOOKUP(P1572,Lookup!$A$1:$D$19,4,0)</f>
        <v>Bay Area</v>
      </c>
      <c r="C1572" s="4" t="str">
        <f>VLOOKUP(P1572,Lookup!$A$1:$E$19,5,0)</f>
        <v>Region 3</v>
      </c>
      <c r="D1572" s="4" t="str">
        <f>VLOOKUP(P1572,Lookup!$A$1:$B$19,2,0)</f>
        <v>EB</v>
      </c>
      <c r="E1572" s="4" t="str">
        <f>IF(AND((Data[[#This Row],[Min Notif Date]]&gt;$G$3),Data[[#This Row],[Min Notif Date]]&lt;$F$3),"Last Week","No")</f>
        <v>No</v>
      </c>
      <c r="F1572" s="4" t="str">
        <f>VLOOKUP(MONTH(Data[[#This Row],[Min Notif Date]]),Lookup!$G$1:$H$12,2,0)</f>
        <v>4. Apr</v>
      </c>
      <c r="G1572" s="4" t="str">
        <f t="shared" si="24"/>
        <v/>
      </c>
      <c r="H1572" s="4" t="str">
        <f>IF(AND(Data[[#This Row],[Min Notif Time]]&gt;6,Data[[#This Row],[Min Notif Time]]&lt;17),"Business Hours","Non-Business Hours")</f>
        <v>Business Hours</v>
      </c>
      <c r="I1572" s="4" t="str" cm="1">
        <f t="array" ref="I1572">IFERROR(VLOOKUP(Data[[#This Row],[Min Notif Date]],Lookup!$N$1:$P$11,2,0),_xlfn.IFS(VLOOKUP(WEEKDAY(Data[[#This Row],[Min Notif Date]]),Lookup!$J$1:$L$7,3,0)="Weekend","Weekend",VLOOKUP(WEEKDAY(Data[[#This Row],[Min Notif Date]]),Lookup!$J$1:$L$7,3,0)="Weekday","Weekday"))</f>
        <v>Weekday</v>
      </c>
      <c r="J1572" s="4" t="str">
        <f>VLOOKUP(WEEKDAY(Data[[#This Row],[Min Notif Date]]),Lookup!$J$1:$K$7,2,0)</f>
        <v>5. Thu</v>
      </c>
      <c r="K1572" s="105">
        <f>ROUNDDOWN(Data[[#This Row],[PGE Notified Time]],0)</f>
        <v>44658</v>
      </c>
      <c r="L1572" s="4">
        <f>HOUR(Data[[#This Row],[PGE Notified Time]])</f>
        <v>11</v>
      </c>
      <c r="M1572">
        <v>75884</v>
      </c>
      <c r="O1572" t="s">
        <v>19</v>
      </c>
      <c r="P1572" t="s">
        <v>170</v>
      </c>
      <c r="Q1572" t="s">
        <v>19</v>
      </c>
      <c r="R1572" t="s">
        <v>171</v>
      </c>
      <c r="S1572" s="1" t="s">
        <v>159</v>
      </c>
      <c r="T1572" s="1">
        <v>44658.458333333336</v>
      </c>
      <c r="U1572" s="1">
        <v>44658.625</v>
      </c>
      <c r="V1572" t="s">
        <v>172</v>
      </c>
      <c r="W1572" t="s">
        <v>80</v>
      </c>
      <c r="X1572" t="s">
        <v>200</v>
      </c>
      <c r="Y1572" t="s">
        <v>174</v>
      </c>
      <c r="Z1572" t="s">
        <v>175</v>
      </c>
      <c r="AA1572" s="32">
        <v>240</v>
      </c>
    </row>
    <row r="1573" spans="1:27" x14ac:dyDescent="0.25">
      <c r="A1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3" s="4" t="str">
        <f>VLOOKUP(P1573,Lookup!$A$1:$D$19,4,0)</f>
        <v>Bay Area</v>
      </c>
      <c r="C1573" s="4" t="str">
        <f>VLOOKUP(P1573,Lookup!$A$1:$E$19,5,0)</f>
        <v>Region 3</v>
      </c>
      <c r="D1573" s="4" t="str">
        <f>VLOOKUP(P1573,Lookup!$A$1:$B$19,2,0)</f>
        <v>PN</v>
      </c>
      <c r="E1573" s="4" t="str">
        <f>IF(AND((Data[[#This Row],[Min Notif Date]]&gt;$G$3),Data[[#This Row],[Min Notif Date]]&lt;$F$3),"Last Week","No")</f>
        <v>No</v>
      </c>
      <c r="F1573" s="4" t="str">
        <f>VLOOKUP(MONTH(Data[[#This Row],[Min Notif Date]]),Lookup!$G$1:$H$12,2,0)</f>
        <v>4. Apr</v>
      </c>
      <c r="G1573" s="4" t="str">
        <f t="shared" si="24"/>
        <v/>
      </c>
      <c r="H1573" s="4" t="str">
        <f>IF(AND(Data[[#This Row],[Min Notif Time]]&gt;6,Data[[#This Row],[Min Notif Time]]&lt;17),"Business Hours","Non-Business Hours")</f>
        <v>Business Hours</v>
      </c>
      <c r="I1573" s="4" t="str" cm="1">
        <f t="array" ref="I1573">IFERROR(VLOOKUP(Data[[#This Row],[Min Notif Date]],Lookup!$N$1:$P$11,2,0),_xlfn.IFS(VLOOKUP(WEEKDAY(Data[[#This Row],[Min Notif Date]]),Lookup!$J$1:$L$7,3,0)="Weekend","Weekend",VLOOKUP(WEEKDAY(Data[[#This Row],[Min Notif Date]]),Lookup!$J$1:$L$7,3,0)="Weekday","Weekday"))</f>
        <v>Weekday</v>
      </c>
      <c r="J1573" s="4" t="str">
        <f>VLOOKUP(WEEKDAY(Data[[#This Row],[Min Notif Date]]),Lookup!$J$1:$K$7,2,0)</f>
        <v>5. Thu</v>
      </c>
      <c r="K1573" s="105">
        <f>ROUNDDOWN(Data[[#This Row],[PGE Notified Time]],0)</f>
        <v>44658</v>
      </c>
      <c r="L1573" s="4">
        <f>HOUR(Data[[#This Row],[PGE Notified Time]])</f>
        <v>9</v>
      </c>
      <c r="M1573">
        <v>75860</v>
      </c>
      <c r="O1573" t="s">
        <v>19</v>
      </c>
      <c r="P1573" t="s">
        <v>185</v>
      </c>
      <c r="Q1573" t="s">
        <v>19</v>
      </c>
      <c r="R1573" t="s">
        <v>179</v>
      </c>
      <c r="S1573" s="1" t="s">
        <v>159</v>
      </c>
      <c r="T1573" s="1">
        <v>44658.381249999999</v>
      </c>
      <c r="U1573" s="1">
        <v>44658.534722222219</v>
      </c>
      <c r="V1573" t="s">
        <v>172</v>
      </c>
      <c r="W1573" t="s">
        <v>80</v>
      </c>
      <c r="X1573" t="s">
        <v>187</v>
      </c>
      <c r="Y1573" t="s">
        <v>174</v>
      </c>
      <c r="Z1573" t="s">
        <v>175</v>
      </c>
      <c r="AA1573" s="32">
        <v>221</v>
      </c>
    </row>
    <row r="1574" spans="1:27" x14ac:dyDescent="0.25">
      <c r="A1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4" s="4" t="str">
        <f>VLOOKUP(P1574,Lookup!$A$1:$D$19,4,0)</f>
        <v>Bay Area</v>
      </c>
      <c r="C1574" s="4" t="str">
        <f>VLOOKUP(P1574,Lookup!$A$1:$E$19,5,0)</f>
        <v>Region 3</v>
      </c>
      <c r="D1574" s="4" t="str">
        <f>VLOOKUP(P1574,Lookup!$A$1:$B$19,2,0)</f>
        <v>PN</v>
      </c>
      <c r="E1574" s="4" t="str">
        <f>IF(AND((Data[[#This Row],[Min Notif Date]]&gt;$G$3),Data[[#This Row],[Min Notif Date]]&lt;$F$3),"Last Week","No")</f>
        <v>No</v>
      </c>
      <c r="F1574" s="4" t="str">
        <f>VLOOKUP(MONTH(Data[[#This Row],[Min Notif Date]]),Lookup!$G$1:$H$12,2,0)</f>
        <v>4. Apr</v>
      </c>
      <c r="G1574" s="4" t="str">
        <f t="shared" si="24"/>
        <v/>
      </c>
      <c r="H1574" s="4" t="str">
        <f>IF(AND(Data[[#This Row],[Min Notif Time]]&gt;6,Data[[#This Row],[Min Notif Time]]&lt;17),"Business Hours","Non-Business Hours")</f>
        <v>Business Hours</v>
      </c>
      <c r="I1574" s="4" t="str" cm="1">
        <f t="array" ref="I1574">IFERROR(VLOOKUP(Data[[#This Row],[Min Notif Date]],Lookup!$N$1:$P$11,2,0),_xlfn.IFS(VLOOKUP(WEEKDAY(Data[[#This Row],[Min Notif Date]]),Lookup!$J$1:$L$7,3,0)="Weekend","Weekend",VLOOKUP(WEEKDAY(Data[[#This Row],[Min Notif Date]]),Lookup!$J$1:$L$7,3,0)="Weekday","Weekday"))</f>
        <v>Weekday</v>
      </c>
      <c r="J1574" s="4" t="str">
        <f>VLOOKUP(WEEKDAY(Data[[#This Row],[Min Notif Date]]),Lookup!$J$1:$K$7,2,0)</f>
        <v>5. Thu</v>
      </c>
      <c r="K1574" s="105">
        <f>ROUNDDOWN(Data[[#This Row],[PGE Notified Time]],0)</f>
        <v>44658</v>
      </c>
      <c r="L1574" s="4">
        <f>HOUR(Data[[#This Row],[PGE Notified Time]])</f>
        <v>9</v>
      </c>
      <c r="M1574">
        <v>75862</v>
      </c>
      <c r="O1574" t="s">
        <v>19</v>
      </c>
      <c r="P1574" t="s">
        <v>185</v>
      </c>
      <c r="Q1574" t="s">
        <v>19</v>
      </c>
      <c r="R1574" t="s">
        <v>171</v>
      </c>
      <c r="S1574" s="1" t="s">
        <v>159</v>
      </c>
      <c r="T1574" s="1">
        <v>44658.384722222225</v>
      </c>
      <c r="U1574" s="1">
        <v>44658.53125</v>
      </c>
      <c r="V1574" t="s">
        <v>172</v>
      </c>
      <c r="W1574" t="s">
        <v>80</v>
      </c>
      <c r="X1574" t="s">
        <v>187</v>
      </c>
      <c r="Y1574" t="s">
        <v>174</v>
      </c>
      <c r="Z1574" t="s">
        <v>175</v>
      </c>
      <c r="AA1574" s="32">
        <v>211</v>
      </c>
    </row>
    <row r="1575" spans="1:27" x14ac:dyDescent="0.25">
      <c r="A1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5" s="4" t="str">
        <f>VLOOKUP(P1575,Lookup!$A$1:$D$19,4,0)</f>
        <v>North Valley</v>
      </c>
      <c r="C1575" s="4" t="str">
        <f>VLOOKUP(P1575,Lookup!$A$1:$E$19,5,0)</f>
        <v>Region 2</v>
      </c>
      <c r="D1575" s="4" t="str">
        <f>VLOOKUP(P1575,Lookup!$A$1:$B$19,2,0)</f>
        <v>SI</v>
      </c>
      <c r="E1575" s="4" t="str">
        <f>IF(AND((Data[[#This Row],[Min Notif Date]]&gt;$G$3),Data[[#This Row],[Min Notif Date]]&lt;$F$3),"Last Week","No")</f>
        <v>No</v>
      </c>
      <c r="F1575" s="4" t="str">
        <f>VLOOKUP(MONTH(Data[[#This Row],[Min Notif Date]]),Lookup!$G$1:$H$12,2,0)</f>
        <v>4. Apr</v>
      </c>
      <c r="G1575" s="4" t="str">
        <f t="shared" si="24"/>
        <v/>
      </c>
      <c r="H1575" s="4" t="str">
        <f>IF(AND(Data[[#This Row],[Min Notif Time]]&gt;6,Data[[#This Row],[Min Notif Time]]&lt;17),"Business Hours","Non-Business Hours")</f>
        <v>Non-Business Hours</v>
      </c>
      <c r="I1575" s="4" t="str" cm="1">
        <f t="array" ref="I1575">IFERROR(VLOOKUP(Data[[#This Row],[Min Notif Date]],Lookup!$N$1:$P$11,2,0),_xlfn.IFS(VLOOKUP(WEEKDAY(Data[[#This Row],[Min Notif Date]]),Lookup!$J$1:$L$7,3,0)="Weekend","Weekend",VLOOKUP(WEEKDAY(Data[[#This Row],[Min Notif Date]]),Lookup!$J$1:$L$7,3,0)="Weekday","Weekday"))</f>
        <v>Weekday</v>
      </c>
      <c r="J1575" s="4" t="str">
        <f>VLOOKUP(WEEKDAY(Data[[#This Row],[Min Notif Date]]),Lookup!$J$1:$K$7,2,0)</f>
        <v>5. Thu</v>
      </c>
      <c r="K1575" s="105">
        <f>ROUNDDOWN(Data[[#This Row],[PGE Notified Time]],0)</f>
        <v>44658</v>
      </c>
      <c r="L1575" s="4">
        <f>HOUR(Data[[#This Row],[PGE Notified Time]])</f>
        <v>22</v>
      </c>
      <c r="M1575">
        <v>75919</v>
      </c>
      <c r="O1575" t="s">
        <v>19</v>
      </c>
      <c r="P1575" t="s">
        <v>189</v>
      </c>
      <c r="Q1575" t="s">
        <v>19</v>
      </c>
      <c r="R1575" t="s">
        <v>181</v>
      </c>
      <c r="S1575" s="1" t="s">
        <v>159</v>
      </c>
      <c r="T1575" s="1">
        <v>44658.949305555558</v>
      </c>
      <c r="U1575" s="1">
        <v>44659.0625</v>
      </c>
      <c r="V1575" t="s">
        <v>172</v>
      </c>
      <c r="W1575" t="s">
        <v>79</v>
      </c>
      <c r="X1575" t="s">
        <v>241</v>
      </c>
      <c r="Y1575" t="s">
        <v>174</v>
      </c>
      <c r="Z1575" t="s">
        <v>175</v>
      </c>
      <c r="AA1575" s="32">
        <v>163</v>
      </c>
    </row>
    <row r="1576" spans="1:27" x14ac:dyDescent="0.25">
      <c r="A1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6" s="4" t="str">
        <f>VLOOKUP(P1576,Lookup!$A$1:$D$19,4,0)</f>
        <v>North Valley</v>
      </c>
      <c r="C1576" s="4" t="str">
        <f>VLOOKUP(P1576,Lookup!$A$1:$E$19,5,0)</f>
        <v>Region 2</v>
      </c>
      <c r="D1576" s="4" t="str">
        <f>VLOOKUP(P1576,Lookup!$A$1:$B$19,2,0)</f>
        <v>SI</v>
      </c>
      <c r="E1576" s="4" t="str">
        <f>IF(AND((Data[[#This Row],[Min Notif Date]]&gt;$G$3),Data[[#This Row],[Min Notif Date]]&lt;$F$3),"Last Week","No")</f>
        <v>No</v>
      </c>
      <c r="F1576" s="4" t="str">
        <f>VLOOKUP(MONTH(Data[[#This Row],[Min Notif Date]]),Lookup!$G$1:$H$12,2,0)</f>
        <v>4. Apr</v>
      </c>
      <c r="G1576" s="4" t="str">
        <f t="shared" si="24"/>
        <v/>
      </c>
      <c r="H1576" s="4" t="str">
        <f>IF(AND(Data[[#This Row],[Min Notif Time]]&gt;6,Data[[#This Row],[Min Notif Time]]&lt;17),"Business Hours","Non-Business Hours")</f>
        <v>Non-Business Hours</v>
      </c>
      <c r="I1576" s="4" t="str" cm="1">
        <f t="array" ref="I1576">IFERROR(VLOOKUP(Data[[#This Row],[Min Notif Date]],Lookup!$N$1:$P$11,2,0),_xlfn.IFS(VLOOKUP(WEEKDAY(Data[[#This Row],[Min Notif Date]]),Lookup!$J$1:$L$7,3,0)="Weekend","Weekend",VLOOKUP(WEEKDAY(Data[[#This Row],[Min Notif Date]]),Lookup!$J$1:$L$7,3,0)="Weekday","Weekday"))</f>
        <v>Weekday</v>
      </c>
      <c r="J1576" s="4" t="str">
        <f>VLOOKUP(WEEKDAY(Data[[#This Row],[Min Notif Date]]),Lookup!$J$1:$K$7,2,0)</f>
        <v>5. Thu</v>
      </c>
      <c r="K1576" s="105">
        <f>ROUNDDOWN(Data[[#This Row],[PGE Notified Time]],0)</f>
        <v>44658</v>
      </c>
      <c r="L1576" s="4">
        <f>HOUR(Data[[#This Row],[PGE Notified Time]])</f>
        <v>22</v>
      </c>
      <c r="M1576">
        <v>75918</v>
      </c>
      <c r="O1576" t="s">
        <v>19</v>
      </c>
      <c r="P1576" t="s">
        <v>189</v>
      </c>
      <c r="Q1576" t="s">
        <v>19</v>
      </c>
      <c r="R1576" t="s">
        <v>181</v>
      </c>
      <c r="S1576" s="1" t="s">
        <v>159</v>
      </c>
      <c r="T1576" s="1">
        <v>44658.950694444444</v>
      </c>
      <c r="U1576" s="1">
        <v>44659.0625</v>
      </c>
      <c r="V1576" t="s">
        <v>172</v>
      </c>
      <c r="W1576" t="s">
        <v>78</v>
      </c>
      <c r="X1576" t="s">
        <v>241</v>
      </c>
      <c r="Y1576" t="s">
        <v>174</v>
      </c>
      <c r="Z1576" t="s">
        <v>175</v>
      </c>
      <c r="AA1576" s="32">
        <v>161</v>
      </c>
    </row>
    <row r="1577" spans="1:27" x14ac:dyDescent="0.25">
      <c r="A1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7" s="4" t="str">
        <f>VLOOKUP(P1577,Lookup!$A$1:$D$19,4,0)</f>
        <v>North Valley</v>
      </c>
      <c r="C1577" s="4" t="str">
        <f>VLOOKUP(P1577,Lookup!$A$1:$E$19,5,0)</f>
        <v>Region 2</v>
      </c>
      <c r="D1577" s="4" t="str">
        <f>VLOOKUP(P1577,Lookup!$A$1:$B$19,2,0)</f>
        <v>SA</v>
      </c>
      <c r="E1577" s="4" t="str">
        <f>IF(AND((Data[[#This Row],[Min Notif Date]]&gt;$G$3),Data[[#This Row],[Min Notif Date]]&lt;$F$3),"Last Week","No")</f>
        <v>No</v>
      </c>
      <c r="F1577" s="4" t="str">
        <f>VLOOKUP(MONTH(Data[[#This Row],[Min Notif Date]]),Lookup!$G$1:$H$12,2,0)</f>
        <v>4. Apr</v>
      </c>
      <c r="G1577" s="4" t="str">
        <f t="shared" si="24"/>
        <v/>
      </c>
      <c r="H1577" s="4" t="str">
        <f>IF(AND(Data[[#This Row],[Min Notif Time]]&gt;6,Data[[#This Row],[Min Notif Time]]&lt;17),"Business Hours","Non-Business Hours")</f>
        <v>Business Hours</v>
      </c>
      <c r="I1577" s="4" t="str" cm="1">
        <f t="array" ref="I1577">IFERROR(VLOOKUP(Data[[#This Row],[Min Notif Date]],Lookup!$N$1:$P$11,2,0),_xlfn.IFS(VLOOKUP(WEEKDAY(Data[[#This Row],[Min Notif Date]]),Lookup!$J$1:$L$7,3,0)="Weekend","Weekend",VLOOKUP(WEEKDAY(Data[[#This Row],[Min Notif Date]]),Lookup!$J$1:$L$7,3,0)="Weekday","Weekday"))</f>
        <v>Weekday</v>
      </c>
      <c r="J1577" s="4" t="str">
        <f>VLOOKUP(WEEKDAY(Data[[#This Row],[Min Notif Date]]),Lookup!$J$1:$K$7,2,0)</f>
        <v>5. Thu</v>
      </c>
      <c r="K1577" s="105">
        <f>ROUNDDOWN(Data[[#This Row],[PGE Notified Time]],0)</f>
        <v>44658</v>
      </c>
      <c r="L1577" s="4">
        <f>HOUR(Data[[#This Row],[PGE Notified Time]])</f>
        <v>10</v>
      </c>
      <c r="M1577">
        <v>75881</v>
      </c>
      <c r="O1577" t="s">
        <v>19</v>
      </c>
      <c r="P1577" t="s">
        <v>198</v>
      </c>
      <c r="Q1577" t="s">
        <v>19</v>
      </c>
      <c r="R1577" t="s">
        <v>171</v>
      </c>
      <c r="S1577" s="1" t="s">
        <v>159</v>
      </c>
      <c r="T1577" s="1">
        <v>44658.436805555553</v>
      </c>
      <c r="U1577" s="1">
        <v>44658.534722222219</v>
      </c>
      <c r="V1577" t="s">
        <v>172</v>
      </c>
      <c r="W1577" t="s">
        <v>78</v>
      </c>
      <c r="X1577" t="s">
        <v>341</v>
      </c>
      <c r="Y1577" t="s">
        <v>174</v>
      </c>
      <c r="Z1577" t="s">
        <v>175</v>
      </c>
      <c r="AA1577" s="32">
        <v>141</v>
      </c>
    </row>
    <row r="1578" spans="1:27" x14ac:dyDescent="0.25">
      <c r="A1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8" s="4" t="str">
        <f>VLOOKUP(P1578,Lookup!$A$1:$D$19,4,0)</f>
        <v>Bay Area</v>
      </c>
      <c r="C1578" s="4" t="str">
        <f>VLOOKUP(P1578,Lookup!$A$1:$E$19,5,0)</f>
        <v>Region 3</v>
      </c>
      <c r="D1578" s="4" t="str">
        <f>VLOOKUP(P1578,Lookup!$A$1:$B$19,2,0)</f>
        <v>MI</v>
      </c>
      <c r="E1578" s="4" t="str">
        <f>IF(AND((Data[[#This Row],[Min Notif Date]]&gt;$G$3),Data[[#This Row],[Min Notif Date]]&lt;$F$3),"Last Week","No")</f>
        <v>No</v>
      </c>
      <c r="F1578" s="4" t="str">
        <f>VLOOKUP(MONTH(Data[[#This Row],[Min Notif Date]]),Lookup!$G$1:$H$12,2,0)</f>
        <v>4. Apr</v>
      </c>
      <c r="G1578" s="4" t="str">
        <f t="shared" si="24"/>
        <v/>
      </c>
      <c r="H1578" s="4" t="str">
        <f>IF(AND(Data[[#This Row],[Min Notif Time]]&gt;6,Data[[#This Row],[Min Notif Time]]&lt;17),"Business Hours","Non-Business Hours")</f>
        <v>Business Hours</v>
      </c>
      <c r="I1578" s="4" t="str" cm="1">
        <f t="array" ref="I1578">IFERROR(VLOOKUP(Data[[#This Row],[Min Notif Date]],Lookup!$N$1:$P$11,2,0),_xlfn.IFS(VLOOKUP(WEEKDAY(Data[[#This Row],[Min Notif Date]]),Lookup!$J$1:$L$7,3,0)="Weekend","Weekend",VLOOKUP(WEEKDAY(Data[[#This Row],[Min Notif Date]]),Lookup!$J$1:$L$7,3,0)="Weekday","Weekday"))</f>
        <v>Weekday</v>
      </c>
      <c r="J1578" s="4" t="str">
        <f>VLOOKUP(WEEKDAY(Data[[#This Row],[Min Notif Date]]),Lookup!$J$1:$K$7,2,0)</f>
        <v>5. Thu</v>
      </c>
      <c r="K1578" s="105">
        <f>ROUNDDOWN(Data[[#This Row],[PGE Notified Time]],0)</f>
        <v>44658</v>
      </c>
      <c r="L1578" s="4">
        <f>HOUR(Data[[#This Row],[PGE Notified Time]])</f>
        <v>12</v>
      </c>
      <c r="M1578">
        <v>75893</v>
      </c>
      <c r="O1578" t="s">
        <v>19</v>
      </c>
      <c r="P1578" t="s">
        <v>232</v>
      </c>
      <c r="Q1578" t="s">
        <v>19</v>
      </c>
      <c r="R1578" t="s">
        <v>181</v>
      </c>
      <c r="S1578" s="1" t="s">
        <v>159</v>
      </c>
      <c r="T1578" s="1">
        <v>44658.538194444445</v>
      </c>
      <c r="U1578" s="1">
        <v>44658.625</v>
      </c>
      <c r="V1578" t="s">
        <v>172</v>
      </c>
      <c r="W1578" t="s">
        <v>78</v>
      </c>
      <c r="X1578" t="s">
        <v>255</v>
      </c>
      <c r="Y1578" t="s">
        <v>174</v>
      </c>
      <c r="Z1578" t="s">
        <v>175</v>
      </c>
      <c r="AA1578" s="32">
        <v>125</v>
      </c>
    </row>
    <row r="1579" spans="1:27" x14ac:dyDescent="0.25">
      <c r="A1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9" s="4" t="str">
        <f>VLOOKUP(P1579,Lookup!$A$1:$D$19,4,0)</f>
        <v>Central Valley</v>
      </c>
      <c r="C1579" s="4" t="str">
        <f>VLOOKUP(P1579,Lookup!$A$1:$E$19,5,0)</f>
        <v>Region 5</v>
      </c>
      <c r="D1579" s="4" t="str">
        <f>VLOOKUP(P1579,Lookup!$A$1:$B$19,2,0)</f>
        <v>FR</v>
      </c>
      <c r="E1579" s="4" t="str">
        <f>IF(AND((Data[[#This Row],[Min Notif Date]]&gt;$G$3),Data[[#This Row],[Min Notif Date]]&lt;$F$3),"Last Week","No")</f>
        <v>No</v>
      </c>
      <c r="F1579" s="4" t="str">
        <f>VLOOKUP(MONTH(Data[[#This Row],[Min Notif Date]]),Lookup!$G$1:$H$12,2,0)</f>
        <v>4. Apr</v>
      </c>
      <c r="G1579" s="4" t="str">
        <f t="shared" si="24"/>
        <v/>
      </c>
      <c r="H1579" s="4" t="str">
        <f>IF(AND(Data[[#This Row],[Min Notif Time]]&gt;6,Data[[#This Row],[Min Notif Time]]&lt;17),"Business Hours","Non-Business Hours")</f>
        <v>Business Hours</v>
      </c>
      <c r="I1579" s="4" t="str" cm="1">
        <f t="array" ref="I1579">IFERROR(VLOOKUP(Data[[#This Row],[Min Notif Date]],Lookup!$N$1:$P$11,2,0),_xlfn.IFS(VLOOKUP(WEEKDAY(Data[[#This Row],[Min Notif Date]]),Lookup!$J$1:$L$7,3,0)="Weekend","Weekend",VLOOKUP(WEEKDAY(Data[[#This Row],[Min Notif Date]]),Lookup!$J$1:$L$7,3,0)="Weekday","Weekday"))</f>
        <v>Weekday</v>
      </c>
      <c r="J1579" s="4" t="str">
        <f>VLOOKUP(WEEKDAY(Data[[#This Row],[Min Notif Date]]),Lookup!$J$1:$K$7,2,0)</f>
        <v>5. Thu</v>
      </c>
      <c r="K1579" s="105">
        <f>ROUNDDOWN(Data[[#This Row],[PGE Notified Time]],0)</f>
        <v>44658</v>
      </c>
      <c r="L1579" s="4">
        <f>HOUR(Data[[#This Row],[PGE Notified Time]])</f>
        <v>11</v>
      </c>
      <c r="M1579">
        <v>75885</v>
      </c>
      <c r="O1579" t="s">
        <v>19</v>
      </c>
      <c r="P1579" t="s">
        <v>183</v>
      </c>
      <c r="Q1579" t="s">
        <v>19</v>
      </c>
      <c r="R1579" t="s">
        <v>171</v>
      </c>
      <c r="S1579" s="1" t="s">
        <v>159</v>
      </c>
      <c r="T1579" s="1">
        <v>44658.460416666669</v>
      </c>
      <c r="U1579" s="1">
        <v>44658.541666666664</v>
      </c>
      <c r="V1579" t="s">
        <v>172</v>
      </c>
      <c r="W1579" t="s">
        <v>78</v>
      </c>
      <c r="X1579" t="s">
        <v>184</v>
      </c>
      <c r="Y1579" t="s">
        <v>174</v>
      </c>
      <c r="Z1579" t="s">
        <v>175</v>
      </c>
      <c r="AA1579" s="32">
        <v>117</v>
      </c>
    </row>
    <row r="1580" spans="1:27" x14ac:dyDescent="0.25">
      <c r="A1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0" s="4" t="str">
        <f>VLOOKUP(P1580,Lookup!$A$1:$D$19,4,0)</f>
        <v>Central Valley</v>
      </c>
      <c r="C1580" s="4" t="str">
        <f>VLOOKUP(P1580,Lookup!$A$1:$E$19,5,0)</f>
        <v>Region 5</v>
      </c>
      <c r="D1580" s="4" t="str">
        <f>VLOOKUP(P1580,Lookup!$A$1:$B$19,2,0)</f>
        <v>YO</v>
      </c>
      <c r="E1580" s="4" t="str">
        <f>IF(AND((Data[[#This Row],[Min Notif Date]]&gt;$G$3),Data[[#This Row],[Min Notif Date]]&lt;$F$3),"Last Week","No")</f>
        <v>No</v>
      </c>
      <c r="F1580" s="4" t="str">
        <f>VLOOKUP(MONTH(Data[[#This Row],[Min Notif Date]]),Lookup!$G$1:$H$12,2,0)</f>
        <v>4. Apr</v>
      </c>
      <c r="G1580" s="4" t="str">
        <f t="shared" si="24"/>
        <v/>
      </c>
      <c r="H1580" s="4" t="str">
        <f>IF(AND(Data[[#This Row],[Min Notif Time]]&gt;6,Data[[#This Row],[Min Notif Time]]&lt;17),"Business Hours","Non-Business Hours")</f>
        <v>Business Hours</v>
      </c>
      <c r="I1580" s="4" t="str" cm="1">
        <f t="array" ref="I1580">IFERROR(VLOOKUP(Data[[#This Row],[Min Notif Date]],Lookup!$N$1:$P$11,2,0),_xlfn.IFS(VLOOKUP(WEEKDAY(Data[[#This Row],[Min Notif Date]]),Lookup!$J$1:$L$7,3,0)="Weekend","Weekend",VLOOKUP(WEEKDAY(Data[[#This Row],[Min Notif Date]]),Lookup!$J$1:$L$7,3,0)="Weekday","Weekday"))</f>
        <v>Weekday</v>
      </c>
      <c r="J1580" s="4" t="str">
        <f>VLOOKUP(WEEKDAY(Data[[#This Row],[Min Notif Date]]),Lookup!$J$1:$K$7,2,0)</f>
        <v>5. Thu</v>
      </c>
      <c r="K1580" s="105">
        <f>ROUNDDOWN(Data[[#This Row],[PGE Notified Time]],0)</f>
        <v>44658</v>
      </c>
      <c r="L1580" s="4">
        <f>HOUR(Data[[#This Row],[PGE Notified Time]])</f>
        <v>11</v>
      </c>
      <c r="M1580">
        <v>75886</v>
      </c>
      <c r="N1580">
        <v>7412074840</v>
      </c>
      <c r="O1580" t="s">
        <v>19</v>
      </c>
      <c r="P1580" t="s">
        <v>219</v>
      </c>
      <c r="Q1580" t="s">
        <v>19</v>
      </c>
      <c r="R1580" t="s">
        <v>171</v>
      </c>
      <c r="S1580" s="1">
        <v>44658.432928240742</v>
      </c>
      <c r="T1580" s="1">
        <v>44658.46837962963</v>
      </c>
      <c r="U1580" s="1">
        <v>44658.503472222219</v>
      </c>
      <c r="V1580" t="s">
        <v>172</v>
      </c>
      <c r="W1580" t="s">
        <v>78</v>
      </c>
      <c r="X1580" t="s">
        <v>240</v>
      </c>
      <c r="Y1580" t="s">
        <v>174</v>
      </c>
      <c r="Z1580" t="s">
        <v>175</v>
      </c>
      <c r="AA1580" s="32">
        <v>101.583333333</v>
      </c>
    </row>
    <row r="1581" spans="1:27" x14ac:dyDescent="0.25">
      <c r="A1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1" s="4" t="str">
        <f>VLOOKUP(P1581,Lookup!$A$1:$D$19,4,0)</f>
        <v>Bay Area</v>
      </c>
      <c r="C1581" s="4" t="str">
        <f>VLOOKUP(P1581,Lookup!$A$1:$E$19,5,0)</f>
        <v>Region 3</v>
      </c>
      <c r="D1581" s="4" t="str">
        <f>VLOOKUP(P1581,Lookup!$A$1:$B$19,2,0)</f>
        <v>EB</v>
      </c>
      <c r="E1581" s="4" t="str">
        <f>IF(AND((Data[[#This Row],[Min Notif Date]]&gt;$G$3),Data[[#This Row],[Min Notif Date]]&lt;$F$3),"Last Week","No")</f>
        <v>No</v>
      </c>
      <c r="F1581" s="4" t="str">
        <f>VLOOKUP(MONTH(Data[[#This Row],[Min Notif Date]]),Lookup!$G$1:$H$12,2,0)</f>
        <v>4. Apr</v>
      </c>
      <c r="G1581" s="4" t="str">
        <f t="shared" si="24"/>
        <v/>
      </c>
      <c r="H1581" s="4" t="str">
        <f>IF(AND(Data[[#This Row],[Min Notif Time]]&gt;6,Data[[#This Row],[Min Notif Time]]&lt;17),"Business Hours","Non-Business Hours")</f>
        <v>Business Hours</v>
      </c>
      <c r="I1581" s="4" t="str" cm="1">
        <f t="array" ref="I1581">IFERROR(VLOOKUP(Data[[#This Row],[Min Notif Date]],Lookup!$N$1:$P$11,2,0),_xlfn.IFS(VLOOKUP(WEEKDAY(Data[[#This Row],[Min Notif Date]]),Lookup!$J$1:$L$7,3,0)="Weekend","Weekend",VLOOKUP(WEEKDAY(Data[[#This Row],[Min Notif Date]]),Lookup!$J$1:$L$7,3,0)="Weekday","Weekday"))</f>
        <v>Weekday</v>
      </c>
      <c r="J1581" s="4" t="str">
        <f>VLOOKUP(WEEKDAY(Data[[#This Row],[Min Notif Date]]),Lookup!$J$1:$K$7,2,0)</f>
        <v>5. Thu</v>
      </c>
      <c r="K1581" s="105">
        <f>ROUNDDOWN(Data[[#This Row],[PGE Notified Time]],0)</f>
        <v>44658</v>
      </c>
      <c r="L1581" s="4">
        <f>HOUR(Data[[#This Row],[PGE Notified Time]])</f>
        <v>7</v>
      </c>
      <c r="M1581">
        <v>75855</v>
      </c>
      <c r="O1581" t="s">
        <v>19</v>
      </c>
      <c r="P1581" t="s">
        <v>170</v>
      </c>
      <c r="Q1581" t="s">
        <v>19</v>
      </c>
      <c r="R1581" t="s">
        <v>171</v>
      </c>
      <c r="S1581" s="1" t="s">
        <v>159</v>
      </c>
      <c r="T1581" s="1">
        <v>44658.32708333333</v>
      </c>
      <c r="U1581" s="1">
        <v>44658.395833333336</v>
      </c>
      <c r="V1581" t="s">
        <v>172</v>
      </c>
      <c r="W1581" t="s">
        <v>78</v>
      </c>
      <c r="X1581" t="s">
        <v>200</v>
      </c>
      <c r="Y1581" t="s">
        <v>174</v>
      </c>
      <c r="Z1581" t="s">
        <v>175</v>
      </c>
      <c r="AA1581" s="32">
        <v>99</v>
      </c>
    </row>
    <row r="1582" spans="1:27" x14ac:dyDescent="0.25">
      <c r="A1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2" s="4" t="str">
        <f>VLOOKUP(P1582,Lookup!$A$1:$D$19,4,0)</f>
        <v>South Bay</v>
      </c>
      <c r="C1582" s="4" t="str">
        <f>VLOOKUP(P1582,Lookup!$A$1:$E$19,5,0)</f>
        <v>Region 4</v>
      </c>
      <c r="D1582" s="4" t="str">
        <f>VLOOKUP(P1582,Lookup!$A$1:$B$19,2,0)</f>
        <v>CC</v>
      </c>
      <c r="E1582" s="4" t="str">
        <f>IF(AND((Data[[#This Row],[Min Notif Date]]&gt;$G$3),Data[[#This Row],[Min Notif Date]]&lt;$F$3),"Last Week","No")</f>
        <v>No</v>
      </c>
      <c r="F1582" s="4" t="str">
        <f>VLOOKUP(MONTH(Data[[#This Row],[Min Notif Date]]),Lookup!$G$1:$H$12,2,0)</f>
        <v>4. Apr</v>
      </c>
      <c r="G1582" s="4" t="str">
        <f t="shared" si="24"/>
        <v/>
      </c>
      <c r="H1582" s="4" t="str">
        <f>IF(AND(Data[[#This Row],[Min Notif Time]]&gt;6,Data[[#This Row],[Min Notif Time]]&lt;17),"Business Hours","Non-Business Hours")</f>
        <v>Business Hours</v>
      </c>
      <c r="I1582" s="4" t="str" cm="1">
        <f t="array" ref="I1582">IFERROR(VLOOKUP(Data[[#This Row],[Min Notif Date]],Lookup!$N$1:$P$11,2,0),_xlfn.IFS(VLOOKUP(WEEKDAY(Data[[#This Row],[Min Notif Date]]),Lookup!$J$1:$L$7,3,0)="Weekend","Weekend",VLOOKUP(WEEKDAY(Data[[#This Row],[Min Notif Date]]),Lookup!$J$1:$L$7,3,0)="Weekday","Weekday"))</f>
        <v>Weekday</v>
      </c>
      <c r="J1582" s="4" t="str">
        <f>VLOOKUP(WEEKDAY(Data[[#This Row],[Min Notif Date]]),Lookup!$J$1:$K$7,2,0)</f>
        <v>5. Thu</v>
      </c>
      <c r="K1582" s="105">
        <f>ROUNDDOWN(Data[[#This Row],[PGE Notified Time]],0)</f>
        <v>44658</v>
      </c>
      <c r="L1582" s="4">
        <f>HOUR(Data[[#This Row],[PGE Notified Time]])</f>
        <v>14</v>
      </c>
      <c r="M1582">
        <v>75898</v>
      </c>
      <c r="O1582" t="s">
        <v>19</v>
      </c>
      <c r="P1582" t="s">
        <v>213</v>
      </c>
      <c r="Q1582" t="s">
        <v>19</v>
      </c>
      <c r="R1582" t="s">
        <v>211</v>
      </c>
      <c r="S1582" s="1" t="s">
        <v>159</v>
      </c>
      <c r="T1582" s="1">
        <v>44658.588888888888</v>
      </c>
      <c r="U1582" s="1">
        <v>44658.65625</v>
      </c>
      <c r="V1582" t="s">
        <v>172</v>
      </c>
      <c r="W1582" t="s">
        <v>78</v>
      </c>
      <c r="X1582" t="s">
        <v>214</v>
      </c>
      <c r="Y1582" t="s">
        <v>174</v>
      </c>
      <c r="Z1582" t="s">
        <v>175</v>
      </c>
      <c r="AA1582" s="32">
        <v>97</v>
      </c>
    </row>
    <row r="1583" spans="1:27" x14ac:dyDescent="0.25">
      <c r="A1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3" s="4" t="str">
        <f>VLOOKUP(P1583,Lookup!$A$1:$D$19,4,0)</f>
        <v>Bay Area</v>
      </c>
      <c r="C1583" s="4" t="str">
        <f>VLOOKUP(P1583,Lookup!$A$1:$E$19,5,0)</f>
        <v>Region 3</v>
      </c>
      <c r="D1583" s="4" t="str">
        <f>VLOOKUP(P1583,Lookup!$A$1:$B$19,2,0)</f>
        <v>PN</v>
      </c>
      <c r="E1583" s="4" t="str">
        <f>IF(AND((Data[[#This Row],[Min Notif Date]]&gt;$G$3),Data[[#This Row],[Min Notif Date]]&lt;$F$3),"Last Week","No")</f>
        <v>No</v>
      </c>
      <c r="F1583" s="4" t="str">
        <f>VLOOKUP(MONTH(Data[[#This Row],[Min Notif Date]]),Lookup!$G$1:$H$12,2,0)</f>
        <v>4. Apr</v>
      </c>
      <c r="G1583" s="4" t="str">
        <f t="shared" si="24"/>
        <v/>
      </c>
      <c r="H1583" s="4" t="str">
        <f>IF(AND(Data[[#This Row],[Min Notif Time]]&gt;6,Data[[#This Row],[Min Notif Time]]&lt;17),"Business Hours","Non-Business Hours")</f>
        <v>Business Hours</v>
      </c>
      <c r="I1583" s="4" t="str" cm="1">
        <f t="array" ref="I1583">IFERROR(VLOOKUP(Data[[#This Row],[Min Notif Date]],Lookup!$N$1:$P$11,2,0),_xlfn.IFS(VLOOKUP(WEEKDAY(Data[[#This Row],[Min Notif Date]]),Lookup!$J$1:$L$7,3,0)="Weekend","Weekend",VLOOKUP(WEEKDAY(Data[[#This Row],[Min Notif Date]]),Lookup!$J$1:$L$7,3,0)="Weekday","Weekday"))</f>
        <v>Weekday</v>
      </c>
      <c r="J1583" s="4" t="str">
        <f>VLOOKUP(WEEKDAY(Data[[#This Row],[Min Notif Date]]),Lookup!$J$1:$K$7,2,0)</f>
        <v>5. Thu</v>
      </c>
      <c r="K1583" s="105">
        <f>ROUNDDOWN(Data[[#This Row],[PGE Notified Time]],0)</f>
        <v>44658</v>
      </c>
      <c r="L1583" s="4">
        <f>HOUR(Data[[#This Row],[PGE Notified Time]])</f>
        <v>9</v>
      </c>
      <c r="M1583">
        <v>75861</v>
      </c>
      <c r="O1583" t="s">
        <v>19</v>
      </c>
      <c r="P1583" t="s">
        <v>185</v>
      </c>
      <c r="Q1583" t="s">
        <v>19</v>
      </c>
      <c r="R1583" t="s">
        <v>171</v>
      </c>
      <c r="S1583" s="1" t="s">
        <v>159</v>
      </c>
      <c r="T1583" s="1">
        <v>44658.383333333331</v>
      </c>
      <c r="U1583" s="1">
        <v>44658.444444444445</v>
      </c>
      <c r="V1583" t="s">
        <v>172</v>
      </c>
      <c r="W1583" t="s">
        <v>78</v>
      </c>
      <c r="X1583" t="s">
        <v>187</v>
      </c>
      <c r="Y1583" t="s">
        <v>174</v>
      </c>
      <c r="Z1583" t="s">
        <v>175</v>
      </c>
      <c r="AA1583" s="32">
        <v>88</v>
      </c>
    </row>
    <row r="1584" spans="1:27" x14ac:dyDescent="0.25">
      <c r="A1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84" s="4" t="str">
        <f>VLOOKUP(P1584,Lookup!$A$1:$D$19,4,0)</f>
        <v>North Coast</v>
      </c>
      <c r="C1584" s="4" t="str">
        <f>VLOOKUP(P1584,Lookup!$A$1:$E$19,5,0)</f>
        <v>Region 1</v>
      </c>
      <c r="D1584" s="4" t="str">
        <f>VLOOKUP(P1584,Lookup!$A$1:$B$19,2,0)</f>
        <v>SO</v>
      </c>
      <c r="E1584" s="4" t="str">
        <f>IF(AND((Data[[#This Row],[Min Notif Date]]&gt;$G$3),Data[[#This Row],[Min Notif Date]]&lt;$F$3),"Last Week","No")</f>
        <v>No</v>
      </c>
      <c r="F1584" s="4" t="str">
        <f>VLOOKUP(MONTH(Data[[#This Row],[Min Notif Date]]),Lookup!$G$1:$H$12,2,0)</f>
        <v>4. Apr</v>
      </c>
      <c r="G1584" s="4" t="str">
        <f t="shared" si="24"/>
        <v/>
      </c>
      <c r="H1584" s="4" t="str">
        <f>IF(AND(Data[[#This Row],[Min Notif Time]]&gt;6,Data[[#This Row],[Min Notif Time]]&lt;17),"Business Hours","Non-Business Hours")</f>
        <v>Business Hours</v>
      </c>
      <c r="I1584" s="4" t="str" cm="1">
        <f t="array" ref="I1584">IFERROR(VLOOKUP(Data[[#This Row],[Min Notif Date]],Lookup!$N$1:$P$11,2,0),_xlfn.IFS(VLOOKUP(WEEKDAY(Data[[#This Row],[Min Notif Date]]),Lookup!$J$1:$L$7,3,0)="Weekend","Weekend",VLOOKUP(WEEKDAY(Data[[#This Row],[Min Notif Date]]),Lookup!$J$1:$L$7,3,0)="Weekday","Weekday"))</f>
        <v>Weekday</v>
      </c>
      <c r="J1584" s="4" t="str">
        <f>VLOOKUP(WEEKDAY(Data[[#This Row],[Min Notif Date]]),Lookup!$J$1:$K$7,2,0)</f>
        <v>5. Thu</v>
      </c>
      <c r="K1584" s="105">
        <f>ROUNDDOWN(Data[[#This Row],[PGE Notified Time]],0)</f>
        <v>44658</v>
      </c>
      <c r="L1584" s="4">
        <f>HOUR(Data[[#This Row],[PGE Notified Time]])</f>
        <v>12</v>
      </c>
      <c r="M1584">
        <v>75889</v>
      </c>
      <c r="N1584">
        <v>4015131076</v>
      </c>
      <c r="O1584" t="s">
        <v>22</v>
      </c>
      <c r="P1584" t="s">
        <v>191</v>
      </c>
      <c r="Q1584" t="s">
        <v>201</v>
      </c>
      <c r="R1584" t="s">
        <v>181</v>
      </c>
      <c r="S1584" s="1">
        <v>44658.512962962966</v>
      </c>
      <c r="T1584" s="1">
        <v>44658.512499999997</v>
      </c>
      <c r="U1584" s="1">
        <v>44658.572916666664</v>
      </c>
      <c r="V1584" t="s">
        <v>172</v>
      </c>
      <c r="W1584" t="s">
        <v>80</v>
      </c>
      <c r="X1584" t="s">
        <v>205</v>
      </c>
      <c r="Y1584" t="s">
        <v>174</v>
      </c>
      <c r="Z1584" t="s">
        <v>175</v>
      </c>
      <c r="AA1584" s="32">
        <v>87</v>
      </c>
    </row>
    <row r="1585" spans="1:27" x14ac:dyDescent="0.25">
      <c r="A1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5" s="4" t="str">
        <f>VLOOKUP(P1585,Lookup!$A$1:$D$19,4,0)</f>
        <v>North Valley</v>
      </c>
      <c r="C1585" s="4" t="str">
        <f>VLOOKUP(P1585,Lookup!$A$1:$E$19,5,0)</f>
        <v>Region 2</v>
      </c>
      <c r="D1585" s="4" t="str">
        <f>VLOOKUP(P1585,Lookup!$A$1:$B$19,2,0)</f>
        <v>NV</v>
      </c>
      <c r="E1585" s="4" t="str">
        <f>IF(AND((Data[[#This Row],[Min Notif Date]]&gt;$G$3),Data[[#This Row],[Min Notif Date]]&lt;$F$3),"Last Week","No")</f>
        <v>No</v>
      </c>
      <c r="F1585" s="4" t="str">
        <f>VLOOKUP(MONTH(Data[[#This Row],[Min Notif Date]]),Lookup!$G$1:$H$12,2,0)</f>
        <v>4. Apr</v>
      </c>
      <c r="G1585" s="4" t="str">
        <f t="shared" si="24"/>
        <v/>
      </c>
      <c r="H1585" s="4" t="str">
        <f>IF(AND(Data[[#This Row],[Min Notif Time]]&gt;6,Data[[#This Row],[Min Notif Time]]&lt;17),"Business Hours","Non-Business Hours")</f>
        <v>Business Hours</v>
      </c>
      <c r="I1585" s="4" t="str" cm="1">
        <f t="array" ref="I1585">IFERROR(VLOOKUP(Data[[#This Row],[Min Notif Date]],Lookup!$N$1:$P$11,2,0),_xlfn.IFS(VLOOKUP(WEEKDAY(Data[[#This Row],[Min Notif Date]]),Lookup!$J$1:$L$7,3,0)="Weekend","Weekend",VLOOKUP(WEEKDAY(Data[[#This Row],[Min Notif Date]]),Lookup!$J$1:$L$7,3,0)="Weekday","Weekday"))</f>
        <v>Weekday</v>
      </c>
      <c r="J1585" s="4" t="str">
        <f>VLOOKUP(WEEKDAY(Data[[#This Row],[Min Notif Date]]),Lookup!$J$1:$K$7,2,0)</f>
        <v>5. Thu</v>
      </c>
      <c r="K1585" s="105">
        <f>ROUNDDOWN(Data[[#This Row],[PGE Notified Time]],0)</f>
        <v>44658</v>
      </c>
      <c r="L1585" s="4">
        <f>HOUR(Data[[#This Row],[PGE Notified Time]])</f>
        <v>12</v>
      </c>
      <c r="M1585">
        <v>75891</v>
      </c>
      <c r="O1585" t="s">
        <v>19</v>
      </c>
      <c r="P1585" t="s">
        <v>244</v>
      </c>
      <c r="Q1585" t="s">
        <v>19</v>
      </c>
      <c r="R1585" t="s">
        <v>171</v>
      </c>
      <c r="S1585" s="1" t="s">
        <v>159</v>
      </c>
      <c r="T1585" s="1">
        <v>44658.535416666666</v>
      </c>
      <c r="U1585" s="1">
        <v>44658.588888888888</v>
      </c>
      <c r="V1585" t="s">
        <v>172</v>
      </c>
      <c r="W1585" t="s">
        <v>78</v>
      </c>
      <c r="X1585" t="s">
        <v>429</v>
      </c>
      <c r="Y1585" t="s">
        <v>174</v>
      </c>
      <c r="Z1585" t="s">
        <v>175</v>
      </c>
      <c r="AA1585" s="32">
        <v>77</v>
      </c>
    </row>
    <row r="1586" spans="1:27" x14ac:dyDescent="0.25">
      <c r="A1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86" s="4" t="str">
        <f>VLOOKUP(P1586,Lookup!$A$1:$D$19,4,0)</f>
        <v>Bay Area</v>
      </c>
      <c r="C1586" s="4" t="str">
        <f>VLOOKUP(P1586,Lookup!$A$1:$E$19,5,0)</f>
        <v>Region 3</v>
      </c>
      <c r="D1586" s="4" t="str">
        <f>VLOOKUP(P1586,Lookup!$A$1:$B$19,2,0)</f>
        <v>EB</v>
      </c>
      <c r="E1586" s="4" t="str">
        <f>IF(AND((Data[[#This Row],[Min Notif Date]]&gt;$G$3),Data[[#This Row],[Min Notif Date]]&lt;$F$3),"Last Week","No")</f>
        <v>No</v>
      </c>
      <c r="F1586" s="4" t="str">
        <f>VLOOKUP(MONTH(Data[[#This Row],[Min Notif Date]]),Lookup!$G$1:$H$12,2,0)</f>
        <v>4. Apr</v>
      </c>
      <c r="G1586" s="4" t="str">
        <f t="shared" si="24"/>
        <v/>
      </c>
      <c r="H1586" s="4" t="str">
        <f>IF(AND(Data[[#This Row],[Min Notif Time]]&gt;6,Data[[#This Row],[Min Notif Time]]&lt;17),"Business Hours","Non-Business Hours")</f>
        <v>Business Hours</v>
      </c>
      <c r="I1586" s="4" t="str" cm="1">
        <f t="array" ref="I1586">IFERROR(VLOOKUP(Data[[#This Row],[Min Notif Date]],Lookup!$N$1:$P$11,2,0),_xlfn.IFS(VLOOKUP(WEEKDAY(Data[[#This Row],[Min Notif Date]]),Lookup!$J$1:$L$7,3,0)="Weekend","Weekend",VLOOKUP(WEEKDAY(Data[[#This Row],[Min Notif Date]]),Lookup!$J$1:$L$7,3,0)="Weekday","Weekday"))</f>
        <v>Weekday</v>
      </c>
      <c r="J1586" s="4" t="str">
        <f>VLOOKUP(WEEKDAY(Data[[#This Row],[Min Notif Date]]),Lookup!$J$1:$K$7,2,0)</f>
        <v>5. Thu</v>
      </c>
      <c r="K1586" s="105">
        <f>ROUNDDOWN(Data[[#This Row],[PGE Notified Time]],0)</f>
        <v>44658</v>
      </c>
      <c r="L1586" s="4">
        <f>HOUR(Data[[#This Row],[PGE Notified Time]])</f>
        <v>10</v>
      </c>
      <c r="M1586">
        <v>75878</v>
      </c>
      <c r="N1586">
        <v>3056181763</v>
      </c>
      <c r="O1586" t="s">
        <v>24</v>
      </c>
      <c r="P1586" t="s">
        <v>170</v>
      </c>
      <c r="Q1586" t="s">
        <v>201</v>
      </c>
      <c r="R1586" t="s">
        <v>171</v>
      </c>
      <c r="S1586" s="1">
        <v>44658.432627314818</v>
      </c>
      <c r="T1586" s="1">
        <v>44658.433587962965</v>
      </c>
      <c r="U1586" s="1">
        <v>44658.48333333333</v>
      </c>
      <c r="V1586" t="s">
        <v>172</v>
      </c>
      <c r="W1586" t="s">
        <v>80</v>
      </c>
      <c r="X1586" t="s">
        <v>173</v>
      </c>
      <c r="Y1586" t="s">
        <v>174</v>
      </c>
      <c r="Z1586" t="s">
        <v>175</v>
      </c>
      <c r="AA1586" s="32">
        <v>73.016666666999996</v>
      </c>
    </row>
    <row r="1587" spans="1:27" x14ac:dyDescent="0.25">
      <c r="A1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7" s="4" t="str">
        <f>VLOOKUP(P1587,Lookup!$A$1:$D$19,4,0)</f>
        <v>Bay Area</v>
      </c>
      <c r="C1587" s="4" t="str">
        <f>VLOOKUP(P1587,Lookup!$A$1:$E$19,5,0)</f>
        <v>Region 3</v>
      </c>
      <c r="D1587" s="4" t="str">
        <f>VLOOKUP(P1587,Lookup!$A$1:$B$19,2,0)</f>
        <v>PN</v>
      </c>
      <c r="E1587" s="4" t="str">
        <f>IF(AND((Data[[#This Row],[Min Notif Date]]&gt;$G$3),Data[[#This Row],[Min Notif Date]]&lt;$F$3),"Last Week","No")</f>
        <v>No</v>
      </c>
      <c r="F1587" s="4" t="str">
        <f>VLOOKUP(MONTH(Data[[#This Row],[Min Notif Date]]),Lookup!$G$1:$H$12,2,0)</f>
        <v>4. Apr</v>
      </c>
      <c r="G1587" s="4" t="str">
        <f t="shared" si="24"/>
        <v/>
      </c>
      <c r="H1587" s="4" t="str">
        <f>IF(AND(Data[[#This Row],[Min Notif Time]]&gt;6,Data[[#This Row],[Min Notif Time]]&lt;17),"Business Hours","Non-Business Hours")</f>
        <v>Business Hours</v>
      </c>
      <c r="I1587" s="4" t="str" cm="1">
        <f t="array" ref="I1587">IFERROR(VLOOKUP(Data[[#This Row],[Min Notif Date]],Lookup!$N$1:$P$11,2,0),_xlfn.IFS(VLOOKUP(WEEKDAY(Data[[#This Row],[Min Notif Date]]),Lookup!$J$1:$L$7,3,0)="Weekend","Weekend",VLOOKUP(WEEKDAY(Data[[#This Row],[Min Notif Date]]),Lookup!$J$1:$L$7,3,0)="Weekday","Weekday"))</f>
        <v>Weekday</v>
      </c>
      <c r="J1587" s="4" t="str">
        <f>VLOOKUP(WEEKDAY(Data[[#This Row],[Min Notif Date]]),Lookup!$J$1:$K$7,2,0)</f>
        <v>5. Thu</v>
      </c>
      <c r="K1587" s="105">
        <f>ROUNDDOWN(Data[[#This Row],[PGE Notified Time]],0)</f>
        <v>44658</v>
      </c>
      <c r="L1587" s="4">
        <f>HOUR(Data[[#This Row],[PGE Notified Time]])</f>
        <v>11</v>
      </c>
      <c r="M1587">
        <v>75888</v>
      </c>
      <c r="O1587" t="s">
        <v>19</v>
      </c>
      <c r="P1587" t="s">
        <v>185</v>
      </c>
      <c r="Q1587" t="s">
        <v>19</v>
      </c>
      <c r="R1587" t="s">
        <v>179</v>
      </c>
      <c r="S1587" s="1" t="s">
        <v>159</v>
      </c>
      <c r="T1587" s="1">
        <v>44658.477777777778</v>
      </c>
      <c r="U1587" s="1">
        <v>44658.513888888891</v>
      </c>
      <c r="V1587" t="s">
        <v>172</v>
      </c>
      <c r="W1587" t="s">
        <v>78</v>
      </c>
      <c r="X1587" t="s">
        <v>187</v>
      </c>
      <c r="Y1587" t="s">
        <v>174</v>
      </c>
      <c r="Z1587" t="s">
        <v>175</v>
      </c>
      <c r="AA1587" s="32">
        <v>52</v>
      </c>
    </row>
    <row r="1588" spans="1:27" x14ac:dyDescent="0.25">
      <c r="A1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8" s="4" t="str">
        <f>VLOOKUP(P1588,Lookup!$A$1:$D$19,4,0)</f>
        <v>Bay Area</v>
      </c>
      <c r="C1588" s="4" t="str">
        <f>VLOOKUP(P1588,Lookup!$A$1:$E$19,5,0)</f>
        <v>Region 3</v>
      </c>
      <c r="D1588" s="4" t="str">
        <f>VLOOKUP(P1588,Lookup!$A$1:$B$19,2,0)</f>
        <v>MI</v>
      </c>
      <c r="E1588" s="4" t="str">
        <f>IF(AND((Data[[#This Row],[Min Notif Date]]&gt;$G$3),Data[[#This Row],[Min Notif Date]]&lt;$F$3),"Last Week","No")</f>
        <v>No</v>
      </c>
      <c r="F1588" s="4" t="str">
        <f>VLOOKUP(MONTH(Data[[#This Row],[Min Notif Date]]),Lookup!$G$1:$H$12,2,0)</f>
        <v>4. Apr</v>
      </c>
      <c r="G1588" s="4" t="str">
        <f t="shared" si="24"/>
        <v/>
      </c>
      <c r="H1588" s="4" t="str">
        <f>IF(AND(Data[[#This Row],[Min Notif Time]]&gt;6,Data[[#This Row],[Min Notif Time]]&lt;17),"Business Hours","Non-Business Hours")</f>
        <v>Business Hours</v>
      </c>
      <c r="I1588" s="4" t="str" cm="1">
        <f t="array" ref="I1588">IFERROR(VLOOKUP(Data[[#This Row],[Min Notif Date]],Lookup!$N$1:$P$11,2,0),_xlfn.IFS(VLOOKUP(WEEKDAY(Data[[#This Row],[Min Notif Date]]),Lookup!$J$1:$L$7,3,0)="Weekend","Weekend",VLOOKUP(WEEKDAY(Data[[#This Row],[Min Notif Date]]),Lookup!$J$1:$L$7,3,0)="Weekday","Weekday"))</f>
        <v>Weekday</v>
      </c>
      <c r="J1588" s="4" t="str">
        <f>VLOOKUP(WEEKDAY(Data[[#This Row],[Min Notif Date]]),Lookup!$J$1:$K$7,2,0)</f>
        <v>5. Thu</v>
      </c>
      <c r="K1588" s="105">
        <f>ROUNDDOWN(Data[[#This Row],[PGE Notified Time]],0)</f>
        <v>44658</v>
      </c>
      <c r="L1588" s="4">
        <f>HOUR(Data[[#This Row],[PGE Notified Time]])</f>
        <v>10</v>
      </c>
      <c r="M1588">
        <v>75877</v>
      </c>
      <c r="O1588" t="s">
        <v>19</v>
      </c>
      <c r="P1588" t="s">
        <v>232</v>
      </c>
      <c r="Q1588" t="s">
        <v>19</v>
      </c>
      <c r="R1588" t="s">
        <v>179</v>
      </c>
      <c r="S1588" s="1" t="s">
        <v>159</v>
      </c>
      <c r="T1588" s="1">
        <v>44658.431250000001</v>
      </c>
      <c r="U1588" s="1">
        <v>44658.458333333336</v>
      </c>
      <c r="V1588" t="s">
        <v>172</v>
      </c>
      <c r="W1588" t="s">
        <v>78</v>
      </c>
      <c r="X1588" t="s">
        <v>255</v>
      </c>
      <c r="Y1588" t="s">
        <v>174</v>
      </c>
      <c r="Z1588" t="s">
        <v>175</v>
      </c>
      <c r="AA1588" s="32">
        <v>39</v>
      </c>
    </row>
    <row r="1589" spans="1:27" x14ac:dyDescent="0.25">
      <c r="A1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89" s="4" t="str">
        <f>VLOOKUP(P1589,Lookup!$A$1:$D$19,4,0)</f>
        <v>Bay Area</v>
      </c>
      <c r="C1589" s="4" t="str">
        <f>VLOOKUP(P1589,Lookup!$A$1:$E$19,5,0)</f>
        <v>Region 3</v>
      </c>
      <c r="D1589" s="4" t="str">
        <f>VLOOKUP(P1589,Lookup!$A$1:$B$19,2,0)</f>
        <v>PN</v>
      </c>
      <c r="E1589" s="4" t="str">
        <f>IF(AND((Data[[#This Row],[Min Notif Date]]&gt;$G$3),Data[[#This Row],[Min Notif Date]]&lt;$F$3),"Last Week","No")</f>
        <v>No</v>
      </c>
      <c r="F1589" s="4" t="str">
        <f>VLOOKUP(MONTH(Data[[#This Row],[Min Notif Date]]),Lookup!$G$1:$H$12,2,0)</f>
        <v>4. Apr</v>
      </c>
      <c r="G1589" s="4" t="str">
        <f t="shared" si="24"/>
        <v/>
      </c>
      <c r="H1589" s="4" t="str">
        <f>IF(AND(Data[[#This Row],[Min Notif Time]]&gt;6,Data[[#This Row],[Min Notif Time]]&lt;17),"Business Hours","Non-Business Hours")</f>
        <v>Business Hours</v>
      </c>
      <c r="I1589" s="4" t="str" cm="1">
        <f t="array" ref="I1589">IFERROR(VLOOKUP(Data[[#This Row],[Min Notif Date]],Lookup!$N$1:$P$11,2,0),_xlfn.IFS(VLOOKUP(WEEKDAY(Data[[#This Row],[Min Notif Date]]),Lookup!$J$1:$L$7,3,0)="Weekend","Weekend",VLOOKUP(WEEKDAY(Data[[#This Row],[Min Notif Date]]),Lookup!$J$1:$L$7,3,0)="Weekday","Weekday"))</f>
        <v>Weekday</v>
      </c>
      <c r="J1589" s="4" t="str">
        <f>VLOOKUP(WEEKDAY(Data[[#This Row],[Min Notif Date]]),Lookup!$J$1:$K$7,2,0)</f>
        <v>5. Thu</v>
      </c>
      <c r="K1589" s="105">
        <f>ROUNDDOWN(Data[[#This Row],[PGE Notified Time]],0)</f>
        <v>44658</v>
      </c>
      <c r="L1589" s="4">
        <f>HOUR(Data[[#This Row],[PGE Notified Time]])</f>
        <v>10</v>
      </c>
      <c r="M1589">
        <v>75875</v>
      </c>
      <c r="N1589">
        <v>6598216833</v>
      </c>
      <c r="O1589" t="s">
        <v>24</v>
      </c>
      <c r="P1589" t="s">
        <v>185</v>
      </c>
      <c r="Q1589" t="s">
        <v>201</v>
      </c>
      <c r="R1589" t="s">
        <v>171</v>
      </c>
      <c r="S1589" s="1">
        <v>44658.426087962966</v>
      </c>
      <c r="T1589" s="1">
        <v>44658.427569444444</v>
      </c>
      <c r="U1589" s="1">
        <v>44658.448611111111</v>
      </c>
      <c r="V1589" t="s">
        <v>172</v>
      </c>
      <c r="W1589" t="s">
        <v>78</v>
      </c>
      <c r="X1589" t="s">
        <v>414</v>
      </c>
      <c r="Y1589" t="s">
        <v>174</v>
      </c>
      <c r="Z1589" t="s">
        <v>175</v>
      </c>
      <c r="AA1589" s="32">
        <v>32.433333333</v>
      </c>
    </row>
    <row r="1590" spans="1:27" x14ac:dyDescent="0.25">
      <c r="A1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90" s="4" t="str">
        <f>VLOOKUP(P1590,Lookup!$A$1:$D$19,4,0)</f>
        <v>Bay Area</v>
      </c>
      <c r="C1590" s="4" t="str">
        <f>VLOOKUP(P1590,Lookup!$A$1:$E$19,5,0)</f>
        <v>Region 3</v>
      </c>
      <c r="D1590" s="4" t="str">
        <f>VLOOKUP(P1590,Lookup!$A$1:$B$19,2,0)</f>
        <v>PN</v>
      </c>
      <c r="E1590" s="4" t="str">
        <f>IF(AND((Data[[#This Row],[Min Notif Date]]&gt;$G$3),Data[[#This Row],[Min Notif Date]]&lt;$F$3),"Last Week","No")</f>
        <v>No</v>
      </c>
      <c r="F1590" s="4" t="str">
        <f>VLOOKUP(MONTH(Data[[#This Row],[Min Notif Date]]),Lookup!$G$1:$H$12,2,0)</f>
        <v>4. Apr</v>
      </c>
      <c r="G1590" s="4" t="str">
        <f t="shared" si="24"/>
        <v/>
      </c>
      <c r="H1590" s="4" t="str">
        <f>IF(AND(Data[[#This Row],[Min Notif Time]]&gt;6,Data[[#This Row],[Min Notif Time]]&lt;17),"Business Hours","Non-Business Hours")</f>
        <v>Business Hours</v>
      </c>
      <c r="I1590" s="4" t="str" cm="1">
        <f t="array" ref="I1590">IFERROR(VLOOKUP(Data[[#This Row],[Min Notif Date]],Lookup!$N$1:$P$11,2,0),_xlfn.IFS(VLOOKUP(WEEKDAY(Data[[#This Row],[Min Notif Date]]),Lookup!$J$1:$L$7,3,0)="Weekend","Weekend",VLOOKUP(WEEKDAY(Data[[#This Row],[Min Notif Date]]),Lookup!$J$1:$L$7,3,0)="Weekday","Weekday"))</f>
        <v>Weekday</v>
      </c>
      <c r="J1590" s="4" t="str">
        <f>VLOOKUP(WEEKDAY(Data[[#This Row],[Min Notif Date]]),Lookup!$J$1:$K$7,2,0)</f>
        <v>5. Thu</v>
      </c>
      <c r="K1590" s="105">
        <f>ROUNDDOWN(Data[[#This Row],[PGE Notified Time]],0)</f>
        <v>44658</v>
      </c>
      <c r="L1590" s="4">
        <f>HOUR(Data[[#This Row],[PGE Notified Time]])</f>
        <v>9</v>
      </c>
      <c r="M1590">
        <v>75863</v>
      </c>
      <c r="N1590">
        <v>6255342924</v>
      </c>
      <c r="O1590" t="s">
        <v>24</v>
      </c>
      <c r="P1590" t="s">
        <v>185</v>
      </c>
      <c r="Q1590" t="s">
        <v>201</v>
      </c>
      <c r="R1590" t="s">
        <v>171</v>
      </c>
      <c r="S1590" s="1">
        <v>44658.39025462963</v>
      </c>
      <c r="T1590" s="1">
        <v>44658.390625</v>
      </c>
      <c r="U1590" s="1">
        <v>44658.411111111112</v>
      </c>
      <c r="V1590" t="s">
        <v>172</v>
      </c>
      <c r="W1590" t="s">
        <v>78</v>
      </c>
      <c r="X1590" t="s">
        <v>414</v>
      </c>
      <c r="Y1590" t="s">
        <v>174</v>
      </c>
      <c r="Z1590" t="s">
        <v>175</v>
      </c>
      <c r="AA1590" s="32">
        <v>30.033333333000002</v>
      </c>
    </row>
    <row r="1591" spans="1:27" x14ac:dyDescent="0.25">
      <c r="A1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1" s="4" t="str">
        <f>VLOOKUP(P1591,Lookup!$A$1:$D$19,4,0)</f>
        <v>Bay Area</v>
      </c>
      <c r="C1591" s="4" t="str">
        <f>VLOOKUP(P1591,Lookup!$A$1:$E$19,5,0)</f>
        <v>Region 3</v>
      </c>
      <c r="D1591" s="4" t="str">
        <f>VLOOKUP(P1591,Lookup!$A$1:$B$19,2,0)</f>
        <v>MI</v>
      </c>
      <c r="E1591" s="4" t="str">
        <f>IF(AND((Data[[#This Row],[Min Notif Date]]&gt;$G$3),Data[[#This Row],[Min Notif Date]]&lt;$F$3),"Last Week","No")</f>
        <v>No</v>
      </c>
      <c r="F1591" s="4" t="str">
        <f>VLOOKUP(MONTH(Data[[#This Row],[Min Notif Date]]),Lookup!$G$1:$H$12,2,0)</f>
        <v>4. Apr</v>
      </c>
      <c r="G1591" s="4" t="str">
        <f t="shared" si="24"/>
        <v/>
      </c>
      <c r="H1591" s="4" t="str">
        <f>IF(AND(Data[[#This Row],[Min Notif Time]]&gt;6,Data[[#This Row],[Min Notif Time]]&lt;17),"Business Hours","Non-Business Hours")</f>
        <v>Business Hours</v>
      </c>
      <c r="I1591" s="4" t="str" cm="1">
        <f t="array" ref="I1591">IFERROR(VLOOKUP(Data[[#This Row],[Min Notif Date]],Lookup!$N$1:$P$11,2,0),_xlfn.IFS(VLOOKUP(WEEKDAY(Data[[#This Row],[Min Notif Date]]),Lookup!$J$1:$L$7,3,0)="Weekend","Weekend",VLOOKUP(WEEKDAY(Data[[#This Row],[Min Notif Date]]),Lookup!$J$1:$L$7,3,0)="Weekday","Weekday"))</f>
        <v>Weekday</v>
      </c>
      <c r="J1591" s="4" t="str">
        <f>VLOOKUP(WEEKDAY(Data[[#This Row],[Min Notif Date]]),Lookup!$J$1:$K$7,2,0)</f>
        <v>5. Thu</v>
      </c>
      <c r="K1591" s="105">
        <f>ROUNDDOWN(Data[[#This Row],[PGE Notified Time]],0)</f>
        <v>44658</v>
      </c>
      <c r="L1591" s="4">
        <f>HOUR(Data[[#This Row],[PGE Notified Time]])</f>
        <v>9</v>
      </c>
      <c r="M1591">
        <v>75865</v>
      </c>
      <c r="O1591" t="s">
        <v>19</v>
      </c>
      <c r="P1591" t="s">
        <v>232</v>
      </c>
      <c r="Q1591" t="s">
        <v>19</v>
      </c>
      <c r="R1591" t="s">
        <v>179</v>
      </c>
      <c r="S1591" s="1" t="s">
        <v>159</v>
      </c>
      <c r="T1591" s="1">
        <v>44658.396527777775</v>
      </c>
      <c r="U1591" s="1">
        <v>44658.416666666664</v>
      </c>
      <c r="V1591" t="s">
        <v>172</v>
      </c>
      <c r="W1591" t="s">
        <v>78</v>
      </c>
      <c r="X1591" t="s">
        <v>257</v>
      </c>
      <c r="Y1591" t="s">
        <v>174</v>
      </c>
      <c r="Z1591" t="s">
        <v>175</v>
      </c>
      <c r="AA1591" s="32">
        <v>29</v>
      </c>
    </row>
    <row r="1592" spans="1:27" x14ac:dyDescent="0.25">
      <c r="A1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2" s="4" t="str">
        <f>VLOOKUP(P1592,Lookup!$A$1:$D$19,4,0)</f>
        <v>Central Valley</v>
      </c>
      <c r="C1592" s="4" t="str">
        <f>VLOOKUP(P1592,Lookup!$A$1:$E$19,5,0)</f>
        <v>Region 5</v>
      </c>
      <c r="D1592" s="4" t="str">
        <f>VLOOKUP(P1592,Lookup!$A$1:$B$19,2,0)</f>
        <v>KE</v>
      </c>
      <c r="E1592" s="4" t="str">
        <f>IF(AND((Data[[#This Row],[Min Notif Date]]&gt;$G$3),Data[[#This Row],[Min Notif Date]]&lt;$F$3),"Last Week","No")</f>
        <v>No</v>
      </c>
      <c r="F1592" s="4" t="str">
        <f>VLOOKUP(MONTH(Data[[#This Row],[Min Notif Date]]),Lookup!$G$1:$H$12,2,0)</f>
        <v>4. Apr</v>
      </c>
      <c r="G1592" s="4" t="str">
        <f t="shared" si="24"/>
        <v/>
      </c>
      <c r="H1592" s="4" t="str">
        <f>IF(AND(Data[[#This Row],[Min Notif Time]]&gt;6,Data[[#This Row],[Min Notif Time]]&lt;17),"Business Hours","Non-Business Hours")</f>
        <v>Business Hours</v>
      </c>
      <c r="I1592" s="4" t="str" cm="1">
        <f t="array" ref="I1592">IFERROR(VLOOKUP(Data[[#This Row],[Min Notif Date]],Lookup!$N$1:$P$11,2,0),_xlfn.IFS(VLOOKUP(WEEKDAY(Data[[#This Row],[Min Notif Date]]),Lookup!$J$1:$L$7,3,0)="Weekend","Weekend",VLOOKUP(WEEKDAY(Data[[#This Row],[Min Notif Date]]),Lookup!$J$1:$L$7,3,0)="Weekday","Weekday"))</f>
        <v>Weekday</v>
      </c>
      <c r="J1592" s="4" t="str">
        <f>VLOOKUP(WEEKDAY(Data[[#This Row],[Min Notif Date]]),Lookup!$J$1:$K$7,2,0)</f>
        <v>5. Thu</v>
      </c>
      <c r="K1592" s="105">
        <f>ROUNDDOWN(Data[[#This Row],[PGE Notified Time]],0)</f>
        <v>44658</v>
      </c>
      <c r="L1592" s="4">
        <f>HOUR(Data[[#This Row],[PGE Notified Time]])</f>
        <v>8</v>
      </c>
      <c r="M1592">
        <v>75856</v>
      </c>
      <c r="O1592" t="s">
        <v>19</v>
      </c>
      <c r="P1592" t="s">
        <v>194</v>
      </c>
      <c r="Q1592" t="s">
        <v>19</v>
      </c>
      <c r="R1592" t="s">
        <v>179</v>
      </c>
      <c r="S1592" s="1" t="s">
        <v>159</v>
      </c>
      <c r="T1592" s="1">
        <v>44658.349305555559</v>
      </c>
      <c r="U1592" s="1">
        <v>44658.365277777775</v>
      </c>
      <c r="V1592" t="s">
        <v>172</v>
      </c>
      <c r="W1592" t="s">
        <v>78</v>
      </c>
      <c r="X1592" t="s">
        <v>209</v>
      </c>
      <c r="Y1592" t="s">
        <v>174</v>
      </c>
      <c r="Z1592" t="s">
        <v>175</v>
      </c>
      <c r="AA1592" s="32">
        <v>23</v>
      </c>
    </row>
    <row r="1593" spans="1:27" x14ac:dyDescent="0.25">
      <c r="A1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93" s="4" t="str">
        <f>VLOOKUP(P1593,Lookup!$A$1:$D$19,4,0)</f>
        <v>North Valley</v>
      </c>
      <c r="C1593" s="4" t="str">
        <f>VLOOKUP(P1593,Lookup!$A$1:$E$19,5,0)</f>
        <v>Region 2</v>
      </c>
      <c r="D1593" s="4" t="str">
        <f>VLOOKUP(P1593,Lookup!$A$1:$B$19,2,0)</f>
        <v>SA</v>
      </c>
      <c r="E1593" s="4" t="str">
        <f>IF(AND((Data[[#This Row],[Min Notif Date]]&gt;$G$3),Data[[#This Row],[Min Notif Date]]&lt;$F$3),"Last Week","No")</f>
        <v>No</v>
      </c>
      <c r="F1593" s="4" t="str">
        <f>VLOOKUP(MONTH(Data[[#This Row],[Min Notif Date]]),Lookup!$G$1:$H$12,2,0)</f>
        <v>4. Apr</v>
      </c>
      <c r="G1593" s="4" t="str">
        <f t="shared" si="24"/>
        <v/>
      </c>
      <c r="H1593" s="4" t="str">
        <f>IF(AND(Data[[#This Row],[Min Notif Time]]&gt;6,Data[[#This Row],[Min Notif Time]]&lt;17),"Business Hours","Non-Business Hours")</f>
        <v>Business Hours</v>
      </c>
      <c r="I1593" s="4" t="str" cm="1">
        <f t="array" ref="I1593">IFERROR(VLOOKUP(Data[[#This Row],[Min Notif Date]],Lookup!$N$1:$P$11,2,0),_xlfn.IFS(VLOOKUP(WEEKDAY(Data[[#This Row],[Min Notif Date]]),Lookup!$J$1:$L$7,3,0)="Weekend","Weekend",VLOOKUP(WEEKDAY(Data[[#This Row],[Min Notif Date]]),Lookup!$J$1:$L$7,3,0)="Weekday","Weekday"))</f>
        <v>Weekday</v>
      </c>
      <c r="J1593" s="4" t="str">
        <f>VLOOKUP(WEEKDAY(Data[[#This Row],[Min Notif Date]]),Lookup!$J$1:$K$7,2,0)</f>
        <v>5. Thu</v>
      </c>
      <c r="K1593" s="105">
        <f>ROUNDDOWN(Data[[#This Row],[PGE Notified Time]],0)</f>
        <v>44658</v>
      </c>
      <c r="L1593" s="4">
        <f>HOUR(Data[[#This Row],[PGE Notified Time]])</f>
        <v>9</v>
      </c>
      <c r="M1593">
        <v>75870</v>
      </c>
      <c r="N1593">
        <v>4339558800</v>
      </c>
      <c r="O1593" t="s">
        <v>24</v>
      </c>
      <c r="P1593" t="s">
        <v>198</v>
      </c>
      <c r="Q1593" t="s">
        <v>201</v>
      </c>
      <c r="R1593" t="s">
        <v>171</v>
      </c>
      <c r="S1593" s="1">
        <v>44658.412280092591</v>
      </c>
      <c r="T1593" s="1">
        <v>44658.412743055553</v>
      </c>
      <c r="U1593" s="1">
        <v>44658.426388888889</v>
      </c>
      <c r="V1593" t="s">
        <v>172</v>
      </c>
      <c r="W1593" t="s">
        <v>78</v>
      </c>
      <c r="X1593" t="s">
        <v>227</v>
      </c>
      <c r="Y1593" t="s">
        <v>174</v>
      </c>
      <c r="Z1593" t="s">
        <v>175</v>
      </c>
      <c r="AA1593" s="32">
        <v>20.316666667</v>
      </c>
    </row>
    <row r="1594" spans="1:27" x14ac:dyDescent="0.25">
      <c r="A1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4" s="4" t="str">
        <f>VLOOKUP(P1594,Lookup!$A$1:$D$19,4,0)</f>
        <v>Central Valley</v>
      </c>
      <c r="C1594" s="4" t="str">
        <f>VLOOKUP(P1594,Lookup!$A$1:$E$19,5,0)</f>
        <v>Region 5</v>
      </c>
      <c r="D1594" s="4" t="str">
        <f>VLOOKUP(P1594,Lookup!$A$1:$B$19,2,0)</f>
        <v>YO</v>
      </c>
      <c r="E1594" s="4" t="str">
        <f>IF(AND((Data[[#This Row],[Min Notif Date]]&gt;$G$3),Data[[#This Row],[Min Notif Date]]&lt;$F$3),"Last Week","No")</f>
        <v>No</v>
      </c>
      <c r="F1594" s="4" t="str">
        <f>VLOOKUP(MONTH(Data[[#This Row],[Min Notif Date]]),Lookup!$G$1:$H$12,2,0)</f>
        <v>4. Apr</v>
      </c>
      <c r="G1594" s="4" t="str">
        <f t="shared" si="24"/>
        <v/>
      </c>
      <c r="H1594" s="4" t="str">
        <f>IF(AND(Data[[#This Row],[Min Notif Time]]&gt;6,Data[[#This Row],[Min Notif Time]]&lt;17),"Business Hours","Non-Business Hours")</f>
        <v>Non-Business Hours</v>
      </c>
      <c r="I1594" s="4" t="str" cm="1">
        <f t="array" ref="I1594">IFERROR(VLOOKUP(Data[[#This Row],[Min Notif Date]],Lookup!$N$1:$P$11,2,0),_xlfn.IFS(VLOOKUP(WEEKDAY(Data[[#This Row],[Min Notif Date]]),Lookup!$J$1:$L$7,3,0)="Weekend","Weekend",VLOOKUP(WEEKDAY(Data[[#This Row],[Min Notif Date]]),Lookup!$J$1:$L$7,3,0)="Weekday","Weekday"))</f>
        <v>Weekday</v>
      </c>
      <c r="J1594" s="4" t="str">
        <f>VLOOKUP(WEEKDAY(Data[[#This Row],[Min Notif Date]]),Lookup!$J$1:$K$7,2,0)</f>
        <v>6. Fri</v>
      </c>
      <c r="K1594" s="105">
        <f>ROUNDDOWN(Data[[#This Row],[PGE Notified Time]],0)</f>
        <v>44659</v>
      </c>
      <c r="L1594" s="4">
        <f>HOUR(Data[[#This Row],[PGE Notified Time]])</f>
        <v>0</v>
      </c>
      <c r="M1594">
        <v>75920</v>
      </c>
      <c r="O1594" t="s">
        <v>19</v>
      </c>
      <c r="P1594" t="s">
        <v>219</v>
      </c>
      <c r="Q1594" t="s">
        <v>19</v>
      </c>
      <c r="R1594" t="s">
        <v>181</v>
      </c>
      <c r="S1594" s="1" t="s">
        <v>159</v>
      </c>
      <c r="T1594" s="1">
        <v>44659.033333333333</v>
      </c>
      <c r="U1594" s="1">
        <v>44659.489583333336</v>
      </c>
      <c r="V1594" t="s">
        <v>172</v>
      </c>
      <c r="W1594" t="s">
        <v>80</v>
      </c>
      <c r="X1594" t="s">
        <v>382</v>
      </c>
      <c r="Y1594" t="s">
        <v>174</v>
      </c>
      <c r="Z1594" t="s">
        <v>175</v>
      </c>
      <c r="AA1594" s="32">
        <v>657</v>
      </c>
    </row>
    <row r="1595" spans="1:27" x14ac:dyDescent="0.25">
      <c r="A1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5" s="4" t="str">
        <f>VLOOKUP(P1595,Lookup!$A$1:$D$19,4,0)</f>
        <v>Central Valley</v>
      </c>
      <c r="C1595" s="4" t="str">
        <f>VLOOKUP(P1595,Lookup!$A$1:$E$19,5,0)</f>
        <v>Region 5</v>
      </c>
      <c r="D1595" s="4" t="str">
        <f>VLOOKUP(P1595,Lookup!$A$1:$B$19,2,0)</f>
        <v>ST</v>
      </c>
      <c r="E1595" s="4" t="str">
        <f>IF(AND((Data[[#This Row],[Min Notif Date]]&gt;$G$3),Data[[#This Row],[Min Notif Date]]&lt;$F$3),"Last Week","No")</f>
        <v>No</v>
      </c>
      <c r="F1595" s="4" t="str">
        <f>VLOOKUP(MONTH(Data[[#This Row],[Min Notif Date]]),Lookup!$G$1:$H$12,2,0)</f>
        <v>4. Apr</v>
      </c>
      <c r="G1595" s="4" t="str">
        <f t="shared" si="24"/>
        <v/>
      </c>
      <c r="H1595" s="4" t="str">
        <f>IF(AND(Data[[#This Row],[Min Notif Time]]&gt;6,Data[[#This Row],[Min Notif Time]]&lt;17),"Business Hours","Non-Business Hours")</f>
        <v>Business Hours</v>
      </c>
      <c r="I1595" s="4" t="str" cm="1">
        <f t="array" ref="I1595">IFERROR(VLOOKUP(Data[[#This Row],[Min Notif Date]],Lookup!$N$1:$P$11,2,0),_xlfn.IFS(VLOOKUP(WEEKDAY(Data[[#This Row],[Min Notif Date]]),Lookup!$J$1:$L$7,3,0)="Weekend","Weekend",VLOOKUP(WEEKDAY(Data[[#This Row],[Min Notif Date]]),Lookup!$J$1:$L$7,3,0)="Weekday","Weekday"))</f>
        <v>Weekday</v>
      </c>
      <c r="J1595" s="4" t="str">
        <f>VLOOKUP(WEEKDAY(Data[[#This Row],[Min Notif Date]]),Lookup!$J$1:$K$7,2,0)</f>
        <v>6. Fri</v>
      </c>
      <c r="K1595" s="105">
        <f>ROUNDDOWN(Data[[#This Row],[PGE Notified Time]],0)</f>
        <v>44659</v>
      </c>
      <c r="L1595" s="4">
        <f>HOUR(Data[[#This Row],[PGE Notified Time]])</f>
        <v>9</v>
      </c>
      <c r="M1595">
        <v>75932</v>
      </c>
      <c r="O1595" t="s">
        <v>19</v>
      </c>
      <c r="P1595" t="s">
        <v>176</v>
      </c>
      <c r="Q1595" t="s">
        <v>19</v>
      </c>
      <c r="R1595" t="s">
        <v>171</v>
      </c>
      <c r="S1595" s="1" t="s">
        <v>159</v>
      </c>
      <c r="T1595" s="1">
        <v>44659.40625</v>
      </c>
      <c r="U1595" s="1">
        <v>44659.614583333336</v>
      </c>
      <c r="V1595" t="s">
        <v>172</v>
      </c>
      <c r="W1595" t="s">
        <v>80</v>
      </c>
      <c r="X1595" t="s">
        <v>177</v>
      </c>
      <c r="Y1595" t="s">
        <v>174</v>
      </c>
      <c r="Z1595" t="s">
        <v>175</v>
      </c>
      <c r="AA1595" s="32">
        <v>300</v>
      </c>
    </row>
    <row r="1596" spans="1:27" x14ac:dyDescent="0.25">
      <c r="A1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6" s="4" t="str">
        <f>VLOOKUP(P1596,Lookup!$A$1:$D$19,4,0)</f>
        <v>Bay Area</v>
      </c>
      <c r="C1596" s="4" t="str">
        <f>VLOOKUP(P1596,Lookup!$A$1:$E$19,5,0)</f>
        <v>Region 3</v>
      </c>
      <c r="D1596" s="4" t="str">
        <f>VLOOKUP(P1596,Lookup!$A$1:$B$19,2,0)</f>
        <v>PN</v>
      </c>
      <c r="E1596" s="4" t="str">
        <f>IF(AND((Data[[#This Row],[Min Notif Date]]&gt;$G$3),Data[[#This Row],[Min Notif Date]]&lt;$F$3),"Last Week","No")</f>
        <v>No</v>
      </c>
      <c r="F1596" s="4" t="str">
        <f>VLOOKUP(MONTH(Data[[#This Row],[Min Notif Date]]),Lookup!$G$1:$H$12,2,0)</f>
        <v>4. Apr</v>
      </c>
      <c r="G1596" s="4" t="str">
        <f t="shared" si="24"/>
        <v/>
      </c>
      <c r="H1596" s="4" t="str">
        <f>IF(AND(Data[[#This Row],[Min Notif Time]]&gt;6,Data[[#This Row],[Min Notif Time]]&lt;17),"Business Hours","Non-Business Hours")</f>
        <v>Business Hours</v>
      </c>
      <c r="I1596" s="4" t="str" cm="1">
        <f t="array" ref="I1596">IFERROR(VLOOKUP(Data[[#This Row],[Min Notif Date]],Lookup!$N$1:$P$11,2,0),_xlfn.IFS(VLOOKUP(WEEKDAY(Data[[#This Row],[Min Notif Date]]),Lookup!$J$1:$L$7,3,0)="Weekend","Weekend",VLOOKUP(WEEKDAY(Data[[#This Row],[Min Notif Date]]),Lookup!$J$1:$L$7,3,0)="Weekday","Weekday"))</f>
        <v>Weekday</v>
      </c>
      <c r="J1596" s="4" t="str">
        <f>VLOOKUP(WEEKDAY(Data[[#This Row],[Min Notif Date]]),Lookup!$J$1:$K$7,2,0)</f>
        <v>6. Fri</v>
      </c>
      <c r="K1596" s="105">
        <f>ROUNDDOWN(Data[[#This Row],[PGE Notified Time]],0)</f>
        <v>44659</v>
      </c>
      <c r="L1596" s="4">
        <f>HOUR(Data[[#This Row],[PGE Notified Time]])</f>
        <v>8</v>
      </c>
      <c r="M1596">
        <v>75925</v>
      </c>
      <c r="O1596" t="s">
        <v>19</v>
      </c>
      <c r="P1596" t="s">
        <v>185</v>
      </c>
      <c r="Q1596" t="s">
        <v>19</v>
      </c>
      <c r="R1596" t="s">
        <v>171</v>
      </c>
      <c r="S1596" s="1" t="s">
        <v>159</v>
      </c>
      <c r="T1596" s="1">
        <v>44659.356249999997</v>
      </c>
      <c r="U1596" s="1">
        <v>44659.5625</v>
      </c>
      <c r="V1596" t="s">
        <v>172</v>
      </c>
      <c r="W1596" t="s">
        <v>80</v>
      </c>
      <c r="X1596" t="s">
        <v>187</v>
      </c>
      <c r="Y1596" t="s">
        <v>174</v>
      </c>
      <c r="Z1596" t="s">
        <v>175</v>
      </c>
      <c r="AA1596" s="32">
        <v>297</v>
      </c>
    </row>
    <row r="1597" spans="1:27" x14ac:dyDescent="0.25">
      <c r="A1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7" s="4" t="str">
        <f>VLOOKUP(P1597,Lookup!$A$1:$D$19,4,0)</f>
        <v>Bay Area</v>
      </c>
      <c r="C1597" s="4" t="str">
        <f>VLOOKUP(P1597,Lookup!$A$1:$E$19,5,0)</f>
        <v>Region 3</v>
      </c>
      <c r="D1597" s="4" t="str">
        <f>VLOOKUP(P1597,Lookup!$A$1:$B$19,2,0)</f>
        <v>SF</v>
      </c>
      <c r="E1597" s="4" t="str">
        <f>IF(AND((Data[[#This Row],[Min Notif Date]]&gt;$G$3),Data[[#This Row],[Min Notif Date]]&lt;$F$3),"Last Week","No")</f>
        <v>No</v>
      </c>
      <c r="F1597" s="4" t="str">
        <f>VLOOKUP(MONTH(Data[[#This Row],[Min Notif Date]]),Lookup!$G$1:$H$12,2,0)</f>
        <v>4. Apr</v>
      </c>
      <c r="G1597" s="4" t="str">
        <f t="shared" si="24"/>
        <v/>
      </c>
      <c r="H1597" s="4" t="str">
        <f>IF(AND(Data[[#This Row],[Min Notif Time]]&gt;6,Data[[#This Row],[Min Notif Time]]&lt;17),"Business Hours","Non-Business Hours")</f>
        <v>Non-Business Hours</v>
      </c>
      <c r="I1597" s="4" t="str" cm="1">
        <f t="array" ref="I1597">IFERROR(VLOOKUP(Data[[#This Row],[Min Notif Date]],Lookup!$N$1:$P$11,2,0),_xlfn.IFS(VLOOKUP(WEEKDAY(Data[[#This Row],[Min Notif Date]]),Lookup!$J$1:$L$7,3,0)="Weekend","Weekend",VLOOKUP(WEEKDAY(Data[[#This Row],[Min Notif Date]]),Lookup!$J$1:$L$7,3,0)="Weekday","Weekday"))</f>
        <v>Weekday</v>
      </c>
      <c r="J1597" s="4" t="str">
        <f>VLOOKUP(WEEKDAY(Data[[#This Row],[Min Notif Date]]),Lookup!$J$1:$K$7,2,0)</f>
        <v>6. Fri</v>
      </c>
      <c r="K1597" s="105">
        <f>ROUNDDOWN(Data[[#This Row],[PGE Notified Time]],0)</f>
        <v>44659</v>
      </c>
      <c r="L1597" s="4">
        <f>HOUR(Data[[#This Row],[PGE Notified Time]])</f>
        <v>18</v>
      </c>
      <c r="M1597">
        <v>75964</v>
      </c>
      <c r="O1597" t="s">
        <v>19</v>
      </c>
      <c r="P1597" t="s">
        <v>178</v>
      </c>
      <c r="Q1597" t="s">
        <v>19</v>
      </c>
      <c r="R1597" t="s">
        <v>211</v>
      </c>
      <c r="S1597" s="1" t="s">
        <v>159</v>
      </c>
      <c r="T1597" s="1">
        <v>44659.765277777777</v>
      </c>
      <c r="U1597" s="1">
        <v>44659.9375</v>
      </c>
      <c r="V1597" t="s">
        <v>172</v>
      </c>
      <c r="W1597" t="s">
        <v>80</v>
      </c>
      <c r="X1597" t="s">
        <v>180</v>
      </c>
      <c r="Y1597" t="s">
        <v>174</v>
      </c>
      <c r="Z1597" t="s">
        <v>175</v>
      </c>
      <c r="AA1597" s="32">
        <v>248</v>
      </c>
    </row>
    <row r="1598" spans="1:27" x14ac:dyDescent="0.25">
      <c r="A1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8" s="4" t="str">
        <f>VLOOKUP(P1598,Lookup!$A$1:$D$19,4,0)</f>
        <v>Central Valley</v>
      </c>
      <c r="C1598" s="4" t="str">
        <f>VLOOKUP(P1598,Lookup!$A$1:$E$19,5,0)</f>
        <v>Region 5</v>
      </c>
      <c r="D1598" s="4" t="str">
        <f>VLOOKUP(P1598,Lookup!$A$1:$B$19,2,0)</f>
        <v>YO</v>
      </c>
      <c r="E1598" s="4" t="str">
        <f>IF(AND((Data[[#This Row],[Min Notif Date]]&gt;$G$3),Data[[#This Row],[Min Notif Date]]&lt;$F$3),"Last Week","No")</f>
        <v>No</v>
      </c>
      <c r="F1598" s="4" t="str">
        <f>VLOOKUP(MONTH(Data[[#This Row],[Min Notif Date]]),Lookup!$G$1:$H$12,2,0)</f>
        <v>4. Apr</v>
      </c>
      <c r="G1598" s="4" t="str">
        <f t="shared" si="24"/>
        <v/>
      </c>
      <c r="H1598" s="4" t="str">
        <f>IF(AND(Data[[#This Row],[Min Notif Time]]&gt;6,Data[[#This Row],[Min Notif Time]]&lt;17),"Business Hours","Non-Business Hours")</f>
        <v>Business Hours</v>
      </c>
      <c r="I1598" s="4" t="str" cm="1">
        <f t="array" ref="I1598">IFERROR(VLOOKUP(Data[[#This Row],[Min Notif Date]],Lookup!$N$1:$P$11,2,0),_xlfn.IFS(VLOOKUP(WEEKDAY(Data[[#This Row],[Min Notif Date]]),Lookup!$J$1:$L$7,3,0)="Weekend","Weekend",VLOOKUP(WEEKDAY(Data[[#This Row],[Min Notif Date]]),Lookup!$J$1:$L$7,3,0)="Weekday","Weekday"))</f>
        <v>Weekday</v>
      </c>
      <c r="J1598" s="4" t="str">
        <f>VLOOKUP(WEEKDAY(Data[[#This Row],[Min Notif Date]]),Lookup!$J$1:$K$7,2,0)</f>
        <v>6. Fri</v>
      </c>
      <c r="K1598" s="105">
        <f>ROUNDDOWN(Data[[#This Row],[PGE Notified Time]],0)</f>
        <v>44659</v>
      </c>
      <c r="L1598" s="4">
        <f>HOUR(Data[[#This Row],[PGE Notified Time]])</f>
        <v>11</v>
      </c>
      <c r="M1598">
        <v>75944</v>
      </c>
      <c r="O1598" t="s">
        <v>19</v>
      </c>
      <c r="P1598" t="s">
        <v>219</v>
      </c>
      <c r="Q1598" t="s">
        <v>19</v>
      </c>
      <c r="R1598" t="s">
        <v>171</v>
      </c>
      <c r="S1598" s="1" t="s">
        <v>159</v>
      </c>
      <c r="T1598" s="1">
        <v>44659.481944444444</v>
      </c>
      <c r="U1598" s="1">
        <v>44659.645833333336</v>
      </c>
      <c r="V1598" t="s">
        <v>172</v>
      </c>
      <c r="W1598" t="s">
        <v>80</v>
      </c>
      <c r="X1598" t="s">
        <v>360</v>
      </c>
      <c r="Y1598" t="s">
        <v>174</v>
      </c>
      <c r="Z1598" t="s">
        <v>175</v>
      </c>
      <c r="AA1598" s="32">
        <v>236</v>
      </c>
    </row>
    <row r="1599" spans="1:27" x14ac:dyDescent="0.25">
      <c r="A1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9" s="4" t="str">
        <f>VLOOKUP(P1599,Lookup!$A$1:$D$19,4,0)</f>
        <v>Central Valley</v>
      </c>
      <c r="C1599" s="4" t="str">
        <f>VLOOKUP(P1599,Lookup!$A$1:$E$19,5,0)</f>
        <v>Region 5</v>
      </c>
      <c r="D1599" s="4" t="str">
        <f>VLOOKUP(P1599,Lookup!$A$1:$B$19,2,0)</f>
        <v>FR</v>
      </c>
      <c r="E1599" s="4" t="str">
        <f>IF(AND((Data[[#This Row],[Min Notif Date]]&gt;$G$3),Data[[#This Row],[Min Notif Date]]&lt;$F$3),"Last Week","No")</f>
        <v>No</v>
      </c>
      <c r="F1599" s="4" t="str">
        <f>VLOOKUP(MONTH(Data[[#This Row],[Min Notif Date]]),Lookup!$G$1:$H$12,2,0)</f>
        <v>4. Apr</v>
      </c>
      <c r="G1599" s="4" t="str">
        <f t="shared" si="24"/>
        <v/>
      </c>
      <c r="H1599" s="4" t="str">
        <f>IF(AND(Data[[#This Row],[Min Notif Time]]&gt;6,Data[[#This Row],[Min Notif Time]]&lt;17),"Business Hours","Non-Business Hours")</f>
        <v>Business Hours</v>
      </c>
      <c r="I1599" s="4" t="str" cm="1">
        <f t="array" ref="I1599">IFERROR(VLOOKUP(Data[[#This Row],[Min Notif Date]],Lookup!$N$1:$P$11,2,0),_xlfn.IFS(VLOOKUP(WEEKDAY(Data[[#This Row],[Min Notif Date]]),Lookup!$J$1:$L$7,3,0)="Weekend","Weekend",VLOOKUP(WEEKDAY(Data[[#This Row],[Min Notif Date]]),Lookup!$J$1:$L$7,3,0)="Weekday","Weekday"))</f>
        <v>Weekday</v>
      </c>
      <c r="J1599" s="4" t="str">
        <f>VLOOKUP(WEEKDAY(Data[[#This Row],[Min Notif Date]]),Lookup!$J$1:$K$7,2,0)</f>
        <v>6. Fri</v>
      </c>
      <c r="K1599" s="105">
        <f>ROUNDDOWN(Data[[#This Row],[PGE Notified Time]],0)</f>
        <v>44659</v>
      </c>
      <c r="L1599" s="4">
        <f>HOUR(Data[[#This Row],[PGE Notified Time]])</f>
        <v>12</v>
      </c>
      <c r="M1599">
        <v>75954</v>
      </c>
      <c r="O1599" t="s">
        <v>19</v>
      </c>
      <c r="P1599" t="s">
        <v>183</v>
      </c>
      <c r="Q1599" t="s">
        <v>19</v>
      </c>
      <c r="R1599" t="s">
        <v>171</v>
      </c>
      <c r="S1599" s="1" t="s">
        <v>159</v>
      </c>
      <c r="T1599" s="1">
        <v>44659.536111111112</v>
      </c>
      <c r="U1599" s="1">
        <v>44659.697916666664</v>
      </c>
      <c r="V1599" t="s">
        <v>172</v>
      </c>
      <c r="W1599" t="s">
        <v>80</v>
      </c>
      <c r="X1599" t="s">
        <v>184</v>
      </c>
      <c r="Y1599" t="s">
        <v>174</v>
      </c>
      <c r="Z1599" t="s">
        <v>175</v>
      </c>
      <c r="AA1599" s="32">
        <v>233</v>
      </c>
    </row>
    <row r="1600" spans="1:27" x14ac:dyDescent="0.25">
      <c r="A1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0" s="4" t="str">
        <f>VLOOKUP(P1600,Lookup!$A$1:$D$19,4,0)</f>
        <v>North Coast</v>
      </c>
      <c r="C1600" s="4" t="str">
        <f>VLOOKUP(P1600,Lookup!$A$1:$E$19,5,0)</f>
        <v>Region 1</v>
      </c>
      <c r="D1600" s="4" t="str">
        <f>VLOOKUP(P1600,Lookup!$A$1:$B$19,2,0)</f>
        <v>NB</v>
      </c>
      <c r="E1600" s="4" t="str">
        <f>IF(AND((Data[[#This Row],[Min Notif Date]]&gt;$G$3),Data[[#This Row],[Min Notif Date]]&lt;$F$3),"Last Week","No")</f>
        <v>No</v>
      </c>
      <c r="F1600" s="4" t="str">
        <f>VLOOKUP(MONTH(Data[[#This Row],[Min Notif Date]]),Lookup!$G$1:$H$12,2,0)</f>
        <v>4. Apr</v>
      </c>
      <c r="G1600" s="4" t="str">
        <f t="shared" si="24"/>
        <v/>
      </c>
      <c r="H1600" s="4" t="str">
        <f>IF(AND(Data[[#This Row],[Min Notif Time]]&gt;6,Data[[#This Row],[Min Notif Time]]&lt;17),"Business Hours","Non-Business Hours")</f>
        <v>Business Hours</v>
      </c>
      <c r="I1600" s="4" t="str" cm="1">
        <f t="array" ref="I1600">IFERROR(VLOOKUP(Data[[#This Row],[Min Notif Date]],Lookup!$N$1:$P$11,2,0),_xlfn.IFS(VLOOKUP(WEEKDAY(Data[[#This Row],[Min Notif Date]]),Lookup!$J$1:$L$7,3,0)="Weekend","Weekend",VLOOKUP(WEEKDAY(Data[[#This Row],[Min Notif Date]]),Lookup!$J$1:$L$7,3,0)="Weekday","Weekday"))</f>
        <v>Weekday</v>
      </c>
      <c r="J1600" s="4" t="str">
        <f>VLOOKUP(WEEKDAY(Data[[#This Row],[Min Notif Date]]),Lookup!$J$1:$K$7,2,0)</f>
        <v>6. Fri</v>
      </c>
      <c r="K1600" s="105">
        <f>ROUNDDOWN(Data[[#This Row],[PGE Notified Time]],0)</f>
        <v>44659</v>
      </c>
      <c r="L1600" s="4">
        <f>HOUR(Data[[#This Row],[PGE Notified Time]])</f>
        <v>11</v>
      </c>
      <c r="M1600">
        <v>75945</v>
      </c>
      <c r="O1600" t="s">
        <v>19</v>
      </c>
      <c r="P1600" t="s">
        <v>207</v>
      </c>
      <c r="Q1600" t="s">
        <v>19</v>
      </c>
      <c r="R1600" t="s">
        <v>171</v>
      </c>
      <c r="S1600" s="1" t="s">
        <v>159</v>
      </c>
      <c r="T1600" s="1">
        <v>44659.488194444442</v>
      </c>
      <c r="U1600" s="1">
        <v>44659.635416666664</v>
      </c>
      <c r="V1600" t="s">
        <v>172</v>
      </c>
      <c r="W1600" t="s">
        <v>80</v>
      </c>
      <c r="X1600" t="s">
        <v>322</v>
      </c>
      <c r="Y1600" t="s">
        <v>174</v>
      </c>
      <c r="Z1600" t="s">
        <v>175</v>
      </c>
      <c r="AA1600" s="32">
        <v>212</v>
      </c>
    </row>
    <row r="1601" spans="1:27" x14ac:dyDescent="0.25">
      <c r="A1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1" s="4" t="str">
        <f>VLOOKUP(P1601,Lookup!$A$1:$D$19,4,0)</f>
        <v>Bay Area</v>
      </c>
      <c r="C1601" s="4" t="str">
        <f>VLOOKUP(P1601,Lookup!$A$1:$E$19,5,0)</f>
        <v>Region 3</v>
      </c>
      <c r="D1601" s="4" t="str">
        <f>VLOOKUP(P1601,Lookup!$A$1:$B$19,2,0)</f>
        <v>SF</v>
      </c>
      <c r="E1601" s="4" t="str">
        <f>IF(AND((Data[[#This Row],[Min Notif Date]]&gt;$G$3),Data[[#This Row],[Min Notif Date]]&lt;$F$3),"Last Week","No")</f>
        <v>No</v>
      </c>
      <c r="F1601" s="4" t="str">
        <f>VLOOKUP(MONTH(Data[[#This Row],[Min Notif Date]]),Lookup!$G$1:$H$12,2,0)</f>
        <v>4. Apr</v>
      </c>
      <c r="G1601" s="4" t="str">
        <f t="shared" si="24"/>
        <v/>
      </c>
      <c r="H1601" s="4" t="str">
        <f>IF(AND(Data[[#This Row],[Min Notif Time]]&gt;6,Data[[#This Row],[Min Notif Time]]&lt;17),"Business Hours","Non-Business Hours")</f>
        <v>Business Hours</v>
      </c>
      <c r="I1601" s="4" t="str" cm="1">
        <f t="array" ref="I1601">IFERROR(VLOOKUP(Data[[#This Row],[Min Notif Date]],Lookup!$N$1:$P$11,2,0),_xlfn.IFS(VLOOKUP(WEEKDAY(Data[[#This Row],[Min Notif Date]]),Lookup!$J$1:$L$7,3,0)="Weekend","Weekend",VLOOKUP(WEEKDAY(Data[[#This Row],[Min Notif Date]]),Lookup!$J$1:$L$7,3,0)="Weekday","Weekday"))</f>
        <v>Weekday</v>
      </c>
      <c r="J1601" s="4" t="str">
        <f>VLOOKUP(WEEKDAY(Data[[#This Row],[Min Notif Date]]),Lookup!$J$1:$K$7,2,0)</f>
        <v>6. Fri</v>
      </c>
      <c r="K1601" s="105">
        <f>ROUNDDOWN(Data[[#This Row],[PGE Notified Time]],0)</f>
        <v>44659</v>
      </c>
      <c r="L1601" s="4">
        <f>HOUR(Data[[#This Row],[PGE Notified Time]])</f>
        <v>15</v>
      </c>
      <c r="M1601">
        <v>75959</v>
      </c>
      <c r="N1601">
        <v>5824773280</v>
      </c>
      <c r="O1601" t="s">
        <v>19</v>
      </c>
      <c r="P1601" t="s">
        <v>178</v>
      </c>
      <c r="Q1601" t="s">
        <v>19</v>
      </c>
      <c r="R1601" t="s">
        <v>179</v>
      </c>
      <c r="S1601" s="1">
        <v>44659.602326388886</v>
      </c>
      <c r="T1601" s="1">
        <v>44659.628472222219</v>
      </c>
      <c r="U1601" s="1">
        <v>44659.722222222219</v>
      </c>
      <c r="V1601" t="s">
        <v>172</v>
      </c>
      <c r="W1601" t="s">
        <v>79</v>
      </c>
      <c r="X1601" t="s">
        <v>180</v>
      </c>
      <c r="Y1601" t="s">
        <v>174</v>
      </c>
      <c r="Z1601" t="s">
        <v>175</v>
      </c>
      <c r="AA1601" s="32">
        <v>172.65</v>
      </c>
    </row>
    <row r="1602" spans="1:27" x14ac:dyDescent="0.25">
      <c r="A1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2" s="4" t="str">
        <f>VLOOKUP(P1602,Lookup!$A$1:$D$19,4,0)</f>
        <v>North Valley</v>
      </c>
      <c r="C1602" s="4" t="str">
        <f>VLOOKUP(P1602,Lookup!$A$1:$E$19,5,0)</f>
        <v>Region 2</v>
      </c>
      <c r="D1602" s="4" t="str">
        <f>VLOOKUP(P1602,Lookup!$A$1:$B$19,2,0)</f>
        <v>SA</v>
      </c>
      <c r="E1602" s="4" t="str">
        <f>IF(AND((Data[[#This Row],[Min Notif Date]]&gt;$G$3),Data[[#This Row],[Min Notif Date]]&lt;$F$3),"Last Week","No")</f>
        <v>No</v>
      </c>
      <c r="F1602" s="4" t="str">
        <f>VLOOKUP(MONTH(Data[[#This Row],[Min Notif Date]]),Lookup!$G$1:$H$12,2,0)</f>
        <v>4. Apr</v>
      </c>
      <c r="G1602" s="4" t="str">
        <f t="shared" si="24"/>
        <v/>
      </c>
      <c r="H1602" s="4" t="str">
        <f>IF(AND(Data[[#This Row],[Min Notif Time]]&gt;6,Data[[#This Row],[Min Notif Time]]&lt;17),"Business Hours","Non-Business Hours")</f>
        <v>Business Hours</v>
      </c>
      <c r="I1602" s="4" t="str" cm="1">
        <f t="array" ref="I1602">IFERROR(VLOOKUP(Data[[#This Row],[Min Notif Date]],Lookup!$N$1:$P$11,2,0),_xlfn.IFS(VLOOKUP(WEEKDAY(Data[[#This Row],[Min Notif Date]]),Lookup!$J$1:$L$7,3,0)="Weekend","Weekend",VLOOKUP(WEEKDAY(Data[[#This Row],[Min Notif Date]]),Lookup!$J$1:$L$7,3,0)="Weekday","Weekday"))</f>
        <v>Weekday</v>
      </c>
      <c r="J1602" s="4" t="str">
        <f>VLOOKUP(WEEKDAY(Data[[#This Row],[Min Notif Date]]),Lookup!$J$1:$K$7,2,0)</f>
        <v>6. Fri</v>
      </c>
      <c r="K1602" s="105">
        <f>ROUNDDOWN(Data[[#This Row],[PGE Notified Time]],0)</f>
        <v>44659</v>
      </c>
      <c r="L1602" s="4">
        <f>HOUR(Data[[#This Row],[PGE Notified Time]])</f>
        <v>8</v>
      </c>
      <c r="M1602">
        <v>75928</v>
      </c>
      <c r="O1602" t="s">
        <v>19</v>
      </c>
      <c r="P1602" t="s">
        <v>198</v>
      </c>
      <c r="Q1602" t="s">
        <v>19</v>
      </c>
      <c r="R1602" t="s">
        <v>179</v>
      </c>
      <c r="S1602" s="1" t="s">
        <v>159</v>
      </c>
      <c r="T1602" s="1">
        <v>44659.367361111108</v>
      </c>
      <c r="U1602" s="1">
        <v>44659.472222222219</v>
      </c>
      <c r="V1602" t="s">
        <v>172</v>
      </c>
      <c r="W1602" t="s">
        <v>78</v>
      </c>
      <c r="X1602" t="s">
        <v>341</v>
      </c>
      <c r="Y1602" t="s">
        <v>174</v>
      </c>
      <c r="Z1602" t="s">
        <v>175</v>
      </c>
      <c r="AA1602" s="32">
        <v>151</v>
      </c>
    </row>
    <row r="1603" spans="1:27" x14ac:dyDescent="0.25">
      <c r="A1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3" s="4" t="str">
        <f>VLOOKUP(P1603,Lookup!$A$1:$D$19,4,0)</f>
        <v>Bay Area</v>
      </c>
      <c r="C1603" s="4" t="str">
        <f>VLOOKUP(P1603,Lookup!$A$1:$E$19,5,0)</f>
        <v>Region 3</v>
      </c>
      <c r="D1603" s="4" t="str">
        <f>VLOOKUP(P1603,Lookup!$A$1:$B$19,2,0)</f>
        <v>EB</v>
      </c>
      <c r="E1603" s="4" t="str">
        <f>IF(AND((Data[[#This Row],[Min Notif Date]]&gt;$G$3),Data[[#This Row],[Min Notif Date]]&lt;$F$3),"Last Week","No")</f>
        <v>No</v>
      </c>
      <c r="F1603" s="4" t="str">
        <f>VLOOKUP(MONTH(Data[[#This Row],[Min Notif Date]]),Lookup!$G$1:$H$12,2,0)</f>
        <v>4. Apr</v>
      </c>
      <c r="G1603" s="4" t="str">
        <f t="shared" si="24"/>
        <v/>
      </c>
      <c r="H1603" s="4" t="str">
        <f>IF(AND(Data[[#This Row],[Min Notif Time]]&gt;6,Data[[#This Row],[Min Notif Time]]&lt;17),"Business Hours","Non-Business Hours")</f>
        <v>Business Hours</v>
      </c>
      <c r="I1603" s="4" t="str" cm="1">
        <f t="array" ref="I1603">IFERROR(VLOOKUP(Data[[#This Row],[Min Notif Date]],Lookup!$N$1:$P$11,2,0),_xlfn.IFS(VLOOKUP(WEEKDAY(Data[[#This Row],[Min Notif Date]]),Lookup!$J$1:$L$7,3,0)="Weekend","Weekend",VLOOKUP(WEEKDAY(Data[[#This Row],[Min Notif Date]]),Lookup!$J$1:$L$7,3,0)="Weekday","Weekday"))</f>
        <v>Weekday</v>
      </c>
      <c r="J1603" s="4" t="str">
        <f>VLOOKUP(WEEKDAY(Data[[#This Row],[Min Notif Date]]),Lookup!$J$1:$K$7,2,0)</f>
        <v>6. Fri</v>
      </c>
      <c r="K1603" s="105">
        <f>ROUNDDOWN(Data[[#This Row],[PGE Notified Time]],0)</f>
        <v>44659</v>
      </c>
      <c r="L1603" s="4">
        <f>HOUR(Data[[#This Row],[PGE Notified Time]])</f>
        <v>8</v>
      </c>
      <c r="M1603">
        <v>75926</v>
      </c>
      <c r="O1603" t="s">
        <v>19</v>
      </c>
      <c r="P1603" t="s">
        <v>170</v>
      </c>
      <c r="Q1603" t="s">
        <v>19</v>
      </c>
      <c r="R1603" t="s">
        <v>171</v>
      </c>
      <c r="S1603" s="1" t="s">
        <v>159</v>
      </c>
      <c r="T1603" s="1">
        <v>44659.363194444442</v>
      </c>
      <c r="U1603" s="1">
        <v>44659.458333333336</v>
      </c>
      <c r="V1603" t="s">
        <v>172</v>
      </c>
      <c r="W1603" t="s">
        <v>78</v>
      </c>
      <c r="X1603" t="s">
        <v>200</v>
      </c>
      <c r="Y1603" t="s">
        <v>174</v>
      </c>
      <c r="Z1603" t="s">
        <v>175</v>
      </c>
      <c r="AA1603" s="32">
        <v>137</v>
      </c>
    </row>
    <row r="1604" spans="1:27" x14ac:dyDescent="0.25">
      <c r="A1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4" s="4" t="str">
        <f>VLOOKUP(P1604,Lookup!$A$1:$D$19,4,0)</f>
        <v>North Coast</v>
      </c>
      <c r="C1604" s="4" t="str">
        <f>VLOOKUP(P1604,Lookup!$A$1:$E$19,5,0)</f>
        <v>Region 1</v>
      </c>
      <c r="D1604" s="4" t="str">
        <f>VLOOKUP(P1604,Lookup!$A$1:$B$19,2,0)</f>
        <v>SO</v>
      </c>
      <c r="E1604" s="4" t="str">
        <f>IF(AND((Data[[#This Row],[Min Notif Date]]&gt;$G$3),Data[[#This Row],[Min Notif Date]]&lt;$F$3),"Last Week","No")</f>
        <v>No</v>
      </c>
      <c r="F1604" s="4" t="str">
        <f>VLOOKUP(MONTH(Data[[#This Row],[Min Notif Date]]),Lookup!$G$1:$H$12,2,0)</f>
        <v>4. Apr</v>
      </c>
      <c r="G1604" s="4" t="str">
        <f t="shared" si="24"/>
        <v/>
      </c>
      <c r="H1604" s="4" t="str">
        <f>IF(AND(Data[[#This Row],[Min Notif Time]]&gt;6,Data[[#This Row],[Min Notif Time]]&lt;17),"Business Hours","Non-Business Hours")</f>
        <v>Business Hours</v>
      </c>
      <c r="I1604" s="4" t="str" cm="1">
        <f t="array" ref="I1604">IFERROR(VLOOKUP(Data[[#This Row],[Min Notif Date]],Lookup!$N$1:$P$11,2,0),_xlfn.IFS(VLOOKUP(WEEKDAY(Data[[#This Row],[Min Notif Date]]),Lookup!$J$1:$L$7,3,0)="Weekend","Weekend",VLOOKUP(WEEKDAY(Data[[#This Row],[Min Notif Date]]),Lookup!$J$1:$L$7,3,0)="Weekday","Weekday"))</f>
        <v>Weekday</v>
      </c>
      <c r="J1604" s="4" t="str">
        <f>VLOOKUP(WEEKDAY(Data[[#This Row],[Min Notif Date]]),Lookup!$J$1:$K$7,2,0)</f>
        <v>6. Fri</v>
      </c>
      <c r="K1604" s="105">
        <f>ROUNDDOWN(Data[[#This Row],[PGE Notified Time]],0)</f>
        <v>44659</v>
      </c>
      <c r="L1604" s="4">
        <f>HOUR(Data[[#This Row],[PGE Notified Time]])</f>
        <v>9</v>
      </c>
      <c r="M1604">
        <v>75933</v>
      </c>
      <c r="O1604" t="s">
        <v>19</v>
      </c>
      <c r="P1604" t="s">
        <v>191</v>
      </c>
      <c r="Q1604" t="s">
        <v>19</v>
      </c>
      <c r="R1604" t="s">
        <v>179</v>
      </c>
      <c r="S1604" s="1" t="s">
        <v>159</v>
      </c>
      <c r="T1604" s="1">
        <v>44659.407638888886</v>
      </c>
      <c r="U1604" s="1">
        <v>44659.5</v>
      </c>
      <c r="V1604" t="s">
        <v>172</v>
      </c>
      <c r="W1604" t="s">
        <v>78</v>
      </c>
      <c r="X1604" t="s">
        <v>409</v>
      </c>
      <c r="Y1604" t="s">
        <v>174</v>
      </c>
      <c r="Z1604" t="s">
        <v>175</v>
      </c>
      <c r="AA1604" s="32">
        <v>133</v>
      </c>
    </row>
    <row r="1605" spans="1:27" x14ac:dyDescent="0.25">
      <c r="A1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5" s="4" t="str">
        <f>VLOOKUP(P1605,Lookup!$A$1:$D$19,4,0)</f>
        <v>Bay Area</v>
      </c>
      <c r="C1605" s="4" t="str">
        <f>VLOOKUP(P1605,Lookup!$A$1:$E$19,5,0)</f>
        <v>Region 3</v>
      </c>
      <c r="D1605" s="4" t="str">
        <f>VLOOKUP(P1605,Lookup!$A$1:$B$19,2,0)</f>
        <v>MI</v>
      </c>
      <c r="E1605" s="4" t="str">
        <f>IF(AND((Data[[#This Row],[Min Notif Date]]&gt;$G$3),Data[[#This Row],[Min Notif Date]]&lt;$F$3),"Last Week","No")</f>
        <v>No</v>
      </c>
      <c r="F1605" s="4" t="str">
        <f>VLOOKUP(MONTH(Data[[#This Row],[Min Notif Date]]),Lookup!$G$1:$H$12,2,0)</f>
        <v>4. Apr</v>
      </c>
      <c r="G1605" s="4" t="str">
        <f t="shared" ref="G1605:G1668" si="25">IF(AA1605&lt;0,"Negative","")</f>
        <v/>
      </c>
      <c r="H1605" s="4" t="str">
        <f>IF(AND(Data[[#This Row],[Min Notif Time]]&gt;6,Data[[#This Row],[Min Notif Time]]&lt;17),"Business Hours","Non-Business Hours")</f>
        <v>Business Hours</v>
      </c>
      <c r="I1605" s="4" t="str" cm="1">
        <f t="array" ref="I1605">IFERROR(VLOOKUP(Data[[#This Row],[Min Notif Date]],Lookup!$N$1:$P$11,2,0),_xlfn.IFS(VLOOKUP(WEEKDAY(Data[[#This Row],[Min Notif Date]]),Lookup!$J$1:$L$7,3,0)="Weekend","Weekend",VLOOKUP(WEEKDAY(Data[[#This Row],[Min Notif Date]]),Lookup!$J$1:$L$7,3,0)="Weekday","Weekday"))</f>
        <v>Weekday</v>
      </c>
      <c r="J1605" s="4" t="str">
        <f>VLOOKUP(WEEKDAY(Data[[#This Row],[Min Notif Date]]),Lookup!$J$1:$K$7,2,0)</f>
        <v>6. Fri</v>
      </c>
      <c r="K1605" s="105">
        <f>ROUNDDOWN(Data[[#This Row],[PGE Notified Time]],0)</f>
        <v>44659</v>
      </c>
      <c r="L1605" s="4">
        <f>HOUR(Data[[#This Row],[PGE Notified Time]])</f>
        <v>12</v>
      </c>
      <c r="M1605">
        <v>75955</v>
      </c>
      <c r="O1605" t="s">
        <v>19</v>
      </c>
      <c r="P1605" t="s">
        <v>232</v>
      </c>
      <c r="Q1605" t="s">
        <v>19</v>
      </c>
      <c r="R1605" t="s">
        <v>181</v>
      </c>
      <c r="S1605" s="1" t="s">
        <v>159</v>
      </c>
      <c r="T1605" s="1">
        <v>44659.540277777778</v>
      </c>
      <c r="U1605" s="1">
        <v>44659.625</v>
      </c>
      <c r="V1605" t="s">
        <v>172</v>
      </c>
      <c r="W1605" t="s">
        <v>78</v>
      </c>
      <c r="X1605" t="s">
        <v>255</v>
      </c>
      <c r="Y1605" t="s">
        <v>174</v>
      </c>
      <c r="Z1605" t="s">
        <v>175</v>
      </c>
      <c r="AA1605" s="32">
        <v>122</v>
      </c>
    </row>
    <row r="1606" spans="1:27" x14ac:dyDescent="0.25">
      <c r="A1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6" s="4" t="str">
        <f>VLOOKUP(P1606,Lookup!$A$1:$D$19,4,0)</f>
        <v>Central Valley</v>
      </c>
      <c r="C1606" s="4" t="str">
        <f>VLOOKUP(P1606,Lookup!$A$1:$E$19,5,0)</f>
        <v>Region 5</v>
      </c>
      <c r="D1606" s="4" t="str">
        <f>VLOOKUP(P1606,Lookup!$A$1:$B$19,2,0)</f>
        <v>KE</v>
      </c>
      <c r="E1606" s="4" t="str">
        <f>IF(AND((Data[[#This Row],[Min Notif Date]]&gt;$G$3),Data[[#This Row],[Min Notif Date]]&lt;$F$3),"Last Week","No")</f>
        <v>No</v>
      </c>
      <c r="F1606" s="4" t="str">
        <f>VLOOKUP(MONTH(Data[[#This Row],[Min Notif Date]]),Lookup!$G$1:$H$12,2,0)</f>
        <v>4. Apr</v>
      </c>
      <c r="G1606" s="4" t="str">
        <f t="shared" si="25"/>
        <v/>
      </c>
      <c r="H1606" s="4" t="str">
        <f>IF(AND(Data[[#This Row],[Min Notif Time]]&gt;6,Data[[#This Row],[Min Notif Time]]&lt;17),"Business Hours","Non-Business Hours")</f>
        <v>Business Hours</v>
      </c>
      <c r="I1606" s="4" t="str" cm="1">
        <f t="array" ref="I1606">IFERROR(VLOOKUP(Data[[#This Row],[Min Notif Date]],Lookup!$N$1:$P$11,2,0),_xlfn.IFS(VLOOKUP(WEEKDAY(Data[[#This Row],[Min Notif Date]]),Lookup!$J$1:$L$7,3,0)="Weekend","Weekend",VLOOKUP(WEEKDAY(Data[[#This Row],[Min Notif Date]]),Lookup!$J$1:$L$7,3,0)="Weekday","Weekday"))</f>
        <v>Weekday</v>
      </c>
      <c r="J1606" s="4" t="str">
        <f>VLOOKUP(WEEKDAY(Data[[#This Row],[Min Notif Date]]),Lookup!$J$1:$K$7,2,0)</f>
        <v>6. Fri</v>
      </c>
      <c r="K1606" s="105">
        <f>ROUNDDOWN(Data[[#This Row],[PGE Notified Time]],0)</f>
        <v>44659</v>
      </c>
      <c r="L1606" s="4">
        <f>HOUR(Data[[#This Row],[PGE Notified Time]])</f>
        <v>10</v>
      </c>
      <c r="M1606">
        <v>75942</v>
      </c>
      <c r="O1606" t="s">
        <v>19</v>
      </c>
      <c r="P1606" t="s">
        <v>194</v>
      </c>
      <c r="Q1606" t="s">
        <v>19</v>
      </c>
      <c r="R1606" t="s">
        <v>179</v>
      </c>
      <c r="S1606" s="1" t="s">
        <v>159</v>
      </c>
      <c r="T1606" s="1">
        <v>44659.450694444444</v>
      </c>
      <c r="U1606" s="1">
        <v>44659.534722222219</v>
      </c>
      <c r="V1606" t="s">
        <v>172</v>
      </c>
      <c r="W1606" t="s">
        <v>78</v>
      </c>
      <c r="X1606" t="s">
        <v>209</v>
      </c>
      <c r="Y1606" t="s">
        <v>174</v>
      </c>
      <c r="Z1606" t="s">
        <v>175</v>
      </c>
      <c r="AA1606" s="32">
        <v>121</v>
      </c>
    </row>
    <row r="1607" spans="1:27" x14ac:dyDescent="0.25">
      <c r="A1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7" s="4" t="str">
        <f>VLOOKUP(P1607,Lookup!$A$1:$D$19,4,0)</f>
        <v>Bay Area</v>
      </c>
      <c r="C1607" s="4" t="str">
        <f>VLOOKUP(P1607,Lookup!$A$1:$E$19,5,0)</f>
        <v>Region 3</v>
      </c>
      <c r="D1607" s="4" t="str">
        <f>VLOOKUP(P1607,Lookup!$A$1:$B$19,2,0)</f>
        <v>EB</v>
      </c>
      <c r="E1607" s="4" t="str">
        <f>IF(AND((Data[[#This Row],[Min Notif Date]]&gt;$G$3),Data[[#This Row],[Min Notif Date]]&lt;$F$3),"Last Week","No")</f>
        <v>No</v>
      </c>
      <c r="F1607" s="4" t="str">
        <f>VLOOKUP(MONTH(Data[[#This Row],[Min Notif Date]]),Lookup!$G$1:$H$12,2,0)</f>
        <v>4. Apr</v>
      </c>
      <c r="G1607" s="4" t="str">
        <f t="shared" si="25"/>
        <v/>
      </c>
      <c r="H1607" s="4" t="str">
        <f>IF(AND(Data[[#This Row],[Min Notif Time]]&gt;6,Data[[#This Row],[Min Notif Time]]&lt;17),"Business Hours","Non-Business Hours")</f>
        <v>Business Hours</v>
      </c>
      <c r="I1607" s="4" t="str" cm="1">
        <f t="array" ref="I1607">IFERROR(VLOOKUP(Data[[#This Row],[Min Notif Date]],Lookup!$N$1:$P$11,2,0),_xlfn.IFS(VLOOKUP(WEEKDAY(Data[[#This Row],[Min Notif Date]]),Lookup!$J$1:$L$7,3,0)="Weekend","Weekend",VLOOKUP(WEEKDAY(Data[[#This Row],[Min Notif Date]]),Lookup!$J$1:$L$7,3,0)="Weekday","Weekday"))</f>
        <v>Weekday</v>
      </c>
      <c r="J1607" s="4" t="str">
        <f>VLOOKUP(WEEKDAY(Data[[#This Row],[Min Notif Date]]),Lookup!$J$1:$K$7,2,0)</f>
        <v>6. Fri</v>
      </c>
      <c r="K1607" s="105">
        <f>ROUNDDOWN(Data[[#This Row],[PGE Notified Time]],0)</f>
        <v>44659</v>
      </c>
      <c r="L1607" s="4">
        <f>HOUR(Data[[#This Row],[PGE Notified Time]])</f>
        <v>10</v>
      </c>
      <c r="M1607">
        <v>75937</v>
      </c>
      <c r="O1607" t="s">
        <v>19</v>
      </c>
      <c r="P1607" t="s">
        <v>170</v>
      </c>
      <c r="Q1607" t="s">
        <v>19</v>
      </c>
      <c r="R1607" t="s">
        <v>171</v>
      </c>
      <c r="S1607" s="1" t="s">
        <v>159</v>
      </c>
      <c r="T1607" s="1">
        <v>44659.418749999997</v>
      </c>
      <c r="U1607" s="1">
        <v>44659.5</v>
      </c>
      <c r="V1607" t="s">
        <v>172</v>
      </c>
      <c r="W1607" t="s">
        <v>78</v>
      </c>
      <c r="X1607" t="s">
        <v>182</v>
      </c>
      <c r="Y1607" t="s">
        <v>174</v>
      </c>
      <c r="Z1607" t="s">
        <v>175</v>
      </c>
      <c r="AA1607" s="32">
        <v>117</v>
      </c>
    </row>
    <row r="1608" spans="1:27" x14ac:dyDescent="0.25">
      <c r="A1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8" s="4" t="str">
        <f>VLOOKUP(P1608,Lookup!$A$1:$D$19,4,0)</f>
        <v>Bay Area</v>
      </c>
      <c r="C1608" s="4" t="str">
        <f>VLOOKUP(P1608,Lookup!$A$1:$E$19,5,0)</f>
        <v>Region 3</v>
      </c>
      <c r="D1608" s="4" t="str">
        <f>VLOOKUP(P1608,Lookup!$A$1:$B$19,2,0)</f>
        <v>EB</v>
      </c>
      <c r="E1608" s="4" t="str">
        <f>IF(AND((Data[[#This Row],[Min Notif Date]]&gt;$G$3),Data[[#This Row],[Min Notif Date]]&lt;$F$3),"Last Week","No")</f>
        <v>No</v>
      </c>
      <c r="F1608" s="4" t="str">
        <f>VLOOKUP(MONTH(Data[[#This Row],[Min Notif Date]]),Lookup!$G$1:$H$12,2,0)</f>
        <v>4. Apr</v>
      </c>
      <c r="G1608" s="4" t="str">
        <f t="shared" si="25"/>
        <v/>
      </c>
      <c r="H1608" s="4" t="str">
        <f>IF(AND(Data[[#This Row],[Min Notif Time]]&gt;6,Data[[#This Row],[Min Notif Time]]&lt;17),"Business Hours","Non-Business Hours")</f>
        <v>Business Hours</v>
      </c>
      <c r="I1608" s="4" t="str" cm="1">
        <f t="array" ref="I1608">IFERROR(VLOOKUP(Data[[#This Row],[Min Notif Date]],Lookup!$N$1:$P$11,2,0),_xlfn.IFS(VLOOKUP(WEEKDAY(Data[[#This Row],[Min Notif Date]]),Lookup!$J$1:$L$7,3,0)="Weekend","Weekend",VLOOKUP(WEEKDAY(Data[[#This Row],[Min Notif Date]]),Lookup!$J$1:$L$7,3,0)="Weekday","Weekday"))</f>
        <v>Weekday</v>
      </c>
      <c r="J1608" s="4" t="str">
        <f>VLOOKUP(WEEKDAY(Data[[#This Row],[Min Notif Date]]),Lookup!$J$1:$K$7,2,0)</f>
        <v>6. Fri</v>
      </c>
      <c r="K1608" s="105">
        <f>ROUNDDOWN(Data[[#This Row],[PGE Notified Time]],0)</f>
        <v>44659</v>
      </c>
      <c r="L1608" s="4">
        <f>HOUR(Data[[#This Row],[PGE Notified Time]])</f>
        <v>10</v>
      </c>
      <c r="M1608">
        <v>75938</v>
      </c>
      <c r="N1608">
        <v>2704916287</v>
      </c>
      <c r="O1608" t="s">
        <v>19</v>
      </c>
      <c r="P1608" t="s">
        <v>170</v>
      </c>
      <c r="Q1608" t="s">
        <v>19</v>
      </c>
      <c r="R1608" t="s">
        <v>171</v>
      </c>
      <c r="S1608" s="1">
        <v>44659.381249999999</v>
      </c>
      <c r="T1608" s="1">
        <v>44659.420613425929</v>
      </c>
      <c r="U1608" s="1">
        <v>44659.461805555555</v>
      </c>
      <c r="V1608" t="s">
        <v>172</v>
      </c>
      <c r="W1608" t="s">
        <v>78</v>
      </c>
      <c r="X1608" t="s">
        <v>200</v>
      </c>
      <c r="Y1608" t="s">
        <v>174</v>
      </c>
      <c r="Z1608" t="s">
        <v>175</v>
      </c>
      <c r="AA1608" s="32">
        <v>116</v>
      </c>
    </row>
    <row r="1609" spans="1:27" x14ac:dyDescent="0.25">
      <c r="A1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9" s="4" t="str">
        <f>VLOOKUP(P1609,Lookup!$A$1:$D$19,4,0)</f>
        <v>Bay Area</v>
      </c>
      <c r="C1609" s="4" t="str">
        <f>VLOOKUP(P1609,Lookup!$A$1:$E$19,5,0)</f>
        <v>Region 3</v>
      </c>
      <c r="D1609" s="4" t="str">
        <f>VLOOKUP(P1609,Lookup!$A$1:$B$19,2,0)</f>
        <v>EB</v>
      </c>
      <c r="E1609" s="4" t="str">
        <f>IF(AND((Data[[#This Row],[Min Notif Date]]&gt;$G$3),Data[[#This Row],[Min Notif Date]]&lt;$F$3),"Last Week","No")</f>
        <v>No</v>
      </c>
      <c r="F1609" s="4" t="str">
        <f>VLOOKUP(MONTH(Data[[#This Row],[Min Notif Date]]),Lookup!$G$1:$H$12,2,0)</f>
        <v>4. Apr</v>
      </c>
      <c r="G1609" s="4" t="str">
        <f t="shared" si="25"/>
        <v/>
      </c>
      <c r="H1609" s="4" t="str">
        <f>IF(AND(Data[[#This Row],[Min Notif Time]]&gt;6,Data[[#This Row],[Min Notif Time]]&lt;17),"Business Hours","Non-Business Hours")</f>
        <v>Business Hours</v>
      </c>
      <c r="I1609" s="4" t="str" cm="1">
        <f t="array" ref="I1609">IFERROR(VLOOKUP(Data[[#This Row],[Min Notif Date]],Lookup!$N$1:$P$11,2,0),_xlfn.IFS(VLOOKUP(WEEKDAY(Data[[#This Row],[Min Notif Date]]),Lookup!$J$1:$L$7,3,0)="Weekend","Weekend",VLOOKUP(WEEKDAY(Data[[#This Row],[Min Notif Date]]),Lookup!$J$1:$L$7,3,0)="Weekday","Weekday"))</f>
        <v>Weekday</v>
      </c>
      <c r="J1609" s="4" t="str">
        <f>VLOOKUP(WEEKDAY(Data[[#This Row],[Min Notif Date]]),Lookup!$J$1:$K$7,2,0)</f>
        <v>6. Fri</v>
      </c>
      <c r="K1609" s="105">
        <f>ROUNDDOWN(Data[[#This Row],[PGE Notified Time]],0)</f>
        <v>44659</v>
      </c>
      <c r="L1609" s="4">
        <f>HOUR(Data[[#This Row],[PGE Notified Time]])</f>
        <v>12</v>
      </c>
      <c r="M1609">
        <v>75950</v>
      </c>
      <c r="O1609" t="s">
        <v>19</v>
      </c>
      <c r="P1609" t="s">
        <v>170</v>
      </c>
      <c r="Q1609" t="s">
        <v>19</v>
      </c>
      <c r="R1609" t="s">
        <v>181</v>
      </c>
      <c r="S1609" s="1" t="s">
        <v>159</v>
      </c>
      <c r="T1609" s="1">
        <v>44659.511111111111</v>
      </c>
      <c r="U1609" s="1">
        <v>44659.590277777781</v>
      </c>
      <c r="V1609" t="s">
        <v>172</v>
      </c>
      <c r="W1609" t="s">
        <v>78</v>
      </c>
      <c r="X1609" t="s">
        <v>188</v>
      </c>
      <c r="Y1609" t="s">
        <v>174</v>
      </c>
      <c r="Z1609" t="s">
        <v>175</v>
      </c>
      <c r="AA1609" s="32">
        <v>114</v>
      </c>
    </row>
    <row r="1610" spans="1:27" x14ac:dyDescent="0.25">
      <c r="A1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0" s="4" t="str">
        <f>VLOOKUP(P1610,Lookup!$A$1:$D$19,4,0)</f>
        <v>Central Valley</v>
      </c>
      <c r="C1610" s="4" t="str">
        <f>VLOOKUP(P1610,Lookup!$A$1:$E$19,5,0)</f>
        <v>Region 5</v>
      </c>
      <c r="D1610" s="4" t="str">
        <f>VLOOKUP(P1610,Lookup!$A$1:$B$19,2,0)</f>
        <v>KE</v>
      </c>
      <c r="E1610" s="4" t="str">
        <f>IF(AND((Data[[#This Row],[Min Notif Date]]&gt;$G$3),Data[[#This Row],[Min Notif Date]]&lt;$F$3),"Last Week","No")</f>
        <v>No</v>
      </c>
      <c r="F1610" s="4" t="str">
        <f>VLOOKUP(MONTH(Data[[#This Row],[Min Notif Date]]),Lookup!$G$1:$H$12,2,0)</f>
        <v>4. Apr</v>
      </c>
      <c r="G1610" s="4" t="str">
        <f t="shared" si="25"/>
        <v/>
      </c>
      <c r="H1610" s="4" t="str">
        <f>IF(AND(Data[[#This Row],[Min Notif Time]]&gt;6,Data[[#This Row],[Min Notif Time]]&lt;17),"Business Hours","Non-Business Hours")</f>
        <v>Business Hours</v>
      </c>
      <c r="I1610" s="4" t="str" cm="1">
        <f t="array" ref="I1610">IFERROR(VLOOKUP(Data[[#This Row],[Min Notif Date]],Lookup!$N$1:$P$11,2,0),_xlfn.IFS(VLOOKUP(WEEKDAY(Data[[#This Row],[Min Notif Date]]),Lookup!$J$1:$L$7,3,0)="Weekend","Weekend",VLOOKUP(WEEKDAY(Data[[#This Row],[Min Notif Date]]),Lookup!$J$1:$L$7,3,0)="Weekday","Weekday"))</f>
        <v>Weekday</v>
      </c>
      <c r="J1610" s="4" t="str">
        <f>VLOOKUP(WEEKDAY(Data[[#This Row],[Min Notif Date]]),Lookup!$J$1:$K$7,2,0)</f>
        <v>6. Fri</v>
      </c>
      <c r="K1610" s="105">
        <f>ROUNDDOWN(Data[[#This Row],[PGE Notified Time]],0)</f>
        <v>44659</v>
      </c>
      <c r="L1610" s="4">
        <f>HOUR(Data[[#This Row],[PGE Notified Time]])</f>
        <v>11</v>
      </c>
      <c r="M1610">
        <v>75949</v>
      </c>
      <c r="O1610" t="s">
        <v>19</v>
      </c>
      <c r="P1610" t="s">
        <v>194</v>
      </c>
      <c r="Q1610" t="s">
        <v>19</v>
      </c>
      <c r="R1610" t="s">
        <v>171</v>
      </c>
      <c r="S1610" s="1" t="s">
        <v>159</v>
      </c>
      <c r="T1610" s="1">
        <v>44659.498611111114</v>
      </c>
      <c r="U1610" s="1">
        <v>44659.552083333336</v>
      </c>
      <c r="V1610" t="s">
        <v>172</v>
      </c>
      <c r="W1610" t="s">
        <v>78</v>
      </c>
      <c r="X1610" t="s">
        <v>209</v>
      </c>
      <c r="Y1610" t="s">
        <v>174</v>
      </c>
      <c r="Z1610" t="s">
        <v>175</v>
      </c>
      <c r="AA1610" s="32">
        <v>77</v>
      </c>
    </row>
    <row r="1611" spans="1:27" x14ac:dyDescent="0.25">
      <c r="A1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1" s="4" t="str">
        <f>VLOOKUP(P1611,Lookup!$A$1:$D$19,4,0)</f>
        <v>South Bay</v>
      </c>
      <c r="C1611" s="4" t="str">
        <f>VLOOKUP(P1611,Lookup!$A$1:$E$19,5,0)</f>
        <v>Region 4</v>
      </c>
      <c r="D1611" s="4" t="str">
        <f>VLOOKUP(P1611,Lookup!$A$1:$B$19,2,0)</f>
        <v>CC</v>
      </c>
      <c r="E1611" s="4" t="str">
        <f>IF(AND((Data[[#This Row],[Min Notif Date]]&gt;$G$3),Data[[#This Row],[Min Notif Date]]&lt;$F$3),"Last Week","No")</f>
        <v>No</v>
      </c>
      <c r="F1611" s="4" t="str">
        <f>VLOOKUP(MONTH(Data[[#This Row],[Min Notif Date]]),Lookup!$G$1:$H$12,2,0)</f>
        <v>4. Apr</v>
      </c>
      <c r="G1611" s="4" t="str">
        <f t="shared" si="25"/>
        <v/>
      </c>
      <c r="H1611" s="4" t="str">
        <f>IF(AND(Data[[#This Row],[Min Notif Time]]&gt;6,Data[[#This Row],[Min Notif Time]]&lt;17),"Business Hours","Non-Business Hours")</f>
        <v>Business Hours</v>
      </c>
      <c r="I1611" s="4" t="str" cm="1">
        <f t="array" ref="I1611">IFERROR(VLOOKUP(Data[[#This Row],[Min Notif Date]],Lookup!$N$1:$P$11,2,0),_xlfn.IFS(VLOOKUP(WEEKDAY(Data[[#This Row],[Min Notif Date]]),Lookup!$J$1:$L$7,3,0)="Weekend","Weekend",VLOOKUP(WEEKDAY(Data[[#This Row],[Min Notif Date]]),Lookup!$J$1:$L$7,3,0)="Weekday","Weekday"))</f>
        <v>Weekday</v>
      </c>
      <c r="J1611" s="4" t="str">
        <f>VLOOKUP(WEEKDAY(Data[[#This Row],[Min Notif Date]]),Lookup!$J$1:$K$7,2,0)</f>
        <v>6. Fri</v>
      </c>
      <c r="K1611" s="105">
        <f>ROUNDDOWN(Data[[#This Row],[PGE Notified Time]],0)</f>
        <v>44659</v>
      </c>
      <c r="L1611" s="4">
        <f>HOUR(Data[[#This Row],[PGE Notified Time]])</f>
        <v>11</v>
      </c>
      <c r="M1611">
        <v>75957</v>
      </c>
      <c r="O1611" t="s">
        <v>19</v>
      </c>
      <c r="P1611" t="s">
        <v>213</v>
      </c>
      <c r="Q1611" t="s">
        <v>19</v>
      </c>
      <c r="R1611" t="s">
        <v>171</v>
      </c>
      <c r="S1611" s="1" t="s">
        <v>159</v>
      </c>
      <c r="T1611" s="1">
        <v>44659.458333333336</v>
      </c>
      <c r="U1611" s="1">
        <v>44659.510416666664</v>
      </c>
      <c r="V1611" t="s">
        <v>172</v>
      </c>
      <c r="W1611" t="s">
        <v>78</v>
      </c>
      <c r="X1611" t="s">
        <v>363</v>
      </c>
      <c r="Y1611" t="s">
        <v>174</v>
      </c>
      <c r="Z1611" t="s">
        <v>175</v>
      </c>
      <c r="AA1611" s="32">
        <v>75</v>
      </c>
    </row>
    <row r="1612" spans="1:27" x14ac:dyDescent="0.25">
      <c r="A1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2" s="4" t="str">
        <f>VLOOKUP(P1612,Lookup!$A$1:$D$19,4,0)</f>
        <v>Bay Area</v>
      </c>
      <c r="C1612" s="4" t="str">
        <f>VLOOKUP(P1612,Lookup!$A$1:$E$19,5,0)</f>
        <v>Region 3</v>
      </c>
      <c r="D1612" s="4" t="str">
        <f>VLOOKUP(P1612,Lookup!$A$1:$B$19,2,0)</f>
        <v>PN</v>
      </c>
      <c r="E1612" s="4" t="str">
        <f>IF(AND((Data[[#This Row],[Min Notif Date]]&gt;$G$3),Data[[#This Row],[Min Notif Date]]&lt;$F$3),"Last Week","No")</f>
        <v>No</v>
      </c>
      <c r="F1612" s="4" t="str">
        <f>VLOOKUP(MONTH(Data[[#This Row],[Min Notif Date]]),Lookup!$G$1:$H$12,2,0)</f>
        <v>4. Apr</v>
      </c>
      <c r="G1612" s="4" t="str">
        <f t="shared" si="25"/>
        <v/>
      </c>
      <c r="H1612" s="4" t="str">
        <f>IF(AND(Data[[#This Row],[Min Notif Time]]&gt;6,Data[[#This Row],[Min Notif Time]]&lt;17),"Business Hours","Non-Business Hours")</f>
        <v>Business Hours</v>
      </c>
      <c r="I1612" s="4" t="str" cm="1">
        <f t="array" ref="I1612">IFERROR(VLOOKUP(Data[[#This Row],[Min Notif Date]],Lookup!$N$1:$P$11,2,0),_xlfn.IFS(VLOOKUP(WEEKDAY(Data[[#This Row],[Min Notif Date]]),Lookup!$J$1:$L$7,3,0)="Weekend","Weekend",VLOOKUP(WEEKDAY(Data[[#This Row],[Min Notif Date]]),Lookup!$J$1:$L$7,3,0)="Weekday","Weekday"))</f>
        <v>Weekday</v>
      </c>
      <c r="J1612" s="4" t="str">
        <f>VLOOKUP(WEEKDAY(Data[[#This Row],[Min Notif Date]]),Lookup!$J$1:$K$7,2,0)</f>
        <v>6. Fri</v>
      </c>
      <c r="K1612" s="105">
        <f>ROUNDDOWN(Data[[#This Row],[PGE Notified Time]],0)</f>
        <v>44659</v>
      </c>
      <c r="L1612" s="4">
        <f>HOUR(Data[[#This Row],[PGE Notified Time]])</f>
        <v>14</v>
      </c>
      <c r="M1612">
        <v>75958</v>
      </c>
      <c r="O1612" t="s">
        <v>19</v>
      </c>
      <c r="P1612" t="s">
        <v>185</v>
      </c>
      <c r="Q1612" t="s">
        <v>19</v>
      </c>
      <c r="R1612" t="s">
        <v>171</v>
      </c>
      <c r="S1612" s="1" t="s">
        <v>159</v>
      </c>
      <c r="T1612" s="1">
        <v>44659.598611111112</v>
      </c>
      <c r="U1612" s="1">
        <v>44659.645833333336</v>
      </c>
      <c r="V1612" t="s">
        <v>172</v>
      </c>
      <c r="W1612" t="s">
        <v>78</v>
      </c>
      <c r="X1612" t="s">
        <v>187</v>
      </c>
      <c r="Y1612" t="s">
        <v>174</v>
      </c>
      <c r="Z1612" t="s">
        <v>175</v>
      </c>
      <c r="AA1612" s="32">
        <v>68</v>
      </c>
    </row>
    <row r="1613" spans="1:27" x14ac:dyDescent="0.25">
      <c r="A1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3" s="4" t="str">
        <f>VLOOKUP(P1613,Lookup!$A$1:$D$19,4,0)</f>
        <v>North Valley</v>
      </c>
      <c r="C1613" s="4" t="str">
        <f>VLOOKUP(P1613,Lookup!$A$1:$E$19,5,0)</f>
        <v>Region 2</v>
      </c>
      <c r="D1613" s="4" t="str">
        <f>VLOOKUP(P1613,Lookup!$A$1:$B$19,2,0)</f>
        <v>SI</v>
      </c>
      <c r="E1613" s="4" t="str">
        <f>IF(AND((Data[[#This Row],[Min Notif Date]]&gt;$G$3),Data[[#This Row],[Min Notif Date]]&lt;$F$3),"Last Week","No")</f>
        <v>No</v>
      </c>
      <c r="F1613" s="4" t="str">
        <f>VLOOKUP(MONTH(Data[[#This Row],[Min Notif Date]]),Lookup!$G$1:$H$12,2,0)</f>
        <v>4. Apr</v>
      </c>
      <c r="G1613" s="4" t="str">
        <f t="shared" si="25"/>
        <v/>
      </c>
      <c r="H1613" s="4" t="str">
        <f>IF(AND(Data[[#This Row],[Min Notif Time]]&gt;6,Data[[#This Row],[Min Notif Time]]&lt;17),"Business Hours","Non-Business Hours")</f>
        <v>Business Hours</v>
      </c>
      <c r="I1613" s="4" t="str" cm="1">
        <f t="array" ref="I1613">IFERROR(VLOOKUP(Data[[#This Row],[Min Notif Date]],Lookup!$N$1:$P$11,2,0),_xlfn.IFS(VLOOKUP(WEEKDAY(Data[[#This Row],[Min Notif Date]]),Lookup!$J$1:$L$7,3,0)="Weekend","Weekend",VLOOKUP(WEEKDAY(Data[[#This Row],[Min Notif Date]]),Lookup!$J$1:$L$7,3,0)="Weekday","Weekday"))</f>
        <v>Weekday</v>
      </c>
      <c r="J1613" s="4" t="str">
        <f>VLOOKUP(WEEKDAY(Data[[#This Row],[Min Notif Date]]),Lookup!$J$1:$K$7,2,0)</f>
        <v>6. Fri</v>
      </c>
      <c r="K1613" s="105">
        <f>ROUNDDOWN(Data[[#This Row],[PGE Notified Time]],0)</f>
        <v>44659</v>
      </c>
      <c r="L1613" s="4">
        <f>HOUR(Data[[#This Row],[PGE Notified Time]])</f>
        <v>9</v>
      </c>
      <c r="M1613">
        <v>75931</v>
      </c>
      <c r="O1613" t="s">
        <v>19</v>
      </c>
      <c r="P1613" t="s">
        <v>189</v>
      </c>
      <c r="Q1613" t="s">
        <v>19</v>
      </c>
      <c r="R1613" t="s">
        <v>171</v>
      </c>
      <c r="S1613" s="1" t="s">
        <v>159</v>
      </c>
      <c r="T1613" s="1">
        <v>44659.397916666669</v>
      </c>
      <c r="U1613" s="1">
        <v>44659.444444444445</v>
      </c>
      <c r="V1613" t="s">
        <v>172</v>
      </c>
      <c r="W1613" t="s">
        <v>78</v>
      </c>
      <c r="X1613" t="s">
        <v>427</v>
      </c>
      <c r="Y1613" t="s">
        <v>174</v>
      </c>
      <c r="Z1613" t="s">
        <v>175</v>
      </c>
      <c r="AA1613" s="32">
        <v>67</v>
      </c>
    </row>
    <row r="1614" spans="1:27" x14ac:dyDescent="0.25">
      <c r="A1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4" s="4" t="str">
        <f>VLOOKUP(P1614,Lookup!$A$1:$D$19,4,0)</f>
        <v>Bay Area</v>
      </c>
      <c r="C1614" s="4" t="str">
        <f>VLOOKUP(P1614,Lookup!$A$1:$E$19,5,0)</f>
        <v>Region 3</v>
      </c>
      <c r="D1614" s="4" t="str">
        <f>VLOOKUP(P1614,Lookup!$A$1:$B$19,2,0)</f>
        <v>DI</v>
      </c>
      <c r="E1614" s="4" t="str">
        <f>IF(AND((Data[[#This Row],[Min Notif Date]]&gt;$G$3),Data[[#This Row],[Min Notif Date]]&lt;$F$3),"Last Week","No")</f>
        <v>No</v>
      </c>
      <c r="F1614" s="4" t="str">
        <f>VLOOKUP(MONTH(Data[[#This Row],[Min Notif Date]]),Lookup!$G$1:$H$12,2,0)</f>
        <v>4. Apr</v>
      </c>
      <c r="G1614" s="4" t="str">
        <f t="shared" si="25"/>
        <v/>
      </c>
      <c r="H1614" s="4" t="str">
        <f>IF(AND(Data[[#This Row],[Min Notif Time]]&gt;6,Data[[#This Row],[Min Notif Time]]&lt;17),"Business Hours","Non-Business Hours")</f>
        <v>Business Hours</v>
      </c>
      <c r="I1614" s="4" t="str" cm="1">
        <f t="array" ref="I1614">IFERROR(VLOOKUP(Data[[#This Row],[Min Notif Date]],Lookup!$N$1:$P$11,2,0),_xlfn.IFS(VLOOKUP(WEEKDAY(Data[[#This Row],[Min Notif Date]]),Lookup!$J$1:$L$7,3,0)="Weekend","Weekend",VLOOKUP(WEEKDAY(Data[[#This Row],[Min Notif Date]]),Lookup!$J$1:$L$7,3,0)="Weekday","Weekday"))</f>
        <v>Weekday</v>
      </c>
      <c r="J1614" s="4" t="str">
        <f>VLOOKUP(WEEKDAY(Data[[#This Row],[Min Notif Date]]),Lookup!$J$1:$K$7,2,0)</f>
        <v>6. Fri</v>
      </c>
      <c r="K1614" s="105">
        <f>ROUNDDOWN(Data[[#This Row],[PGE Notified Time]],0)</f>
        <v>44659</v>
      </c>
      <c r="L1614" s="4">
        <f>HOUR(Data[[#This Row],[PGE Notified Time]])</f>
        <v>10</v>
      </c>
      <c r="M1614">
        <v>75936</v>
      </c>
      <c r="N1614">
        <v>1827386727</v>
      </c>
      <c r="O1614" t="s">
        <v>24</v>
      </c>
      <c r="P1614" t="s">
        <v>196</v>
      </c>
      <c r="Q1614" t="s">
        <v>201</v>
      </c>
      <c r="R1614" t="s">
        <v>171</v>
      </c>
      <c r="S1614" s="1">
        <v>44659.417847222219</v>
      </c>
      <c r="T1614" s="1">
        <v>44659.417361111111</v>
      </c>
      <c r="U1614" s="1">
        <v>44659.461805555555</v>
      </c>
      <c r="V1614" t="s">
        <v>172</v>
      </c>
      <c r="W1614" t="s">
        <v>80</v>
      </c>
      <c r="X1614" t="s">
        <v>328</v>
      </c>
      <c r="Y1614" t="s">
        <v>174</v>
      </c>
      <c r="Z1614" t="s">
        <v>175</v>
      </c>
      <c r="AA1614" s="32">
        <v>64</v>
      </c>
    </row>
    <row r="1615" spans="1:27" x14ac:dyDescent="0.25">
      <c r="A1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5" s="4" t="str">
        <f>VLOOKUP(P1615,Lookup!$A$1:$D$19,4,0)</f>
        <v>Bay Area</v>
      </c>
      <c r="C1615" s="4" t="str">
        <f>VLOOKUP(P1615,Lookup!$A$1:$E$19,5,0)</f>
        <v>Region 3</v>
      </c>
      <c r="D1615" s="4" t="str">
        <f>VLOOKUP(P1615,Lookup!$A$1:$B$19,2,0)</f>
        <v>MI</v>
      </c>
      <c r="E1615" s="4" t="str">
        <f>IF(AND((Data[[#This Row],[Min Notif Date]]&gt;$G$3),Data[[#This Row],[Min Notif Date]]&lt;$F$3),"Last Week","No")</f>
        <v>No</v>
      </c>
      <c r="F1615" s="4" t="str">
        <f>VLOOKUP(MONTH(Data[[#This Row],[Min Notif Date]]),Lookup!$G$1:$H$12,2,0)</f>
        <v>4. Apr</v>
      </c>
      <c r="G1615" s="4" t="str">
        <f t="shared" si="25"/>
        <v/>
      </c>
      <c r="H1615" s="4" t="str">
        <f>IF(AND(Data[[#This Row],[Min Notif Time]]&gt;6,Data[[#This Row],[Min Notif Time]]&lt;17),"Business Hours","Non-Business Hours")</f>
        <v>Business Hours</v>
      </c>
      <c r="I1615" s="4" t="str" cm="1">
        <f t="array" ref="I1615">IFERROR(VLOOKUP(Data[[#This Row],[Min Notif Date]],Lookup!$N$1:$P$11,2,0),_xlfn.IFS(VLOOKUP(WEEKDAY(Data[[#This Row],[Min Notif Date]]),Lookup!$J$1:$L$7,3,0)="Weekend","Weekend",VLOOKUP(WEEKDAY(Data[[#This Row],[Min Notif Date]]),Lookup!$J$1:$L$7,3,0)="Weekday","Weekday"))</f>
        <v>Weekday</v>
      </c>
      <c r="J1615" s="4" t="str">
        <f>VLOOKUP(WEEKDAY(Data[[#This Row],[Min Notif Date]]),Lookup!$J$1:$K$7,2,0)</f>
        <v>6. Fri</v>
      </c>
      <c r="K1615" s="105">
        <f>ROUNDDOWN(Data[[#This Row],[PGE Notified Time]],0)</f>
        <v>44659</v>
      </c>
      <c r="L1615" s="4">
        <f>HOUR(Data[[#This Row],[PGE Notified Time]])</f>
        <v>9</v>
      </c>
      <c r="M1615">
        <v>75935</v>
      </c>
      <c r="O1615" t="s">
        <v>19</v>
      </c>
      <c r="P1615" t="s">
        <v>232</v>
      </c>
      <c r="Q1615" t="s">
        <v>19</v>
      </c>
      <c r="R1615" t="s">
        <v>179</v>
      </c>
      <c r="S1615" s="1" t="s">
        <v>159</v>
      </c>
      <c r="T1615" s="1">
        <v>44659.415972222225</v>
      </c>
      <c r="U1615" s="1">
        <v>44659.458333333336</v>
      </c>
      <c r="V1615" t="s">
        <v>172</v>
      </c>
      <c r="W1615" t="s">
        <v>78</v>
      </c>
      <c r="X1615" t="s">
        <v>386</v>
      </c>
      <c r="Y1615" t="s">
        <v>174</v>
      </c>
      <c r="Z1615" t="s">
        <v>175</v>
      </c>
      <c r="AA1615" s="32">
        <v>61</v>
      </c>
    </row>
    <row r="1616" spans="1:27" x14ac:dyDescent="0.25">
      <c r="A1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6" s="4" t="str">
        <f>VLOOKUP(P1616,Lookup!$A$1:$D$19,4,0)</f>
        <v>Central Valley</v>
      </c>
      <c r="C1616" s="4" t="str">
        <f>VLOOKUP(P1616,Lookup!$A$1:$E$19,5,0)</f>
        <v>Region 5</v>
      </c>
      <c r="D1616" s="4" t="str">
        <f>VLOOKUP(P1616,Lookup!$A$1:$B$19,2,0)</f>
        <v>KE</v>
      </c>
      <c r="E1616" s="4" t="str">
        <f>IF(AND((Data[[#This Row],[Min Notif Date]]&gt;$G$3),Data[[#This Row],[Min Notif Date]]&lt;$F$3),"Last Week","No")</f>
        <v>No</v>
      </c>
      <c r="F1616" s="4" t="str">
        <f>VLOOKUP(MONTH(Data[[#This Row],[Min Notif Date]]),Lookup!$G$1:$H$12,2,0)</f>
        <v>4. Apr</v>
      </c>
      <c r="G1616" s="4" t="str">
        <f t="shared" si="25"/>
        <v/>
      </c>
      <c r="H1616" s="4" t="str">
        <f>IF(AND(Data[[#This Row],[Min Notif Time]]&gt;6,Data[[#This Row],[Min Notif Time]]&lt;17),"Business Hours","Non-Business Hours")</f>
        <v>Business Hours</v>
      </c>
      <c r="I1616" s="4" t="str" cm="1">
        <f t="array" ref="I1616">IFERROR(VLOOKUP(Data[[#This Row],[Min Notif Date]],Lookup!$N$1:$P$11,2,0),_xlfn.IFS(VLOOKUP(WEEKDAY(Data[[#This Row],[Min Notif Date]]),Lookup!$J$1:$L$7,3,0)="Weekend","Weekend",VLOOKUP(WEEKDAY(Data[[#This Row],[Min Notif Date]]),Lookup!$J$1:$L$7,3,0)="Weekday","Weekday"))</f>
        <v>Weekday</v>
      </c>
      <c r="J1616" s="4" t="str">
        <f>VLOOKUP(WEEKDAY(Data[[#This Row],[Min Notif Date]]),Lookup!$J$1:$K$7,2,0)</f>
        <v>6. Fri</v>
      </c>
      <c r="K1616" s="105">
        <f>ROUNDDOWN(Data[[#This Row],[PGE Notified Time]],0)</f>
        <v>44659</v>
      </c>
      <c r="L1616" s="4">
        <f>HOUR(Data[[#This Row],[PGE Notified Time]])</f>
        <v>12</v>
      </c>
      <c r="M1616">
        <v>75952</v>
      </c>
      <c r="O1616" t="s">
        <v>19</v>
      </c>
      <c r="P1616" t="s">
        <v>194</v>
      </c>
      <c r="Q1616" t="s">
        <v>19</v>
      </c>
      <c r="R1616" t="s">
        <v>179</v>
      </c>
      <c r="S1616" s="1" t="s">
        <v>159</v>
      </c>
      <c r="T1616" s="1">
        <v>44659.52847222222</v>
      </c>
      <c r="U1616" s="1">
        <v>44659.5625</v>
      </c>
      <c r="V1616" t="s">
        <v>172</v>
      </c>
      <c r="W1616" t="s">
        <v>78</v>
      </c>
      <c r="X1616" t="s">
        <v>209</v>
      </c>
      <c r="Y1616" t="s">
        <v>174</v>
      </c>
      <c r="Z1616" t="s">
        <v>175</v>
      </c>
      <c r="AA1616" s="32">
        <v>49</v>
      </c>
    </row>
    <row r="1617" spans="1:27" x14ac:dyDescent="0.25">
      <c r="A1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7" s="4" t="str">
        <f>VLOOKUP(P1617,Lookup!$A$1:$D$19,4,0)</f>
        <v>Central Valley</v>
      </c>
      <c r="C1617" s="4" t="str">
        <f>VLOOKUP(P1617,Lookup!$A$1:$E$19,5,0)</f>
        <v>Region 5</v>
      </c>
      <c r="D1617" s="4" t="str">
        <f>VLOOKUP(P1617,Lookup!$A$1:$B$19,2,0)</f>
        <v>KE</v>
      </c>
      <c r="E1617" s="4" t="str">
        <f>IF(AND((Data[[#This Row],[Min Notif Date]]&gt;$G$3),Data[[#This Row],[Min Notif Date]]&lt;$F$3),"Last Week","No")</f>
        <v>No</v>
      </c>
      <c r="F1617" s="4" t="str">
        <f>VLOOKUP(MONTH(Data[[#This Row],[Min Notif Date]]),Lookup!$G$1:$H$12,2,0)</f>
        <v>4. Apr</v>
      </c>
      <c r="G1617" s="4" t="str">
        <f t="shared" si="25"/>
        <v/>
      </c>
      <c r="H1617" s="4" t="str">
        <f>IF(AND(Data[[#This Row],[Min Notif Time]]&gt;6,Data[[#This Row],[Min Notif Time]]&lt;17),"Business Hours","Non-Business Hours")</f>
        <v>Business Hours</v>
      </c>
      <c r="I1617" s="4" t="str" cm="1">
        <f t="array" ref="I1617">IFERROR(VLOOKUP(Data[[#This Row],[Min Notif Date]],Lookup!$N$1:$P$11,2,0),_xlfn.IFS(VLOOKUP(WEEKDAY(Data[[#This Row],[Min Notif Date]]),Lookup!$J$1:$L$7,3,0)="Weekend","Weekend",VLOOKUP(WEEKDAY(Data[[#This Row],[Min Notif Date]]),Lookup!$J$1:$L$7,3,0)="Weekday","Weekday"))</f>
        <v>Weekday</v>
      </c>
      <c r="J1617" s="4" t="str">
        <f>VLOOKUP(WEEKDAY(Data[[#This Row],[Min Notif Date]]),Lookup!$J$1:$K$7,2,0)</f>
        <v>6. Fri</v>
      </c>
      <c r="K1617" s="105">
        <f>ROUNDDOWN(Data[[#This Row],[PGE Notified Time]],0)</f>
        <v>44659</v>
      </c>
      <c r="L1617" s="4">
        <f>HOUR(Data[[#This Row],[PGE Notified Time]])</f>
        <v>11</v>
      </c>
      <c r="M1617">
        <v>75943</v>
      </c>
      <c r="O1617" t="s">
        <v>19</v>
      </c>
      <c r="P1617" t="s">
        <v>194</v>
      </c>
      <c r="Q1617" t="s">
        <v>19</v>
      </c>
      <c r="R1617" t="s">
        <v>179</v>
      </c>
      <c r="S1617" s="1" t="s">
        <v>159</v>
      </c>
      <c r="T1617" s="1">
        <v>44659.467361111114</v>
      </c>
      <c r="U1617" s="1">
        <v>44659.5</v>
      </c>
      <c r="V1617" t="s">
        <v>172</v>
      </c>
      <c r="W1617" t="s">
        <v>78</v>
      </c>
      <c r="X1617" t="s">
        <v>209</v>
      </c>
      <c r="Y1617" t="s">
        <v>174</v>
      </c>
      <c r="Z1617" t="s">
        <v>175</v>
      </c>
      <c r="AA1617" s="32">
        <v>47</v>
      </c>
    </row>
    <row r="1618" spans="1:27" x14ac:dyDescent="0.25">
      <c r="A1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8" s="4" t="str">
        <f>VLOOKUP(P1618,Lookup!$A$1:$D$19,4,0)</f>
        <v>South Bay</v>
      </c>
      <c r="C1618" s="4" t="str">
        <f>VLOOKUP(P1618,Lookup!$A$1:$E$19,5,0)</f>
        <v>Region 4</v>
      </c>
      <c r="D1618" s="4" t="str">
        <f>VLOOKUP(P1618,Lookup!$A$1:$B$19,2,0)</f>
        <v>CC</v>
      </c>
      <c r="E1618" s="4" t="str">
        <f>IF(AND((Data[[#This Row],[Min Notif Date]]&gt;$G$3),Data[[#This Row],[Min Notif Date]]&lt;$F$3),"Last Week","No")</f>
        <v>No</v>
      </c>
      <c r="F1618" s="4" t="str">
        <f>VLOOKUP(MONTH(Data[[#This Row],[Min Notif Date]]),Lookup!$G$1:$H$12,2,0)</f>
        <v>4. Apr</v>
      </c>
      <c r="G1618" s="4" t="str">
        <f t="shared" si="25"/>
        <v/>
      </c>
      <c r="H1618" s="4" t="str">
        <f>IF(AND(Data[[#This Row],[Min Notif Time]]&gt;6,Data[[#This Row],[Min Notif Time]]&lt;17),"Business Hours","Non-Business Hours")</f>
        <v>Business Hours</v>
      </c>
      <c r="I1618" s="4" t="str" cm="1">
        <f t="array" ref="I1618">IFERROR(VLOOKUP(Data[[#This Row],[Min Notif Date]],Lookup!$N$1:$P$11,2,0),_xlfn.IFS(VLOOKUP(WEEKDAY(Data[[#This Row],[Min Notif Date]]),Lookup!$J$1:$L$7,3,0)="Weekend","Weekend",VLOOKUP(WEEKDAY(Data[[#This Row],[Min Notif Date]]),Lookup!$J$1:$L$7,3,0)="Weekday","Weekday"))</f>
        <v>Weekday</v>
      </c>
      <c r="J1618" s="4" t="str">
        <f>VLOOKUP(WEEKDAY(Data[[#This Row],[Min Notif Date]]),Lookup!$J$1:$K$7,2,0)</f>
        <v>6. Fri</v>
      </c>
      <c r="K1618" s="105">
        <f>ROUNDDOWN(Data[[#This Row],[PGE Notified Time]],0)</f>
        <v>44659</v>
      </c>
      <c r="L1618" s="4">
        <f>HOUR(Data[[#This Row],[PGE Notified Time]])</f>
        <v>10</v>
      </c>
      <c r="M1618">
        <v>75939</v>
      </c>
      <c r="N1618">
        <v>348153236</v>
      </c>
      <c r="O1618" t="s">
        <v>24</v>
      </c>
      <c r="P1618" t="s">
        <v>213</v>
      </c>
      <c r="Q1618" t="s">
        <v>201</v>
      </c>
      <c r="R1618" t="s">
        <v>171</v>
      </c>
      <c r="S1618" s="1">
        <v>44659.420266203706</v>
      </c>
      <c r="T1618" s="1">
        <v>44659.422453703701</v>
      </c>
      <c r="U1618" s="1">
        <v>44659.448611111111</v>
      </c>
      <c r="V1618" t="s">
        <v>172</v>
      </c>
      <c r="W1618" t="s">
        <v>80</v>
      </c>
      <c r="X1618" t="s">
        <v>214</v>
      </c>
      <c r="Y1618" t="s">
        <v>174</v>
      </c>
      <c r="Z1618" t="s">
        <v>175</v>
      </c>
      <c r="AA1618" s="32">
        <v>40.816666667</v>
      </c>
    </row>
    <row r="1619" spans="1:27" x14ac:dyDescent="0.25">
      <c r="A1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9" s="4" t="str">
        <f>VLOOKUP(P1619,Lookup!$A$1:$D$19,4,0)</f>
        <v>North Valley</v>
      </c>
      <c r="C1619" s="4" t="str">
        <f>VLOOKUP(P1619,Lookup!$A$1:$E$19,5,0)</f>
        <v>Region 2</v>
      </c>
      <c r="D1619" s="4" t="str">
        <f>VLOOKUP(P1619,Lookup!$A$1:$B$19,2,0)</f>
        <v>NV</v>
      </c>
      <c r="E1619" s="4" t="str">
        <f>IF(AND((Data[[#This Row],[Min Notif Date]]&gt;$G$3),Data[[#This Row],[Min Notif Date]]&lt;$F$3),"Last Week","No")</f>
        <v>No</v>
      </c>
      <c r="F1619" s="4" t="str">
        <f>VLOOKUP(MONTH(Data[[#This Row],[Min Notif Date]]),Lookup!$G$1:$H$12,2,0)</f>
        <v>4. Apr</v>
      </c>
      <c r="G1619" s="4" t="str">
        <f t="shared" si="25"/>
        <v/>
      </c>
      <c r="H1619" s="4" t="str">
        <f>IF(AND(Data[[#This Row],[Min Notif Time]]&gt;6,Data[[#This Row],[Min Notif Time]]&lt;17),"Business Hours","Non-Business Hours")</f>
        <v>Business Hours</v>
      </c>
      <c r="I1619" s="4" t="str" cm="1">
        <f t="array" ref="I1619">IFERROR(VLOOKUP(Data[[#This Row],[Min Notif Date]],Lookup!$N$1:$P$11,2,0),_xlfn.IFS(VLOOKUP(WEEKDAY(Data[[#This Row],[Min Notif Date]]),Lookup!$J$1:$L$7,3,0)="Weekend","Weekend",VLOOKUP(WEEKDAY(Data[[#This Row],[Min Notif Date]]),Lookup!$J$1:$L$7,3,0)="Weekday","Weekday"))</f>
        <v>Weekday</v>
      </c>
      <c r="J1619" s="4" t="str">
        <f>VLOOKUP(WEEKDAY(Data[[#This Row],[Min Notif Date]]),Lookup!$J$1:$K$7,2,0)</f>
        <v>6. Fri</v>
      </c>
      <c r="K1619" s="105">
        <f>ROUNDDOWN(Data[[#This Row],[PGE Notified Time]],0)</f>
        <v>44659</v>
      </c>
      <c r="L1619" s="4">
        <f>HOUR(Data[[#This Row],[PGE Notified Time]])</f>
        <v>7</v>
      </c>
      <c r="M1619">
        <v>75923</v>
      </c>
      <c r="N1619">
        <v>2804094803</v>
      </c>
      <c r="O1619" t="s">
        <v>24</v>
      </c>
      <c r="P1619" t="s">
        <v>244</v>
      </c>
      <c r="Q1619" t="s">
        <v>201</v>
      </c>
      <c r="R1619" t="s">
        <v>171</v>
      </c>
      <c r="S1619" s="1">
        <v>44659.319363425922</v>
      </c>
      <c r="T1619" s="1">
        <v>44659.318749999999</v>
      </c>
      <c r="U1619" s="1">
        <v>44659.336805555555</v>
      </c>
      <c r="V1619" t="s">
        <v>172</v>
      </c>
      <c r="W1619" t="s">
        <v>78</v>
      </c>
      <c r="X1619" t="s">
        <v>343</v>
      </c>
      <c r="Y1619" t="s">
        <v>174</v>
      </c>
      <c r="Z1619" t="s">
        <v>175</v>
      </c>
      <c r="AA1619" s="32">
        <v>26</v>
      </c>
    </row>
    <row r="1620" spans="1:27" x14ac:dyDescent="0.25">
      <c r="A1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0" s="4" t="str">
        <f>VLOOKUP(P1620,Lookup!$A$1:$D$19,4,0)</f>
        <v>North Valley</v>
      </c>
      <c r="C1620" s="4" t="str">
        <f>VLOOKUP(P1620,Lookup!$A$1:$E$19,5,0)</f>
        <v>Region 2</v>
      </c>
      <c r="D1620" s="4" t="str">
        <f>VLOOKUP(P1620,Lookup!$A$1:$B$19,2,0)</f>
        <v>SA</v>
      </c>
      <c r="E1620" s="4" t="str">
        <f>IF(AND((Data[[#This Row],[Min Notif Date]]&gt;$G$3),Data[[#This Row],[Min Notif Date]]&lt;$F$3),"Last Week","No")</f>
        <v>No</v>
      </c>
      <c r="F1620" s="4" t="str">
        <f>VLOOKUP(MONTH(Data[[#This Row],[Min Notif Date]]),Lookup!$G$1:$H$12,2,0)</f>
        <v>4. Apr</v>
      </c>
      <c r="G1620" s="4" t="str">
        <f t="shared" si="25"/>
        <v/>
      </c>
      <c r="H1620" s="4" t="str">
        <f>IF(AND(Data[[#This Row],[Min Notif Time]]&gt;6,Data[[#This Row],[Min Notif Time]]&lt;17),"Business Hours","Non-Business Hours")</f>
        <v>Business Hours</v>
      </c>
      <c r="I1620" s="4" t="str" cm="1">
        <f t="array" ref="I1620">IFERROR(VLOOKUP(Data[[#This Row],[Min Notif Date]],Lookup!$N$1:$P$11,2,0),_xlfn.IFS(VLOOKUP(WEEKDAY(Data[[#This Row],[Min Notif Date]]),Lookup!$J$1:$L$7,3,0)="Weekend","Weekend",VLOOKUP(WEEKDAY(Data[[#This Row],[Min Notif Date]]),Lookup!$J$1:$L$7,3,0)="Weekday","Weekday"))</f>
        <v>Weekend</v>
      </c>
      <c r="J1620" s="4" t="str">
        <f>VLOOKUP(WEEKDAY(Data[[#This Row],[Min Notif Date]]),Lookup!$J$1:$K$7,2,0)</f>
        <v>7. Sat</v>
      </c>
      <c r="K1620" s="105">
        <f>ROUNDDOWN(Data[[#This Row],[PGE Notified Time]],0)</f>
        <v>44660</v>
      </c>
      <c r="L1620" s="4">
        <f>HOUR(Data[[#This Row],[PGE Notified Time]])</f>
        <v>9</v>
      </c>
      <c r="M1620">
        <v>75976</v>
      </c>
      <c r="N1620">
        <v>2133832018</v>
      </c>
      <c r="O1620" t="s">
        <v>19</v>
      </c>
      <c r="P1620" t="s">
        <v>198</v>
      </c>
      <c r="Q1620" t="s">
        <v>19</v>
      </c>
      <c r="R1620" t="s">
        <v>171</v>
      </c>
      <c r="S1620" s="1">
        <v>44660.351840277777</v>
      </c>
      <c r="T1620" s="1">
        <v>44660.379965277774</v>
      </c>
      <c r="U1620" s="1">
        <v>44660.556944444441</v>
      </c>
      <c r="V1620" t="s">
        <v>172</v>
      </c>
      <c r="W1620" t="s">
        <v>80</v>
      </c>
      <c r="X1620" t="s">
        <v>226</v>
      </c>
      <c r="Y1620" t="s">
        <v>174</v>
      </c>
      <c r="Z1620" t="s">
        <v>175</v>
      </c>
      <c r="AA1620" s="32">
        <v>295.35000000000002</v>
      </c>
    </row>
    <row r="1621" spans="1:27" x14ac:dyDescent="0.25">
      <c r="A1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1" s="4" t="str">
        <f>VLOOKUP(P1621,Lookup!$A$1:$D$19,4,0)</f>
        <v>Bay Area</v>
      </c>
      <c r="C1621" s="4" t="str">
        <f>VLOOKUP(P1621,Lookup!$A$1:$E$19,5,0)</f>
        <v>Region 3</v>
      </c>
      <c r="D1621" s="4" t="str">
        <f>VLOOKUP(P1621,Lookup!$A$1:$B$19,2,0)</f>
        <v>EB</v>
      </c>
      <c r="E1621" s="4" t="str">
        <f>IF(AND((Data[[#This Row],[Min Notif Date]]&gt;$G$3),Data[[#This Row],[Min Notif Date]]&lt;$F$3),"Last Week","No")</f>
        <v>No</v>
      </c>
      <c r="F1621" s="4" t="str">
        <f>VLOOKUP(MONTH(Data[[#This Row],[Min Notif Date]]),Lookup!$G$1:$H$12,2,0)</f>
        <v>4. Apr</v>
      </c>
      <c r="G1621" s="4" t="str">
        <f t="shared" si="25"/>
        <v/>
      </c>
      <c r="H1621" s="4" t="str">
        <f>IF(AND(Data[[#This Row],[Min Notif Time]]&gt;6,Data[[#This Row],[Min Notif Time]]&lt;17),"Business Hours","Non-Business Hours")</f>
        <v>Non-Business Hours</v>
      </c>
      <c r="I1621" s="4" t="str" cm="1">
        <f t="array" ref="I1621">IFERROR(VLOOKUP(Data[[#This Row],[Min Notif Date]],Lookup!$N$1:$P$11,2,0),_xlfn.IFS(VLOOKUP(WEEKDAY(Data[[#This Row],[Min Notif Date]]),Lookup!$J$1:$L$7,3,0)="Weekend","Weekend",VLOOKUP(WEEKDAY(Data[[#This Row],[Min Notif Date]]),Lookup!$J$1:$L$7,3,0)="Weekday","Weekday"))</f>
        <v>Weekend</v>
      </c>
      <c r="J1621" s="4" t="str">
        <f>VLOOKUP(WEEKDAY(Data[[#This Row],[Min Notif Date]]),Lookup!$J$1:$K$7,2,0)</f>
        <v>7. Sat</v>
      </c>
      <c r="K1621" s="105">
        <f>ROUNDDOWN(Data[[#This Row],[PGE Notified Time]],0)</f>
        <v>44660</v>
      </c>
      <c r="L1621" s="4">
        <f>HOUR(Data[[#This Row],[PGE Notified Time]])</f>
        <v>20</v>
      </c>
      <c r="M1621">
        <v>75988</v>
      </c>
      <c r="O1621" t="s">
        <v>19</v>
      </c>
      <c r="P1621" t="s">
        <v>170</v>
      </c>
      <c r="Q1621" t="s">
        <v>19</v>
      </c>
      <c r="R1621" t="s">
        <v>171</v>
      </c>
      <c r="S1621" s="1" t="s">
        <v>159</v>
      </c>
      <c r="T1621" s="1">
        <v>44660.856944444444</v>
      </c>
      <c r="U1621" s="1">
        <v>44660.993055555555</v>
      </c>
      <c r="V1621" t="s">
        <v>172</v>
      </c>
      <c r="W1621" t="s">
        <v>80</v>
      </c>
      <c r="X1621" t="s">
        <v>182</v>
      </c>
      <c r="Y1621" t="s">
        <v>174</v>
      </c>
      <c r="Z1621" t="s">
        <v>175</v>
      </c>
      <c r="AA1621" s="32">
        <v>196</v>
      </c>
    </row>
    <row r="1622" spans="1:27" x14ac:dyDescent="0.25">
      <c r="A1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2" s="4" t="str">
        <f>VLOOKUP(P1622,Lookup!$A$1:$D$19,4,0)</f>
        <v>North Valley</v>
      </c>
      <c r="C1622" s="4" t="str">
        <f>VLOOKUP(P1622,Lookup!$A$1:$E$19,5,0)</f>
        <v>Region 2</v>
      </c>
      <c r="D1622" s="4" t="str">
        <f>VLOOKUP(P1622,Lookup!$A$1:$B$19,2,0)</f>
        <v>NV</v>
      </c>
      <c r="E1622" s="4" t="str">
        <f>IF(AND((Data[[#This Row],[Min Notif Date]]&gt;$G$3),Data[[#This Row],[Min Notif Date]]&lt;$F$3),"Last Week","No")</f>
        <v>No</v>
      </c>
      <c r="F1622" s="4" t="str">
        <f>VLOOKUP(MONTH(Data[[#This Row],[Min Notif Date]]),Lookup!$G$1:$H$12,2,0)</f>
        <v>4. Apr</v>
      </c>
      <c r="G1622" s="4" t="str">
        <f t="shared" si="25"/>
        <v/>
      </c>
      <c r="H1622" s="4" t="str">
        <f>IF(AND(Data[[#This Row],[Min Notif Time]]&gt;6,Data[[#This Row],[Min Notif Time]]&lt;17),"Business Hours","Non-Business Hours")</f>
        <v>Business Hours</v>
      </c>
      <c r="I1622" s="4" t="str" cm="1">
        <f t="array" ref="I1622">IFERROR(VLOOKUP(Data[[#This Row],[Min Notif Date]],Lookup!$N$1:$P$11,2,0),_xlfn.IFS(VLOOKUP(WEEKDAY(Data[[#This Row],[Min Notif Date]]),Lookup!$J$1:$L$7,3,0)="Weekend","Weekend",VLOOKUP(WEEKDAY(Data[[#This Row],[Min Notif Date]]),Lookup!$J$1:$L$7,3,0)="Weekday","Weekday"))</f>
        <v>Weekend</v>
      </c>
      <c r="J1622" s="4" t="str">
        <f>VLOOKUP(WEEKDAY(Data[[#This Row],[Min Notif Date]]),Lookup!$J$1:$K$7,2,0)</f>
        <v>7. Sat</v>
      </c>
      <c r="K1622" s="105">
        <f>ROUNDDOWN(Data[[#This Row],[PGE Notified Time]],0)</f>
        <v>44660</v>
      </c>
      <c r="L1622" s="4">
        <f>HOUR(Data[[#This Row],[PGE Notified Time]])</f>
        <v>9</v>
      </c>
      <c r="M1622">
        <v>75978</v>
      </c>
      <c r="N1622" t="s">
        <v>430</v>
      </c>
      <c r="O1622" t="s">
        <v>24</v>
      </c>
      <c r="P1622" t="s">
        <v>244</v>
      </c>
      <c r="Q1622" t="s">
        <v>201</v>
      </c>
      <c r="R1622" t="s">
        <v>171</v>
      </c>
      <c r="S1622" s="1">
        <v>44660.401203703703</v>
      </c>
      <c r="T1622" s="1">
        <v>44660.400694444441</v>
      </c>
      <c r="U1622" s="1">
        <v>44660.417361111111</v>
      </c>
      <c r="V1622" t="s">
        <v>172</v>
      </c>
      <c r="W1622" t="s">
        <v>78</v>
      </c>
      <c r="X1622" t="s">
        <v>431</v>
      </c>
      <c r="Y1622" t="s">
        <v>174</v>
      </c>
      <c r="Z1622" t="s">
        <v>175</v>
      </c>
      <c r="AA1622" s="32">
        <v>24</v>
      </c>
    </row>
    <row r="1623" spans="1:27" x14ac:dyDescent="0.25">
      <c r="A1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3" s="4" t="str">
        <f>VLOOKUP(P1623,Lookup!$A$1:$D$19,4,0)</f>
        <v>Central Valley</v>
      </c>
      <c r="C1623" s="4" t="str">
        <f>VLOOKUP(P1623,Lookup!$A$1:$E$19,5,0)</f>
        <v>Region 5</v>
      </c>
      <c r="D1623" s="4" t="str">
        <f>VLOOKUP(P1623,Lookup!$A$1:$B$19,2,0)</f>
        <v>ST</v>
      </c>
      <c r="E1623" s="4" t="str">
        <f>IF(AND((Data[[#This Row],[Min Notif Date]]&gt;$G$3),Data[[#This Row],[Min Notif Date]]&lt;$F$3),"Last Week","No")</f>
        <v>No</v>
      </c>
      <c r="F1623" s="4" t="str">
        <f>VLOOKUP(MONTH(Data[[#This Row],[Min Notif Date]]),Lookup!$G$1:$H$12,2,0)</f>
        <v>4. Apr</v>
      </c>
      <c r="G1623" s="4" t="str">
        <f t="shared" si="25"/>
        <v/>
      </c>
      <c r="H1623" s="4" t="str">
        <f>IF(AND(Data[[#This Row],[Min Notif Time]]&gt;6,Data[[#This Row],[Min Notif Time]]&lt;17),"Business Hours","Non-Business Hours")</f>
        <v>Business Hours</v>
      </c>
      <c r="I1623" s="4" t="str" cm="1">
        <f t="array" ref="I1623">IFERROR(VLOOKUP(Data[[#This Row],[Min Notif Date]],Lookup!$N$1:$P$11,2,0),_xlfn.IFS(VLOOKUP(WEEKDAY(Data[[#This Row],[Min Notif Date]]),Lookup!$J$1:$L$7,3,0)="Weekend","Weekend",VLOOKUP(WEEKDAY(Data[[#This Row],[Min Notif Date]]),Lookup!$J$1:$L$7,3,0)="Weekday","Weekday"))</f>
        <v>Weekend</v>
      </c>
      <c r="J1623" s="4" t="str">
        <f>VLOOKUP(WEEKDAY(Data[[#This Row],[Min Notif Date]]),Lookup!$J$1:$K$7,2,0)</f>
        <v>1. Sun</v>
      </c>
      <c r="K1623" s="105">
        <f>ROUNDDOWN(Data[[#This Row],[PGE Notified Time]],0)</f>
        <v>44661</v>
      </c>
      <c r="L1623" s="4">
        <f>HOUR(Data[[#This Row],[PGE Notified Time]])</f>
        <v>10</v>
      </c>
      <c r="M1623">
        <v>75996</v>
      </c>
      <c r="N1623">
        <v>4155990902</v>
      </c>
      <c r="O1623" t="s">
        <v>24</v>
      </c>
      <c r="P1623" t="s">
        <v>176</v>
      </c>
      <c r="Q1623" t="s">
        <v>201</v>
      </c>
      <c r="R1623" t="s">
        <v>171</v>
      </c>
      <c r="S1623" s="1">
        <v>44661.447372685187</v>
      </c>
      <c r="T1623" s="1">
        <v>44661.449895833335</v>
      </c>
      <c r="U1623" s="1">
        <v>44661.540972222225</v>
      </c>
      <c r="V1623" t="s">
        <v>172</v>
      </c>
      <c r="W1623" t="s">
        <v>80</v>
      </c>
      <c r="X1623" t="s">
        <v>270</v>
      </c>
      <c r="Y1623" t="s">
        <v>174</v>
      </c>
      <c r="Z1623" t="s">
        <v>175</v>
      </c>
      <c r="AA1623" s="32">
        <v>134.783333333</v>
      </c>
    </row>
    <row r="1624" spans="1:27" x14ac:dyDescent="0.25">
      <c r="A1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24" s="4" t="str">
        <f>VLOOKUP(P1624,Lookup!$A$1:$D$19,4,0)</f>
        <v>North Valley</v>
      </c>
      <c r="C1624" s="4" t="str">
        <f>VLOOKUP(P1624,Lookup!$A$1:$E$19,5,0)</f>
        <v>Region 2</v>
      </c>
      <c r="D1624" s="4" t="str">
        <f>VLOOKUP(P1624,Lookup!$A$1:$B$19,2,0)</f>
        <v>SA</v>
      </c>
      <c r="E1624" s="4" t="str">
        <f>IF(AND((Data[[#This Row],[Min Notif Date]]&gt;$G$3),Data[[#This Row],[Min Notif Date]]&lt;$F$3),"Last Week","No")</f>
        <v>No</v>
      </c>
      <c r="F1624" s="4" t="str">
        <f>VLOOKUP(MONTH(Data[[#This Row],[Min Notif Date]]),Lookup!$G$1:$H$12,2,0)</f>
        <v>4. Apr</v>
      </c>
      <c r="G1624" s="4" t="str">
        <f t="shared" si="25"/>
        <v/>
      </c>
      <c r="H1624" s="4" t="str">
        <f>IF(AND(Data[[#This Row],[Min Notif Time]]&gt;6,Data[[#This Row],[Min Notif Time]]&lt;17),"Business Hours","Non-Business Hours")</f>
        <v>Business Hours</v>
      </c>
      <c r="I1624" s="4" t="str" cm="1">
        <f t="array" ref="I1624">IFERROR(VLOOKUP(Data[[#This Row],[Min Notif Date]],Lookup!$N$1:$P$11,2,0),_xlfn.IFS(VLOOKUP(WEEKDAY(Data[[#This Row],[Min Notif Date]]),Lookup!$J$1:$L$7,3,0)="Weekend","Weekend",VLOOKUP(WEEKDAY(Data[[#This Row],[Min Notif Date]]),Lookup!$J$1:$L$7,3,0)="Weekday","Weekday"))</f>
        <v>Weekend</v>
      </c>
      <c r="J1624" s="4" t="str">
        <f>VLOOKUP(WEEKDAY(Data[[#This Row],[Min Notif Date]]),Lookup!$J$1:$K$7,2,0)</f>
        <v>1. Sun</v>
      </c>
      <c r="K1624" s="105">
        <f>ROUNDDOWN(Data[[#This Row],[PGE Notified Time]],0)</f>
        <v>44661</v>
      </c>
      <c r="L1624" s="4">
        <f>HOUR(Data[[#This Row],[PGE Notified Time]])</f>
        <v>9</v>
      </c>
      <c r="M1624">
        <v>75994</v>
      </c>
      <c r="N1624">
        <v>4609399713</v>
      </c>
      <c r="O1624" t="s">
        <v>22</v>
      </c>
      <c r="P1624" t="s">
        <v>198</v>
      </c>
      <c r="Q1624" t="s">
        <v>201</v>
      </c>
      <c r="R1624" t="s">
        <v>181</v>
      </c>
      <c r="S1624" s="1">
        <v>44661.39671296296</v>
      </c>
      <c r="T1624" s="1">
        <v>44661.399340277778</v>
      </c>
      <c r="U1624" s="1">
        <v>44661.420138888891</v>
      </c>
      <c r="V1624" t="s">
        <v>172</v>
      </c>
      <c r="W1624" t="s">
        <v>78</v>
      </c>
      <c r="X1624" t="s">
        <v>226</v>
      </c>
      <c r="Y1624" t="s">
        <v>174</v>
      </c>
      <c r="Z1624" t="s">
        <v>175</v>
      </c>
      <c r="AA1624" s="32">
        <v>33.733333332999997</v>
      </c>
    </row>
    <row r="1625" spans="1:27" x14ac:dyDescent="0.25">
      <c r="A1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5" s="4" t="str">
        <f>VLOOKUP(P1625,Lookup!$A$1:$D$19,4,0)</f>
        <v>Central Valley</v>
      </c>
      <c r="C1625" s="4" t="str">
        <f>VLOOKUP(P1625,Lookup!$A$1:$E$19,5,0)</f>
        <v>Region 5</v>
      </c>
      <c r="D1625" s="4" t="str">
        <f>VLOOKUP(P1625,Lookup!$A$1:$B$19,2,0)</f>
        <v>YO</v>
      </c>
      <c r="E1625" s="4" t="str">
        <f>IF(AND((Data[[#This Row],[Min Notif Date]]&gt;$G$3),Data[[#This Row],[Min Notif Date]]&lt;$F$3),"Last Week","No")</f>
        <v>No</v>
      </c>
      <c r="F1625" s="4" t="str">
        <f>VLOOKUP(MONTH(Data[[#This Row],[Min Notif Date]]),Lookup!$G$1:$H$12,2,0)</f>
        <v>4. Apr</v>
      </c>
      <c r="G1625" s="4" t="str">
        <f t="shared" si="25"/>
        <v/>
      </c>
      <c r="H1625" s="4" t="str">
        <f>IF(AND(Data[[#This Row],[Min Notif Time]]&gt;6,Data[[#This Row],[Min Notif Time]]&lt;17),"Business Hours","Non-Business Hours")</f>
        <v>Business Hours</v>
      </c>
      <c r="I1625" s="4" t="str" cm="1">
        <f t="array" ref="I1625">IFERROR(VLOOKUP(Data[[#This Row],[Min Notif Date]],Lookup!$N$1:$P$11,2,0),_xlfn.IFS(VLOOKUP(WEEKDAY(Data[[#This Row],[Min Notif Date]]),Lookup!$J$1:$L$7,3,0)="Weekend","Weekend",VLOOKUP(WEEKDAY(Data[[#This Row],[Min Notif Date]]),Lookup!$J$1:$L$7,3,0)="Weekday","Weekday"))</f>
        <v>Weekend</v>
      </c>
      <c r="J1625" s="4" t="str">
        <f>VLOOKUP(WEEKDAY(Data[[#This Row],[Min Notif Date]]),Lookup!$J$1:$K$7,2,0)</f>
        <v>1. Sun</v>
      </c>
      <c r="K1625" s="105">
        <f>ROUNDDOWN(Data[[#This Row],[PGE Notified Time]],0)</f>
        <v>44661</v>
      </c>
      <c r="L1625" s="4">
        <f>HOUR(Data[[#This Row],[PGE Notified Time]])</f>
        <v>12</v>
      </c>
      <c r="M1625">
        <v>75999</v>
      </c>
      <c r="N1625">
        <v>7622918</v>
      </c>
      <c r="O1625" t="s">
        <v>24</v>
      </c>
      <c r="P1625" t="s">
        <v>219</v>
      </c>
      <c r="Q1625" t="s">
        <v>186</v>
      </c>
      <c r="R1625" t="s">
        <v>211</v>
      </c>
      <c r="S1625" s="1">
        <v>44661.506284722222</v>
      </c>
      <c r="T1625" s="1">
        <v>44661.509722222225</v>
      </c>
      <c r="U1625" s="1">
        <v>44661.522222222222</v>
      </c>
      <c r="V1625" t="s">
        <v>172</v>
      </c>
      <c r="W1625" t="s">
        <v>78</v>
      </c>
      <c r="X1625" t="s">
        <v>240</v>
      </c>
      <c r="Y1625" t="s">
        <v>174</v>
      </c>
      <c r="Z1625" t="s">
        <v>175</v>
      </c>
      <c r="AA1625" s="32">
        <v>22.95</v>
      </c>
    </row>
    <row r="1626" spans="1:27" x14ac:dyDescent="0.25">
      <c r="A1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6" s="4" t="str">
        <f>VLOOKUP(P1626,Lookup!$A$1:$D$19,4,0)</f>
        <v>North Valley</v>
      </c>
      <c r="C1626" s="4" t="str">
        <f>VLOOKUP(P1626,Lookup!$A$1:$E$19,5,0)</f>
        <v>Region 2</v>
      </c>
      <c r="D1626" s="4" t="str">
        <f>VLOOKUP(P1626,Lookup!$A$1:$B$19,2,0)</f>
        <v>SA</v>
      </c>
      <c r="E1626" s="4" t="str">
        <f>IF(AND((Data[[#This Row],[Min Notif Date]]&gt;$G$3),Data[[#This Row],[Min Notif Date]]&lt;$F$3),"Last Week","No")</f>
        <v>No</v>
      </c>
      <c r="F1626" s="4" t="str">
        <f>VLOOKUP(MONTH(Data[[#This Row],[Min Notif Date]]),Lookup!$G$1:$H$12,2,0)</f>
        <v>4. Apr</v>
      </c>
      <c r="G1626" s="4" t="str">
        <f t="shared" si="25"/>
        <v/>
      </c>
      <c r="H1626" s="4" t="str">
        <f>IF(AND(Data[[#This Row],[Min Notif Time]]&gt;6,Data[[#This Row],[Min Notif Time]]&lt;17),"Business Hours","Non-Business Hours")</f>
        <v>Business Hours</v>
      </c>
      <c r="I1626" s="4" t="str" cm="1">
        <f t="array" ref="I1626">IFERROR(VLOOKUP(Data[[#This Row],[Min Notif Date]],Lookup!$N$1:$P$11,2,0),_xlfn.IFS(VLOOKUP(WEEKDAY(Data[[#This Row],[Min Notif Date]]),Lookup!$J$1:$L$7,3,0)="Weekend","Weekend",VLOOKUP(WEEKDAY(Data[[#This Row],[Min Notif Date]]),Lookup!$J$1:$L$7,3,0)="Weekday","Weekday"))</f>
        <v>Weekend</v>
      </c>
      <c r="J1626" s="4" t="str">
        <f>VLOOKUP(WEEKDAY(Data[[#This Row],[Min Notif Date]]),Lookup!$J$1:$K$7,2,0)</f>
        <v>1. Sun</v>
      </c>
      <c r="K1626" s="105">
        <f>ROUNDDOWN(Data[[#This Row],[PGE Notified Time]],0)</f>
        <v>44661</v>
      </c>
      <c r="L1626" s="4">
        <f>HOUR(Data[[#This Row],[PGE Notified Time]])</f>
        <v>13</v>
      </c>
      <c r="M1626">
        <v>76001</v>
      </c>
      <c r="N1626">
        <v>5121027715</v>
      </c>
      <c r="O1626" t="s">
        <v>24</v>
      </c>
      <c r="P1626" t="s">
        <v>198</v>
      </c>
      <c r="Q1626" t="s">
        <v>186</v>
      </c>
      <c r="R1626" t="s">
        <v>179</v>
      </c>
      <c r="S1626" s="1">
        <v>44661.524502314816</v>
      </c>
      <c r="T1626" s="1">
        <v>44661.547025462962</v>
      </c>
      <c r="U1626" s="1">
        <v>44661.536111111112</v>
      </c>
      <c r="V1626" t="s">
        <v>172</v>
      </c>
      <c r="W1626" t="s">
        <v>78</v>
      </c>
      <c r="X1626" t="s">
        <v>226</v>
      </c>
      <c r="Y1626" t="s">
        <v>174</v>
      </c>
      <c r="Z1626" t="s">
        <v>175</v>
      </c>
      <c r="AA1626" s="32">
        <v>16.716666666999998</v>
      </c>
    </row>
    <row r="1627" spans="1:27" x14ac:dyDescent="0.25">
      <c r="A1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7" s="4" t="str">
        <f>VLOOKUP(P1627,Lookup!$A$1:$D$19,4,0)</f>
        <v>North Valley</v>
      </c>
      <c r="C1627" s="4" t="str">
        <f>VLOOKUP(P1627,Lookup!$A$1:$E$19,5,0)</f>
        <v>Region 2</v>
      </c>
      <c r="D1627" s="4" t="str">
        <f>VLOOKUP(P1627,Lookup!$A$1:$B$19,2,0)</f>
        <v>SI</v>
      </c>
      <c r="E1627" s="4" t="str">
        <f>IF(AND((Data[[#This Row],[Min Notif Date]]&gt;$G$3),Data[[#This Row],[Min Notif Date]]&lt;$F$3),"Last Week","No")</f>
        <v>No</v>
      </c>
      <c r="F1627" s="4" t="str">
        <f>VLOOKUP(MONTH(Data[[#This Row],[Min Notif Date]]),Lookup!$G$1:$H$12,2,0)</f>
        <v>4. Apr</v>
      </c>
      <c r="G1627" s="4" t="str">
        <f t="shared" si="25"/>
        <v/>
      </c>
      <c r="H1627" s="4" t="str">
        <f>IF(AND(Data[[#This Row],[Min Notif Time]]&gt;6,Data[[#This Row],[Min Notif Time]]&lt;17),"Business Hours","Non-Business Hours")</f>
        <v>Business Hours</v>
      </c>
      <c r="I1627" s="4" t="str" cm="1">
        <f t="array" ref="I1627">IFERROR(VLOOKUP(Data[[#This Row],[Min Notif Date]],Lookup!$N$1:$P$11,2,0),_xlfn.IFS(VLOOKUP(WEEKDAY(Data[[#This Row],[Min Notif Date]]),Lookup!$J$1:$L$7,3,0)="Weekend","Weekend",VLOOKUP(WEEKDAY(Data[[#This Row],[Min Notif Date]]),Lookup!$J$1:$L$7,3,0)="Weekday","Weekday"))</f>
        <v>Weekday</v>
      </c>
      <c r="J1627" s="4" t="str">
        <f>VLOOKUP(WEEKDAY(Data[[#This Row],[Min Notif Date]]),Lookup!$J$1:$K$7,2,0)</f>
        <v>2. Mon</v>
      </c>
      <c r="K1627" s="105">
        <f>ROUNDDOWN(Data[[#This Row],[PGE Notified Time]],0)</f>
        <v>44662</v>
      </c>
      <c r="L1627" s="4">
        <f>HOUR(Data[[#This Row],[PGE Notified Time]])</f>
        <v>9</v>
      </c>
      <c r="M1627">
        <v>76011</v>
      </c>
      <c r="N1627">
        <v>5337713998</v>
      </c>
      <c r="O1627" t="s">
        <v>19</v>
      </c>
      <c r="P1627" t="s">
        <v>189</v>
      </c>
      <c r="Q1627" t="s">
        <v>19</v>
      </c>
      <c r="R1627" t="s">
        <v>181</v>
      </c>
      <c r="S1627" s="1">
        <v>44662.361284722225</v>
      </c>
      <c r="T1627" s="1">
        <v>44662.396134259259</v>
      </c>
      <c r="U1627" s="1">
        <v>44662.576388888891</v>
      </c>
      <c r="V1627" t="s">
        <v>172</v>
      </c>
      <c r="W1627" t="s">
        <v>80</v>
      </c>
      <c r="X1627" t="s">
        <v>190</v>
      </c>
      <c r="Y1627" t="s">
        <v>174</v>
      </c>
      <c r="Z1627" t="s">
        <v>175</v>
      </c>
      <c r="AA1627" s="32">
        <v>309.75</v>
      </c>
    </row>
    <row r="1628" spans="1:27" x14ac:dyDescent="0.25">
      <c r="A1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8" s="4" t="str">
        <f>VLOOKUP(P1628,Lookup!$A$1:$D$19,4,0)</f>
        <v>Bay Area</v>
      </c>
      <c r="C1628" s="4" t="str">
        <f>VLOOKUP(P1628,Lookup!$A$1:$E$19,5,0)</f>
        <v>Region 3</v>
      </c>
      <c r="D1628" s="4" t="str">
        <f>VLOOKUP(P1628,Lookup!$A$1:$B$19,2,0)</f>
        <v>EB</v>
      </c>
      <c r="E1628" s="4" t="str">
        <f>IF(AND((Data[[#This Row],[Min Notif Date]]&gt;$G$3),Data[[#This Row],[Min Notif Date]]&lt;$F$3),"Last Week","No")</f>
        <v>No</v>
      </c>
      <c r="F1628" s="4" t="str">
        <f>VLOOKUP(MONTH(Data[[#This Row],[Min Notif Date]]),Lookup!$G$1:$H$12,2,0)</f>
        <v>4. Apr</v>
      </c>
      <c r="G1628" s="4" t="str">
        <f t="shared" si="25"/>
        <v/>
      </c>
      <c r="H1628" s="4" t="str">
        <f>IF(AND(Data[[#This Row],[Min Notif Time]]&gt;6,Data[[#This Row],[Min Notif Time]]&lt;17),"Business Hours","Non-Business Hours")</f>
        <v>Business Hours</v>
      </c>
      <c r="I1628" s="4" t="str" cm="1">
        <f t="array" ref="I1628">IFERROR(VLOOKUP(Data[[#This Row],[Min Notif Date]],Lookup!$N$1:$P$11,2,0),_xlfn.IFS(VLOOKUP(WEEKDAY(Data[[#This Row],[Min Notif Date]]),Lookup!$J$1:$L$7,3,0)="Weekend","Weekend",VLOOKUP(WEEKDAY(Data[[#This Row],[Min Notif Date]]),Lookup!$J$1:$L$7,3,0)="Weekday","Weekday"))</f>
        <v>Weekday</v>
      </c>
      <c r="J1628" s="4" t="str">
        <f>VLOOKUP(WEEKDAY(Data[[#This Row],[Min Notif Date]]),Lookup!$J$1:$K$7,2,0)</f>
        <v>2. Mon</v>
      </c>
      <c r="K1628" s="105">
        <f>ROUNDDOWN(Data[[#This Row],[PGE Notified Time]],0)</f>
        <v>44662</v>
      </c>
      <c r="L1628" s="4">
        <f>HOUR(Data[[#This Row],[PGE Notified Time]])</f>
        <v>8</v>
      </c>
      <c r="M1628">
        <v>76009</v>
      </c>
      <c r="N1628">
        <v>3246084138</v>
      </c>
      <c r="O1628" t="s">
        <v>19</v>
      </c>
      <c r="P1628" t="s">
        <v>170</v>
      </c>
      <c r="Q1628" t="s">
        <v>19</v>
      </c>
      <c r="R1628" t="s">
        <v>181</v>
      </c>
      <c r="S1628" s="1">
        <v>44662.352141203701</v>
      </c>
      <c r="T1628" s="1">
        <v>44662.352719907409</v>
      </c>
      <c r="U1628" s="1">
        <v>44662.5625</v>
      </c>
      <c r="V1628" t="s">
        <v>172</v>
      </c>
      <c r="W1628" t="s">
        <v>80</v>
      </c>
      <c r="X1628" t="s">
        <v>307</v>
      </c>
      <c r="Y1628" t="s">
        <v>174</v>
      </c>
      <c r="Z1628" t="s">
        <v>175</v>
      </c>
      <c r="AA1628" s="32">
        <v>302.91666666700002</v>
      </c>
    </row>
    <row r="1629" spans="1:27" x14ac:dyDescent="0.25">
      <c r="A1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9" s="4" t="str">
        <f>VLOOKUP(P1629,Lookup!$A$1:$D$19,4,0)</f>
        <v>Bay Area</v>
      </c>
      <c r="C1629" s="4" t="str">
        <f>VLOOKUP(P1629,Lookup!$A$1:$E$19,5,0)</f>
        <v>Region 3</v>
      </c>
      <c r="D1629" s="4" t="str">
        <f>VLOOKUP(P1629,Lookup!$A$1:$B$19,2,0)</f>
        <v>EB</v>
      </c>
      <c r="E1629" s="4" t="str">
        <f>IF(AND((Data[[#This Row],[Min Notif Date]]&gt;$G$3),Data[[#This Row],[Min Notif Date]]&lt;$F$3),"Last Week","No")</f>
        <v>No</v>
      </c>
      <c r="F1629" s="4" t="str">
        <f>VLOOKUP(MONTH(Data[[#This Row],[Min Notif Date]]),Lookup!$G$1:$H$12,2,0)</f>
        <v>4. Apr</v>
      </c>
      <c r="G1629" s="4" t="str">
        <f t="shared" si="25"/>
        <v/>
      </c>
      <c r="H1629" s="4" t="str">
        <f>IF(AND(Data[[#This Row],[Min Notif Time]]&gt;6,Data[[#This Row],[Min Notif Time]]&lt;17),"Business Hours","Non-Business Hours")</f>
        <v>Business Hours</v>
      </c>
      <c r="I1629" s="4" t="str" cm="1">
        <f t="array" ref="I1629">IFERROR(VLOOKUP(Data[[#This Row],[Min Notif Date]],Lookup!$N$1:$P$11,2,0),_xlfn.IFS(VLOOKUP(WEEKDAY(Data[[#This Row],[Min Notif Date]]),Lookup!$J$1:$L$7,3,0)="Weekend","Weekend",VLOOKUP(WEEKDAY(Data[[#This Row],[Min Notif Date]]),Lookup!$J$1:$L$7,3,0)="Weekday","Weekday"))</f>
        <v>Weekday</v>
      </c>
      <c r="J1629" s="4" t="str">
        <f>VLOOKUP(WEEKDAY(Data[[#This Row],[Min Notif Date]]),Lookup!$J$1:$K$7,2,0)</f>
        <v>2. Mon</v>
      </c>
      <c r="K1629" s="105">
        <f>ROUNDDOWN(Data[[#This Row],[PGE Notified Time]],0)</f>
        <v>44662</v>
      </c>
      <c r="L1629" s="4">
        <f>HOUR(Data[[#This Row],[PGE Notified Time]])</f>
        <v>15</v>
      </c>
      <c r="M1629">
        <v>76031</v>
      </c>
      <c r="N1629">
        <v>2849455031</v>
      </c>
      <c r="O1629" t="s">
        <v>19</v>
      </c>
      <c r="P1629" t="s">
        <v>170</v>
      </c>
      <c r="Q1629" t="s">
        <v>19</v>
      </c>
      <c r="R1629" t="s">
        <v>171</v>
      </c>
      <c r="S1629" s="1">
        <v>44662.617800925924</v>
      </c>
      <c r="T1629" s="1">
        <v>44662.628981481481</v>
      </c>
      <c r="U1629" s="1">
        <v>44662.724305555559</v>
      </c>
      <c r="V1629" t="s">
        <v>172</v>
      </c>
      <c r="W1629" t="s">
        <v>78</v>
      </c>
      <c r="X1629" t="s">
        <v>188</v>
      </c>
      <c r="Y1629" t="s">
        <v>174</v>
      </c>
      <c r="Z1629" t="s">
        <v>175</v>
      </c>
      <c r="AA1629" s="32">
        <v>153.366666667</v>
      </c>
    </row>
    <row r="1630" spans="1:27" x14ac:dyDescent="0.25">
      <c r="A1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30" s="4" t="str">
        <f>VLOOKUP(P1630,Lookup!$A$1:$D$19,4,0)</f>
        <v>North Valley</v>
      </c>
      <c r="C1630" s="4" t="str">
        <f>VLOOKUP(P1630,Lookup!$A$1:$E$19,5,0)</f>
        <v>Region 2</v>
      </c>
      <c r="D1630" s="4" t="str">
        <f>VLOOKUP(P1630,Lookup!$A$1:$B$19,2,0)</f>
        <v>SA</v>
      </c>
      <c r="E1630" s="4" t="str">
        <f>IF(AND((Data[[#This Row],[Min Notif Date]]&gt;$G$3),Data[[#This Row],[Min Notif Date]]&lt;$F$3),"Last Week","No")</f>
        <v>No</v>
      </c>
      <c r="F1630" s="4" t="str">
        <f>VLOOKUP(MONTH(Data[[#This Row],[Min Notif Date]]),Lookup!$G$1:$H$12,2,0)</f>
        <v>4. Apr</v>
      </c>
      <c r="G1630" s="4" t="str">
        <f t="shared" si="25"/>
        <v/>
      </c>
      <c r="H1630" s="4" t="str">
        <f>IF(AND(Data[[#This Row],[Min Notif Time]]&gt;6,Data[[#This Row],[Min Notif Time]]&lt;17),"Business Hours","Non-Business Hours")</f>
        <v>Business Hours</v>
      </c>
      <c r="I1630" s="4" t="str" cm="1">
        <f t="array" ref="I1630">IFERROR(VLOOKUP(Data[[#This Row],[Min Notif Date]],Lookup!$N$1:$P$11,2,0),_xlfn.IFS(VLOOKUP(WEEKDAY(Data[[#This Row],[Min Notif Date]]),Lookup!$J$1:$L$7,3,0)="Weekend","Weekend",VLOOKUP(WEEKDAY(Data[[#This Row],[Min Notif Date]]),Lookup!$J$1:$L$7,3,0)="Weekday","Weekday"))</f>
        <v>Weekday</v>
      </c>
      <c r="J1630" s="4" t="str">
        <f>VLOOKUP(WEEKDAY(Data[[#This Row],[Min Notif Date]]),Lookup!$J$1:$K$7,2,0)</f>
        <v>2. Mon</v>
      </c>
      <c r="K1630" s="105">
        <f>ROUNDDOWN(Data[[#This Row],[PGE Notified Time]],0)</f>
        <v>44662</v>
      </c>
      <c r="L1630" s="4">
        <f>HOUR(Data[[#This Row],[PGE Notified Time]])</f>
        <v>10</v>
      </c>
      <c r="M1630">
        <v>76016</v>
      </c>
      <c r="N1630">
        <v>9676718</v>
      </c>
      <c r="O1630" t="s">
        <v>22</v>
      </c>
      <c r="P1630" t="s">
        <v>198</v>
      </c>
      <c r="Q1630" t="s">
        <v>201</v>
      </c>
      <c r="R1630" t="s">
        <v>181</v>
      </c>
      <c r="S1630" s="1">
        <v>44662.447268518517</v>
      </c>
      <c r="T1630" s="1">
        <v>44662.447604166664</v>
      </c>
      <c r="U1630" s="1">
        <v>44662.537499999999</v>
      </c>
      <c r="V1630" t="s">
        <v>172</v>
      </c>
      <c r="W1630" t="s">
        <v>80</v>
      </c>
      <c r="X1630" t="s">
        <v>242</v>
      </c>
      <c r="Y1630" t="s">
        <v>174</v>
      </c>
      <c r="Z1630" t="s">
        <v>175</v>
      </c>
      <c r="AA1630" s="32">
        <v>129.93333333300001</v>
      </c>
    </row>
    <row r="1631" spans="1:27" x14ac:dyDescent="0.25">
      <c r="A1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1" s="4" t="str">
        <f>VLOOKUP(P1631,Lookup!$A$1:$D$19,4,0)</f>
        <v>Bay Area</v>
      </c>
      <c r="C1631" s="4" t="str">
        <f>VLOOKUP(P1631,Lookup!$A$1:$E$19,5,0)</f>
        <v>Region 3</v>
      </c>
      <c r="D1631" s="4" t="str">
        <f>VLOOKUP(P1631,Lookup!$A$1:$B$19,2,0)</f>
        <v>EB</v>
      </c>
      <c r="E1631" s="4" t="str">
        <f>IF(AND((Data[[#This Row],[Min Notif Date]]&gt;$G$3),Data[[#This Row],[Min Notif Date]]&lt;$F$3),"Last Week","No")</f>
        <v>No</v>
      </c>
      <c r="F1631" s="4" t="str">
        <f>VLOOKUP(MONTH(Data[[#This Row],[Min Notif Date]]),Lookup!$G$1:$H$12,2,0)</f>
        <v>4. Apr</v>
      </c>
      <c r="G1631" s="4" t="str">
        <f t="shared" si="25"/>
        <v/>
      </c>
      <c r="H1631" s="4" t="str">
        <f>IF(AND(Data[[#This Row],[Min Notif Time]]&gt;6,Data[[#This Row],[Min Notif Time]]&lt;17),"Business Hours","Non-Business Hours")</f>
        <v>Business Hours</v>
      </c>
      <c r="I1631" s="4" t="str" cm="1">
        <f t="array" ref="I1631">IFERROR(VLOOKUP(Data[[#This Row],[Min Notif Date]],Lookup!$N$1:$P$11,2,0),_xlfn.IFS(VLOOKUP(WEEKDAY(Data[[#This Row],[Min Notif Date]]),Lookup!$J$1:$L$7,3,0)="Weekend","Weekend",VLOOKUP(WEEKDAY(Data[[#This Row],[Min Notif Date]]),Lookup!$J$1:$L$7,3,0)="Weekday","Weekday"))</f>
        <v>Weekday</v>
      </c>
      <c r="J1631" s="4" t="str">
        <f>VLOOKUP(WEEKDAY(Data[[#This Row],[Min Notif Date]]),Lookup!$J$1:$K$7,2,0)</f>
        <v>2. Mon</v>
      </c>
      <c r="K1631" s="105">
        <f>ROUNDDOWN(Data[[#This Row],[PGE Notified Time]],0)</f>
        <v>44662</v>
      </c>
      <c r="L1631" s="4">
        <f>HOUR(Data[[#This Row],[PGE Notified Time]])</f>
        <v>13</v>
      </c>
      <c r="M1631">
        <v>76027</v>
      </c>
      <c r="N1631">
        <v>3200124085</v>
      </c>
      <c r="O1631" t="s">
        <v>19</v>
      </c>
      <c r="P1631" t="s">
        <v>170</v>
      </c>
      <c r="Q1631" t="s">
        <v>19</v>
      </c>
      <c r="R1631" t="s">
        <v>171</v>
      </c>
      <c r="S1631" s="1">
        <v>44662.547488425924</v>
      </c>
      <c r="T1631" s="1">
        <v>44662.575532407405</v>
      </c>
      <c r="U1631" s="1">
        <v>44662.632638888892</v>
      </c>
      <c r="V1631" t="s">
        <v>172</v>
      </c>
      <c r="W1631" t="s">
        <v>78</v>
      </c>
      <c r="X1631" t="s">
        <v>173</v>
      </c>
      <c r="Y1631" t="s">
        <v>174</v>
      </c>
      <c r="Z1631" t="s">
        <v>175</v>
      </c>
      <c r="AA1631" s="32">
        <v>122.616666667</v>
      </c>
    </row>
    <row r="1632" spans="1:27" x14ac:dyDescent="0.25">
      <c r="A1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2" s="4" t="str">
        <f>VLOOKUP(P1632,Lookup!$A$1:$D$19,4,0)</f>
        <v>South Bay</v>
      </c>
      <c r="C1632" s="4" t="str">
        <f>VLOOKUP(P1632,Lookup!$A$1:$E$19,5,0)</f>
        <v>Region 4</v>
      </c>
      <c r="D1632" s="4" t="str">
        <f>VLOOKUP(P1632,Lookup!$A$1:$B$19,2,0)</f>
        <v>SJ</v>
      </c>
      <c r="E1632" s="4" t="str">
        <f>IF(AND((Data[[#This Row],[Min Notif Date]]&gt;$G$3),Data[[#This Row],[Min Notif Date]]&lt;$F$3),"Last Week","No")</f>
        <v>No</v>
      </c>
      <c r="F1632" s="4" t="str">
        <f>VLOOKUP(MONTH(Data[[#This Row],[Min Notif Date]]),Lookup!$G$1:$H$12,2,0)</f>
        <v>4. Apr</v>
      </c>
      <c r="G1632" s="4" t="str">
        <f t="shared" si="25"/>
        <v/>
      </c>
      <c r="H1632" s="4" t="str">
        <f>IF(AND(Data[[#This Row],[Min Notif Time]]&gt;6,Data[[#This Row],[Min Notif Time]]&lt;17),"Business Hours","Non-Business Hours")</f>
        <v>Business Hours</v>
      </c>
      <c r="I1632" s="4" t="str" cm="1">
        <f t="array" ref="I1632">IFERROR(VLOOKUP(Data[[#This Row],[Min Notif Date]],Lookup!$N$1:$P$11,2,0),_xlfn.IFS(VLOOKUP(WEEKDAY(Data[[#This Row],[Min Notif Date]]),Lookup!$J$1:$L$7,3,0)="Weekend","Weekend",VLOOKUP(WEEKDAY(Data[[#This Row],[Min Notif Date]]),Lookup!$J$1:$L$7,3,0)="Weekday","Weekday"))</f>
        <v>Weekday</v>
      </c>
      <c r="J1632" s="4" t="str">
        <f>VLOOKUP(WEEKDAY(Data[[#This Row],[Min Notif Date]]),Lookup!$J$1:$K$7,2,0)</f>
        <v>2. Mon</v>
      </c>
      <c r="K1632" s="105">
        <f>ROUNDDOWN(Data[[#This Row],[PGE Notified Time]],0)</f>
        <v>44662</v>
      </c>
      <c r="L1632" s="4">
        <f>HOUR(Data[[#This Row],[PGE Notified Time]])</f>
        <v>11</v>
      </c>
      <c r="M1632">
        <v>76020</v>
      </c>
      <c r="O1632" t="s">
        <v>19</v>
      </c>
      <c r="P1632" t="s">
        <v>276</v>
      </c>
      <c r="Q1632" t="s">
        <v>19</v>
      </c>
      <c r="R1632" t="s">
        <v>179</v>
      </c>
      <c r="S1632" s="1" t="s">
        <v>159</v>
      </c>
      <c r="T1632" s="1">
        <v>44662.492361111108</v>
      </c>
      <c r="U1632" s="1">
        <v>44662.552083333336</v>
      </c>
      <c r="V1632" t="s">
        <v>172</v>
      </c>
      <c r="W1632" t="s">
        <v>78</v>
      </c>
      <c r="X1632" t="s">
        <v>277</v>
      </c>
      <c r="Y1632" t="s">
        <v>174</v>
      </c>
      <c r="Z1632" t="s">
        <v>175</v>
      </c>
      <c r="AA1632" s="32">
        <v>86</v>
      </c>
    </row>
    <row r="1633" spans="1:27" x14ac:dyDescent="0.25">
      <c r="A1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3" s="4" t="str">
        <f>VLOOKUP(P1633,Lookup!$A$1:$D$19,4,0)</f>
        <v>North Coast</v>
      </c>
      <c r="C1633" s="4" t="str">
        <f>VLOOKUP(P1633,Lookup!$A$1:$E$19,5,0)</f>
        <v>Region 1</v>
      </c>
      <c r="D1633" s="4" t="str">
        <f>VLOOKUP(P1633,Lookup!$A$1:$B$19,2,0)</f>
        <v>SO</v>
      </c>
      <c r="E1633" s="4" t="str">
        <f>IF(AND((Data[[#This Row],[Min Notif Date]]&gt;$G$3),Data[[#This Row],[Min Notif Date]]&lt;$F$3),"Last Week","No")</f>
        <v>No</v>
      </c>
      <c r="F1633" s="4" t="str">
        <f>VLOOKUP(MONTH(Data[[#This Row],[Min Notif Date]]),Lookup!$G$1:$H$12,2,0)</f>
        <v>4. Apr</v>
      </c>
      <c r="G1633" s="4" t="str">
        <f t="shared" si="25"/>
        <v/>
      </c>
      <c r="H1633" s="4" t="str">
        <f>IF(AND(Data[[#This Row],[Min Notif Time]]&gt;6,Data[[#This Row],[Min Notif Time]]&lt;17),"Business Hours","Non-Business Hours")</f>
        <v>Business Hours</v>
      </c>
      <c r="I1633" s="4" t="str" cm="1">
        <f t="array" ref="I1633">IFERROR(VLOOKUP(Data[[#This Row],[Min Notif Date]],Lookup!$N$1:$P$11,2,0),_xlfn.IFS(VLOOKUP(WEEKDAY(Data[[#This Row],[Min Notif Date]]),Lookup!$J$1:$L$7,3,0)="Weekend","Weekend",VLOOKUP(WEEKDAY(Data[[#This Row],[Min Notif Date]]),Lookup!$J$1:$L$7,3,0)="Weekday","Weekday"))</f>
        <v>Weekday</v>
      </c>
      <c r="J1633" s="4" t="str">
        <f>VLOOKUP(WEEKDAY(Data[[#This Row],[Min Notif Date]]),Lookup!$J$1:$K$7,2,0)</f>
        <v>2. Mon</v>
      </c>
      <c r="K1633" s="105">
        <f>ROUNDDOWN(Data[[#This Row],[PGE Notified Time]],0)</f>
        <v>44662</v>
      </c>
      <c r="L1633" s="4">
        <f>HOUR(Data[[#This Row],[PGE Notified Time]])</f>
        <v>10</v>
      </c>
      <c r="M1633">
        <v>76014</v>
      </c>
      <c r="N1633">
        <v>3517503929</v>
      </c>
      <c r="O1633" t="s">
        <v>24</v>
      </c>
      <c r="P1633" t="s">
        <v>191</v>
      </c>
      <c r="Q1633" t="s">
        <v>201</v>
      </c>
      <c r="R1633" t="s">
        <v>171</v>
      </c>
      <c r="S1633" s="1">
        <v>44662.424756944441</v>
      </c>
      <c r="T1633" s="1">
        <v>44662.426053240742</v>
      </c>
      <c r="U1633" s="1">
        <v>44662.470138888886</v>
      </c>
      <c r="V1633" t="s">
        <v>172</v>
      </c>
      <c r="W1633" t="s">
        <v>80</v>
      </c>
      <c r="X1633" t="s">
        <v>409</v>
      </c>
      <c r="Y1633" t="s">
        <v>174</v>
      </c>
      <c r="Z1633" t="s">
        <v>175</v>
      </c>
      <c r="AA1633" s="32">
        <v>65.349999999999994</v>
      </c>
    </row>
    <row r="1634" spans="1:27" x14ac:dyDescent="0.25">
      <c r="A1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4" s="4" t="str">
        <f>VLOOKUP(P1634,Lookup!$A$1:$D$19,4,0)</f>
        <v>Bay Area</v>
      </c>
      <c r="C1634" s="4" t="str">
        <f>VLOOKUP(P1634,Lookup!$A$1:$E$19,5,0)</f>
        <v>Region 3</v>
      </c>
      <c r="D1634" s="4" t="str">
        <f>VLOOKUP(P1634,Lookup!$A$1:$B$19,2,0)</f>
        <v>EB</v>
      </c>
      <c r="E1634" s="4" t="str">
        <f>IF(AND((Data[[#This Row],[Min Notif Date]]&gt;$G$3),Data[[#This Row],[Min Notif Date]]&lt;$F$3),"Last Week","No")</f>
        <v>No</v>
      </c>
      <c r="F1634" s="4" t="str">
        <f>VLOOKUP(MONTH(Data[[#This Row],[Min Notif Date]]),Lookup!$G$1:$H$12,2,0)</f>
        <v>4. Apr</v>
      </c>
      <c r="G1634" s="4" t="str">
        <f t="shared" si="25"/>
        <v/>
      </c>
      <c r="H1634" s="4" t="str">
        <f>IF(AND(Data[[#This Row],[Min Notif Time]]&gt;6,Data[[#This Row],[Min Notif Time]]&lt;17),"Business Hours","Non-Business Hours")</f>
        <v>Business Hours</v>
      </c>
      <c r="I1634" s="4" t="str" cm="1">
        <f t="array" ref="I1634">IFERROR(VLOOKUP(Data[[#This Row],[Min Notif Date]],Lookup!$N$1:$P$11,2,0),_xlfn.IFS(VLOOKUP(WEEKDAY(Data[[#This Row],[Min Notif Date]]),Lookup!$J$1:$L$7,3,0)="Weekend","Weekend",VLOOKUP(WEEKDAY(Data[[#This Row],[Min Notif Date]]),Lookup!$J$1:$L$7,3,0)="Weekday","Weekday"))</f>
        <v>Weekday</v>
      </c>
      <c r="J1634" s="4" t="str">
        <f>VLOOKUP(WEEKDAY(Data[[#This Row],[Min Notif Date]]),Lookup!$J$1:$K$7,2,0)</f>
        <v>2. Mon</v>
      </c>
      <c r="K1634" s="105">
        <f>ROUNDDOWN(Data[[#This Row],[PGE Notified Time]],0)</f>
        <v>44662</v>
      </c>
      <c r="L1634" s="4">
        <f>HOUR(Data[[#This Row],[PGE Notified Time]])</f>
        <v>13</v>
      </c>
      <c r="M1634">
        <v>76024</v>
      </c>
      <c r="N1634">
        <v>3083302739</v>
      </c>
      <c r="O1634" t="s">
        <v>24</v>
      </c>
      <c r="P1634" t="s">
        <v>170</v>
      </c>
      <c r="Q1634" t="s">
        <v>201</v>
      </c>
      <c r="R1634" t="s">
        <v>171</v>
      </c>
      <c r="S1634" s="1">
        <v>44662.553240740737</v>
      </c>
      <c r="T1634" s="1">
        <v>44662.554155092592</v>
      </c>
      <c r="U1634" s="1">
        <v>44662.595833333333</v>
      </c>
      <c r="V1634" t="s">
        <v>172</v>
      </c>
      <c r="W1634" t="s">
        <v>80</v>
      </c>
      <c r="X1634" t="s">
        <v>173</v>
      </c>
      <c r="Y1634" t="s">
        <v>174</v>
      </c>
      <c r="Z1634" t="s">
        <v>175</v>
      </c>
      <c r="AA1634" s="32">
        <v>61.333333332999999</v>
      </c>
    </row>
    <row r="1635" spans="1:27" x14ac:dyDescent="0.25">
      <c r="A1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5" s="4" t="str">
        <f>VLOOKUP(P1635,Lookup!$A$1:$D$19,4,0)</f>
        <v>South Bay</v>
      </c>
      <c r="C1635" s="4" t="str">
        <f>VLOOKUP(P1635,Lookup!$A$1:$E$19,5,0)</f>
        <v>Region 4</v>
      </c>
      <c r="D1635" s="4" t="str">
        <f>VLOOKUP(P1635,Lookup!$A$1:$B$19,2,0)</f>
        <v>SJ</v>
      </c>
      <c r="E1635" s="4" t="str">
        <f>IF(AND((Data[[#This Row],[Min Notif Date]]&gt;$G$3),Data[[#This Row],[Min Notif Date]]&lt;$F$3),"Last Week","No")</f>
        <v>No</v>
      </c>
      <c r="F1635" s="4" t="str">
        <f>VLOOKUP(MONTH(Data[[#This Row],[Min Notif Date]]),Lookup!$G$1:$H$12,2,0)</f>
        <v>4. Apr</v>
      </c>
      <c r="G1635" s="4" t="str">
        <f t="shared" si="25"/>
        <v/>
      </c>
      <c r="H1635" s="4" t="str">
        <f>IF(AND(Data[[#This Row],[Min Notif Time]]&gt;6,Data[[#This Row],[Min Notif Time]]&lt;17),"Business Hours","Non-Business Hours")</f>
        <v>Business Hours</v>
      </c>
      <c r="I1635" s="4" t="str" cm="1">
        <f t="array" ref="I1635">IFERROR(VLOOKUP(Data[[#This Row],[Min Notif Date]],Lookup!$N$1:$P$11,2,0),_xlfn.IFS(VLOOKUP(WEEKDAY(Data[[#This Row],[Min Notif Date]]),Lookup!$J$1:$L$7,3,0)="Weekend","Weekend",VLOOKUP(WEEKDAY(Data[[#This Row],[Min Notif Date]]),Lookup!$J$1:$L$7,3,0)="Weekday","Weekday"))</f>
        <v>Weekday</v>
      </c>
      <c r="J1635" s="4" t="str">
        <f>VLOOKUP(WEEKDAY(Data[[#This Row],[Min Notif Date]]),Lookup!$J$1:$K$7,2,0)</f>
        <v>2. Mon</v>
      </c>
      <c r="K1635" s="105">
        <f>ROUNDDOWN(Data[[#This Row],[PGE Notified Time]],0)</f>
        <v>44662</v>
      </c>
      <c r="L1635" s="4">
        <f>HOUR(Data[[#This Row],[PGE Notified Time]])</f>
        <v>10</v>
      </c>
      <c r="M1635">
        <v>76017</v>
      </c>
      <c r="O1635" t="s">
        <v>19</v>
      </c>
      <c r="P1635" t="s">
        <v>276</v>
      </c>
      <c r="Q1635" t="s">
        <v>19</v>
      </c>
      <c r="R1635" t="s">
        <v>179</v>
      </c>
      <c r="S1635" s="1" t="s">
        <v>159</v>
      </c>
      <c r="T1635" s="1">
        <v>44662.454861111109</v>
      </c>
      <c r="U1635" s="1">
        <v>44662.486111111109</v>
      </c>
      <c r="V1635" t="s">
        <v>172</v>
      </c>
      <c r="W1635" t="s">
        <v>78</v>
      </c>
      <c r="X1635" t="s">
        <v>277</v>
      </c>
      <c r="Y1635" t="s">
        <v>174</v>
      </c>
      <c r="Z1635" t="s">
        <v>175</v>
      </c>
      <c r="AA1635" s="32">
        <v>45</v>
      </c>
    </row>
    <row r="1636" spans="1:27" x14ac:dyDescent="0.25">
      <c r="A1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6" s="4" t="str">
        <f>VLOOKUP(P1636,Lookup!$A$1:$D$19,4,0)</f>
        <v>South Bay</v>
      </c>
      <c r="C1636" s="4" t="str">
        <f>VLOOKUP(P1636,Lookup!$A$1:$E$19,5,0)</f>
        <v>Region 4</v>
      </c>
      <c r="D1636" s="4" t="str">
        <f>VLOOKUP(P1636,Lookup!$A$1:$B$19,2,0)</f>
        <v>CC</v>
      </c>
      <c r="E1636" s="4" t="str">
        <f>IF(AND((Data[[#This Row],[Min Notif Date]]&gt;$G$3),Data[[#This Row],[Min Notif Date]]&lt;$F$3),"Last Week","No")</f>
        <v>No</v>
      </c>
      <c r="F1636" s="4" t="str">
        <f>VLOOKUP(MONTH(Data[[#This Row],[Min Notif Date]]),Lookup!$G$1:$H$12,2,0)</f>
        <v>4. Apr</v>
      </c>
      <c r="G1636" s="4" t="str">
        <f t="shared" si="25"/>
        <v/>
      </c>
      <c r="H1636" s="4" t="str">
        <f>IF(AND(Data[[#This Row],[Min Notif Time]]&gt;6,Data[[#This Row],[Min Notif Time]]&lt;17),"Business Hours","Non-Business Hours")</f>
        <v>Business Hours</v>
      </c>
      <c r="I1636" s="4" t="str" cm="1">
        <f t="array" ref="I1636">IFERROR(VLOOKUP(Data[[#This Row],[Min Notif Date]],Lookup!$N$1:$P$11,2,0),_xlfn.IFS(VLOOKUP(WEEKDAY(Data[[#This Row],[Min Notif Date]]),Lookup!$J$1:$L$7,3,0)="Weekend","Weekend",VLOOKUP(WEEKDAY(Data[[#This Row],[Min Notif Date]]),Lookup!$J$1:$L$7,3,0)="Weekday","Weekday"))</f>
        <v>Weekday</v>
      </c>
      <c r="J1636" s="4" t="str">
        <f>VLOOKUP(WEEKDAY(Data[[#This Row],[Min Notif Date]]),Lookup!$J$1:$K$7,2,0)</f>
        <v>2. Mon</v>
      </c>
      <c r="K1636" s="105">
        <f>ROUNDDOWN(Data[[#This Row],[PGE Notified Time]],0)</f>
        <v>44662</v>
      </c>
      <c r="L1636" s="4">
        <f>HOUR(Data[[#This Row],[PGE Notified Time]])</f>
        <v>11</v>
      </c>
      <c r="M1636">
        <v>76018</v>
      </c>
      <c r="N1636">
        <v>8864119823</v>
      </c>
      <c r="O1636" t="s">
        <v>24</v>
      </c>
      <c r="P1636" t="s">
        <v>213</v>
      </c>
      <c r="Q1636" t="s">
        <v>201</v>
      </c>
      <c r="R1636" t="s">
        <v>171</v>
      </c>
      <c r="S1636" s="1">
        <v>44662.460752314815</v>
      </c>
      <c r="T1636" s="1">
        <v>44662.461516203701</v>
      </c>
      <c r="U1636" s="1">
        <v>44662.486111111109</v>
      </c>
      <c r="V1636" t="s">
        <v>172</v>
      </c>
      <c r="W1636" t="s">
        <v>78</v>
      </c>
      <c r="X1636" t="s">
        <v>432</v>
      </c>
      <c r="Y1636" t="s">
        <v>174</v>
      </c>
      <c r="Z1636" t="s">
        <v>175</v>
      </c>
      <c r="AA1636" s="32">
        <v>36.516666667000003</v>
      </c>
    </row>
    <row r="1637" spans="1:27" x14ac:dyDescent="0.25">
      <c r="A1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7" s="4" t="str">
        <f>VLOOKUP(P1637,Lookup!$A$1:$D$19,4,0)</f>
        <v>Central Valley</v>
      </c>
      <c r="C1637" s="4" t="str">
        <f>VLOOKUP(P1637,Lookup!$A$1:$E$19,5,0)</f>
        <v>Region 5</v>
      </c>
      <c r="D1637" s="4" t="str">
        <f>VLOOKUP(P1637,Lookup!$A$1:$B$19,2,0)</f>
        <v>YO</v>
      </c>
      <c r="E1637" s="4" t="str">
        <f>IF(AND((Data[[#This Row],[Min Notif Date]]&gt;$G$3),Data[[#This Row],[Min Notif Date]]&lt;$F$3),"Last Week","No")</f>
        <v>No</v>
      </c>
      <c r="F1637" s="4" t="str">
        <f>VLOOKUP(MONTH(Data[[#This Row],[Min Notif Date]]),Lookup!$G$1:$H$12,2,0)</f>
        <v>4. Apr</v>
      </c>
      <c r="G1637" s="4" t="str">
        <f t="shared" si="25"/>
        <v/>
      </c>
      <c r="H1637" s="4" t="str">
        <f>IF(AND(Data[[#This Row],[Min Notif Time]]&gt;6,Data[[#This Row],[Min Notif Time]]&lt;17),"Business Hours","Non-Business Hours")</f>
        <v>Business Hours</v>
      </c>
      <c r="I1637" s="4" t="str" cm="1">
        <f t="array" ref="I1637">IFERROR(VLOOKUP(Data[[#This Row],[Min Notif Date]],Lookup!$N$1:$P$11,2,0),_xlfn.IFS(VLOOKUP(WEEKDAY(Data[[#This Row],[Min Notif Date]]),Lookup!$J$1:$L$7,3,0)="Weekend","Weekend",VLOOKUP(WEEKDAY(Data[[#This Row],[Min Notif Date]]),Lookup!$J$1:$L$7,3,0)="Weekday","Weekday"))</f>
        <v>Weekday</v>
      </c>
      <c r="J1637" s="4" t="str">
        <f>VLOOKUP(WEEKDAY(Data[[#This Row],[Min Notif Date]]),Lookup!$J$1:$K$7,2,0)</f>
        <v>2. Mon</v>
      </c>
      <c r="K1637" s="105">
        <f>ROUNDDOWN(Data[[#This Row],[PGE Notified Time]],0)</f>
        <v>44662</v>
      </c>
      <c r="L1637" s="4">
        <f>HOUR(Data[[#This Row],[PGE Notified Time]])</f>
        <v>11</v>
      </c>
      <c r="M1637">
        <v>76019</v>
      </c>
      <c r="O1637" t="s">
        <v>24</v>
      </c>
      <c r="P1637" t="s">
        <v>219</v>
      </c>
      <c r="Q1637" t="s">
        <v>201</v>
      </c>
      <c r="R1637" t="s">
        <v>171</v>
      </c>
      <c r="S1637" s="1" t="s">
        <v>159</v>
      </c>
      <c r="T1637" s="1">
        <v>44662.469444444447</v>
      </c>
      <c r="U1637" s="1">
        <v>44662.493055555555</v>
      </c>
      <c r="V1637" t="s">
        <v>172</v>
      </c>
      <c r="W1637" t="s">
        <v>78</v>
      </c>
      <c r="X1637" t="s">
        <v>222</v>
      </c>
      <c r="Y1637" t="s">
        <v>174</v>
      </c>
      <c r="Z1637" t="s">
        <v>175</v>
      </c>
      <c r="AA1637" s="32">
        <v>34</v>
      </c>
    </row>
    <row r="1638" spans="1:27" x14ac:dyDescent="0.25">
      <c r="A1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8" s="4" t="str">
        <f>VLOOKUP(P1638,Lookup!$A$1:$D$19,4,0)</f>
        <v>Bay Area</v>
      </c>
      <c r="C1638" s="4" t="str">
        <f>VLOOKUP(P1638,Lookup!$A$1:$E$19,5,0)</f>
        <v>Region 3</v>
      </c>
      <c r="D1638" s="4" t="str">
        <f>VLOOKUP(P1638,Lookup!$A$1:$B$19,2,0)</f>
        <v>PN</v>
      </c>
      <c r="E1638" s="4" t="str">
        <f>IF(AND((Data[[#This Row],[Min Notif Date]]&gt;$G$3),Data[[#This Row],[Min Notif Date]]&lt;$F$3),"Last Week","No")</f>
        <v>No</v>
      </c>
      <c r="F1638" s="4" t="str">
        <f>VLOOKUP(MONTH(Data[[#This Row],[Min Notif Date]]),Lookup!$G$1:$H$12,2,0)</f>
        <v>4. Apr</v>
      </c>
      <c r="G1638" s="4" t="str">
        <f t="shared" si="25"/>
        <v/>
      </c>
      <c r="H1638" s="4" t="str">
        <f>IF(AND(Data[[#This Row],[Min Notif Time]]&gt;6,Data[[#This Row],[Min Notif Time]]&lt;17),"Business Hours","Non-Business Hours")</f>
        <v>Business Hours</v>
      </c>
      <c r="I1638" s="4" t="str" cm="1">
        <f t="array" ref="I1638">IFERROR(VLOOKUP(Data[[#This Row],[Min Notif Date]],Lookup!$N$1:$P$11,2,0),_xlfn.IFS(VLOOKUP(WEEKDAY(Data[[#This Row],[Min Notif Date]]),Lookup!$J$1:$L$7,3,0)="Weekend","Weekend",VLOOKUP(WEEKDAY(Data[[#This Row],[Min Notif Date]]),Lookup!$J$1:$L$7,3,0)="Weekday","Weekday"))</f>
        <v>Weekday</v>
      </c>
      <c r="J1638" s="4" t="str">
        <f>VLOOKUP(WEEKDAY(Data[[#This Row],[Min Notif Date]]),Lookup!$J$1:$K$7,2,0)</f>
        <v>2. Mon</v>
      </c>
      <c r="K1638" s="105">
        <f>ROUNDDOWN(Data[[#This Row],[PGE Notified Time]],0)</f>
        <v>44662</v>
      </c>
      <c r="L1638" s="4">
        <f>HOUR(Data[[#This Row],[PGE Notified Time]])</f>
        <v>13</v>
      </c>
      <c r="M1638">
        <v>76025</v>
      </c>
      <c r="N1638">
        <v>6437987321</v>
      </c>
      <c r="O1638" t="s">
        <v>24</v>
      </c>
      <c r="P1638" t="s">
        <v>185</v>
      </c>
      <c r="Q1638" t="s">
        <v>201</v>
      </c>
      <c r="R1638" t="s">
        <v>171</v>
      </c>
      <c r="S1638" s="1">
        <v>44662.561296296299</v>
      </c>
      <c r="T1638" s="1">
        <v>44662.562314814815</v>
      </c>
      <c r="U1638" s="1">
        <v>44662.584027777775</v>
      </c>
      <c r="V1638" t="s">
        <v>172</v>
      </c>
      <c r="W1638" t="s">
        <v>78</v>
      </c>
      <c r="X1638" t="s">
        <v>236</v>
      </c>
      <c r="Y1638" t="s">
        <v>174</v>
      </c>
      <c r="Z1638" t="s">
        <v>175</v>
      </c>
      <c r="AA1638" s="32">
        <v>32.733333332999997</v>
      </c>
    </row>
    <row r="1639" spans="1:27" x14ac:dyDescent="0.25">
      <c r="A1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9" s="4" t="str">
        <f>VLOOKUP(P1639,Lookup!$A$1:$D$19,4,0)</f>
        <v>Bay Area</v>
      </c>
      <c r="C1639" s="4" t="str">
        <f>VLOOKUP(P1639,Lookup!$A$1:$E$19,5,0)</f>
        <v>Region 3</v>
      </c>
      <c r="D1639" s="4" t="str">
        <f>VLOOKUP(P1639,Lookup!$A$1:$B$19,2,0)</f>
        <v>MI</v>
      </c>
      <c r="E1639" s="4" t="str">
        <f>IF(AND((Data[[#This Row],[Min Notif Date]]&gt;$G$3),Data[[#This Row],[Min Notif Date]]&lt;$F$3),"Last Week","No")</f>
        <v>No</v>
      </c>
      <c r="F1639" s="4" t="str">
        <f>VLOOKUP(MONTH(Data[[#This Row],[Min Notif Date]]),Lookup!$G$1:$H$12,2,0)</f>
        <v>4. Apr</v>
      </c>
      <c r="G1639" s="4" t="str">
        <f t="shared" si="25"/>
        <v/>
      </c>
      <c r="H1639" s="4" t="str">
        <f>IF(AND(Data[[#This Row],[Min Notif Time]]&gt;6,Data[[#This Row],[Min Notif Time]]&lt;17),"Business Hours","Non-Business Hours")</f>
        <v>Business Hours</v>
      </c>
      <c r="I1639" s="4" t="str" cm="1">
        <f t="array" ref="I1639">IFERROR(VLOOKUP(Data[[#This Row],[Min Notif Date]],Lookup!$N$1:$P$11,2,0),_xlfn.IFS(VLOOKUP(WEEKDAY(Data[[#This Row],[Min Notif Date]]),Lookup!$J$1:$L$7,3,0)="Weekend","Weekend",VLOOKUP(WEEKDAY(Data[[#This Row],[Min Notif Date]]),Lookup!$J$1:$L$7,3,0)="Weekday","Weekday"))</f>
        <v>Weekday</v>
      </c>
      <c r="J1639" s="4" t="str">
        <f>VLOOKUP(WEEKDAY(Data[[#This Row],[Min Notif Date]]),Lookup!$J$1:$K$7,2,0)</f>
        <v>2. Mon</v>
      </c>
      <c r="K1639" s="105">
        <f>ROUNDDOWN(Data[[#This Row],[PGE Notified Time]],0)</f>
        <v>44662</v>
      </c>
      <c r="L1639" s="4">
        <f>HOUR(Data[[#This Row],[PGE Notified Time]])</f>
        <v>15</v>
      </c>
      <c r="M1639">
        <v>76030</v>
      </c>
      <c r="N1639">
        <v>2601827459</v>
      </c>
      <c r="O1639" t="s">
        <v>24</v>
      </c>
      <c r="P1639" t="s">
        <v>232</v>
      </c>
      <c r="Q1639" t="s">
        <v>201</v>
      </c>
      <c r="R1639" t="s">
        <v>171</v>
      </c>
      <c r="S1639" s="1">
        <v>44662.625393518516</v>
      </c>
      <c r="T1639" s="1">
        <v>44662.626307870371</v>
      </c>
      <c r="U1639" s="1">
        <v>44662.645833333336</v>
      </c>
      <c r="V1639" t="s">
        <v>172</v>
      </c>
      <c r="W1639" t="s">
        <v>78</v>
      </c>
      <c r="X1639" t="s">
        <v>290</v>
      </c>
      <c r="Y1639" t="s">
        <v>174</v>
      </c>
      <c r="Z1639" t="s">
        <v>175</v>
      </c>
      <c r="AA1639" s="32">
        <v>29.433333333</v>
      </c>
    </row>
    <row r="1640" spans="1:27" x14ac:dyDescent="0.25">
      <c r="A1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40" s="4" t="str">
        <f>VLOOKUP(P1640,Lookup!$A$1:$D$19,4,0)</f>
        <v>North Valley</v>
      </c>
      <c r="C1640" s="4" t="str">
        <f>VLOOKUP(P1640,Lookup!$A$1:$E$19,5,0)</f>
        <v>Region 2</v>
      </c>
      <c r="D1640" s="4" t="str">
        <f>VLOOKUP(P1640,Lookup!$A$1:$B$19,2,0)</f>
        <v>NV</v>
      </c>
      <c r="E1640" s="4" t="str">
        <f>IF(AND((Data[[#This Row],[Min Notif Date]]&gt;$G$3),Data[[#This Row],[Min Notif Date]]&lt;$F$3),"Last Week","No")</f>
        <v>No</v>
      </c>
      <c r="F1640" s="4" t="str">
        <f>VLOOKUP(MONTH(Data[[#This Row],[Min Notif Date]]),Lookup!$G$1:$H$12,2,0)</f>
        <v>4. Apr</v>
      </c>
      <c r="G1640" s="4" t="str">
        <f t="shared" si="25"/>
        <v/>
      </c>
      <c r="H1640" s="4" t="str">
        <f>IF(AND(Data[[#This Row],[Min Notif Time]]&gt;6,Data[[#This Row],[Min Notif Time]]&lt;17),"Business Hours","Non-Business Hours")</f>
        <v>Business Hours</v>
      </c>
      <c r="I1640" s="4" t="str" cm="1">
        <f t="array" ref="I1640">IFERROR(VLOOKUP(Data[[#This Row],[Min Notif Date]],Lookup!$N$1:$P$11,2,0),_xlfn.IFS(VLOOKUP(WEEKDAY(Data[[#This Row],[Min Notif Date]]),Lookup!$J$1:$L$7,3,0)="Weekend","Weekend",VLOOKUP(WEEKDAY(Data[[#This Row],[Min Notif Date]]),Lookup!$J$1:$L$7,3,0)="Weekday","Weekday"))</f>
        <v>Weekday</v>
      </c>
      <c r="J1640" s="4" t="str">
        <f>VLOOKUP(WEEKDAY(Data[[#This Row],[Min Notif Date]]),Lookup!$J$1:$K$7,2,0)</f>
        <v>2. Mon</v>
      </c>
      <c r="K1640" s="105">
        <f>ROUNDDOWN(Data[[#This Row],[PGE Notified Time]],0)</f>
        <v>44662</v>
      </c>
      <c r="L1640" s="4">
        <f>HOUR(Data[[#This Row],[PGE Notified Time]])</f>
        <v>9</v>
      </c>
      <c r="M1640">
        <v>76010</v>
      </c>
      <c r="N1640">
        <v>756164703</v>
      </c>
      <c r="O1640" t="s">
        <v>24</v>
      </c>
      <c r="P1640" t="s">
        <v>244</v>
      </c>
      <c r="Q1640" t="s">
        <v>201</v>
      </c>
      <c r="R1640" t="s">
        <v>171</v>
      </c>
      <c r="S1640" s="1">
        <v>44662.379664351851</v>
      </c>
      <c r="T1640" s="1">
        <v>44662.381562499999</v>
      </c>
      <c r="U1640" s="1">
        <v>44662.397916666669</v>
      </c>
      <c r="V1640" t="s">
        <v>172</v>
      </c>
      <c r="W1640" t="s">
        <v>78</v>
      </c>
      <c r="X1640" t="s">
        <v>312</v>
      </c>
      <c r="Y1640" t="s">
        <v>174</v>
      </c>
      <c r="Z1640" t="s">
        <v>175</v>
      </c>
      <c r="AA1640" s="32">
        <v>26.283333333000002</v>
      </c>
    </row>
    <row r="1641" spans="1:27" x14ac:dyDescent="0.25">
      <c r="A1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41" s="4" t="str">
        <f>VLOOKUP(P1641,Lookup!$A$1:$D$19,4,0)</f>
        <v>South Bay</v>
      </c>
      <c r="C1641" s="4" t="str">
        <f>VLOOKUP(P1641,Lookup!$A$1:$E$19,5,0)</f>
        <v>Region 4</v>
      </c>
      <c r="D1641" s="4" t="str">
        <f>VLOOKUP(P1641,Lookup!$A$1:$B$19,2,0)</f>
        <v>CC</v>
      </c>
      <c r="E1641" s="4" t="str">
        <f>IF(AND((Data[[#This Row],[Min Notif Date]]&gt;$G$3),Data[[#This Row],[Min Notif Date]]&lt;$F$3),"Last Week","No")</f>
        <v>No</v>
      </c>
      <c r="F1641" s="4" t="str">
        <f>VLOOKUP(MONTH(Data[[#This Row],[Min Notif Date]]),Lookup!$G$1:$H$12,2,0)</f>
        <v>4. Apr</v>
      </c>
      <c r="G1641" s="4" t="str">
        <f t="shared" si="25"/>
        <v/>
      </c>
      <c r="H1641" s="4" t="str">
        <f>IF(AND(Data[[#This Row],[Min Notif Time]]&gt;6,Data[[#This Row],[Min Notif Time]]&lt;17),"Business Hours","Non-Business Hours")</f>
        <v>Business Hours</v>
      </c>
      <c r="I1641" s="4" t="str" cm="1">
        <f t="array" ref="I1641">IFERROR(VLOOKUP(Data[[#This Row],[Min Notif Date]],Lookup!$N$1:$P$11,2,0),_xlfn.IFS(VLOOKUP(WEEKDAY(Data[[#This Row],[Min Notif Date]]),Lookup!$J$1:$L$7,3,0)="Weekend","Weekend",VLOOKUP(WEEKDAY(Data[[#This Row],[Min Notif Date]]),Lookup!$J$1:$L$7,3,0)="Weekday","Weekday"))</f>
        <v>Weekday</v>
      </c>
      <c r="J1641" s="4" t="str">
        <f>VLOOKUP(WEEKDAY(Data[[#This Row],[Min Notif Date]]),Lookup!$J$1:$K$7,2,0)</f>
        <v>2. Mon</v>
      </c>
      <c r="K1641" s="105">
        <f>ROUNDDOWN(Data[[#This Row],[PGE Notified Time]],0)</f>
        <v>44662</v>
      </c>
      <c r="L1641" s="4">
        <f>HOUR(Data[[#This Row],[PGE Notified Time]])</f>
        <v>9</v>
      </c>
      <c r="M1641">
        <v>76013</v>
      </c>
      <c r="N1641">
        <v>241040072</v>
      </c>
      <c r="O1641" t="s">
        <v>24</v>
      </c>
      <c r="P1641" t="s">
        <v>213</v>
      </c>
      <c r="Q1641" t="s">
        <v>201</v>
      </c>
      <c r="R1641" t="s">
        <v>171</v>
      </c>
      <c r="S1641" s="1">
        <v>44662.40284722222</v>
      </c>
      <c r="T1641" s="1">
        <v>44662.403819444444</v>
      </c>
      <c r="U1641" s="1">
        <v>44662.416666666664</v>
      </c>
      <c r="V1641" t="s">
        <v>172</v>
      </c>
      <c r="W1641" t="s">
        <v>78</v>
      </c>
      <c r="X1641" t="s">
        <v>214</v>
      </c>
      <c r="Y1641" t="s">
        <v>174</v>
      </c>
      <c r="Z1641" t="s">
        <v>175</v>
      </c>
      <c r="AA1641" s="32">
        <v>19.899999999999999</v>
      </c>
    </row>
    <row r="1642" spans="1:27" x14ac:dyDescent="0.25">
      <c r="A1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2" s="4" t="str">
        <f>VLOOKUP(P1642,Lookup!$A$1:$D$19,4,0)</f>
        <v>South Bay</v>
      </c>
      <c r="C1642" s="4" t="str">
        <f>VLOOKUP(P1642,Lookup!$A$1:$E$19,5,0)</f>
        <v>Region 4</v>
      </c>
      <c r="D1642" s="4" t="str">
        <f>VLOOKUP(P1642,Lookup!$A$1:$B$19,2,0)</f>
        <v>SJ</v>
      </c>
      <c r="E1642" s="4" t="str">
        <f>IF(AND((Data[[#This Row],[Min Notif Date]]&gt;$G$3),Data[[#This Row],[Min Notif Date]]&lt;$F$3),"Last Week","No")</f>
        <v>No</v>
      </c>
      <c r="F1642" s="4" t="str">
        <f>VLOOKUP(MONTH(Data[[#This Row],[Min Notif Date]]),Lookup!$G$1:$H$12,2,0)</f>
        <v>4. Apr</v>
      </c>
      <c r="G1642" s="4" t="str">
        <f t="shared" si="25"/>
        <v/>
      </c>
      <c r="H1642" s="4" t="str">
        <f>IF(AND(Data[[#This Row],[Min Notif Time]]&gt;6,Data[[#This Row],[Min Notif Time]]&lt;17),"Business Hours","Non-Business Hours")</f>
        <v>Business Hours</v>
      </c>
      <c r="I1642" s="4" t="str" cm="1">
        <f t="array" ref="I1642">IFERROR(VLOOKUP(Data[[#This Row],[Min Notif Date]],Lookup!$N$1:$P$11,2,0),_xlfn.IFS(VLOOKUP(WEEKDAY(Data[[#This Row],[Min Notif Date]]),Lookup!$J$1:$L$7,3,0)="Weekend","Weekend",VLOOKUP(WEEKDAY(Data[[#This Row],[Min Notif Date]]),Lookup!$J$1:$L$7,3,0)="Weekday","Weekday"))</f>
        <v>Weekday</v>
      </c>
      <c r="J1642" s="4" t="str">
        <f>VLOOKUP(WEEKDAY(Data[[#This Row],[Min Notif Date]]),Lookup!$J$1:$K$7,2,0)</f>
        <v>3. Tue</v>
      </c>
      <c r="K1642" s="105">
        <f>ROUNDDOWN(Data[[#This Row],[PGE Notified Time]],0)</f>
        <v>44663</v>
      </c>
      <c r="L1642" s="4">
        <f>HOUR(Data[[#This Row],[PGE Notified Time]])</f>
        <v>12</v>
      </c>
      <c r="M1642">
        <v>76081</v>
      </c>
      <c r="O1642" t="s">
        <v>19</v>
      </c>
      <c r="P1642" t="s">
        <v>276</v>
      </c>
      <c r="Q1642" t="s">
        <v>19</v>
      </c>
      <c r="R1642" t="s">
        <v>171</v>
      </c>
      <c r="S1642" s="1" t="s">
        <v>159</v>
      </c>
      <c r="T1642" s="1">
        <v>44663.521527777775</v>
      </c>
      <c r="U1642" s="1">
        <v>44663.875</v>
      </c>
      <c r="V1642" t="s">
        <v>172</v>
      </c>
      <c r="W1642" t="s">
        <v>80</v>
      </c>
      <c r="X1642" t="s">
        <v>281</v>
      </c>
      <c r="Y1642" t="s">
        <v>174</v>
      </c>
      <c r="Z1642" t="s">
        <v>175</v>
      </c>
      <c r="AA1642" s="32">
        <v>509</v>
      </c>
    </row>
    <row r="1643" spans="1:27" x14ac:dyDescent="0.25">
      <c r="A1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3" s="4" t="str">
        <f>VLOOKUP(P1643,Lookup!$A$1:$D$19,4,0)</f>
        <v>Central Valley</v>
      </c>
      <c r="C1643" s="4" t="str">
        <f>VLOOKUP(P1643,Lookup!$A$1:$E$19,5,0)</f>
        <v>Region 5</v>
      </c>
      <c r="D1643" s="4" t="str">
        <f>VLOOKUP(P1643,Lookup!$A$1:$B$19,2,0)</f>
        <v>YO</v>
      </c>
      <c r="E1643" s="4" t="str">
        <f>IF(AND((Data[[#This Row],[Min Notif Date]]&gt;$G$3),Data[[#This Row],[Min Notif Date]]&lt;$F$3),"Last Week","No")</f>
        <v>No</v>
      </c>
      <c r="F1643" s="4" t="str">
        <f>VLOOKUP(MONTH(Data[[#This Row],[Min Notif Date]]),Lookup!$G$1:$H$12,2,0)</f>
        <v>4. Apr</v>
      </c>
      <c r="G1643" s="4" t="str">
        <f t="shared" si="25"/>
        <v/>
      </c>
      <c r="H1643" s="4" t="str">
        <f>IF(AND(Data[[#This Row],[Min Notif Time]]&gt;6,Data[[#This Row],[Min Notif Time]]&lt;17),"Business Hours","Non-Business Hours")</f>
        <v>Business Hours</v>
      </c>
      <c r="I1643" s="4" t="str" cm="1">
        <f t="array" ref="I1643">IFERROR(VLOOKUP(Data[[#This Row],[Min Notif Date]],Lookup!$N$1:$P$11,2,0),_xlfn.IFS(VLOOKUP(WEEKDAY(Data[[#This Row],[Min Notif Date]]),Lookup!$J$1:$L$7,3,0)="Weekend","Weekend",VLOOKUP(WEEKDAY(Data[[#This Row],[Min Notif Date]]),Lookup!$J$1:$L$7,3,0)="Weekday","Weekday"))</f>
        <v>Weekday</v>
      </c>
      <c r="J1643" s="4" t="str">
        <f>VLOOKUP(WEEKDAY(Data[[#This Row],[Min Notif Date]]),Lookup!$J$1:$K$7,2,0)</f>
        <v>3. Tue</v>
      </c>
      <c r="K1643" s="105">
        <f>ROUNDDOWN(Data[[#This Row],[PGE Notified Time]],0)</f>
        <v>44663</v>
      </c>
      <c r="L1643" s="4">
        <f>HOUR(Data[[#This Row],[PGE Notified Time]])</f>
        <v>12</v>
      </c>
      <c r="M1643">
        <v>76079</v>
      </c>
      <c r="O1643" t="s">
        <v>19</v>
      </c>
      <c r="P1643" t="s">
        <v>219</v>
      </c>
      <c r="Q1643" t="s">
        <v>19</v>
      </c>
      <c r="R1643" t="s">
        <v>181</v>
      </c>
      <c r="S1643" s="1" t="s">
        <v>159</v>
      </c>
      <c r="T1643" s="1">
        <v>44663.51458333333</v>
      </c>
      <c r="U1643" s="1">
        <v>44663.857638888891</v>
      </c>
      <c r="V1643" t="s">
        <v>172</v>
      </c>
      <c r="W1643" t="s">
        <v>80</v>
      </c>
      <c r="X1643" t="s">
        <v>222</v>
      </c>
      <c r="Y1643" t="s">
        <v>174</v>
      </c>
      <c r="Z1643" t="s">
        <v>175</v>
      </c>
      <c r="AA1643" s="32">
        <v>494</v>
      </c>
    </row>
    <row r="1644" spans="1:27" x14ac:dyDescent="0.25">
      <c r="A1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4" s="4" t="str">
        <f>VLOOKUP(P1644,Lookup!$A$1:$D$19,4,0)</f>
        <v>South Bay</v>
      </c>
      <c r="C1644" s="4" t="str">
        <f>VLOOKUP(P1644,Lookup!$A$1:$E$19,5,0)</f>
        <v>Region 4</v>
      </c>
      <c r="D1644" s="4" t="str">
        <f>VLOOKUP(P1644,Lookup!$A$1:$B$19,2,0)</f>
        <v>SJ</v>
      </c>
      <c r="E1644" s="4" t="str">
        <f>IF(AND((Data[[#This Row],[Min Notif Date]]&gt;$G$3),Data[[#This Row],[Min Notif Date]]&lt;$F$3),"Last Week","No")</f>
        <v>No</v>
      </c>
      <c r="F1644" s="4" t="str">
        <f>VLOOKUP(MONTH(Data[[#This Row],[Min Notif Date]]),Lookup!$G$1:$H$12,2,0)</f>
        <v>4. Apr</v>
      </c>
      <c r="G1644" s="4" t="str">
        <f t="shared" si="25"/>
        <v/>
      </c>
      <c r="H1644" s="4" t="str">
        <f>IF(AND(Data[[#This Row],[Min Notif Time]]&gt;6,Data[[#This Row],[Min Notif Time]]&lt;17),"Business Hours","Non-Business Hours")</f>
        <v>Business Hours</v>
      </c>
      <c r="I1644" s="4" t="str" cm="1">
        <f t="array" ref="I1644">IFERROR(VLOOKUP(Data[[#This Row],[Min Notif Date]],Lookup!$N$1:$P$11,2,0),_xlfn.IFS(VLOOKUP(WEEKDAY(Data[[#This Row],[Min Notif Date]]),Lookup!$J$1:$L$7,3,0)="Weekend","Weekend",VLOOKUP(WEEKDAY(Data[[#This Row],[Min Notif Date]]),Lookup!$J$1:$L$7,3,0)="Weekday","Weekday"))</f>
        <v>Weekday</v>
      </c>
      <c r="J1644" s="4" t="str">
        <f>VLOOKUP(WEEKDAY(Data[[#This Row],[Min Notif Date]]),Lookup!$J$1:$K$7,2,0)</f>
        <v>3. Tue</v>
      </c>
      <c r="K1644" s="105">
        <f>ROUNDDOWN(Data[[#This Row],[PGE Notified Time]],0)</f>
        <v>44663</v>
      </c>
      <c r="L1644" s="4">
        <f>HOUR(Data[[#This Row],[PGE Notified Time]])</f>
        <v>10</v>
      </c>
      <c r="M1644">
        <v>76063</v>
      </c>
      <c r="O1644" t="s">
        <v>19</v>
      </c>
      <c r="P1644" t="s">
        <v>276</v>
      </c>
      <c r="Q1644" t="s">
        <v>19</v>
      </c>
      <c r="R1644" t="s">
        <v>171</v>
      </c>
      <c r="S1644" s="1" t="s">
        <v>159</v>
      </c>
      <c r="T1644" s="1">
        <v>44663.42083333333</v>
      </c>
      <c r="U1644" s="1">
        <v>44663.677083333336</v>
      </c>
      <c r="V1644" t="s">
        <v>172</v>
      </c>
      <c r="W1644" t="s">
        <v>80</v>
      </c>
      <c r="X1644" t="s">
        <v>281</v>
      </c>
      <c r="Y1644" t="s">
        <v>174</v>
      </c>
      <c r="Z1644" t="s">
        <v>175</v>
      </c>
      <c r="AA1644" s="32">
        <v>369</v>
      </c>
    </row>
    <row r="1645" spans="1:27" x14ac:dyDescent="0.25">
      <c r="A1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5" s="4" t="str">
        <f>VLOOKUP(P1645,Lookup!$A$1:$D$19,4,0)</f>
        <v>Bay Area</v>
      </c>
      <c r="C1645" s="4" t="str">
        <f>VLOOKUP(P1645,Lookup!$A$1:$E$19,5,0)</f>
        <v>Region 3</v>
      </c>
      <c r="D1645" s="4" t="str">
        <f>VLOOKUP(P1645,Lookup!$A$1:$B$19,2,0)</f>
        <v>MI</v>
      </c>
      <c r="E1645" s="4" t="str">
        <f>IF(AND((Data[[#This Row],[Min Notif Date]]&gt;$G$3),Data[[#This Row],[Min Notif Date]]&lt;$F$3),"Last Week","No")</f>
        <v>No</v>
      </c>
      <c r="F1645" s="4" t="str">
        <f>VLOOKUP(MONTH(Data[[#This Row],[Min Notif Date]]),Lookup!$G$1:$H$12,2,0)</f>
        <v>4. Apr</v>
      </c>
      <c r="G1645" s="4" t="str">
        <f t="shared" si="25"/>
        <v/>
      </c>
      <c r="H1645" s="4" t="str">
        <f>IF(AND(Data[[#This Row],[Min Notif Time]]&gt;6,Data[[#This Row],[Min Notif Time]]&lt;17),"Business Hours","Non-Business Hours")</f>
        <v>Business Hours</v>
      </c>
      <c r="I1645" s="4" t="str" cm="1">
        <f t="array" ref="I1645">IFERROR(VLOOKUP(Data[[#This Row],[Min Notif Date]],Lookup!$N$1:$P$11,2,0),_xlfn.IFS(VLOOKUP(WEEKDAY(Data[[#This Row],[Min Notif Date]]),Lookup!$J$1:$L$7,3,0)="Weekend","Weekend",VLOOKUP(WEEKDAY(Data[[#This Row],[Min Notif Date]]),Lookup!$J$1:$L$7,3,0)="Weekday","Weekday"))</f>
        <v>Weekday</v>
      </c>
      <c r="J1645" s="4" t="str">
        <f>VLOOKUP(WEEKDAY(Data[[#This Row],[Min Notif Date]]),Lookup!$J$1:$K$7,2,0)</f>
        <v>3. Tue</v>
      </c>
      <c r="K1645" s="105">
        <f>ROUNDDOWN(Data[[#This Row],[PGE Notified Time]],0)</f>
        <v>44663</v>
      </c>
      <c r="L1645" s="4">
        <f>HOUR(Data[[#This Row],[PGE Notified Time]])</f>
        <v>12</v>
      </c>
      <c r="M1645">
        <v>76077</v>
      </c>
      <c r="O1645" t="s">
        <v>19</v>
      </c>
      <c r="P1645" t="s">
        <v>232</v>
      </c>
      <c r="Q1645" t="s">
        <v>19</v>
      </c>
      <c r="R1645" t="s">
        <v>171</v>
      </c>
      <c r="S1645" s="1" t="s">
        <v>159</v>
      </c>
      <c r="T1645" s="1">
        <v>44663.511805555558</v>
      </c>
      <c r="U1645" s="1">
        <v>44663.739583333336</v>
      </c>
      <c r="V1645" t="s">
        <v>172</v>
      </c>
      <c r="W1645" t="s">
        <v>80</v>
      </c>
      <c r="X1645" t="s">
        <v>238</v>
      </c>
      <c r="Y1645" t="s">
        <v>174</v>
      </c>
      <c r="Z1645" t="s">
        <v>175</v>
      </c>
      <c r="AA1645" s="32">
        <v>328</v>
      </c>
    </row>
    <row r="1646" spans="1:27" x14ac:dyDescent="0.25">
      <c r="A1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6" s="4" t="str">
        <f>VLOOKUP(P1646,Lookup!$A$1:$D$19,4,0)</f>
        <v>Bay Area</v>
      </c>
      <c r="C1646" s="4" t="str">
        <f>VLOOKUP(P1646,Lookup!$A$1:$E$19,5,0)</f>
        <v>Region 3</v>
      </c>
      <c r="D1646" s="4" t="str">
        <f>VLOOKUP(P1646,Lookup!$A$1:$B$19,2,0)</f>
        <v>PN</v>
      </c>
      <c r="E1646" s="4" t="str">
        <f>IF(AND((Data[[#This Row],[Min Notif Date]]&gt;$G$3),Data[[#This Row],[Min Notif Date]]&lt;$F$3),"Last Week","No")</f>
        <v>No</v>
      </c>
      <c r="F1646" s="4" t="str">
        <f>VLOOKUP(MONTH(Data[[#This Row],[Min Notif Date]]),Lookup!$G$1:$H$12,2,0)</f>
        <v>4. Apr</v>
      </c>
      <c r="G1646" s="4" t="str">
        <f t="shared" si="25"/>
        <v/>
      </c>
      <c r="H1646" s="4" t="str">
        <f>IF(AND(Data[[#This Row],[Min Notif Time]]&gt;6,Data[[#This Row],[Min Notif Time]]&lt;17),"Business Hours","Non-Business Hours")</f>
        <v>Business Hours</v>
      </c>
      <c r="I1646" s="4" t="str" cm="1">
        <f t="array" ref="I1646">IFERROR(VLOOKUP(Data[[#This Row],[Min Notif Date]],Lookup!$N$1:$P$11,2,0),_xlfn.IFS(VLOOKUP(WEEKDAY(Data[[#This Row],[Min Notif Date]]),Lookup!$J$1:$L$7,3,0)="Weekend","Weekend",VLOOKUP(WEEKDAY(Data[[#This Row],[Min Notif Date]]),Lookup!$J$1:$L$7,3,0)="Weekday","Weekday"))</f>
        <v>Weekday</v>
      </c>
      <c r="J1646" s="4" t="str">
        <f>VLOOKUP(WEEKDAY(Data[[#This Row],[Min Notif Date]]),Lookup!$J$1:$K$7,2,0)</f>
        <v>3. Tue</v>
      </c>
      <c r="K1646" s="105">
        <f>ROUNDDOWN(Data[[#This Row],[PGE Notified Time]],0)</f>
        <v>44663</v>
      </c>
      <c r="L1646" s="4">
        <f>HOUR(Data[[#This Row],[PGE Notified Time]])</f>
        <v>14</v>
      </c>
      <c r="M1646">
        <v>76089</v>
      </c>
      <c r="O1646" t="s">
        <v>19</v>
      </c>
      <c r="P1646" t="s">
        <v>185</v>
      </c>
      <c r="Q1646" t="s">
        <v>19</v>
      </c>
      <c r="R1646" t="s">
        <v>211</v>
      </c>
      <c r="S1646" s="1" t="s">
        <v>159</v>
      </c>
      <c r="T1646" s="1">
        <v>44663.594444444447</v>
      </c>
      <c r="U1646" s="1">
        <v>44663.729166666664</v>
      </c>
      <c r="V1646" t="s">
        <v>172</v>
      </c>
      <c r="W1646" t="s">
        <v>80</v>
      </c>
      <c r="X1646" t="s">
        <v>272</v>
      </c>
      <c r="Y1646" t="s">
        <v>174</v>
      </c>
      <c r="Z1646" t="s">
        <v>175</v>
      </c>
      <c r="AA1646" s="32">
        <v>194</v>
      </c>
    </row>
    <row r="1647" spans="1:27" x14ac:dyDescent="0.25">
      <c r="A1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7" s="4" t="str">
        <f>VLOOKUP(P1647,Lookup!$A$1:$D$19,4,0)</f>
        <v>North Coast</v>
      </c>
      <c r="C1647" s="4" t="str">
        <f>VLOOKUP(P1647,Lookup!$A$1:$E$19,5,0)</f>
        <v>Region 1</v>
      </c>
      <c r="D1647" s="4" t="str">
        <f>VLOOKUP(P1647,Lookup!$A$1:$B$19,2,0)</f>
        <v>NB</v>
      </c>
      <c r="E1647" s="4" t="str">
        <f>IF(AND((Data[[#This Row],[Min Notif Date]]&gt;$G$3),Data[[#This Row],[Min Notif Date]]&lt;$F$3),"Last Week","No")</f>
        <v>No</v>
      </c>
      <c r="F1647" s="4" t="str">
        <f>VLOOKUP(MONTH(Data[[#This Row],[Min Notif Date]]),Lookup!$G$1:$H$12,2,0)</f>
        <v>4. Apr</v>
      </c>
      <c r="G1647" s="4" t="str">
        <f t="shared" si="25"/>
        <v/>
      </c>
      <c r="H1647" s="4" t="str">
        <f>IF(AND(Data[[#This Row],[Min Notif Time]]&gt;6,Data[[#This Row],[Min Notif Time]]&lt;17),"Business Hours","Non-Business Hours")</f>
        <v>Business Hours</v>
      </c>
      <c r="I1647" s="4" t="str" cm="1">
        <f t="array" ref="I1647">IFERROR(VLOOKUP(Data[[#This Row],[Min Notif Date]],Lookup!$N$1:$P$11,2,0),_xlfn.IFS(VLOOKUP(WEEKDAY(Data[[#This Row],[Min Notif Date]]),Lookup!$J$1:$L$7,3,0)="Weekend","Weekend",VLOOKUP(WEEKDAY(Data[[#This Row],[Min Notif Date]]),Lookup!$J$1:$L$7,3,0)="Weekday","Weekday"))</f>
        <v>Weekday</v>
      </c>
      <c r="J1647" s="4" t="str">
        <f>VLOOKUP(WEEKDAY(Data[[#This Row],[Min Notif Date]]),Lookup!$J$1:$K$7,2,0)</f>
        <v>3. Tue</v>
      </c>
      <c r="K1647" s="105">
        <f>ROUNDDOWN(Data[[#This Row],[PGE Notified Time]],0)</f>
        <v>44663</v>
      </c>
      <c r="L1647" s="4">
        <f>HOUR(Data[[#This Row],[PGE Notified Time]])</f>
        <v>12</v>
      </c>
      <c r="M1647">
        <v>76075</v>
      </c>
      <c r="O1647" t="s">
        <v>19</v>
      </c>
      <c r="P1647" t="s">
        <v>207</v>
      </c>
      <c r="Q1647" t="s">
        <v>19</v>
      </c>
      <c r="R1647" t="s">
        <v>181</v>
      </c>
      <c r="S1647" s="1" t="s">
        <v>159</v>
      </c>
      <c r="T1647" s="1">
        <v>44663.50277777778</v>
      </c>
      <c r="U1647" s="1">
        <v>44663.625</v>
      </c>
      <c r="V1647" t="s">
        <v>172</v>
      </c>
      <c r="W1647" t="s">
        <v>79</v>
      </c>
      <c r="X1647" t="s">
        <v>299</v>
      </c>
      <c r="Y1647" t="s">
        <v>174</v>
      </c>
      <c r="Z1647" t="s">
        <v>175</v>
      </c>
      <c r="AA1647" s="32">
        <v>176</v>
      </c>
    </row>
    <row r="1648" spans="1:27" x14ac:dyDescent="0.25">
      <c r="A1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8" s="4" t="str">
        <f>VLOOKUP(P1648,Lookup!$A$1:$D$19,4,0)</f>
        <v>North Coast</v>
      </c>
      <c r="C1648" s="4" t="str">
        <f>VLOOKUP(P1648,Lookup!$A$1:$E$19,5,0)</f>
        <v>Region 1</v>
      </c>
      <c r="D1648" s="4" t="str">
        <f>VLOOKUP(P1648,Lookup!$A$1:$B$19,2,0)</f>
        <v>SO</v>
      </c>
      <c r="E1648" s="4" t="str">
        <f>IF(AND((Data[[#This Row],[Min Notif Date]]&gt;$G$3),Data[[#This Row],[Min Notif Date]]&lt;$F$3),"Last Week","No")</f>
        <v>No</v>
      </c>
      <c r="F1648" s="4" t="str">
        <f>VLOOKUP(MONTH(Data[[#This Row],[Min Notif Date]]),Lookup!$G$1:$H$12,2,0)</f>
        <v>4. Apr</v>
      </c>
      <c r="G1648" s="4" t="str">
        <f t="shared" si="25"/>
        <v/>
      </c>
      <c r="H1648" s="4" t="str">
        <f>IF(AND(Data[[#This Row],[Min Notif Time]]&gt;6,Data[[#This Row],[Min Notif Time]]&lt;17),"Business Hours","Non-Business Hours")</f>
        <v>Business Hours</v>
      </c>
      <c r="I1648" s="4" t="str" cm="1">
        <f t="array" ref="I1648">IFERROR(VLOOKUP(Data[[#This Row],[Min Notif Date]],Lookup!$N$1:$P$11,2,0),_xlfn.IFS(VLOOKUP(WEEKDAY(Data[[#This Row],[Min Notif Date]]),Lookup!$J$1:$L$7,3,0)="Weekend","Weekend",VLOOKUP(WEEKDAY(Data[[#This Row],[Min Notif Date]]),Lookup!$J$1:$L$7,3,0)="Weekday","Weekday"))</f>
        <v>Weekday</v>
      </c>
      <c r="J1648" s="4" t="str">
        <f>VLOOKUP(WEEKDAY(Data[[#This Row],[Min Notif Date]]),Lookup!$J$1:$K$7,2,0)</f>
        <v>3. Tue</v>
      </c>
      <c r="K1648" s="105">
        <f>ROUNDDOWN(Data[[#This Row],[PGE Notified Time]],0)</f>
        <v>44663</v>
      </c>
      <c r="L1648" s="4">
        <f>HOUR(Data[[#This Row],[PGE Notified Time]])</f>
        <v>13</v>
      </c>
      <c r="M1648">
        <v>76085</v>
      </c>
      <c r="O1648" t="s">
        <v>19</v>
      </c>
      <c r="P1648" t="s">
        <v>191</v>
      </c>
      <c r="Q1648" t="s">
        <v>19</v>
      </c>
      <c r="R1648" t="s">
        <v>171</v>
      </c>
      <c r="S1648" s="1" t="s">
        <v>159</v>
      </c>
      <c r="T1648" s="1">
        <v>44663.56527777778</v>
      </c>
      <c r="U1648" s="1">
        <v>44663.677083333336</v>
      </c>
      <c r="V1648" t="s">
        <v>172</v>
      </c>
      <c r="W1648" t="s">
        <v>78</v>
      </c>
      <c r="X1648" t="s">
        <v>356</v>
      </c>
      <c r="Y1648" t="s">
        <v>174</v>
      </c>
      <c r="Z1648" t="s">
        <v>175</v>
      </c>
      <c r="AA1648" s="32">
        <v>161</v>
      </c>
    </row>
    <row r="1649" spans="1:27" x14ac:dyDescent="0.25">
      <c r="A1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49" s="4" t="str">
        <f>VLOOKUP(P1649,Lookup!$A$1:$D$19,4,0)</f>
        <v>North Valley</v>
      </c>
      <c r="C1649" s="4" t="str">
        <f>VLOOKUP(P1649,Lookup!$A$1:$E$19,5,0)</f>
        <v>Region 2</v>
      </c>
      <c r="D1649" s="4" t="str">
        <f>VLOOKUP(P1649,Lookup!$A$1:$B$19,2,0)</f>
        <v>NV</v>
      </c>
      <c r="E1649" s="4" t="str">
        <f>IF(AND((Data[[#This Row],[Min Notif Date]]&gt;$G$3),Data[[#This Row],[Min Notif Date]]&lt;$F$3),"Last Week","No")</f>
        <v>No</v>
      </c>
      <c r="F1649" s="4" t="str">
        <f>VLOOKUP(MONTH(Data[[#This Row],[Min Notif Date]]),Lookup!$G$1:$H$12,2,0)</f>
        <v>4. Apr</v>
      </c>
      <c r="G1649" s="4" t="str">
        <f t="shared" si="25"/>
        <v/>
      </c>
      <c r="H1649" s="4" t="str">
        <f>IF(AND(Data[[#This Row],[Min Notif Time]]&gt;6,Data[[#This Row],[Min Notif Time]]&lt;17),"Business Hours","Non-Business Hours")</f>
        <v>Non-Business Hours</v>
      </c>
      <c r="I1649" s="4" t="str" cm="1">
        <f t="array" ref="I1649">IFERROR(VLOOKUP(Data[[#This Row],[Min Notif Date]],Lookup!$N$1:$P$11,2,0),_xlfn.IFS(VLOOKUP(WEEKDAY(Data[[#This Row],[Min Notif Date]]),Lookup!$J$1:$L$7,3,0)="Weekend","Weekend",VLOOKUP(WEEKDAY(Data[[#This Row],[Min Notif Date]]),Lookup!$J$1:$L$7,3,0)="Weekday","Weekday"))</f>
        <v>Weekday</v>
      </c>
      <c r="J1649" s="4" t="str">
        <f>VLOOKUP(WEEKDAY(Data[[#This Row],[Min Notif Date]]),Lookup!$J$1:$K$7,2,0)</f>
        <v>3. Tue</v>
      </c>
      <c r="K1649" s="105">
        <f>ROUNDDOWN(Data[[#This Row],[PGE Notified Time]],0)</f>
        <v>44663</v>
      </c>
      <c r="L1649" s="4">
        <f>HOUR(Data[[#This Row],[PGE Notified Time]])</f>
        <v>22</v>
      </c>
      <c r="M1649">
        <v>76101</v>
      </c>
      <c r="N1649">
        <v>6488769</v>
      </c>
      <c r="O1649" t="s">
        <v>22</v>
      </c>
      <c r="P1649" t="s">
        <v>244</v>
      </c>
      <c r="Q1649" t="s">
        <v>201</v>
      </c>
      <c r="R1649" t="s">
        <v>181</v>
      </c>
      <c r="S1649" s="1">
        <v>44663.939282407409</v>
      </c>
      <c r="T1649" s="1">
        <v>44663.938888888886</v>
      </c>
      <c r="U1649" s="1">
        <v>44664.038194444445</v>
      </c>
      <c r="V1649" t="s">
        <v>172</v>
      </c>
      <c r="W1649" t="s">
        <v>80</v>
      </c>
      <c r="X1649" t="s">
        <v>284</v>
      </c>
      <c r="Y1649" t="s">
        <v>174</v>
      </c>
      <c r="Z1649" t="s">
        <v>175</v>
      </c>
      <c r="AA1649" s="32">
        <v>143</v>
      </c>
    </row>
    <row r="1650" spans="1:27" x14ac:dyDescent="0.25">
      <c r="A1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0" s="4" t="str">
        <f>VLOOKUP(P1650,Lookup!$A$1:$D$19,4,0)</f>
        <v>Central Valley</v>
      </c>
      <c r="C1650" s="4" t="str">
        <f>VLOOKUP(P1650,Lookup!$A$1:$E$19,5,0)</f>
        <v>Region 5</v>
      </c>
      <c r="D1650" s="4" t="str">
        <f>VLOOKUP(P1650,Lookup!$A$1:$B$19,2,0)</f>
        <v>KE</v>
      </c>
      <c r="E1650" s="4" t="str">
        <f>IF(AND((Data[[#This Row],[Min Notif Date]]&gt;$G$3),Data[[#This Row],[Min Notif Date]]&lt;$F$3),"Last Week","No")</f>
        <v>No</v>
      </c>
      <c r="F1650" s="4" t="str">
        <f>VLOOKUP(MONTH(Data[[#This Row],[Min Notif Date]]),Lookup!$G$1:$H$12,2,0)</f>
        <v>4. Apr</v>
      </c>
      <c r="G1650" s="4" t="str">
        <f t="shared" si="25"/>
        <v/>
      </c>
      <c r="H1650" s="4" t="str">
        <f>IF(AND(Data[[#This Row],[Min Notif Time]]&gt;6,Data[[#This Row],[Min Notif Time]]&lt;17),"Business Hours","Non-Business Hours")</f>
        <v>Business Hours</v>
      </c>
      <c r="I1650" s="4" t="str" cm="1">
        <f t="array" ref="I1650">IFERROR(VLOOKUP(Data[[#This Row],[Min Notif Date]],Lookup!$N$1:$P$11,2,0),_xlfn.IFS(VLOOKUP(WEEKDAY(Data[[#This Row],[Min Notif Date]]),Lookup!$J$1:$L$7,3,0)="Weekend","Weekend",VLOOKUP(WEEKDAY(Data[[#This Row],[Min Notif Date]]),Lookup!$J$1:$L$7,3,0)="Weekday","Weekday"))</f>
        <v>Weekday</v>
      </c>
      <c r="J1650" s="4" t="str">
        <f>VLOOKUP(WEEKDAY(Data[[#This Row],[Min Notif Date]]),Lookup!$J$1:$K$7,2,0)</f>
        <v>3. Tue</v>
      </c>
      <c r="K1650" s="105">
        <f>ROUNDDOWN(Data[[#This Row],[PGE Notified Time]],0)</f>
        <v>44663</v>
      </c>
      <c r="L1650" s="4">
        <f>HOUR(Data[[#This Row],[PGE Notified Time]])</f>
        <v>8</v>
      </c>
      <c r="M1650">
        <v>76051</v>
      </c>
      <c r="O1650" t="s">
        <v>19</v>
      </c>
      <c r="P1650" t="s">
        <v>194</v>
      </c>
      <c r="Q1650" t="s">
        <v>19</v>
      </c>
      <c r="R1650" t="s">
        <v>181</v>
      </c>
      <c r="S1650" s="1" t="s">
        <v>159</v>
      </c>
      <c r="T1650" s="1">
        <v>44663.347222222219</v>
      </c>
      <c r="U1650" s="1">
        <v>44663.444444444445</v>
      </c>
      <c r="V1650" t="s">
        <v>172</v>
      </c>
      <c r="W1650" t="s">
        <v>78</v>
      </c>
      <c r="X1650" t="s">
        <v>209</v>
      </c>
      <c r="Y1650" t="s">
        <v>174</v>
      </c>
      <c r="Z1650" t="s">
        <v>175</v>
      </c>
      <c r="AA1650" s="32">
        <v>140</v>
      </c>
    </row>
    <row r="1651" spans="1:27" x14ac:dyDescent="0.25">
      <c r="A1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1" s="4" t="str">
        <f>VLOOKUP(P1651,Lookup!$A$1:$D$19,4,0)</f>
        <v>North Valley</v>
      </c>
      <c r="C1651" s="4" t="str">
        <f>VLOOKUP(P1651,Lookup!$A$1:$E$19,5,0)</f>
        <v>Region 2</v>
      </c>
      <c r="D1651" s="4" t="str">
        <f>VLOOKUP(P1651,Lookup!$A$1:$B$19,2,0)</f>
        <v>SI</v>
      </c>
      <c r="E1651" s="4" t="str">
        <f>IF(AND((Data[[#This Row],[Min Notif Date]]&gt;$G$3),Data[[#This Row],[Min Notif Date]]&lt;$F$3),"Last Week","No")</f>
        <v>No</v>
      </c>
      <c r="F1651" s="4" t="str">
        <f>VLOOKUP(MONTH(Data[[#This Row],[Min Notif Date]]),Lookup!$G$1:$H$12,2,0)</f>
        <v>4. Apr</v>
      </c>
      <c r="G1651" s="4" t="str">
        <f t="shared" si="25"/>
        <v/>
      </c>
      <c r="H1651" s="4" t="str">
        <f>IF(AND(Data[[#This Row],[Min Notif Time]]&gt;6,Data[[#This Row],[Min Notif Time]]&lt;17),"Business Hours","Non-Business Hours")</f>
        <v>Business Hours</v>
      </c>
      <c r="I1651" s="4" t="str" cm="1">
        <f t="array" ref="I1651">IFERROR(VLOOKUP(Data[[#This Row],[Min Notif Date]],Lookup!$N$1:$P$11,2,0),_xlfn.IFS(VLOOKUP(WEEKDAY(Data[[#This Row],[Min Notif Date]]),Lookup!$J$1:$L$7,3,0)="Weekend","Weekend",VLOOKUP(WEEKDAY(Data[[#This Row],[Min Notif Date]]),Lookup!$J$1:$L$7,3,0)="Weekday","Weekday"))</f>
        <v>Weekday</v>
      </c>
      <c r="J1651" s="4" t="str">
        <f>VLOOKUP(WEEKDAY(Data[[#This Row],[Min Notif Date]]),Lookup!$J$1:$K$7,2,0)</f>
        <v>3. Tue</v>
      </c>
      <c r="K1651" s="105">
        <f>ROUNDDOWN(Data[[#This Row],[PGE Notified Time]],0)</f>
        <v>44663</v>
      </c>
      <c r="L1651" s="4">
        <f>HOUR(Data[[#This Row],[PGE Notified Time]])</f>
        <v>11</v>
      </c>
      <c r="M1651">
        <v>76070</v>
      </c>
      <c r="O1651" t="s">
        <v>19</v>
      </c>
      <c r="P1651" t="s">
        <v>189</v>
      </c>
      <c r="Q1651" t="s">
        <v>19</v>
      </c>
      <c r="R1651" t="s">
        <v>171</v>
      </c>
      <c r="S1651" s="1" t="s">
        <v>159</v>
      </c>
      <c r="T1651" s="1">
        <v>44663.470138888886</v>
      </c>
      <c r="U1651" s="1">
        <v>44663.5625</v>
      </c>
      <c r="V1651" t="s">
        <v>172</v>
      </c>
      <c r="W1651" t="s">
        <v>78</v>
      </c>
      <c r="X1651" t="s">
        <v>241</v>
      </c>
      <c r="Y1651" t="s">
        <v>174</v>
      </c>
      <c r="Z1651" t="s">
        <v>175</v>
      </c>
      <c r="AA1651" s="32">
        <v>133</v>
      </c>
    </row>
    <row r="1652" spans="1:27" x14ac:dyDescent="0.25">
      <c r="A1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2" s="4" t="str">
        <f>VLOOKUP(P1652,Lookup!$A$1:$D$19,4,0)</f>
        <v>Central Valley</v>
      </c>
      <c r="C1652" s="4" t="str">
        <f>VLOOKUP(P1652,Lookup!$A$1:$E$19,5,0)</f>
        <v>Region 5</v>
      </c>
      <c r="D1652" s="4" t="str">
        <f>VLOOKUP(P1652,Lookup!$A$1:$B$19,2,0)</f>
        <v>FR</v>
      </c>
      <c r="E1652" s="4" t="str">
        <f>IF(AND((Data[[#This Row],[Min Notif Date]]&gt;$G$3),Data[[#This Row],[Min Notif Date]]&lt;$F$3),"Last Week","No")</f>
        <v>No</v>
      </c>
      <c r="F1652" s="4" t="str">
        <f>VLOOKUP(MONTH(Data[[#This Row],[Min Notif Date]]),Lookup!$G$1:$H$12,2,0)</f>
        <v>4. Apr</v>
      </c>
      <c r="G1652" s="4" t="str">
        <f t="shared" si="25"/>
        <v/>
      </c>
      <c r="H1652" s="4" t="str">
        <f>IF(AND(Data[[#This Row],[Min Notif Time]]&gt;6,Data[[#This Row],[Min Notif Time]]&lt;17),"Business Hours","Non-Business Hours")</f>
        <v>Business Hours</v>
      </c>
      <c r="I1652" s="4" t="str" cm="1">
        <f t="array" ref="I1652">IFERROR(VLOOKUP(Data[[#This Row],[Min Notif Date]],Lookup!$N$1:$P$11,2,0),_xlfn.IFS(VLOOKUP(WEEKDAY(Data[[#This Row],[Min Notif Date]]),Lookup!$J$1:$L$7,3,0)="Weekend","Weekend",VLOOKUP(WEEKDAY(Data[[#This Row],[Min Notif Date]]),Lookup!$J$1:$L$7,3,0)="Weekday","Weekday"))</f>
        <v>Weekday</v>
      </c>
      <c r="J1652" s="4" t="str">
        <f>VLOOKUP(WEEKDAY(Data[[#This Row],[Min Notif Date]]),Lookup!$J$1:$K$7,2,0)</f>
        <v>3. Tue</v>
      </c>
      <c r="K1652" s="105">
        <f>ROUNDDOWN(Data[[#This Row],[PGE Notified Time]],0)</f>
        <v>44663</v>
      </c>
      <c r="L1652" s="4">
        <f>HOUR(Data[[#This Row],[PGE Notified Time]])</f>
        <v>11</v>
      </c>
      <c r="M1652">
        <v>76073</v>
      </c>
      <c r="O1652" t="s">
        <v>19</v>
      </c>
      <c r="P1652" t="s">
        <v>183</v>
      </c>
      <c r="Q1652" t="s">
        <v>19</v>
      </c>
      <c r="R1652" t="s">
        <v>171</v>
      </c>
      <c r="S1652" s="1" t="s">
        <v>159</v>
      </c>
      <c r="T1652" s="1">
        <v>44663.477083333331</v>
      </c>
      <c r="U1652" s="1">
        <v>44663.5625</v>
      </c>
      <c r="V1652" t="s">
        <v>172</v>
      </c>
      <c r="W1652" t="s">
        <v>78</v>
      </c>
      <c r="X1652" t="s">
        <v>184</v>
      </c>
      <c r="Y1652" t="s">
        <v>174</v>
      </c>
      <c r="Z1652" t="s">
        <v>175</v>
      </c>
      <c r="AA1652" s="32">
        <v>123</v>
      </c>
    </row>
    <row r="1653" spans="1:27" x14ac:dyDescent="0.25">
      <c r="A1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3" s="4" t="str">
        <f>VLOOKUP(P1653,Lookup!$A$1:$D$19,4,0)</f>
        <v>Bay Area</v>
      </c>
      <c r="C1653" s="4" t="str">
        <f>VLOOKUP(P1653,Lookup!$A$1:$E$19,5,0)</f>
        <v>Region 3</v>
      </c>
      <c r="D1653" s="4" t="str">
        <f>VLOOKUP(P1653,Lookup!$A$1:$B$19,2,0)</f>
        <v>EB</v>
      </c>
      <c r="E1653" s="4" t="str">
        <f>IF(AND((Data[[#This Row],[Min Notif Date]]&gt;$G$3),Data[[#This Row],[Min Notif Date]]&lt;$F$3),"Last Week","No")</f>
        <v>No</v>
      </c>
      <c r="F1653" s="4" t="str">
        <f>VLOOKUP(MONTH(Data[[#This Row],[Min Notif Date]]),Lookup!$G$1:$H$12,2,0)</f>
        <v>4. Apr</v>
      </c>
      <c r="G1653" s="4" t="str">
        <f t="shared" si="25"/>
        <v/>
      </c>
      <c r="H1653" s="4" t="str">
        <f>IF(AND(Data[[#This Row],[Min Notif Time]]&gt;6,Data[[#This Row],[Min Notif Time]]&lt;17),"Business Hours","Non-Business Hours")</f>
        <v>Business Hours</v>
      </c>
      <c r="I1653" s="4" t="str" cm="1">
        <f t="array" ref="I1653">IFERROR(VLOOKUP(Data[[#This Row],[Min Notif Date]],Lookup!$N$1:$P$11,2,0),_xlfn.IFS(VLOOKUP(WEEKDAY(Data[[#This Row],[Min Notif Date]]),Lookup!$J$1:$L$7,3,0)="Weekend","Weekend",VLOOKUP(WEEKDAY(Data[[#This Row],[Min Notif Date]]),Lookup!$J$1:$L$7,3,0)="Weekday","Weekday"))</f>
        <v>Weekday</v>
      </c>
      <c r="J1653" s="4" t="str">
        <f>VLOOKUP(WEEKDAY(Data[[#This Row],[Min Notif Date]]),Lookup!$J$1:$K$7,2,0)</f>
        <v>3. Tue</v>
      </c>
      <c r="K1653" s="105">
        <f>ROUNDDOWN(Data[[#This Row],[PGE Notified Time]],0)</f>
        <v>44663</v>
      </c>
      <c r="L1653" s="4">
        <f>HOUR(Data[[#This Row],[PGE Notified Time]])</f>
        <v>9</v>
      </c>
      <c r="M1653">
        <v>76060</v>
      </c>
      <c r="O1653" t="s">
        <v>19</v>
      </c>
      <c r="P1653" t="s">
        <v>170</v>
      </c>
      <c r="Q1653" t="s">
        <v>19</v>
      </c>
      <c r="R1653" t="s">
        <v>171</v>
      </c>
      <c r="S1653" s="1" t="s">
        <v>159</v>
      </c>
      <c r="T1653" s="1">
        <v>44663.401388888888</v>
      </c>
      <c r="U1653" s="1">
        <v>44663.482638888891</v>
      </c>
      <c r="V1653" t="s">
        <v>172</v>
      </c>
      <c r="W1653" t="s">
        <v>78</v>
      </c>
      <c r="X1653" t="s">
        <v>173</v>
      </c>
      <c r="Y1653" t="s">
        <v>174</v>
      </c>
      <c r="Z1653" t="s">
        <v>175</v>
      </c>
      <c r="AA1653" s="32">
        <v>117</v>
      </c>
    </row>
    <row r="1654" spans="1:27" x14ac:dyDescent="0.25">
      <c r="A1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4" s="4" t="str">
        <f>VLOOKUP(P1654,Lookup!$A$1:$D$19,4,0)</f>
        <v>Bay Area</v>
      </c>
      <c r="C1654" s="4" t="str">
        <f>VLOOKUP(P1654,Lookup!$A$1:$E$19,5,0)</f>
        <v>Region 3</v>
      </c>
      <c r="D1654" s="4" t="str">
        <f>VLOOKUP(P1654,Lookup!$A$1:$B$19,2,0)</f>
        <v>MI</v>
      </c>
      <c r="E1654" s="4" t="str">
        <f>IF(AND((Data[[#This Row],[Min Notif Date]]&gt;$G$3),Data[[#This Row],[Min Notif Date]]&lt;$F$3),"Last Week","No")</f>
        <v>No</v>
      </c>
      <c r="F1654" s="4" t="str">
        <f>VLOOKUP(MONTH(Data[[#This Row],[Min Notif Date]]),Lookup!$G$1:$H$12,2,0)</f>
        <v>4. Apr</v>
      </c>
      <c r="G1654" s="4" t="str">
        <f t="shared" si="25"/>
        <v/>
      </c>
      <c r="H1654" s="4" t="str">
        <f>IF(AND(Data[[#This Row],[Min Notif Time]]&gt;6,Data[[#This Row],[Min Notif Time]]&lt;17),"Business Hours","Non-Business Hours")</f>
        <v>Business Hours</v>
      </c>
      <c r="I1654" s="4" t="str" cm="1">
        <f t="array" ref="I1654">IFERROR(VLOOKUP(Data[[#This Row],[Min Notif Date]],Lookup!$N$1:$P$11,2,0),_xlfn.IFS(VLOOKUP(WEEKDAY(Data[[#This Row],[Min Notif Date]]),Lookup!$J$1:$L$7,3,0)="Weekend","Weekend",VLOOKUP(WEEKDAY(Data[[#This Row],[Min Notif Date]]),Lookup!$J$1:$L$7,3,0)="Weekday","Weekday"))</f>
        <v>Weekday</v>
      </c>
      <c r="J1654" s="4" t="str">
        <f>VLOOKUP(WEEKDAY(Data[[#This Row],[Min Notif Date]]),Lookup!$J$1:$K$7,2,0)</f>
        <v>3. Tue</v>
      </c>
      <c r="K1654" s="105">
        <f>ROUNDDOWN(Data[[#This Row],[PGE Notified Time]],0)</f>
        <v>44663</v>
      </c>
      <c r="L1654" s="4">
        <f>HOUR(Data[[#This Row],[PGE Notified Time]])</f>
        <v>10</v>
      </c>
      <c r="M1654">
        <v>76067</v>
      </c>
      <c r="O1654" t="s">
        <v>19</v>
      </c>
      <c r="P1654" t="s">
        <v>232</v>
      </c>
      <c r="Q1654" t="s">
        <v>19</v>
      </c>
      <c r="R1654" t="s">
        <v>171</v>
      </c>
      <c r="S1654" s="1" t="s">
        <v>159</v>
      </c>
      <c r="T1654" s="1">
        <v>44663.443055555559</v>
      </c>
      <c r="U1654" s="1">
        <v>44663.520833333336</v>
      </c>
      <c r="V1654" t="s">
        <v>172</v>
      </c>
      <c r="W1654" t="s">
        <v>78</v>
      </c>
      <c r="X1654" t="s">
        <v>238</v>
      </c>
      <c r="Y1654" t="s">
        <v>174</v>
      </c>
      <c r="Z1654" t="s">
        <v>175</v>
      </c>
      <c r="AA1654" s="32">
        <v>112</v>
      </c>
    </row>
    <row r="1655" spans="1:27" x14ac:dyDescent="0.25">
      <c r="A1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55" s="4" t="str">
        <f>VLOOKUP(P1655,Lookup!$A$1:$D$19,4,0)</f>
        <v>North Valley</v>
      </c>
      <c r="C1655" s="4" t="str">
        <f>VLOOKUP(P1655,Lookup!$A$1:$E$19,5,0)</f>
        <v>Region 2</v>
      </c>
      <c r="D1655" s="4" t="str">
        <f>VLOOKUP(P1655,Lookup!$A$1:$B$19,2,0)</f>
        <v>SA</v>
      </c>
      <c r="E1655" s="4" t="str">
        <f>IF(AND((Data[[#This Row],[Min Notif Date]]&gt;$G$3),Data[[#This Row],[Min Notif Date]]&lt;$F$3),"Last Week","No")</f>
        <v>No</v>
      </c>
      <c r="F1655" s="4" t="str">
        <f>VLOOKUP(MONTH(Data[[#This Row],[Min Notif Date]]),Lookup!$G$1:$H$12,2,0)</f>
        <v>4. Apr</v>
      </c>
      <c r="G1655" s="4" t="str">
        <f t="shared" si="25"/>
        <v/>
      </c>
      <c r="H1655" s="4" t="str">
        <f>IF(AND(Data[[#This Row],[Min Notif Time]]&gt;6,Data[[#This Row],[Min Notif Time]]&lt;17),"Business Hours","Non-Business Hours")</f>
        <v>Non-Business Hours</v>
      </c>
      <c r="I1655" s="4" t="str" cm="1">
        <f t="array" ref="I1655">IFERROR(VLOOKUP(Data[[#This Row],[Min Notif Date]],Lookup!$N$1:$P$11,2,0),_xlfn.IFS(VLOOKUP(WEEKDAY(Data[[#This Row],[Min Notif Date]]),Lookup!$J$1:$L$7,3,0)="Weekend","Weekend",VLOOKUP(WEEKDAY(Data[[#This Row],[Min Notif Date]]),Lookup!$J$1:$L$7,3,0)="Weekday","Weekday"))</f>
        <v>Weekday</v>
      </c>
      <c r="J1655" s="4" t="str">
        <f>VLOOKUP(WEEKDAY(Data[[#This Row],[Min Notif Date]]),Lookup!$J$1:$K$7,2,0)</f>
        <v>3. Tue</v>
      </c>
      <c r="K1655" s="105">
        <f>ROUNDDOWN(Data[[#This Row],[PGE Notified Time]],0)</f>
        <v>44663</v>
      </c>
      <c r="L1655" s="4">
        <f>HOUR(Data[[#This Row],[PGE Notified Time]])</f>
        <v>23</v>
      </c>
      <c r="M1655">
        <v>76102</v>
      </c>
      <c r="N1655">
        <v>5072433257</v>
      </c>
      <c r="O1655" t="s">
        <v>24</v>
      </c>
      <c r="P1655" t="s">
        <v>198</v>
      </c>
      <c r="Q1655" t="s">
        <v>186</v>
      </c>
      <c r="R1655" t="s">
        <v>179</v>
      </c>
      <c r="S1655" s="1">
        <v>44663.940092592595</v>
      </c>
      <c r="T1655" s="1">
        <v>44663.958333333336</v>
      </c>
      <c r="U1655" s="1">
        <v>44664.01458333333</v>
      </c>
      <c r="V1655" t="s">
        <v>172</v>
      </c>
      <c r="W1655" t="s">
        <v>80</v>
      </c>
      <c r="X1655" t="s">
        <v>303</v>
      </c>
      <c r="Y1655" t="s">
        <v>174</v>
      </c>
      <c r="Z1655" t="s">
        <v>175</v>
      </c>
      <c r="AA1655" s="32">
        <v>107.266666667</v>
      </c>
    </row>
    <row r="1656" spans="1:27" x14ac:dyDescent="0.25">
      <c r="A1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6" s="4" t="str">
        <f>VLOOKUP(P1656,Lookup!$A$1:$D$19,4,0)</f>
        <v>Central Valley</v>
      </c>
      <c r="C1656" s="4" t="str">
        <f>VLOOKUP(P1656,Lookup!$A$1:$E$19,5,0)</f>
        <v>Region 5</v>
      </c>
      <c r="D1656" s="4" t="str">
        <f>VLOOKUP(P1656,Lookup!$A$1:$B$19,2,0)</f>
        <v>YO</v>
      </c>
      <c r="E1656" s="4" t="str">
        <f>IF(AND((Data[[#This Row],[Min Notif Date]]&gt;$G$3),Data[[#This Row],[Min Notif Date]]&lt;$F$3),"Last Week","No")</f>
        <v>No</v>
      </c>
      <c r="F1656" s="4" t="str">
        <f>VLOOKUP(MONTH(Data[[#This Row],[Min Notif Date]]),Lookup!$G$1:$H$12,2,0)</f>
        <v>4. Apr</v>
      </c>
      <c r="G1656" s="4" t="str">
        <f t="shared" si="25"/>
        <v/>
      </c>
      <c r="H1656" s="4" t="str">
        <f>IF(AND(Data[[#This Row],[Min Notif Time]]&gt;6,Data[[#This Row],[Min Notif Time]]&lt;17),"Business Hours","Non-Business Hours")</f>
        <v>Business Hours</v>
      </c>
      <c r="I1656" s="4" t="str" cm="1">
        <f t="array" ref="I1656">IFERROR(VLOOKUP(Data[[#This Row],[Min Notif Date]],Lookup!$N$1:$P$11,2,0),_xlfn.IFS(VLOOKUP(WEEKDAY(Data[[#This Row],[Min Notif Date]]),Lookup!$J$1:$L$7,3,0)="Weekend","Weekend",VLOOKUP(WEEKDAY(Data[[#This Row],[Min Notif Date]]),Lookup!$J$1:$L$7,3,0)="Weekday","Weekday"))</f>
        <v>Weekday</v>
      </c>
      <c r="J1656" s="4" t="str">
        <f>VLOOKUP(WEEKDAY(Data[[#This Row],[Min Notif Date]]),Lookup!$J$1:$K$7,2,0)</f>
        <v>3. Tue</v>
      </c>
      <c r="K1656" s="105">
        <f>ROUNDDOWN(Data[[#This Row],[PGE Notified Time]],0)</f>
        <v>44663</v>
      </c>
      <c r="L1656" s="4">
        <f>HOUR(Data[[#This Row],[PGE Notified Time]])</f>
        <v>10</v>
      </c>
      <c r="M1656">
        <v>76062</v>
      </c>
      <c r="O1656" t="s">
        <v>19</v>
      </c>
      <c r="P1656" t="s">
        <v>219</v>
      </c>
      <c r="Q1656" t="s">
        <v>19</v>
      </c>
      <c r="R1656" t="s">
        <v>179</v>
      </c>
      <c r="S1656" s="1" t="s">
        <v>159</v>
      </c>
      <c r="T1656" s="1">
        <v>44663.419444444444</v>
      </c>
      <c r="U1656" s="1">
        <v>44663.489583333336</v>
      </c>
      <c r="V1656" t="s">
        <v>172</v>
      </c>
      <c r="W1656" t="s">
        <v>78</v>
      </c>
      <c r="X1656" t="s">
        <v>382</v>
      </c>
      <c r="Y1656" t="s">
        <v>174</v>
      </c>
      <c r="Z1656" t="s">
        <v>175</v>
      </c>
      <c r="AA1656" s="32">
        <v>101</v>
      </c>
    </row>
    <row r="1657" spans="1:27" x14ac:dyDescent="0.25">
      <c r="A1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7" s="4" t="str">
        <f>VLOOKUP(P1657,Lookup!$A$1:$D$19,4,0)</f>
        <v>Bay Area</v>
      </c>
      <c r="C1657" s="4" t="str">
        <f>VLOOKUP(P1657,Lookup!$A$1:$E$19,5,0)</f>
        <v>Region 3</v>
      </c>
      <c r="D1657" s="4" t="str">
        <f>VLOOKUP(P1657,Lookup!$A$1:$B$19,2,0)</f>
        <v>EB</v>
      </c>
      <c r="E1657" s="4" t="str">
        <f>IF(AND((Data[[#This Row],[Min Notif Date]]&gt;$G$3),Data[[#This Row],[Min Notif Date]]&lt;$F$3),"Last Week","No")</f>
        <v>No</v>
      </c>
      <c r="F1657" s="4" t="str">
        <f>VLOOKUP(MONTH(Data[[#This Row],[Min Notif Date]]),Lookup!$G$1:$H$12,2,0)</f>
        <v>4. Apr</v>
      </c>
      <c r="G1657" s="4" t="str">
        <f t="shared" si="25"/>
        <v/>
      </c>
      <c r="H1657" s="4" t="str">
        <f>IF(AND(Data[[#This Row],[Min Notif Time]]&gt;6,Data[[#This Row],[Min Notif Time]]&lt;17),"Business Hours","Non-Business Hours")</f>
        <v>Business Hours</v>
      </c>
      <c r="I1657" s="4" t="str" cm="1">
        <f t="array" ref="I1657">IFERROR(VLOOKUP(Data[[#This Row],[Min Notif Date]],Lookup!$N$1:$P$11,2,0),_xlfn.IFS(VLOOKUP(WEEKDAY(Data[[#This Row],[Min Notif Date]]),Lookup!$J$1:$L$7,3,0)="Weekend","Weekend",VLOOKUP(WEEKDAY(Data[[#This Row],[Min Notif Date]]),Lookup!$J$1:$L$7,3,0)="Weekday","Weekday"))</f>
        <v>Weekday</v>
      </c>
      <c r="J1657" s="4" t="str">
        <f>VLOOKUP(WEEKDAY(Data[[#This Row],[Min Notif Date]]),Lookup!$J$1:$K$7,2,0)</f>
        <v>3. Tue</v>
      </c>
      <c r="K1657" s="105">
        <f>ROUNDDOWN(Data[[#This Row],[PGE Notified Time]],0)</f>
        <v>44663</v>
      </c>
      <c r="L1657" s="4">
        <f>HOUR(Data[[#This Row],[PGE Notified Time]])</f>
        <v>10</v>
      </c>
      <c r="M1657">
        <v>76066</v>
      </c>
      <c r="O1657" t="s">
        <v>19</v>
      </c>
      <c r="P1657" t="s">
        <v>170</v>
      </c>
      <c r="Q1657" t="s">
        <v>19</v>
      </c>
      <c r="R1657" t="s">
        <v>171</v>
      </c>
      <c r="S1657" s="1" t="s">
        <v>159</v>
      </c>
      <c r="T1657" s="1">
        <v>44663.429166666669</v>
      </c>
      <c r="U1657" s="1">
        <v>44663.493055555555</v>
      </c>
      <c r="V1657" t="s">
        <v>172</v>
      </c>
      <c r="W1657" t="s">
        <v>78</v>
      </c>
      <c r="X1657" t="s">
        <v>173</v>
      </c>
      <c r="Y1657" t="s">
        <v>174</v>
      </c>
      <c r="Z1657" t="s">
        <v>175</v>
      </c>
      <c r="AA1657" s="32">
        <v>92</v>
      </c>
    </row>
    <row r="1658" spans="1:27" x14ac:dyDescent="0.25">
      <c r="A1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8" s="4" t="str">
        <f>VLOOKUP(P1658,Lookup!$A$1:$D$19,4,0)</f>
        <v>North Valley</v>
      </c>
      <c r="C1658" s="4" t="str">
        <f>VLOOKUP(P1658,Lookup!$A$1:$E$19,5,0)</f>
        <v>Region 2</v>
      </c>
      <c r="D1658" s="4" t="str">
        <f>VLOOKUP(P1658,Lookup!$A$1:$B$19,2,0)</f>
        <v>SA</v>
      </c>
      <c r="E1658" s="4" t="str">
        <f>IF(AND((Data[[#This Row],[Min Notif Date]]&gt;$G$3),Data[[#This Row],[Min Notif Date]]&lt;$F$3),"Last Week","No")</f>
        <v>No</v>
      </c>
      <c r="F1658" s="4" t="str">
        <f>VLOOKUP(MONTH(Data[[#This Row],[Min Notif Date]]),Lookup!$G$1:$H$12,2,0)</f>
        <v>4. Apr</v>
      </c>
      <c r="G1658" s="4" t="str">
        <f t="shared" si="25"/>
        <v/>
      </c>
      <c r="H1658" s="4" t="str">
        <f>IF(AND(Data[[#This Row],[Min Notif Time]]&gt;6,Data[[#This Row],[Min Notif Time]]&lt;17),"Business Hours","Non-Business Hours")</f>
        <v>Business Hours</v>
      </c>
      <c r="I1658" s="4" t="str" cm="1">
        <f t="array" ref="I1658">IFERROR(VLOOKUP(Data[[#This Row],[Min Notif Date]],Lookup!$N$1:$P$11,2,0),_xlfn.IFS(VLOOKUP(WEEKDAY(Data[[#This Row],[Min Notif Date]]),Lookup!$J$1:$L$7,3,0)="Weekend","Weekend",VLOOKUP(WEEKDAY(Data[[#This Row],[Min Notif Date]]),Lookup!$J$1:$L$7,3,0)="Weekday","Weekday"))</f>
        <v>Weekday</v>
      </c>
      <c r="J1658" s="4" t="str">
        <f>VLOOKUP(WEEKDAY(Data[[#This Row],[Min Notif Date]]),Lookup!$J$1:$K$7,2,0)</f>
        <v>3. Tue</v>
      </c>
      <c r="K1658" s="105">
        <f>ROUNDDOWN(Data[[#This Row],[PGE Notified Time]],0)</f>
        <v>44663</v>
      </c>
      <c r="L1658" s="4">
        <f>HOUR(Data[[#This Row],[PGE Notified Time]])</f>
        <v>8</v>
      </c>
      <c r="M1658">
        <v>76052</v>
      </c>
      <c r="O1658" t="s">
        <v>19</v>
      </c>
      <c r="P1658" t="s">
        <v>198</v>
      </c>
      <c r="Q1658" t="s">
        <v>19</v>
      </c>
      <c r="R1658" t="s">
        <v>171</v>
      </c>
      <c r="S1658" s="1" t="s">
        <v>159</v>
      </c>
      <c r="T1658" s="1">
        <v>44663.349305555559</v>
      </c>
      <c r="U1658" s="1">
        <v>44663.409722222219</v>
      </c>
      <c r="V1658" t="s">
        <v>172</v>
      </c>
      <c r="W1658" t="s">
        <v>78</v>
      </c>
      <c r="X1658" t="s">
        <v>226</v>
      </c>
      <c r="Y1658" t="s">
        <v>174</v>
      </c>
      <c r="Z1658" t="s">
        <v>175</v>
      </c>
      <c r="AA1658" s="32">
        <v>87</v>
      </c>
    </row>
    <row r="1659" spans="1:27" x14ac:dyDescent="0.25">
      <c r="A1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9" s="4" t="str">
        <f>VLOOKUP(P1659,Lookup!$A$1:$D$19,4,0)</f>
        <v>South Bay</v>
      </c>
      <c r="C1659" s="4" t="str">
        <f>VLOOKUP(P1659,Lookup!$A$1:$E$19,5,0)</f>
        <v>Region 4</v>
      </c>
      <c r="D1659" s="4" t="str">
        <f>VLOOKUP(P1659,Lookup!$A$1:$B$19,2,0)</f>
        <v>CC</v>
      </c>
      <c r="E1659" s="4" t="str">
        <f>IF(AND((Data[[#This Row],[Min Notif Date]]&gt;$G$3),Data[[#This Row],[Min Notif Date]]&lt;$F$3),"Last Week","No")</f>
        <v>No</v>
      </c>
      <c r="F1659" s="4" t="str">
        <f>VLOOKUP(MONTH(Data[[#This Row],[Min Notif Date]]),Lookup!$G$1:$H$12,2,0)</f>
        <v>4. Apr</v>
      </c>
      <c r="G1659" s="4" t="str">
        <f t="shared" si="25"/>
        <v/>
      </c>
      <c r="H1659" s="4" t="str">
        <f>IF(AND(Data[[#This Row],[Min Notif Time]]&gt;6,Data[[#This Row],[Min Notif Time]]&lt;17),"Business Hours","Non-Business Hours")</f>
        <v>Business Hours</v>
      </c>
      <c r="I1659" s="4" t="str" cm="1">
        <f t="array" ref="I1659">IFERROR(VLOOKUP(Data[[#This Row],[Min Notif Date]],Lookup!$N$1:$P$11,2,0),_xlfn.IFS(VLOOKUP(WEEKDAY(Data[[#This Row],[Min Notif Date]]),Lookup!$J$1:$L$7,3,0)="Weekend","Weekend",VLOOKUP(WEEKDAY(Data[[#This Row],[Min Notif Date]]),Lookup!$J$1:$L$7,3,0)="Weekday","Weekday"))</f>
        <v>Weekday</v>
      </c>
      <c r="J1659" s="4" t="str">
        <f>VLOOKUP(WEEKDAY(Data[[#This Row],[Min Notif Date]]),Lookup!$J$1:$K$7,2,0)</f>
        <v>3. Tue</v>
      </c>
      <c r="K1659" s="105">
        <f>ROUNDDOWN(Data[[#This Row],[PGE Notified Time]],0)</f>
        <v>44663</v>
      </c>
      <c r="L1659" s="4">
        <f>HOUR(Data[[#This Row],[PGE Notified Time]])</f>
        <v>9</v>
      </c>
      <c r="M1659">
        <v>76059</v>
      </c>
      <c r="O1659" t="s">
        <v>19</v>
      </c>
      <c r="P1659" t="s">
        <v>213</v>
      </c>
      <c r="Q1659" t="s">
        <v>19</v>
      </c>
      <c r="R1659" t="s">
        <v>171</v>
      </c>
      <c r="S1659" s="1" t="s">
        <v>159</v>
      </c>
      <c r="T1659" s="1">
        <v>44663.393750000003</v>
      </c>
      <c r="U1659" s="1">
        <v>44663.447916666664</v>
      </c>
      <c r="V1659" t="s">
        <v>172</v>
      </c>
      <c r="W1659" t="s">
        <v>78</v>
      </c>
      <c r="X1659" t="s">
        <v>218</v>
      </c>
      <c r="Y1659" t="s">
        <v>174</v>
      </c>
      <c r="Z1659" t="s">
        <v>175</v>
      </c>
      <c r="AA1659" s="32">
        <v>78</v>
      </c>
    </row>
    <row r="1660" spans="1:27" x14ac:dyDescent="0.25">
      <c r="A1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0" s="4" t="str">
        <f>VLOOKUP(P1660,Lookup!$A$1:$D$19,4,0)</f>
        <v>South Bay</v>
      </c>
      <c r="C1660" s="4" t="str">
        <f>VLOOKUP(P1660,Lookup!$A$1:$E$19,5,0)</f>
        <v>Region 4</v>
      </c>
      <c r="D1660" s="4" t="str">
        <f>VLOOKUP(P1660,Lookup!$A$1:$B$19,2,0)</f>
        <v>CC</v>
      </c>
      <c r="E1660" s="4" t="str">
        <f>IF(AND((Data[[#This Row],[Min Notif Date]]&gt;$G$3),Data[[#This Row],[Min Notif Date]]&lt;$F$3),"Last Week","No")</f>
        <v>No</v>
      </c>
      <c r="F1660" s="4" t="str">
        <f>VLOOKUP(MONTH(Data[[#This Row],[Min Notif Date]]),Lookup!$G$1:$H$12,2,0)</f>
        <v>4. Apr</v>
      </c>
      <c r="G1660" s="4" t="str">
        <f t="shared" si="25"/>
        <v/>
      </c>
      <c r="H1660" s="4" t="str">
        <f>IF(AND(Data[[#This Row],[Min Notif Time]]&gt;6,Data[[#This Row],[Min Notif Time]]&lt;17),"Business Hours","Non-Business Hours")</f>
        <v>Business Hours</v>
      </c>
      <c r="I1660" s="4" t="str" cm="1">
        <f t="array" ref="I1660">IFERROR(VLOOKUP(Data[[#This Row],[Min Notif Date]],Lookup!$N$1:$P$11,2,0),_xlfn.IFS(VLOOKUP(WEEKDAY(Data[[#This Row],[Min Notif Date]]),Lookup!$J$1:$L$7,3,0)="Weekend","Weekend",VLOOKUP(WEEKDAY(Data[[#This Row],[Min Notif Date]]),Lookup!$J$1:$L$7,3,0)="Weekday","Weekday"))</f>
        <v>Weekday</v>
      </c>
      <c r="J1660" s="4" t="str">
        <f>VLOOKUP(WEEKDAY(Data[[#This Row],[Min Notif Date]]),Lookup!$J$1:$K$7,2,0)</f>
        <v>3. Tue</v>
      </c>
      <c r="K1660" s="105">
        <f>ROUNDDOWN(Data[[#This Row],[PGE Notified Time]],0)</f>
        <v>44663</v>
      </c>
      <c r="L1660" s="4">
        <f>HOUR(Data[[#This Row],[PGE Notified Time]])</f>
        <v>8</v>
      </c>
      <c r="M1660">
        <v>76054</v>
      </c>
      <c r="N1660">
        <v>132334241</v>
      </c>
      <c r="O1660" t="s">
        <v>19</v>
      </c>
      <c r="P1660" t="s">
        <v>213</v>
      </c>
      <c r="Q1660" t="s">
        <v>19</v>
      </c>
      <c r="R1660" t="s">
        <v>171</v>
      </c>
      <c r="S1660" s="1">
        <v>44663.345405092594</v>
      </c>
      <c r="T1660" s="1">
        <v>44663.365486111114</v>
      </c>
      <c r="U1660" s="1">
        <v>44663.399305555555</v>
      </c>
      <c r="V1660" t="s">
        <v>172</v>
      </c>
      <c r="W1660" t="s">
        <v>78</v>
      </c>
      <c r="X1660" t="s">
        <v>433</v>
      </c>
      <c r="Y1660" t="s">
        <v>174</v>
      </c>
      <c r="Z1660" t="s">
        <v>175</v>
      </c>
      <c r="AA1660" s="32">
        <v>77.616666667000004</v>
      </c>
    </row>
    <row r="1661" spans="1:27" x14ac:dyDescent="0.25">
      <c r="A1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1" s="4" t="str">
        <f>VLOOKUP(P1661,Lookup!$A$1:$D$19,4,0)</f>
        <v>North Coast</v>
      </c>
      <c r="C1661" s="4" t="str">
        <f>VLOOKUP(P1661,Lookup!$A$1:$E$19,5,0)</f>
        <v>Region 1</v>
      </c>
      <c r="D1661" s="4" t="str">
        <f>VLOOKUP(P1661,Lookup!$A$1:$B$19,2,0)</f>
        <v>NB</v>
      </c>
      <c r="E1661" s="4" t="str">
        <f>IF(AND((Data[[#This Row],[Min Notif Date]]&gt;$G$3),Data[[#This Row],[Min Notif Date]]&lt;$F$3),"Last Week","No")</f>
        <v>No</v>
      </c>
      <c r="F1661" s="4" t="str">
        <f>VLOOKUP(MONTH(Data[[#This Row],[Min Notif Date]]),Lookup!$G$1:$H$12,2,0)</f>
        <v>4. Apr</v>
      </c>
      <c r="G1661" s="4" t="str">
        <f t="shared" si="25"/>
        <v/>
      </c>
      <c r="H1661" s="4" t="str">
        <f>IF(AND(Data[[#This Row],[Min Notif Time]]&gt;6,Data[[#This Row],[Min Notif Time]]&lt;17),"Business Hours","Non-Business Hours")</f>
        <v>Business Hours</v>
      </c>
      <c r="I1661" s="4" t="str" cm="1">
        <f t="array" ref="I1661">IFERROR(VLOOKUP(Data[[#This Row],[Min Notif Date]],Lookup!$N$1:$P$11,2,0),_xlfn.IFS(VLOOKUP(WEEKDAY(Data[[#This Row],[Min Notif Date]]),Lookup!$J$1:$L$7,3,0)="Weekend","Weekend",VLOOKUP(WEEKDAY(Data[[#This Row],[Min Notif Date]]),Lookup!$J$1:$L$7,3,0)="Weekday","Weekday"))</f>
        <v>Weekday</v>
      </c>
      <c r="J1661" s="4" t="str">
        <f>VLOOKUP(WEEKDAY(Data[[#This Row],[Min Notif Date]]),Lookup!$J$1:$K$7,2,0)</f>
        <v>3. Tue</v>
      </c>
      <c r="K1661" s="105">
        <f>ROUNDDOWN(Data[[#This Row],[PGE Notified Time]],0)</f>
        <v>44663</v>
      </c>
      <c r="L1661" s="4">
        <f>HOUR(Data[[#This Row],[PGE Notified Time]])</f>
        <v>10</v>
      </c>
      <c r="M1661">
        <v>76064</v>
      </c>
      <c r="O1661" t="s">
        <v>19</v>
      </c>
      <c r="P1661" t="s">
        <v>207</v>
      </c>
      <c r="Q1661" t="s">
        <v>19</v>
      </c>
      <c r="R1661" t="s">
        <v>171</v>
      </c>
      <c r="S1661" s="1" t="s">
        <v>159</v>
      </c>
      <c r="T1661" s="1">
        <v>44663.427083333336</v>
      </c>
      <c r="U1661" s="1">
        <v>44663.479166666664</v>
      </c>
      <c r="V1661" t="s">
        <v>172</v>
      </c>
      <c r="W1661" t="s">
        <v>78</v>
      </c>
      <c r="X1661" t="s">
        <v>329</v>
      </c>
      <c r="Y1661" t="s">
        <v>174</v>
      </c>
      <c r="Z1661" t="s">
        <v>175</v>
      </c>
      <c r="AA1661" s="32">
        <v>75</v>
      </c>
    </row>
    <row r="1662" spans="1:27" x14ac:dyDescent="0.25">
      <c r="A1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2" s="4" t="str">
        <f>VLOOKUP(P1662,Lookup!$A$1:$D$19,4,0)</f>
        <v>North Valley</v>
      </c>
      <c r="C1662" s="4" t="str">
        <f>VLOOKUP(P1662,Lookup!$A$1:$E$19,5,0)</f>
        <v>Region 2</v>
      </c>
      <c r="D1662" s="4" t="str">
        <f>VLOOKUP(P1662,Lookup!$A$1:$B$19,2,0)</f>
        <v>SI</v>
      </c>
      <c r="E1662" s="4" t="str">
        <f>IF(AND((Data[[#This Row],[Min Notif Date]]&gt;$G$3),Data[[#This Row],[Min Notif Date]]&lt;$F$3),"Last Week","No")</f>
        <v>No</v>
      </c>
      <c r="F1662" s="4" t="str">
        <f>VLOOKUP(MONTH(Data[[#This Row],[Min Notif Date]]),Lookup!$G$1:$H$12,2,0)</f>
        <v>4. Apr</v>
      </c>
      <c r="G1662" s="4" t="str">
        <f t="shared" si="25"/>
        <v/>
      </c>
      <c r="H1662" s="4" t="str">
        <f>IF(AND(Data[[#This Row],[Min Notif Time]]&gt;6,Data[[#This Row],[Min Notif Time]]&lt;17),"Business Hours","Non-Business Hours")</f>
        <v>Business Hours</v>
      </c>
      <c r="I1662" s="4" t="str" cm="1">
        <f t="array" ref="I1662">IFERROR(VLOOKUP(Data[[#This Row],[Min Notif Date]],Lookup!$N$1:$P$11,2,0),_xlfn.IFS(VLOOKUP(WEEKDAY(Data[[#This Row],[Min Notif Date]]),Lookup!$J$1:$L$7,3,0)="Weekend","Weekend",VLOOKUP(WEEKDAY(Data[[#This Row],[Min Notif Date]]),Lookup!$J$1:$L$7,3,0)="Weekday","Weekday"))</f>
        <v>Weekday</v>
      </c>
      <c r="J1662" s="4" t="str">
        <f>VLOOKUP(WEEKDAY(Data[[#This Row],[Min Notif Date]]),Lookup!$J$1:$K$7,2,0)</f>
        <v>3. Tue</v>
      </c>
      <c r="K1662" s="105">
        <f>ROUNDDOWN(Data[[#This Row],[PGE Notified Time]],0)</f>
        <v>44663</v>
      </c>
      <c r="L1662" s="4">
        <f>HOUR(Data[[#This Row],[PGE Notified Time]])</f>
        <v>14</v>
      </c>
      <c r="M1662">
        <v>76090</v>
      </c>
      <c r="N1662">
        <v>1077237227</v>
      </c>
      <c r="O1662" t="s">
        <v>19</v>
      </c>
      <c r="P1662" t="s">
        <v>189</v>
      </c>
      <c r="Q1662" t="s">
        <v>19</v>
      </c>
      <c r="R1662" t="s">
        <v>171</v>
      </c>
      <c r="S1662" s="1">
        <v>44663.587754629632</v>
      </c>
      <c r="T1662" s="1">
        <v>44663.613275462965</v>
      </c>
      <c r="U1662" s="1">
        <v>44663.638888888891</v>
      </c>
      <c r="V1662" t="s">
        <v>172</v>
      </c>
      <c r="W1662" t="s">
        <v>78</v>
      </c>
      <c r="X1662" t="s">
        <v>190</v>
      </c>
      <c r="Y1662" t="s">
        <v>174</v>
      </c>
      <c r="Z1662" t="s">
        <v>175</v>
      </c>
      <c r="AA1662" s="32">
        <v>73.633333332999996</v>
      </c>
    </row>
    <row r="1663" spans="1:27" x14ac:dyDescent="0.25">
      <c r="A1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3" s="4" t="str">
        <f>VLOOKUP(P1663,Lookup!$A$1:$D$19,4,0)</f>
        <v>South Bay</v>
      </c>
      <c r="C1663" s="4" t="str">
        <f>VLOOKUP(P1663,Lookup!$A$1:$E$19,5,0)</f>
        <v>Region 4</v>
      </c>
      <c r="D1663" s="4" t="str">
        <f>VLOOKUP(P1663,Lookup!$A$1:$B$19,2,0)</f>
        <v>SJ</v>
      </c>
      <c r="E1663" s="4" t="str">
        <f>IF(AND((Data[[#This Row],[Min Notif Date]]&gt;$G$3),Data[[#This Row],[Min Notif Date]]&lt;$F$3),"Last Week","No")</f>
        <v>No</v>
      </c>
      <c r="F1663" s="4" t="str">
        <f>VLOOKUP(MONTH(Data[[#This Row],[Min Notif Date]]),Lookup!$G$1:$H$12,2,0)</f>
        <v>4. Apr</v>
      </c>
      <c r="G1663" s="4" t="str">
        <f t="shared" si="25"/>
        <v/>
      </c>
      <c r="H1663" s="4" t="str">
        <f>IF(AND(Data[[#This Row],[Min Notif Time]]&gt;6,Data[[#This Row],[Min Notif Time]]&lt;17),"Business Hours","Non-Business Hours")</f>
        <v>Business Hours</v>
      </c>
      <c r="I1663" s="4" t="str" cm="1">
        <f t="array" ref="I1663">IFERROR(VLOOKUP(Data[[#This Row],[Min Notif Date]],Lookup!$N$1:$P$11,2,0),_xlfn.IFS(VLOOKUP(WEEKDAY(Data[[#This Row],[Min Notif Date]]),Lookup!$J$1:$L$7,3,0)="Weekend","Weekend",VLOOKUP(WEEKDAY(Data[[#This Row],[Min Notif Date]]),Lookup!$J$1:$L$7,3,0)="Weekday","Weekday"))</f>
        <v>Weekday</v>
      </c>
      <c r="J1663" s="4" t="str">
        <f>VLOOKUP(WEEKDAY(Data[[#This Row],[Min Notif Date]]),Lookup!$J$1:$K$7,2,0)</f>
        <v>3. Tue</v>
      </c>
      <c r="K1663" s="105">
        <f>ROUNDDOWN(Data[[#This Row],[PGE Notified Time]],0)</f>
        <v>44663</v>
      </c>
      <c r="L1663" s="4">
        <f>HOUR(Data[[#This Row],[PGE Notified Time]])</f>
        <v>8</v>
      </c>
      <c r="M1663">
        <v>76057</v>
      </c>
      <c r="N1663">
        <v>8027087159</v>
      </c>
      <c r="O1663" t="s">
        <v>24</v>
      </c>
      <c r="P1663" t="s">
        <v>276</v>
      </c>
      <c r="Q1663" t="s">
        <v>201</v>
      </c>
      <c r="R1663" t="s">
        <v>171</v>
      </c>
      <c r="S1663" s="1">
        <v>44663.373657407406</v>
      </c>
      <c r="T1663" s="1">
        <v>44663.372916666667</v>
      </c>
      <c r="U1663" s="1">
        <v>44663.423611111109</v>
      </c>
      <c r="V1663" t="s">
        <v>172</v>
      </c>
      <c r="W1663" t="s">
        <v>80</v>
      </c>
      <c r="X1663" t="s">
        <v>392</v>
      </c>
      <c r="Y1663" t="s">
        <v>174</v>
      </c>
      <c r="Z1663" t="s">
        <v>175</v>
      </c>
      <c r="AA1663" s="32">
        <v>73</v>
      </c>
    </row>
    <row r="1664" spans="1:27" x14ac:dyDescent="0.25">
      <c r="A1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4" s="4" t="str">
        <f>VLOOKUP(P1664,Lookup!$A$1:$D$19,4,0)</f>
        <v>Bay Area</v>
      </c>
      <c r="C1664" s="4" t="str">
        <f>VLOOKUP(P1664,Lookup!$A$1:$E$19,5,0)</f>
        <v>Region 3</v>
      </c>
      <c r="D1664" s="4" t="str">
        <f>VLOOKUP(P1664,Lookup!$A$1:$B$19,2,0)</f>
        <v>PN</v>
      </c>
      <c r="E1664" s="4" t="str">
        <f>IF(AND((Data[[#This Row],[Min Notif Date]]&gt;$G$3),Data[[#This Row],[Min Notif Date]]&lt;$F$3),"Last Week","No")</f>
        <v>No</v>
      </c>
      <c r="F1664" s="4" t="str">
        <f>VLOOKUP(MONTH(Data[[#This Row],[Min Notif Date]]),Lookup!$G$1:$H$12,2,0)</f>
        <v>4. Apr</v>
      </c>
      <c r="G1664" s="4" t="str">
        <f t="shared" si="25"/>
        <v/>
      </c>
      <c r="H1664" s="4" t="str">
        <f>IF(AND(Data[[#This Row],[Min Notif Time]]&gt;6,Data[[#This Row],[Min Notif Time]]&lt;17),"Business Hours","Non-Business Hours")</f>
        <v>Business Hours</v>
      </c>
      <c r="I1664" s="4" t="str" cm="1">
        <f t="array" ref="I1664">IFERROR(VLOOKUP(Data[[#This Row],[Min Notif Date]],Lookup!$N$1:$P$11,2,0),_xlfn.IFS(VLOOKUP(WEEKDAY(Data[[#This Row],[Min Notif Date]]),Lookup!$J$1:$L$7,3,0)="Weekend","Weekend",VLOOKUP(WEEKDAY(Data[[#This Row],[Min Notif Date]]),Lookup!$J$1:$L$7,3,0)="Weekday","Weekday"))</f>
        <v>Weekday</v>
      </c>
      <c r="J1664" s="4" t="str">
        <f>VLOOKUP(WEEKDAY(Data[[#This Row],[Min Notif Date]]),Lookup!$J$1:$K$7,2,0)</f>
        <v>3. Tue</v>
      </c>
      <c r="K1664" s="105">
        <f>ROUNDDOWN(Data[[#This Row],[PGE Notified Time]],0)</f>
        <v>44663</v>
      </c>
      <c r="L1664" s="4">
        <f>HOUR(Data[[#This Row],[PGE Notified Time]])</f>
        <v>13</v>
      </c>
      <c r="M1664">
        <v>76087</v>
      </c>
      <c r="O1664" t="s">
        <v>19</v>
      </c>
      <c r="P1664" t="s">
        <v>185</v>
      </c>
      <c r="Q1664" t="s">
        <v>19</v>
      </c>
      <c r="R1664" t="s">
        <v>179</v>
      </c>
      <c r="S1664" s="1" t="s">
        <v>159</v>
      </c>
      <c r="T1664" s="1">
        <v>44663.57916666667</v>
      </c>
      <c r="U1664" s="1">
        <v>44663.621527777781</v>
      </c>
      <c r="V1664" t="s">
        <v>172</v>
      </c>
      <c r="W1664" t="s">
        <v>78</v>
      </c>
      <c r="X1664" t="s">
        <v>250</v>
      </c>
      <c r="Y1664" t="s">
        <v>174</v>
      </c>
      <c r="Z1664" t="s">
        <v>175</v>
      </c>
      <c r="AA1664" s="32">
        <v>61</v>
      </c>
    </row>
    <row r="1665" spans="1:27" x14ac:dyDescent="0.25">
      <c r="A1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5" s="4" t="str">
        <f>VLOOKUP(P1665,Lookup!$A$1:$D$19,4,0)</f>
        <v>Central Valley</v>
      </c>
      <c r="C1665" s="4" t="str">
        <f>VLOOKUP(P1665,Lookup!$A$1:$E$19,5,0)</f>
        <v>Region 5</v>
      </c>
      <c r="D1665" s="4" t="str">
        <f>VLOOKUP(P1665,Lookup!$A$1:$B$19,2,0)</f>
        <v>FR</v>
      </c>
      <c r="E1665" s="4" t="str">
        <f>IF(AND((Data[[#This Row],[Min Notif Date]]&gt;$G$3),Data[[#This Row],[Min Notif Date]]&lt;$F$3),"Last Week","No")</f>
        <v>No</v>
      </c>
      <c r="F1665" s="4" t="str">
        <f>VLOOKUP(MONTH(Data[[#This Row],[Min Notif Date]]),Lookup!$G$1:$H$12,2,0)</f>
        <v>4. Apr</v>
      </c>
      <c r="G1665" s="4" t="str">
        <f t="shared" si="25"/>
        <v/>
      </c>
      <c r="H1665" s="4" t="str">
        <f>IF(AND(Data[[#This Row],[Min Notif Time]]&gt;6,Data[[#This Row],[Min Notif Time]]&lt;17),"Business Hours","Non-Business Hours")</f>
        <v>Business Hours</v>
      </c>
      <c r="I1665" s="4" t="str" cm="1">
        <f t="array" ref="I1665">IFERROR(VLOOKUP(Data[[#This Row],[Min Notif Date]],Lookup!$N$1:$P$11,2,0),_xlfn.IFS(VLOOKUP(WEEKDAY(Data[[#This Row],[Min Notif Date]]),Lookup!$J$1:$L$7,3,0)="Weekend","Weekend",VLOOKUP(WEEKDAY(Data[[#This Row],[Min Notif Date]]),Lookup!$J$1:$L$7,3,0)="Weekday","Weekday"))</f>
        <v>Weekday</v>
      </c>
      <c r="J1665" s="4" t="str">
        <f>VLOOKUP(WEEKDAY(Data[[#This Row],[Min Notif Date]]),Lookup!$J$1:$K$7,2,0)</f>
        <v>3. Tue</v>
      </c>
      <c r="K1665" s="105">
        <f>ROUNDDOWN(Data[[#This Row],[PGE Notified Time]],0)</f>
        <v>44663</v>
      </c>
      <c r="L1665" s="4">
        <f>HOUR(Data[[#This Row],[PGE Notified Time]])</f>
        <v>13</v>
      </c>
      <c r="M1665">
        <v>76088</v>
      </c>
      <c r="O1665" t="s">
        <v>19</v>
      </c>
      <c r="P1665" t="s">
        <v>183</v>
      </c>
      <c r="Q1665" t="s">
        <v>19</v>
      </c>
      <c r="R1665" t="s">
        <v>171</v>
      </c>
      <c r="S1665" s="1" t="s">
        <v>159</v>
      </c>
      <c r="T1665" s="1">
        <v>44663.580555555556</v>
      </c>
      <c r="U1665" s="1">
        <v>44663.614583333336</v>
      </c>
      <c r="V1665" t="s">
        <v>172</v>
      </c>
      <c r="W1665" t="s">
        <v>78</v>
      </c>
      <c r="X1665" t="s">
        <v>184</v>
      </c>
      <c r="Y1665" t="s">
        <v>174</v>
      </c>
      <c r="Z1665" t="s">
        <v>175</v>
      </c>
      <c r="AA1665" s="32">
        <v>49</v>
      </c>
    </row>
    <row r="1666" spans="1:27" x14ac:dyDescent="0.25">
      <c r="A1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6" s="4" t="str">
        <f>VLOOKUP(P1666,Lookup!$A$1:$D$19,4,0)</f>
        <v>South Bay</v>
      </c>
      <c r="C1666" s="4" t="str">
        <f>VLOOKUP(P1666,Lookup!$A$1:$E$19,5,0)</f>
        <v>Region 4</v>
      </c>
      <c r="D1666" s="4" t="str">
        <f>VLOOKUP(P1666,Lookup!$A$1:$B$19,2,0)</f>
        <v>CC</v>
      </c>
      <c r="E1666" s="4" t="str">
        <f>IF(AND((Data[[#This Row],[Min Notif Date]]&gt;$G$3),Data[[#This Row],[Min Notif Date]]&lt;$F$3),"Last Week","No")</f>
        <v>No</v>
      </c>
      <c r="F1666" s="4" t="str">
        <f>VLOOKUP(MONTH(Data[[#This Row],[Min Notif Date]]),Lookup!$G$1:$H$12,2,0)</f>
        <v>4. Apr</v>
      </c>
      <c r="G1666" s="4" t="str">
        <f t="shared" si="25"/>
        <v/>
      </c>
      <c r="H1666" s="4" t="str">
        <f>IF(AND(Data[[#This Row],[Min Notif Time]]&gt;6,Data[[#This Row],[Min Notif Time]]&lt;17),"Business Hours","Non-Business Hours")</f>
        <v>Business Hours</v>
      </c>
      <c r="I1666" s="4" t="str" cm="1">
        <f t="array" ref="I1666">IFERROR(VLOOKUP(Data[[#This Row],[Min Notif Date]],Lookup!$N$1:$P$11,2,0),_xlfn.IFS(VLOOKUP(WEEKDAY(Data[[#This Row],[Min Notif Date]]),Lookup!$J$1:$L$7,3,0)="Weekend","Weekend",VLOOKUP(WEEKDAY(Data[[#This Row],[Min Notif Date]]),Lookup!$J$1:$L$7,3,0)="Weekday","Weekday"))</f>
        <v>Weekday</v>
      </c>
      <c r="J1666" s="4" t="str">
        <f>VLOOKUP(WEEKDAY(Data[[#This Row],[Min Notif Date]]),Lookup!$J$1:$K$7,2,0)</f>
        <v>3. Tue</v>
      </c>
      <c r="K1666" s="105">
        <f>ROUNDDOWN(Data[[#This Row],[PGE Notified Time]],0)</f>
        <v>44663</v>
      </c>
      <c r="L1666" s="4">
        <f>HOUR(Data[[#This Row],[PGE Notified Time]])</f>
        <v>10</v>
      </c>
      <c r="M1666">
        <v>76069</v>
      </c>
      <c r="O1666" t="s">
        <v>19</v>
      </c>
      <c r="P1666" t="s">
        <v>213</v>
      </c>
      <c r="Q1666" t="s">
        <v>19</v>
      </c>
      <c r="R1666" t="s">
        <v>171</v>
      </c>
      <c r="S1666" s="1" t="s">
        <v>159</v>
      </c>
      <c r="T1666" s="1">
        <v>44663.456250000003</v>
      </c>
      <c r="U1666" s="1">
        <v>44663.486111111109</v>
      </c>
      <c r="V1666" t="s">
        <v>172</v>
      </c>
      <c r="W1666" t="s">
        <v>78</v>
      </c>
      <c r="X1666" t="s">
        <v>218</v>
      </c>
      <c r="Y1666" t="s">
        <v>174</v>
      </c>
      <c r="Z1666" t="s">
        <v>175</v>
      </c>
      <c r="AA1666" s="32">
        <v>43</v>
      </c>
    </row>
    <row r="1667" spans="1:27" x14ac:dyDescent="0.25">
      <c r="A1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7" s="4" t="str">
        <f>VLOOKUP(P1667,Lookup!$A$1:$D$19,4,0)</f>
        <v>South Bay</v>
      </c>
      <c r="C1667" s="4" t="str">
        <f>VLOOKUP(P1667,Lookup!$A$1:$E$19,5,0)</f>
        <v>Region 4</v>
      </c>
      <c r="D1667" s="4" t="str">
        <f>VLOOKUP(P1667,Lookup!$A$1:$B$19,2,0)</f>
        <v>SJ</v>
      </c>
      <c r="E1667" s="4" t="str">
        <f>IF(AND((Data[[#This Row],[Min Notif Date]]&gt;$G$3),Data[[#This Row],[Min Notif Date]]&lt;$F$3),"Last Week","No")</f>
        <v>No</v>
      </c>
      <c r="F1667" s="4" t="str">
        <f>VLOOKUP(MONTH(Data[[#This Row],[Min Notif Date]]),Lookup!$G$1:$H$12,2,0)</f>
        <v>4. Apr</v>
      </c>
      <c r="G1667" s="4" t="str">
        <f t="shared" si="25"/>
        <v/>
      </c>
      <c r="H1667" s="4" t="str">
        <f>IF(AND(Data[[#This Row],[Min Notif Time]]&gt;6,Data[[#This Row],[Min Notif Time]]&lt;17),"Business Hours","Non-Business Hours")</f>
        <v>Business Hours</v>
      </c>
      <c r="I1667" s="4" t="str" cm="1">
        <f t="array" ref="I1667">IFERROR(VLOOKUP(Data[[#This Row],[Min Notif Date]],Lookup!$N$1:$P$11,2,0),_xlfn.IFS(VLOOKUP(WEEKDAY(Data[[#This Row],[Min Notif Date]]),Lookup!$J$1:$L$7,3,0)="Weekend","Weekend",VLOOKUP(WEEKDAY(Data[[#This Row],[Min Notif Date]]),Lookup!$J$1:$L$7,3,0)="Weekday","Weekday"))</f>
        <v>Weekday</v>
      </c>
      <c r="J1667" s="4" t="str">
        <f>VLOOKUP(WEEKDAY(Data[[#This Row],[Min Notif Date]]),Lookup!$J$1:$K$7,2,0)</f>
        <v>3. Tue</v>
      </c>
      <c r="K1667" s="105">
        <f>ROUNDDOWN(Data[[#This Row],[PGE Notified Time]],0)</f>
        <v>44663</v>
      </c>
      <c r="L1667" s="4">
        <f>HOUR(Data[[#This Row],[PGE Notified Time]])</f>
        <v>11</v>
      </c>
      <c r="M1667">
        <v>76071</v>
      </c>
      <c r="N1667">
        <v>7967339346</v>
      </c>
      <c r="O1667" t="s">
        <v>24</v>
      </c>
      <c r="P1667" t="s">
        <v>276</v>
      </c>
      <c r="Q1667" t="s">
        <v>201</v>
      </c>
      <c r="R1667" t="s">
        <v>171</v>
      </c>
      <c r="S1667" s="1">
        <v>44663.472812499997</v>
      </c>
      <c r="T1667" s="1">
        <v>44663.473634259259</v>
      </c>
      <c r="U1667" s="1">
        <v>44663.494444444441</v>
      </c>
      <c r="V1667" t="s">
        <v>172</v>
      </c>
      <c r="W1667" t="s">
        <v>78</v>
      </c>
      <c r="X1667" t="s">
        <v>277</v>
      </c>
      <c r="Y1667" t="s">
        <v>174</v>
      </c>
      <c r="Z1667" t="s">
        <v>175</v>
      </c>
      <c r="AA1667" s="32">
        <v>31.15</v>
      </c>
    </row>
    <row r="1668" spans="1:27" x14ac:dyDescent="0.25">
      <c r="A1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8" s="4" t="str">
        <f>VLOOKUP(P1668,Lookup!$A$1:$D$19,4,0)</f>
        <v>North Valley</v>
      </c>
      <c r="C1668" s="4" t="str">
        <f>VLOOKUP(P1668,Lookup!$A$1:$E$19,5,0)</f>
        <v>Region 2</v>
      </c>
      <c r="D1668" s="4" t="str">
        <f>VLOOKUP(P1668,Lookup!$A$1:$B$19,2,0)</f>
        <v>SA</v>
      </c>
      <c r="E1668" s="4" t="str">
        <f>IF(AND((Data[[#This Row],[Min Notif Date]]&gt;$G$3),Data[[#This Row],[Min Notif Date]]&lt;$F$3),"Last Week","No")</f>
        <v>No</v>
      </c>
      <c r="F1668" s="4" t="str">
        <f>VLOOKUP(MONTH(Data[[#This Row],[Min Notif Date]]),Lookup!$G$1:$H$12,2,0)</f>
        <v>4. Apr</v>
      </c>
      <c r="G1668" s="4" t="str">
        <f t="shared" si="25"/>
        <v/>
      </c>
      <c r="H1668" s="4" t="str">
        <f>IF(AND(Data[[#This Row],[Min Notif Time]]&gt;6,Data[[#This Row],[Min Notif Time]]&lt;17),"Business Hours","Non-Business Hours")</f>
        <v>Business Hours</v>
      </c>
      <c r="I1668" s="4" t="str" cm="1">
        <f t="array" ref="I1668">IFERROR(VLOOKUP(Data[[#This Row],[Min Notif Date]],Lookup!$N$1:$P$11,2,0),_xlfn.IFS(VLOOKUP(WEEKDAY(Data[[#This Row],[Min Notif Date]]),Lookup!$J$1:$L$7,3,0)="Weekend","Weekend",VLOOKUP(WEEKDAY(Data[[#This Row],[Min Notif Date]]),Lookup!$J$1:$L$7,3,0)="Weekday","Weekday"))</f>
        <v>Weekday</v>
      </c>
      <c r="J1668" s="4" t="str">
        <f>VLOOKUP(WEEKDAY(Data[[#This Row],[Min Notif Date]]),Lookup!$J$1:$K$7,2,0)</f>
        <v>3. Tue</v>
      </c>
      <c r="K1668" s="105">
        <f>ROUNDDOWN(Data[[#This Row],[PGE Notified Time]],0)</f>
        <v>44663</v>
      </c>
      <c r="L1668" s="4">
        <f>HOUR(Data[[#This Row],[PGE Notified Time]])</f>
        <v>8</v>
      </c>
      <c r="M1668">
        <v>76056</v>
      </c>
      <c r="N1668">
        <v>4402342371</v>
      </c>
      <c r="O1668" t="s">
        <v>24</v>
      </c>
      <c r="P1668" t="s">
        <v>198</v>
      </c>
      <c r="Q1668" t="s">
        <v>201</v>
      </c>
      <c r="R1668" t="s">
        <v>171</v>
      </c>
      <c r="S1668" s="1">
        <v>44663.371122685188</v>
      </c>
      <c r="T1668" s="1">
        <v>44663.373194444444</v>
      </c>
      <c r="U1668" s="1">
        <v>44663.387499999997</v>
      </c>
      <c r="V1668" t="s">
        <v>172</v>
      </c>
      <c r="W1668" t="s">
        <v>78</v>
      </c>
      <c r="X1668" t="s">
        <v>227</v>
      </c>
      <c r="Y1668" t="s">
        <v>174</v>
      </c>
      <c r="Z1668" t="s">
        <v>175</v>
      </c>
      <c r="AA1668" s="32">
        <v>23.583333332999999</v>
      </c>
    </row>
    <row r="1669" spans="1:27" x14ac:dyDescent="0.25">
      <c r="A1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9" s="4" t="str">
        <f>VLOOKUP(P1669,Lookup!$A$1:$D$19,4,0)</f>
        <v>Bay Area</v>
      </c>
      <c r="C1669" s="4" t="str">
        <f>VLOOKUP(P1669,Lookup!$A$1:$E$19,5,0)</f>
        <v>Region 3</v>
      </c>
      <c r="D1669" s="4" t="str">
        <f>VLOOKUP(P1669,Lookup!$A$1:$B$19,2,0)</f>
        <v>DI</v>
      </c>
      <c r="E1669" s="4" t="str">
        <f>IF(AND((Data[[#This Row],[Min Notif Date]]&gt;$G$3),Data[[#This Row],[Min Notif Date]]&lt;$F$3),"Last Week","No")</f>
        <v>No</v>
      </c>
      <c r="F1669" s="4" t="str">
        <f>VLOOKUP(MONTH(Data[[#This Row],[Min Notif Date]]),Lookup!$G$1:$H$12,2,0)</f>
        <v>4. Apr</v>
      </c>
      <c r="G1669" s="4" t="str">
        <f t="shared" ref="G1669:G1732" si="26">IF(AA1669&lt;0,"Negative","")</f>
        <v/>
      </c>
      <c r="H1669" s="4" t="str">
        <f>IF(AND(Data[[#This Row],[Min Notif Time]]&gt;6,Data[[#This Row],[Min Notif Time]]&lt;17),"Business Hours","Non-Business Hours")</f>
        <v>Business Hours</v>
      </c>
      <c r="I1669" s="4" t="str" cm="1">
        <f t="array" ref="I1669">IFERROR(VLOOKUP(Data[[#This Row],[Min Notif Date]],Lookup!$N$1:$P$11,2,0),_xlfn.IFS(VLOOKUP(WEEKDAY(Data[[#This Row],[Min Notif Date]]),Lookup!$J$1:$L$7,3,0)="Weekend","Weekend",VLOOKUP(WEEKDAY(Data[[#This Row],[Min Notif Date]]),Lookup!$J$1:$L$7,3,0)="Weekday","Weekday"))</f>
        <v>Weekday</v>
      </c>
      <c r="J1669" s="4" t="str">
        <f>VLOOKUP(WEEKDAY(Data[[#This Row],[Min Notif Date]]),Lookup!$J$1:$K$7,2,0)</f>
        <v>4. Wed</v>
      </c>
      <c r="K1669" s="105">
        <f>ROUNDDOWN(Data[[#This Row],[PGE Notified Time]],0)</f>
        <v>44664</v>
      </c>
      <c r="L1669" s="4">
        <f>HOUR(Data[[#This Row],[PGE Notified Time]])</f>
        <v>8</v>
      </c>
      <c r="M1669">
        <v>76108</v>
      </c>
      <c r="O1669" t="s">
        <v>19</v>
      </c>
      <c r="P1669" t="s">
        <v>196</v>
      </c>
      <c r="Q1669" t="s">
        <v>19</v>
      </c>
      <c r="R1669" t="s">
        <v>171</v>
      </c>
      <c r="S1669" s="1" t="s">
        <v>159</v>
      </c>
      <c r="T1669" s="1">
        <v>44664.341666666667</v>
      </c>
      <c r="U1669" s="1">
        <v>44664.5625</v>
      </c>
      <c r="V1669" t="s">
        <v>172</v>
      </c>
      <c r="W1669" t="s">
        <v>80</v>
      </c>
      <c r="X1669" t="s">
        <v>203</v>
      </c>
      <c r="Y1669" t="s">
        <v>174</v>
      </c>
      <c r="Z1669" t="s">
        <v>175</v>
      </c>
      <c r="AA1669" s="32">
        <v>318</v>
      </c>
    </row>
    <row r="1670" spans="1:27" x14ac:dyDescent="0.25">
      <c r="A1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0" s="4" t="str">
        <f>VLOOKUP(P1670,Lookup!$A$1:$D$19,4,0)</f>
        <v>Bay Area</v>
      </c>
      <c r="C1670" s="4" t="str">
        <f>VLOOKUP(P1670,Lookup!$A$1:$E$19,5,0)</f>
        <v>Region 3</v>
      </c>
      <c r="D1670" s="4" t="str">
        <f>VLOOKUP(P1670,Lookup!$A$1:$B$19,2,0)</f>
        <v>PN</v>
      </c>
      <c r="E1670" s="4" t="str">
        <f>IF(AND((Data[[#This Row],[Min Notif Date]]&gt;$G$3),Data[[#This Row],[Min Notif Date]]&lt;$F$3),"Last Week","No")</f>
        <v>No</v>
      </c>
      <c r="F1670" s="4" t="str">
        <f>VLOOKUP(MONTH(Data[[#This Row],[Min Notif Date]]),Lookup!$G$1:$H$12,2,0)</f>
        <v>4. Apr</v>
      </c>
      <c r="G1670" s="4" t="str">
        <f t="shared" si="26"/>
        <v/>
      </c>
      <c r="H1670" s="4" t="str">
        <f>IF(AND(Data[[#This Row],[Min Notif Time]]&gt;6,Data[[#This Row],[Min Notif Time]]&lt;17),"Business Hours","Non-Business Hours")</f>
        <v>Business Hours</v>
      </c>
      <c r="I1670" s="4" t="str" cm="1">
        <f t="array" ref="I1670">IFERROR(VLOOKUP(Data[[#This Row],[Min Notif Date]],Lookup!$N$1:$P$11,2,0),_xlfn.IFS(VLOOKUP(WEEKDAY(Data[[#This Row],[Min Notif Date]]),Lookup!$J$1:$L$7,3,0)="Weekend","Weekend",VLOOKUP(WEEKDAY(Data[[#This Row],[Min Notif Date]]),Lookup!$J$1:$L$7,3,0)="Weekday","Weekday"))</f>
        <v>Weekday</v>
      </c>
      <c r="J1670" s="4" t="str">
        <f>VLOOKUP(WEEKDAY(Data[[#This Row],[Min Notif Date]]),Lookup!$J$1:$K$7,2,0)</f>
        <v>4. Wed</v>
      </c>
      <c r="K1670" s="105">
        <f>ROUNDDOWN(Data[[#This Row],[PGE Notified Time]],0)</f>
        <v>44664</v>
      </c>
      <c r="L1670" s="4">
        <f>HOUR(Data[[#This Row],[PGE Notified Time]])</f>
        <v>13</v>
      </c>
      <c r="M1670">
        <v>76143</v>
      </c>
      <c r="O1670" t="s">
        <v>19</v>
      </c>
      <c r="P1670" t="s">
        <v>185</v>
      </c>
      <c r="Q1670" t="s">
        <v>19</v>
      </c>
      <c r="R1670" t="s">
        <v>181</v>
      </c>
      <c r="S1670" s="1" t="s">
        <v>159</v>
      </c>
      <c r="T1670" s="1">
        <v>44664.568749999999</v>
      </c>
      <c r="U1670" s="1">
        <v>44664.75</v>
      </c>
      <c r="V1670" t="s">
        <v>172</v>
      </c>
      <c r="W1670" t="s">
        <v>80</v>
      </c>
      <c r="X1670" t="s">
        <v>187</v>
      </c>
      <c r="Y1670" t="s">
        <v>174</v>
      </c>
      <c r="Z1670" t="s">
        <v>175</v>
      </c>
      <c r="AA1670" s="32">
        <v>261</v>
      </c>
    </row>
    <row r="1671" spans="1:27" x14ac:dyDescent="0.25">
      <c r="A1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1" s="4" t="str">
        <f>VLOOKUP(P1671,Lookup!$A$1:$D$19,4,0)</f>
        <v>South Bay</v>
      </c>
      <c r="C1671" s="4" t="str">
        <f>VLOOKUP(P1671,Lookup!$A$1:$E$19,5,0)</f>
        <v>Region 4</v>
      </c>
      <c r="D1671" s="4" t="str">
        <f>VLOOKUP(P1671,Lookup!$A$1:$B$19,2,0)</f>
        <v>SJ</v>
      </c>
      <c r="E1671" s="4" t="str">
        <f>IF(AND((Data[[#This Row],[Min Notif Date]]&gt;$G$3),Data[[#This Row],[Min Notif Date]]&lt;$F$3),"Last Week","No")</f>
        <v>No</v>
      </c>
      <c r="F1671" s="4" t="str">
        <f>VLOOKUP(MONTH(Data[[#This Row],[Min Notif Date]]),Lookup!$G$1:$H$12,2,0)</f>
        <v>4. Apr</v>
      </c>
      <c r="G1671" s="4" t="str">
        <f t="shared" si="26"/>
        <v/>
      </c>
      <c r="H1671" s="4" t="str">
        <f>IF(AND(Data[[#This Row],[Min Notif Time]]&gt;6,Data[[#This Row],[Min Notif Time]]&lt;17),"Business Hours","Non-Business Hours")</f>
        <v>Business Hours</v>
      </c>
      <c r="I1671" s="4" t="str" cm="1">
        <f t="array" ref="I1671">IFERROR(VLOOKUP(Data[[#This Row],[Min Notif Date]],Lookup!$N$1:$P$11,2,0),_xlfn.IFS(VLOOKUP(WEEKDAY(Data[[#This Row],[Min Notif Date]]),Lookup!$J$1:$L$7,3,0)="Weekend","Weekend",VLOOKUP(WEEKDAY(Data[[#This Row],[Min Notif Date]]),Lookup!$J$1:$L$7,3,0)="Weekday","Weekday"))</f>
        <v>Weekday</v>
      </c>
      <c r="J1671" s="4" t="str">
        <f>VLOOKUP(WEEKDAY(Data[[#This Row],[Min Notif Date]]),Lookup!$J$1:$K$7,2,0)</f>
        <v>4. Wed</v>
      </c>
      <c r="K1671" s="105">
        <f>ROUNDDOWN(Data[[#This Row],[PGE Notified Time]],0)</f>
        <v>44664</v>
      </c>
      <c r="L1671" s="4">
        <f>HOUR(Data[[#This Row],[PGE Notified Time]])</f>
        <v>9</v>
      </c>
      <c r="M1671">
        <v>76115</v>
      </c>
      <c r="O1671" t="s">
        <v>19</v>
      </c>
      <c r="P1671" t="s">
        <v>276</v>
      </c>
      <c r="Q1671" t="s">
        <v>19</v>
      </c>
      <c r="R1671" t="s">
        <v>171</v>
      </c>
      <c r="S1671" s="1" t="s">
        <v>159</v>
      </c>
      <c r="T1671" s="1">
        <v>44664.392361111109</v>
      </c>
      <c r="U1671" s="1">
        <v>44664.543055555558</v>
      </c>
      <c r="V1671" t="s">
        <v>172</v>
      </c>
      <c r="W1671" t="s">
        <v>80</v>
      </c>
      <c r="X1671" t="s">
        <v>281</v>
      </c>
      <c r="Y1671" t="s">
        <v>174</v>
      </c>
      <c r="Z1671" t="s">
        <v>175</v>
      </c>
      <c r="AA1671" s="32">
        <v>217</v>
      </c>
    </row>
    <row r="1672" spans="1:27" x14ac:dyDescent="0.25">
      <c r="A1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2" s="4" t="str">
        <f>VLOOKUP(P1672,Lookup!$A$1:$D$19,4,0)</f>
        <v>South Bay</v>
      </c>
      <c r="C1672" s="4" t="str">
        <f>VLOOKUP(P1672,Lookup!$A$1:$E$19,5,0)</f>
        <v>Region 4</v>
      </c>
      <c r="D1672" s="4" t="str">
        <f>VLOOKUP(P1672,Lookup!$A$1:$B$19,2,0)</f>
        <v>DA</v>
      </c>
      <c r="E1672" s="4" t="str">
        <f>IF(AND((Data[[#This Row],[Min Notif Date]]&gt;$G$3),Data[[#This Row],[Min Notif Date]]&lt;$F$3),"Last Week","No")</f>
        <v>No</v>
      </c>
      <c r="F1672" s="4" t="str">
        <f>VLOOKUP(MONTH(Data[[#This Row],[Min Notif Date]]),Lookup!$G$1:$H$12,2,0)</f>
        <v>4. Apr</v>
      </c>
      <c r="G1672" s="4" t="str">
        <f t="shared" si="26"/>
        <v/>
      </c>
      <c r="H1672" s="4" t="str">
        <f>IF(AND(Data[[#This Row],[Min Notif Time]]&gt;6,Data[[#This Row],[Min Notif Time]]&lt;17),"Business Hours","Non-Business Hours")</f>
        <v>Business Hours</v>
      </c>
      <c r="I1672" s="4" t="str" cm="1">
        <f t="array" ref="I1672">IFERROR(VLOOKUP(Data[[#This Row],[Min Notif Date]],Lookup!$N$1:$P$11,2,0),_xlfn.IFS(VLOOKUP(WEEKDAY(Data[[#This Row],[Min Notif Date]]),Lookup!$J$1:$L$7,3,0)="Weekend","Weekend",VLOOKUP(WEEKDAY(Data[[#This Row],[Min Notif Date]]),Lookup!$J$1:$L$7,3,0)="Weekday","Weekday"))</f>
        <v>Weekday</v>
      </c>
      <c r="J1672" s="4" t="str">
        <f>VLOOKUP(WEEKDAY(Data[[#This Row],[Min Notif Date]]),Lookup!$J$1:$K$7,2,0)</f>
        <v>4. Wed</v>
      </c>
      <c r="K1672" s="105">
        <f>ROUNDDOWN(Data[[#This Row],[PGE Notified Time]],0)</f>
        <v>44664</v>
      </c>
      <c r="L1672" s="4">
        <f>HOUR(Data[[#This Row],[PGE Notified Time]])</f>
        <v>12</v>
      </c>
      <c r="M1672">
        <v>76134</v>
      </c>
      <c r="O1672" t="s">
        <v>19</v>
      </c>
      <c r="P1672" t="s">
        <v>267</v>
      </c>
      <c r="Q1672" t="s">
        <v>19</v>
      </c>
      <c r="R1672" t="s">
        <v>179</v>
      </c>
      <c r="S1672" s="1" t="s">
        <v>159</v>
      </c>
      <c r="T1672" s="1">
        <v>44664.504861111112</v>
      </c>
      <c r="U1672" s="1">
        <v>44664.652083333334</v>
      </c>
      <c r="V1672" t="s">
        <v>172</v>
      </c>
      <c r="W1672" t="s">
        <v>80</v>
      </c>
      <c r="X1672" t="s">
        <v>331</v>
      </c>
      <c r="Y1672" t="s">
        <v>174</v>
      </c>
      <c r="Z1672" t="s">
        <v>175</v>
      </c>
      <c r="AA1672" s="32">
        <v>212</v>
      </c>
    </row>
    <row r="1673" spans="1:27" x14ac:dyDescent="0.25">
      <c r="A1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3" s="4" t="str">
        <f>VLOOKUP(P1673,Lookup!$A$1:$D$19,4,0)</f>
        <v>Central Valley</v>
      </c>
      <c r="C1673" s="4" t="str">
        <f>VLOOKUP(P1673,Lookup!$A$1:$E$19,5,0)</f>
        <v>Region 5</v>
      </c>
      <c r="D1673" s="4" t="str">
        <f>VLOOKUP(P1673,Lookup!$A$1:$B$19,2,0)</f>
        <v>KE</v>
      </c>
      <c r="E1673" s="4" t="str">
        <f>IF(AND((Data[[#This Row],[Min Notif Date]]&gt;$G$3),Data[[#This Row],[Min Notif Date]]&lt;$F$3),"Last Week","No")</f>
        <v>No</v>
      </c>
      <c r="F1673" s="4" t="str">
        <f>VLOOKUP(MONTH(Data[[#This Row],[Min Notif Date]]),Lookup!$G$1:$H$12,2,0)</f>
        <v>4. Apr</v>
      </c>
      <c r="G1673" s="4" t="str">
        <f t="shared" si="26"/>
        <v/>
      </c>
      <c r="H1673" s="4" t="str">
        <f>IF(AND(Data[[#This Row],[Min Notif Time]]&gt;6,Data[[#This Row],[Min Notif Time]]&lt;17),"Business Hours","Non-Business Hours")</f>
        <v>Business Hours</v>
      </c>
      <c r="I1673" s="4" t="str" cm="1">
        <f t="array" ref="I1673">IFERROR(VLOOKUP(Data[[#This Row],[Min Notif Date]],Lookup!$N$1:$P$11,2,0),_xlfn.IFS(VLOOKUP(WEEKDAY(Data[[#This Row],[Min Notif Date]]),Lookup!$J$1:$L$7,3,0)="Weekend","Weekend",VLOOKUP(WEEKDAY(Data[[#This Row],[Min Notif Date]]),Lookup!$J$1:$L$7,3,0)="Weekday","Weekday"))</f>
        <v>Weekday</v>
      </c>
      <c r="J1673" s="4" t="str">
        <f>VLOOKUP(WEEKDAY(Data[[#This Row],[Min Notif Date]]),Lookup!$J$1:$K$7,2,0)</f>
        <v>4. Wed</v>
      </c>
      <c r="K1673" s="105">
        <f>ROUNDDOWN(Data[[#This Row],[PGE Notified Time]],0)</f>
        <v>44664</v>
      </c>
      <c r="L1673" s="4">
        <f>HOUR(Data[[#This Row],[PGE Notified Time]])</f>
        <v>13</v>
      </c>
      <c r="M1673">
        <v>76140</v>
      </c>
      <c r="O1673" t="s">
        <v>19</v>
      </c>
      <c r="P1673" t="s">
        <v>194</v>
      </c>
      <c r="Q1673" t="s">
        <v>19</v>
      </c>
      <c r="R1673" t="s">
        <v>171</v>
      </c>
      <c r="S1673" s="1" t="s">
        <v>159</v>
      </c>
      <c r="T1673" s="1">
        <v>44664.550694444442</v>
      </c>
      <c r="U1673" s="1">
        <v>44664.692361111112</v>
      </c>
      <c r="V1673" t="s">
        <v>172</v>
      </c>
      <c r="W1673" t="s">
        <v>80</v>
      </c>
      <c r="X1673" t="s">
        <v>209</v>
      </c>
      <c r="Y1673" t="s">
        <v>174</v>
      </c>
      <c r="Z1673" t="s">
        <v>175</v>
      </c>
      <c r="AA1673" s="32">
        <v>204</v>
      </c>
    </row>
    <row r="1674" spans="1:27" x14ac:dyDescent="0.25">
      <c r="A1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4" s="4" t="str">
        <f>VLOOKUP(P1674,Lookup!$A$1:$D$19,4,0)</f>
        <v>Central Valley</v>
      </c>
      <c r="C1674" s="4" t="str">
        <f>VLOOKUP(P1674,Lookup!$A$1:$E$19,5,0)</f>
        <v>Region 5</v>
      </c>
      <c r="D1674" s="4" t="str">
        <f>VLOOKUP(P1674,Lookup!$A$1:$B$19,2,0)</f>
        <v>FR</v>
      </c>
      <c r="E1674" s="4" t="str">
        <f>IF(AND((Data[[#This Row],[Min Notif Date]]&gt;$G$3),Data[[#This Row],[Min Notif Date]]&lt;$F$3),"Last Week","No")</f>
        <v>No</v>
      </c>
      <c r="F1674" s="4" t="str">
        <f>VLOOKUP(MONTH(Data[[#This Row],[Min Notif Date]]),Lookup!$G$1:$H$12,2,0)</f>
        <v>4. Apr</v>
      </c>
      <c r="G1674" s="4" t="str">
        <f t="shared" si="26"/>
        <v/>
      </c>
      <c r="H1674" s="4" t="str">
        <f>IF(AND(Data[[#This Row],[Min Notif Time]]&gt;6,Data[[#This Row],[Min Notif Time]]&lt;17),"Business Hours","Non-Business Hours")</f>
        <v>Business Hours</v>
      </c>
      <c r="I1674" s="4" t="str" cm="1">
        <f t="array" ref="I1674">IFERROR(VLOOKUP(Data[[#This Row],[Min Notif Date]],Lookup!$N$1:$P$11,2,0),_xlfn.IFS(VLOOKUP(WEEKDAY(Data[[#This Row],[Min Notif Date]]),Lookup!$J$1:$L$7,3,0)="Weekend","Weekend",VLOOKUP(WEEKDAY(Data[[#This Row],[Min Notif Date]]),Lookup!$J$1:$L$7,3,0)="Weekday","Weekday"))</f>
        <v>Weekday</v>
      </c>
      <c r="J1674" s="4" t="str">
        <f>VLOOKUP(WEEKDAY(Data[[#This Row],[Min Notif Date]]),Lookup!$J$1:$K$7,2,0)</f>
        <v>4. Wed</v>
      </c>
      <c r="K1674" s="105">
        <f>ROUNDDOWN(Data[[#This Row],[PGE Notified Time]],0)</f>
        <v>44664</v>
      </c>
      <c r="L1674" s="4">
        <f>HOUR(Data[[#This Row],[PGE Notified Time]])</f>
        <v>12</v>
      </c>
      <c r="M1674">
        <v>76133</v>
      </c>
      <c r="O1674" t="s">
        <v>19</v>
      </c>
      <c r="P1674" t="s">
        <v>183</v>
      </c>
      <c r="Q1674" t="s">
        <v>19</v>
      </c>
      <c r="R1674" t="s">
        <v>171</v>
      </c>
      <c r="S1674" s="1" t="s">
        <v>159</v>
      </c>
      <c r="T1674" s="1">
        <v>44664.510416666664</v>
      </c>
      <c r="U1674" s="1">
        <v>44664.645833333336</v>
      </c>
      <c r="V1674" t="s">
        <v>172</v>
      </c>
      <c r="W1674" t="s">
        <v>80</v>
      </c>
      <c r="X1674" t="s">
        <v>184</v>
      </c>
      <c r="Y1674" t="s">
        <v>174</v>
      </c>
      <c r="Z1674" t="s">
        <v>175</v>
      </c>
      <c r="AA1674" s="32">
        <v>195</v>
      </c>
    </row>
    <row r="1675" spans="1:27" x14ac:dyDescent="0.25">
      <c r="A1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75" s="4" t="str">
        <f>VLOOKUP(P1675,Lookup!$A$1:$D$19,4,0)</f>
        <v>Central Valley</v>
      </c>
      <c r="C1675" s="4" t="str">
        <f>VLOOKUP(P1675,Lookup!$A$1:$E$19,5,0)</f>
        <v>Region 5</v>
      </c>
      <c r="D1675" s="4" t="str">
        <f>VLOOKUP(P1675,Lookup!$A$1:$B$19,2,0)</f>
        <v>FR</v>
      </c>
      <c r="E1675" s="4" t="str">
        <f>IF(AND((Data[[#This Row],[Min Notif Date]]&gt;$G$3),Data[[#This Row],[Min Notif Date]]&lt;$F$3),"Last Week","No")</f>
        <v>No</v>
      </c>
      <c r="F1675" s="4" t="str">
        <f>VLOOKUP(MONTH(Data[[#This Row],[Min Notif Date]]),Lookup!$G$1:$H$12,2,0)</f>
        <v>4. Apr</v>
      </c>
      <c r="G1675" s="4" t="str">
        <f t="shared" si="26"/>
        <v/>
      </c>
      <c r="H1675" s="4" t="str">
        <f>IF(AND(Data[[#This Row],[Min Notif Time]]&gt;6,Data[[#This Row],[Min Notif Time]]&lt;17),"Business Hours","Non-Business Hours")</f>
        <v>Business Hours</v>
      </c>
      <c r="I1675" s="4" t="str" cm="1">
        <f t="array" ref="I1675">IFERROR(VLOOKUP(Data[[#This Row],[Min Notif Date]],Lookup!$N$1:$P$11,2,0),_xlfn.IFS(VLOOKUP(WEEKDAY(Data[[#This Row],[Min Notif Date]]),Lookup!$J$1:$L$7,3,0)="Weekend","Weekend",VLOOKUP(WEEKDAY(Data[[#This Row],[Min Notif Date]]),Lookup!$J$1:$L$7,3,0)="Weekday","Weekday"))</f>
        <v>Weekday</v>
      </c>
      <c r="J1675" s="4" t="str">
        <f>VLOOKUP(WEEKDAY(Data[[#This Row],[Min Notif Date]]),Lookup!$J$1:$K$7,2,0)</f>
        <v>4. Wed</v>
      </c>
      <c r="K1675" s="105">
        <f>ROUNDDOWN(Data[[#This Row],[PGE Notified Time]],0)</f>
        <v>44664</v>
      </c>
      <c r="L1675" s="4">
        <f>HOUR(Data[[#This Row],[PGE Notified Time]])</f>
        <v>12</v>
      </c>
      <c r="M1675">
        <v>76132</v>
      </c>
      <c r="N1675">
        <v>801370208</v>
      </c>
      <c r="O1675" t="s">
        <v>24</v>
      </c>
      <c r="P1675" t="s">
        <v>183</v>
      </c>
      <c r="Q1675" t="s">
        <v>201</v>
      </c>
      <c r="R1675" t="s">
        <v>171</v>
      </c>
      <c r="S1675" s="1">
        <v>44664.508229166669</v>
      </c>
      <c r="T1675" s="1">
        <v>44664.507638888892</v>
      </c>
      <c r="U1675" s="1">
        <v>44664.626388888886</v>
      </c>
      <c r="V1675" t="s">
        <v>172</v>
      </c>
      <c r="W1675" t="s">
        <v>80</v>
      </c>
      <c r="X1675" t="s">
        <v>291</v>
      </c>
      <c r="Y1675" t="s">
        <v>174</v>
      </c>
      <c r="Z1675" t="s">
        <v>175</v>
      </c>
      <c r="AA1675" s="32">
        <v>171</v>
      </c>
    </row>
    <row r="1676" spans="1:27" x14ac:dyDescent="0.25">
      <c r="A1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6" s="4" t="str">
        <f>VLOOKUP(P1676,Lookup!$A$1:$D$19,4,0)</f>
        <v>Bay Area</v>
      </c>
      <c r="C1676" s="4" t="str">
        <f>VLOOKUP(P1676,Lookup!$A$1:$E$19,5,0)</f>
        <v>Region 3</v>
      </c>
      <c r="D1676" s="4" t="str">
        <f>VLOOKUP(P1676,Lookup!$A$1:$B$19,2,0)</f>
        <v>PN</v>
      </c>
      <c r="E1676" s="4" t="str">
        <f>IF(AND((Data[[#This Row],[Min Notif Date]]&gt;$G$3),Data[[#This Row],[Min Notif Date]]&lt;$F$3),"Last Week","No")</f>
        <v>No</v>
      </c>
      <c r="F1676" s="4" t="str">
        <f>VLOOKUP(MONTH(Data[[#This Row],[Min Notif Date]]),Lookup!$G$1:$H$12,2,0)</f>
        <v>4. Apr</v>
      </c>
      <c r="G1676" s="4" t="str">
        <f t="shared" si="26"/>
        <v/>
      </c>
      <c r="H1676" s="4" t="str">
        <f>IF(AND(Data[[#This Row],[Min Notif Time]]&gt;6,Data[[#This Row],[Min Notif Time]]&lt;17),"Business Hours","Non-Business Hours")</f>
        <v>Business Hours</v>
      </c>
      <c r="I1676" s="4" t="str" cm="1">
        <f t="array" ref="I1676">IFERROR(VLOOKUP(Data[[#This Row],[Min Notif Date]],Lookup!$N$1:$P$11,2,0),_xlfn.IFS(VLOOKUP(WEEKDAY(Data[[#This Row],[Min Notif Date]]),Lookup!$J$1:$L$7,3,0)="Weekend","Weekend",VLOOKUP(WEEKDAY(Data[[#This Row],[Min Notif Date]]),Lookup!$J$1:$L$7,3,0)="Weekday","Weekday"))</f>
        <v>Weekday</v>
      </c>
      <c r="J1676" s="4" t="str">
        <f>VLOOKUP(WEEKDAY(Data[[#This Row],[Min Notif Date]]),Lookup!$J$1:$K$7,2,0)</f>
        <v>4. Wed</v>
      </c>
      <c r="K1676" s="105">
        <f>ROUNDDOWN(Data[[#This Row],[PGE Notified Time]],0)</f>
        <v>44664</v>
      </c>
      <c r="L1676" s="4">
        <f>HOUR(Data[[#This Row],[PGE Notified Time]])</f>
        <v>11</v>
      </c>
      <c r="M1676">
        <v>76127</v>
      </c>
      <c r="O1676" t="s">
        <v>19</v>
      </c>
      <c r="P1676" t="s">
        <v>185</v>
      </c>
      <c r="Q1676" t="s">
        <v>19</v>
      </c>
      <c r="R1676" t="s">
        <v>179</v>
      </c>
      <c r="S1676" s="1" t="s">
        <v>159</v>
      </c>
      <c r="T1676" s="1">
        <v>44664.463194444441</v>
      </c>
      <c r="U1676" s="1">
        <v>44664.569444444445</v>
      </c>
      <c r="V1676" t="s">
        <v>172</v>
      </c>
      <c r="W1676" t="s">
        <v>78</v>
      </c>
      <c r="X1676" t="s">
        <v>187</v>
      </c>
      <c r="Y1676" t="s">
        <v>174</v>
      </c>
      <c r="Z1676" t="s">
        <v>175</v>
      </c>
      <c r="AA1676" s="32">
        <v>153</v>
      </c>
    </row>
    <row r="1677" spans="1:27" x14ac:dyDescent="0.25">
      <c r="A1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7" s="4" t="str">
        <f>VLOOKUP(P1677,Lookup!$A$1:$D$19,4,0)</f>
        <v>South Bay</v>
      </c>
      <c r="C1677" s="4" t="str">
        <f>VLOOKUP(P1677,Lookup!$A$1:$E$19,5,0)</f>
        <v>Region 4</v>
      </c>
      <c r="D1677" s="4" t="str">
        <f>VLOOKUP(P1677,Lookup!$A$1:$B$19,2,0)</f>
        <v>SJ</v>
      </c>
      <c r="E1677" s="4" t="str">
        <f>IF(AND((Data[[#This Row],[Min Notif Date]]&gt;$G$3),Data[[#This Row],[Min Notif Date]]&lt;$F$3),"Last Week","No")</f>
        <v>No</v>
      </c>
      <c r="F1677" s="4" t="str">
        <f>VLOOKUP(MONTH(Data[[#This Row],[Min Notif Date]]),Lookup!$G$1:$H$12,2,0)</f>
        <v>4. Apr</v>
      </c>
      <c r="G1677" s="4" t="str">
        <f t="shared" si="26"/>
        <v/>
      </c>
      <c r="H1677" s="4" t="str">
        <f>IF(AND(Data[[#This Row],[Min Notif Time]]&gt;6,Data[[#This Row],[Min Notif Time]]&lt;17),"Business Hours","Non-Business Hours")</f>
        <v>Business Hours</v>
      </c>
      <c r="I1677" s="4" t="str" cm="1">
        <f t="array" ref="I1677">IFERROR(VLOOKUP(Data[[#This Row],[Min Notif Date]],Lookup!$N$1:$P$11,2,0),_xlfn.IFS(VLOOKUP(WEEKDAY(Data[[#This Row],[Min Notif Date]]),Lookup!$J$1:$L$7,3,0)="Weekend","Weekend",VLOOKUP(WEEKDAY(Data[[#This Row],[Min Notif Date]]),Lookup!$J$1:$L$7,3,0)="Weekday","Weekday"))</f>
        <v>Weekday</v>
      </c>
      <c r="J1677" s="4" t="str">
        <f>VLOOKUP(WEEKDAY(Data[[#This Row],[Min Notif Date]]),Lookup!$J$1:$K$7,2,0)</f>
        <v>4. Wed</v>
      </c>
      <c r="K1677" s="105">
        <f>ROUNDDOWN(Data[[#This Row],[PGE Notified Time]],0)</f>
        <v>44664</v>
      </c>
      <c r="L1677" s="4">
        <f>HOUR(Data[[#This Row],[PGE Notified Time]])</f>
        <v>14</v>
      </c>
      <c r="M1677">
        <v>76144</v>
      </c>
      <c r="O1677" t="s">
        <v>19</v>
      </c>
      <c r="P1677" t="s">
        <v>276</v>
      </c>
      <c r="Q1677" t="s">
        <v>19</v>
      </c>
      <c r="R1677" t="s">
        <v>171</v>
      </c>
      <c r="S1677" s="1" t="s">
        <v>159</v>
      </c>
      <c r="T1677" s="1">
        <v>44664.585416666669</v>
      </c>
      <c r="U1677" s="1">
        <v>44664.6875</v>
      </c>
      <c r="V1677" t="s">
        <v>172</v>
      </c>
      <c r="W1677" t="s">
        <v>78</v>
      </c>
      <c r="X1677" t="s">
        <v>281</v>
      </c>
      <c r="Y1677" t="s">
        <v>174</v>
      </c>
      <c r="Z1677" t="s">
        <v>175</v>
      </c>
      <c r="AA1677" s="32">
        <v>147</v>
      </c>
    </row>
    <row r="1678" spans="1:27" x14ac:dyDescent="0.25">
      <c r="A1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8" s="4" t="str">
        <f>VLOOKUP(P1678,Lookup!$A$1:$D$19,4,0)</f>
        <v>Central Valley</v>
      </c>
      <c r="C1678" s="4" t="str">
        <f>VLOOKUP(P1678,Lookup!$A$1:$E$19,5,0)</f>
        <v>Region 5</v>
      </c>
      <c r="D1678" s="4" t="str">
        <f>VLOOKUP(P1678,Lookup!$A$1:$B$19,2,0)</f>
        <v>FR</v>
      </c>
      <c r="E1678" s="4" t="str">
        <f>IF(AND((Data[[#This Row],[Min Notif Date]]&gt;$G$3),Data[[#This Row],[Min Notif Date]]&lt;$F$3),"Last Week","No")</f>
        <v>No</v>
      </c>
      <c r="F1678" s="4" t="str">
        <f>VLOOKUP(MONTH(Data[[#This Row],[Min Notif Date]]),Lookup!$G$1:$H$12,2,0)</f>
        <v>4. Apr</v>
      </c>
      <c r="G1678" s="4" t="str">
        <f t="shared" si="26"/>
        <v/>
      </c>
      <c r="H1678" s="4" t="str">
        <f>IF(AND(Data[[#This Row],[Min Notif Time]]&gt;6,Data[[#This Row],[Min Notif Time]]&lt;17),"Business Hours","Non-Business Hours")</f>
        <v>Business Hours</v>
      </c>
      <c r="I1678" s="4" t="str" cm="1">
        <f t="array" ref="I1678">IFERROR(VLOOKUP(Data[[#This Row],[Min Notif Date]],Lookup!$N$1:$P$11,2,0),_xlfn.IFS(VLOOKUP(WEEKDAY(Data[[#This Row],[Min Notif Date]]),Lookup!$J$1:$L$7,3,0)="Weekend","Weekend",VLOOKUP(WEEKDAY(Data[[#This Row],[Min Notif Date]]),Lookup!$J$1:$L$7,3,0)="Weekday","Weekday"))</f>
        <v>Weekday</v>
      </c>
      <c r="J1678" s="4" t="str">
        <f>VLOOKUP(WEEKDAY(Data[[#This Row],[Min Notif Date]]),Lookup!$J$1:$K$7,2,0)</f>
        <v>4. Wed</v>
      </c>
      <c r="K1678" s="105">
        <f>ROUNDDOWN(Data[[#This Row],[PGE Notified Time]],0)</f>
        <v>44664</v>
      </c>
      <c r="L1678" s="4">
        <f>HOUR(Data[[#This Row],[PGE Notified Time]])</f>
        <v>11</v>
      </c>
      <c r="M1678">
        <v>76129</v>
      </c>
      <c r="O1678" t="s">
        <v>19</v>
      </c>
      <c r="P1678" t="s">
        <v>183</v>
      </c>
      <c r="Q1678" t="s">
        <v>19</v>
      </c>
      <c r="R1678" t="s">
        <v>179</v>
      </c>
      <c r="S1678" s="1" t="s">
        <v>159</v>
      </c>
      <c r="T1678" s="1">
        <v>44664.481249999997</v>
      </c>
      <c r="U1678" s="1">
        <v>44664.569444444445</v>
      </c>
      <c r="V1678" t="s">
        <v>172</v>
      </c>
      <c r="W1678" t="s">
        <v>78</v>
      </c>
      <c r="X1678" t="s">
        <v>184</v>
      </c>
      <c r="Y1678" t="s">
        <v>174</v>
      </c>
      <c r="Z1678" t="s">
        <v>175</v>
      </c>
      <c r="AA1678" s="32">
        <v>127</v>
      </c>
    </row>
    <row r="1679" spans="1:27" x14ac:dyDescent="0.25">
      <c r="A1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9" s="4" t="str">
        <f>VLOOKUP(P1679,Lookup!$A$1:$D$19,4,0)</f>
        <v>Central Valley</v>
      </c>
      <c r="C1679" s="4" t="str">
        <f>VLOOKUP(P1679,Lookup!$A$1:$E$19,5,0)</f>
        <v>Region 5</v>
      </c>
      <c r="D1679" s="4" t="str">
        <f>VLOOKUP(P1679,Lookup!$A$1:$B$19,2,0)</f>
        <v>ST</v>
      </c>
      <c r="E1679" s="4" t="str">
        <f>IF(AND((Data[[#This Row],[Min Notif Date]]&gt;$G$3),Data[[#This Row],[Min Notif Date]]&lt;$F$3),"Last Week","No")</f>
        <v>No</v>
      </c>
      <c r="F1679" s="4" t="str">
        <f>VLOOKUP(MONTH(Data[[#This Row],[Min Notif Date]]),Lookup!$G$1:$H$12,2,0)</f>
        <v>4. Apr</v>
      </c>
      <c r="G1679" s="4" t="str">
        <f t="shared" si="26"/>
        <v/>
      </c>
      <c r="H1679" s="4" t="str">
        <f>IF(AND(Data[[#This Row],[Min Notif Time]]&gt;6,Data[[#This Row],[Min Notif Time]]&lt;17),"Business Hours","Non-Business Hours")</f>
        <v>Business Hours</v>
      </c>
      <c r="I1679" s="4" t="str" cm="1">
        <f t="array" ref="I1679">IFERROR(VLOOKUP(Data[[#This Row],[Min Notif Date]],Lookup!$N$1:$P$11,2,0),_xlfn.IFS(VLOOKUP(WEEKDAY(Data[[#This Row],[Min Notif Date]]),Lookup!$J$1:$L$7,3,0)="Weekend","Weekend",VLOOKUP(WEEKDAY(Data[[#This Row],[Min Notif Date]]),Lookup!$J$1:$L$7,3,0)="Weekday","Weekday"))</f>
        <v>Weekday</v>
      </c>
      <c r="J1679" s="4" t="str">
        <f>VLOOKUP(WEEKDAY(Data[[#This Row],[Min Notif Date]]),Lookup!$J$1:$K$7,2,0)</f>
        <v>4. Wed</v>
      </c>
      <c r="K1679" s="105">
        <f>ROUNDDOWN(Data[[#This Row],[PGE Notified Time]],0)</f>
        <v>44664</v>
      </c>
      <c r="L1679" s="4">
        <f>HOUR(Data[[#This Row],[PGE Notified Time]])</f>
        <v>9</v>
      </c>
      <c r="M1679">
        <v>76117</v>
      </c>
      <c r="O1679" t="s">
        <v>19</v>
      </c>
      <c r="P1679" t="s">
        <v>176</v>
      </c>
      <c r="Q1679" t="s">
        <v>19</v>
      </c>
      <c r="R1679" t="s">
        <v>171</v>
      </c>
      <c r="S1679" s="1" t="s">
        <v>159</v>
      </c>
      <c r="T1679" s="1">
        <v>44664.402777777781</v>
      </c>
      <c r="U1679" s="1">
        <v>44664.484722222223</v>
      </c>
      <c r="V1679" t="s">
        <v>172</v>
      </c>
      <c r="W1679" t="s">
        <v>78</v>
      </c>
      <c r="X1679" t="s">
        <v>308</v>
      </c>
      <c r="Y1679" t="s">
        <v>174</v>
      </c>
      <c r="Z1679" t="s">
        <v>175</v>
      </c>
      <c r="AA1679" s="32">
        <v>118</v>
      </c>
    </row>
    <row r="1680" spans="1:27" x14ac:dyDescent="0.25">
      <c r="A1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0" s="4" t="str">
        <f>VLOOKUP(P1680,Lookup!$A$1:$D$19,4,0)</f>
        <v>South Bay</v>
      </c>
      <c r="C1680" s="4" t="str">
        <f>VLOOKUP(P1680,Lookup!$A$1:$E$19,5,0)</f>
        <v>Region 4</v>
      </c>
      <c r="D1680" s="4" t="str">
        <f>VLOOKUP(P1680,Lookup!$A$1:$B$19,2,0)</f>
        <v>CC</v>
      </c>
      <c r="E1680" s="4" t="str">
        <f>IF(AND((Data[[#This Row],[Min Notif Date]]&gt;$G$3),Data[[#This Row],[Min Notif Date]]&lt;$F$3),"Last Week","No")</f>
        <v>No</v>
      </c>
      <c r="F1680" s="4" t="str">
        <f>VLOOKUP(MONTH(Data[[#This Row],[Min Notif Date]]),Lookup!$G$1:$H$12,2,0)</f>
        <v>4. Apr</v>
      </c>
      <c r="G1680" s="4" t="str">
        <f t="shared" si="26"/>
        <v/>
      </c>
      <c r="H1680" s="4" t="str">
        <f>IF(AND(Data[[#This Row],[Min Notif Time]]&gt;6,Data[[#This Row],[Min Notif Time]]&lt;17),"Business Hours","Non-Business Hours")</f>
        <v>Business Hours</v>
      </c>
      <c r="I1680" s="4" t="str" cm="1">
        <f t="array" ref="I1680">IFERROR(VLOOKUP(Data[[#This Row],[Min Notif Date]],Lookup!$N$1:$P$11,2,0),_xlfn.IFS(VLOOKUP(WEEKDAY(Data[[#This Row],[Min Notif Date]]),Lookup!$J$1:$L$7,3,0)="Weekend","Weekend",VLOOKUP(WEEKDAY(Data[[#This Row],[Min Notif Date]]),Lookup!$J$1:$L$7,3,0)="Weekday","Weekday"))</f>
        <v>Weekday</v>
      </c>
      <c r="J1680" s="4" t="str">
        <f>VLOOKUP(WEEKDAY(Data[[#This Row],[Min Notif Date]]),Lookup!$J$1:$K$7,2,0)</f>
        <v>4. Wed</v>
      </c>
      <c r="K1680" s="105">
        <f>ROUNDDOWN(Data[[#This Row],[PGE Notified Time]],0)</f>
        <v>44664</v>
      </c>
      <c r="L1680" s="4">
        <f>HOUR(Data[[#This Row],[PGE Notified Time]])</f>
        <v>9</v>
      </c>
      <c r="M1680">
        <v>76118</v>
      </c>
      <c r="O1680" t="s">
        <v>19</v>
      </c>
      <c r="P1680" t="s">
        <v>213</v>
      </c>
      <c r="Q1680" t="s">
        <v>19</v>
      </c>
      <c r="R1680" t="s">
        <v>211</v>
      </c>
      <c r="S1680" s="1" t="s">
        <v>159</v>
      </c>
      <c r="T1680" s="1">
        <v>44664.40347222222</v>
      </c>
      <c r="U1680" s="1">
        <v>44664.482638888891</v>
      </c>
      <c r="V1680" t="s">
        <v>172</v>
      </c>
      <c r="W1680" t="s">
        <v>78</v>
      </c>
      <c r="X1680" t="s">
        <v>221</v>
      </c>
      <c r="Y1680" t="s">
        <v>174</v>
      </c>
      <c r="Z1680" t="s">
        <v>175</v>
      </c>
      <c r="AA1680" s="32">
        <v>114</v>
      </c>
    </row>
    <row r="1681" spans="1:27" x14ac:dyDescent="0.25">
      <c r="A1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1" s="4" t="str">
        <f>VLOOKUP(P1681,Lookup!$A$1:$D$19,4,0)</f>
        <v>Central Valley</v>
      </c>
      <c r="C1681" s="4" t="str">
        <f>VLOOKUP(P1681,Lookup!$A$1:$E$19,5,0)</f>
        <v>Region 5</v>
      </c>
      <c r="D1681" s="4" t="str">
        <f>VLOOKUP(P1681,Lookup!$A$1:$B$19,2,0)</f>
        <v>FR</v>
      </c>
      <c r="E1681" s="4" t="str">
        <f>IF(AND((Data[[#This Row],[Min Notif Date]]&gt;$G$3),Data[[#This Row],[Min Notif Date]]&lt;$F$3),"Last Week","No")</f>
        <v>No</v>
      </c>
      <c r="F1681" s="4" t="str">
        <f>VLOOKUP(MONTH(Data[[#This Row],[Min Notif Date]]),Lookup!$G$1:$H$12,2,0)</f>
        <v>4. Apr</v>
      </c>
      <c r="G1681" s="4" t="str">
        <f t="shared" si="26"/>
        <v/>
      </c>
      <c r="H1681" s="4" t="str">
        <f>IF(AND(Data[[#This Row],[Min Notif Time]]&gt;6,Data[[#This Row],[Min Notif Time]]&lt;17),"Business Hours","Non-Business Hours")</f>
        <v>Business Hours</v>
      </c>
      <c r="I1681" s="4" t="str" cm="1">
        <f t="array" ref="I1681">IFERROR(VLOOKUP(Data[[#This Row],[Min Notif Date]],Lookup!$N$1:$P$11,2,0),_xlfn.IFS(VLOOKUP(WEEKDAY(Data[[#This Row],[Min Notif Date]]),Lookup!$J$1:$L$7,3,0)="Weekend","Weekend",VLOOKUP(WEEKDAY(Data[[#This Row],[Min Notif Date]]),Lookup!$J$1:$L$7,3,0)="Weekday","Weekday"))</f>
        <v>Weekday</v>
      </c>
      <c r="J1681" s="4" t="str">
        <f>VLOOKUP(WEEKDAY(Data[[#This Row],[Min Notif Date]]),Lookup!$J$1:$K$7,2,0)</f>
        <v>4. Wed</v>
      </c>
      <c r="K1681" s="105">
        <f>ROUNDDOWN(Data[[#This Row],[PGE Notified Time]],0)</f>
        <v>44664</v>
      </c>
      <c r="L1681" s="4">
        <f>HOUR(Data[[#This Row],[PGE Notified Time]])</f>
        <v>9</v>
      </c>
      <c r="M1681">
        <v>76110</v>
      </c>
      <c r="O1681" t="s">
        <v>19</v>
      </c>
      <c r="P1681" t="s">
        <v>183</v>
      </c>
      <c r="Q1681" t="s">
        <v>19</v>
      </c>
      <c r="R1681" t="s">
        <v>179</v>
      </c>
      <c r="S1681" s="1" t="s">
        <v>159</v>
      </c>
      <c r="T1681" s="1">
        <v>44664.378472222219</v>
      </c>
      <c r="U1681" s="1">
        <v>44664.444444444445</v>
      </c>
      <c r="V1681" t="s">
        <v>172</v>
      </c>
      <c r="W1681" t="s">
        <v>78</v>
      </c>
      <c r="X1681" t="s">
        <v>184</v>
      </c>
      <c r="Y1681" t="s">
        <v>174</v>
      </c>
      <c r="Z1681" t="s">
        <v>175</v>
      </c>
      <c r="AA1681" s="32">
        <v>95</v>
      </c>
    </row>
    <row r="1682" spans="1:27" x14ac:dyDescent="0.25">
      <c r="A1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2" s="4" t="str">
        <f>VLOOKUP(P1682,Lookup!$A$1:$D$19,4,0)</f>
        <v>South Bay</v>
      </c>
      <c r="C1682" s="4" t="str">
        <f>VLOOKUP(P1682,Lookup!$A$1:$E$19,5,0)</f>
        <v>Region 4</v>
      </c>
      <c r="D1682" s="4" t="str">
        <f>VLOOKUP(P1682,Lookup!$A$1:$B$19,2,0)</f>
        <v>DA</v>
      </c>
      <c r="E1682" s="4" t="str">
        <f>IF(AND((Data[[#This Row],[Min Notif Date]]&gt;$G$3),Data[[#This Row],[Min Notif Date]]&lt;$F$3),"Last Week","No")</f>
        <v>No</v>
      </c>
      <c r="F1682" s="4" t="str">
        <f>VLOOKUP(MONTH(Data[[#This Row],[Min Notif Date]]),Lookup!$G$1:$H$12,2,0)</f>
        <v>4. Apr</v>
      </c>
      <c r="G1682" s="4" t="str">
        <f t="shared" si="26"/>
        <v/>
      </c>
      <c r="H1682" s="4" t="str">
        <f>IF(AND(Data[[#This Row],[Min Notif Time]]&gt;6,Data[[#This Row],[Min Notif Time]]&lt;17),"Business Hours","Non-Business Hours")</f>
        <v>Business Hours</v>
      </c>
      <c r="I1682" s="4" t="str" cm="1">
        <f t="array" ref="I1682">IFERROR(VLOOKUP(Data[[#This Row],[Min Notif Date]],Lookup!$N$1:$P$11,2,0),_xlfn.IFS(VLOOKUP(WEEKDAY(Data[[#This Row],[Min Notif Date]]),Lookup!$J$1:$L$7,3,0)="Weekend","Weekend",VLOOKUP(WEEKDAY(Data[[#This Row],[Min Notif Date]]),Lookup!$J$1:$L$7,3,0)="Weekday","Weekday"))</f>
        <v>Weekday</v>
      </c>
      <c r="J1682" s="4" t="str">
        <f>VLOOKUP(WEEKDAY(Data[[#This Row],[Min Notif Date]]),Lookup!$J$1:$K$7,2,0)</f>
        <v>4. Wed</v>
      </c>
      <c r="K1682" s="105">
        <f>ROUNDDOWN(Data[[#This Row],[PGE Notified Time]],0)</f>
        <v>44664</v>
      </c>
      <c r="L1682" s="4">
        <f>HOUR(Data[[#This Row],[PGE Notified Time]])</f>
        <v>14</v>
      </c>
      <c r="M1682">
        <v>76147</v>
      </c>
      <c r="O1682" t="s">
        <v>19</v>
      </c>
      <c r="P1682" t="s">
        <v>267</v>
      </c>
      <c r="Q1682" t="s">
        <v>19</v>
      </c>
      <c r="R1682" t="s">
        <v>211</v>
      </c>
      <c r="S1682" s="1" t="s">
        <v>159</v>
      </c>
      <c r="T1682" s="1">
        <v>44664.613194444442</v>
      </c>
      <c r="U1682" s="1">
        <v>44664.677083333336</v>
      </c>
      <c r="V1682" t="s">
        <v>172</v>
      </c>
      <c r="W1682" t="s">
        <v>78</v>
      </c>
      <c r="X1682" t="s">
        <v>281</v>
      </c>
      <c r="Y1682" t="s">
        <v>174</v>
      </c>
      <c r="Z1682" t="s">
        <v>175</v>
      </c>
      <c r="AA1682" s="32">
        <v>92</v>
      </c>
    </row>
    <row r="1683" spans="1:27" x14ac:dyDescent="0.25">
      <c r="A1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3" s="4" t="str">
        <f>VLOOKUP(P1683,Lookup!$A$1:$D$19,4,0)</f>
        <v>Bay Area</v>
      </c>
      <c r="C1683" s="4" t="str">
        <f>VLOOKUP(P1683,Lookup!$A$1:$E$19,5,0)</f>
        <v>Region 3</v>
      </c>
      <c r="D1683" s="4" t="str">
        <f>VLOOKUP(P1683,Lookup!$A$1:$B$19,2,0)</f>
        <v>MI</v>
      </c>
      <c r="E1683" s="4" t="str">
        <f>IF(AND((Data[[#This Row],[Min Notif Date]]&gt;$G$3),Data[[#This Row],[Min Notif Date]]&lt;$F$3),"Last Week","No")</f>
        <v>No</v>
      </c>
      <c r="F1683" s="4" t="str">
        <f>VLOOKUP(MONTH(Data[[#This Row],[Min Notif Date]]),Lookup!$G$1:$H$12,2,0)</f>
        <v>4. Apr</v>
      </c>
      <c r="G1683" s="4" t="str">
        <f t="shared" si="26"/>
        <v/>
      </c>
      <c r="H1683" s="4" t="str">
        <f>IF(AND(Data[[#This Row],[Min Notif Time]]&gt;6,Data[[#This Row],[Min Notif Time]]&lt;17),"Business Hours","Non-Business Hours")</f>
        <v>Business Hours</v>
      </c>
      <c r="I1683" s="4" t="str" cm="1">
        <f t="array" ref="I1683">IFERROR(VLOOKUP(Data[[#This Row],[Min Notif Date]],Lookup!$N$1:$P$11,2,0),_xlfn.IFS(VLOOKUP(WEEKDAY(Data[[#This Row],[Min Notif Date]]),Lookup!$J$1:$L$7,3,0)="Weekend","Weekend",VLOOKUP(WEEKDAY(Data[[#This Row],[Min Notif Date]]),Lookup!$J$1:$L$7,3,0)="Weekday","Weekday"))</f>
        <v>Weekday</v>
      </c>
      <c r="J1683" s="4" t="str">
        <f>VLOOKUP(WEEKDAY(Data[[#This Row],[Min Notif Date]]),Lookup!$J$1:$K$7,2,0)</f>
        <v>4. Wed</v>
      </c>
      <c r="K1683" s="105">
        <f>ROUNDDOWN(Data[[#This Row],[PGE Notified Time]],0)</f>
        <v>44664</v>
      </c>
      <c r="L1683" s="4">
        <f>HOUR(Data[[#This Row],[PGE Notified Time]])</f>
        <v>11</v>
      </c>
      <c r="M1683">
        <v>76128</v>
      </c>
      <c r="O1683" t="s">
        <v>19</v>
      </c>
      <c r="P1683" t="s">
        <v>232</v>
      </c>
      <c r="Q1683" t="s">
        <v>19</v>
      </c>
      <c r="R1683" t="s">
        <v>179</v>
      </c>
      <c r="S1683" s="1" t="s">
        <v>159</v>
      </c>
      <c r="T1683" s="1">
        <v>44664.463888888888</v>
      </c>
      <c r="U1683" s="1">
        <v>44664.527777777781</v>
      </c>
      <c r="V1683" t="s">
        <v>172</v>
      </c>
      <c r="W1683" t="s">
        <v>78</v>
      </c>
      <c r="X1683" t="s">
        <v>238</v>
      </c>
      <c r="Y1683" t="s">
        <v>174</v>
      </c>
      <c r="Z1683" t="s">
        <v>175</v>
      </c>
      <c r="AA1683" s="32">
        <v>92</v>
      </c>
    </row>
    <row r="1684" spans="1:27" x14ac:dyDescent="0.25">
      <c r="A1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4" s="4" t="str">
        <f>VLOOKUP(P1684,Lookup!$A$1:$D$19,4,0)</f>
        <v>Central Valley</v>
      </c>
      <c r="C1684" s="4" t="str">
        <f>VLOOKUP(P1684,Lookup!$A$1:$E$19,5,0)</f>
        <v>Region 5</v>
      </c>
      <c r="D1684" s="4" t="str">
        <f>VLOOKUP(P1684,Lookup!$A$1:$B$19,2,0)</f>
        <v>KE</v>
      </c>
      <c r="E1684" s="4" t="str">
        <f>IF(AND((Data[[#This Row],[Min Notif Date]]&gt;$G$3),Data[[#This Row],[Min Notif Date]]&lt;$F$3),"Last Week","No")</f>
        <v>No</v>
      </c>
      <c r="F1684" s="4" t="str">
        <f>VLOOKUP(MONTH(Data[[#This Row],[Min Notif Date]]),Lookup!$G$1:$H$12,2,0)</f>
        <v>4. Apr</v>
      </c>
      <c r="G1684" s="4" t="str">
        <f t="shared" si="26"/>
        <v/>
      </c>
      <c r="H1684" s="4" t="str">
        <f>IF(AND(Data[[#This Row],[Min Notif Time]]&gt;6,Data[[#This Row],[Min Notif Time]]&lt;17),"Business Hours","Non-Business Hours")</f>
        <v>Business Hours</v>
      </c>
      <c r="I1684" s="4" t="str" cm="1">
        <f t="array" ref="I1684">IFERROR(VLOOKUP(Data[[#This Row],[Min Notif Date]],Lookup!$N$1:$P$11,2,0),_xlfn.IFS(VLOOKUP(WEEKDAY(Data[[#This Row],[Min Notif Date]]),Lookup!$J$1:$L$7,3,0)="Weekend","Weekend",VLOOKUP(WEEKDAY(Data[[#This Row],[Min Notif Date]]),Lookup!$J$1:$L$7,3,0)="Weekday","Weekday"))</f>
        <v>Weekday</v>
      </c>
      <c r="J1684" s="4" t="str">
        <f>VLOOKUP(WEEKDAY(Data[[#This Row],[Min Notif Date]]),Lookup!$J$1:$K$7,2,0)</f>
        <v>4. Wed</v>
      </c>
      <c r="K1684" s="105">
        <f>ROUNDDOWN(Data[[#This Row],[PGE Notified Time]],0)</f>
        <v>44664</v>
      </c>
      <c r="L1684" s="4">
        <f>HOUR(Data[[#This Row],[PGE Notified Time]])</f>
        <v>9</v>
      </c>
      <c r="M1684">
        <v>76121</v>
      </c>
      <c r="O1684" t="s">
        <v>19</v>
      </c>
      <c r="P1684" t="s">
        <v>194</v>
      </c>
      <c r="Q1684" t="s">
        <v>19</v>
      </c>
      <c r="R1684" t="s">
        <v>179</v>
      </c>
      <c r="S1684" s="1" t="s">
        <v>159</v>
      </c>
      <c r="T1684" s="1">
        <v>44664.414583333331</v>
      </c>
      <c r="U1684" s="1">
        <v>44664.475694444445</v>
      </c>
      <c r="V1684" t="s">
        <v>172</v>
      </c>
      <c r="W1684" t="s">
        <v>78</v>
      </c>
      <c r="X1684" t="s">
        <v>195</v>
      </c>
      <c r="Y1684" t="s">
        <v>174</v>
      </c>
      <c r="Z1684" t="s">
        <v>175</v>
      </c>
      <c r="AA1684" s="32">
        <v>88</v>
      </c>
    </row>
    <row r="1685" spans="1:27" x14ac:dyDescent="0.25">
      <c r="A1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5" s="4" t="str">
        <f>VLOOKUP(P1685,Lookup!$A$1:$D$19,4,0)</f>
        <v>South Bay</v>
      </c>
      <c r="C1685" s="4" t="str">
        <f>VLOOKUP(P1685,Lookup!$A$1:$E$19,5,0)</f>
        <v>Region 4</v>
      </c>
      <c r="D1685" s="4" t="str">
        <f>VLOOKUP(P1685,Lookup!$A$1:$B$19,2,0)</f>
        <v>SJ</v>
      </c>
      <c r="E1685" s="4" t="str">
        <f>IF(AND((Data[[#This Row],[Min Notif Date]]&gt;$G$3),Data[[#This Row],[Min Notif Date]]&lt;$F$3),"Last Week","No")</f>
        <v>No</v>
      </c>
      <c r="F1685" s="4" t="str">
        <f>VLOOKUP(MONTH(Data[[#This Row],[Min Notif Date]]),Lookup!$G$1:$H$12,2,0)</f>
        <v>4. Apr</v>
      </c>
      <c r="G1685" s="4" t="str">
        <f t="shared" si="26"/>
        <v/>
      </c>
      <c r="H1685" s="4" t="str">
        <f>IF(AND(Data[[#This Row],[Min Notif Time]]&gt;6,Data[[#This Row],[Min Notif Time]]&lt;17),"Business Hours","Non-Business Hours")</f>
        <v>Business Hours</v>
      </c>
      <c r="I1685" s="4" t="str" cm="1">
        <f t="array" ref="I1685">IFERROR(VLOOKUP(Data[[#This Row],[Min Notif Date]],Lookup!$N$1:$P$11,2,0),_xlfn.IFS(VLOOKUP(WEEKDAY(Data[[#This Row],[Min Notif Date]]),Lookup!$J$1:$L$7,3,0)="Weekend","Weekend",VLOOKUP(WEEKDAY(Data[[#This Row],[Min Notif Date]]),Lookup!$J$1:$L$7,3,0)="Weekday","Weekday"))</f>
        <v>Weekday</v>
      </c>
      <c r="J1685" s="4" t="str">
        <f>VLOOKUP(WEEKDAY(Data[[#This Row],[Min Notif Date]]),Lookup!$J$1:$K$7,2,0)</f>
        <v>4. Wed</v>
      </c>
      <c r="K1685" s="105">
        <f>ROUNDDOWN(Data[[#This Row],[PGE Notified Time]],0)</f>
        <v>44664</v>
      </c>
      <c r="L1685" s="4">
        <f>HOUR(Data[[#This Row],[PGE Notified Time]])</f>
        <v>9</v>
      </c>
      <c r="M1685">
        <v>76111</v>
      </c>
      <c r="N1685">
        <v>8490928811</v>
      </c>
      <c r="O1685" t="s">
        <v>24</v>
      </c>
      <c r="P1685" t="s">
        <v>276</v>
      </c>
      <c r="Q1685" t="s">
        <v>201</v>
      </c>
      <c r="R1685" t="s">
        <v>171</v>
      </c>
      <c r="S1685" s="1">
        <v>44664.379745370374</v>
      </c>
      <c r="T1685" s="1">
        <v>44664.380613425928</v>
      </c>
      <c r="U1685" s="1">
        <v>44664.435416666667</v>
      </c>
      <c r="V1685" t="s">
        <v>172</v>
      </c>
      <c r="W1685" t="s">
        <v>80</v>
      </c>
      <c r="X1685" t="s">
        <v>281</v>
      </c>
      <c r="Y1685" t="s">
        <v>174</v>
      </c>
      <c r="Z1685" t="s">
        <v>175</v>
      </c>
      <c r="AA1685" s="32">
        <v>80.166666667000001</v>
      </c>
    </row>
    <row r="1686" spans="1:27" x14ac:dyDescent="0.25">
      <c r="A1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6" s="4" t="str">
        <f>VLOOKUP(P1686,Lookup!$A$1:$D$19,4,0)</f>
        <v>South Bay</v>
      </c>
      <c r="C1686" s="4" t="str">
        <f>VLOOKUP(P1686,Lookup!$A$1:$E$19,5,0)</f>
        <v>Region 4</v>
      </c>
      <c r="D1686" s="4" t="str">
        <f>VLOOKUP(P1686,Lookup!$A$1:$B$19,2,0)</f>
        <v>CC</v>
      </c>
      <c r="E1686" s="4" t="str">
        <f>IF(AND((Data[[#This Row],[Min Notif Date]]&gt;$G$3),Data[[#This Row],[Min Notif Date]]&lt;$F$3),"Last Week","No")</f>
        <v>No</v>
      </c>
      <c r="F1686" s="4" t="str">
        <f>VLOOKUP(MONTH(Data[[#This Row],[Min Notif Date]]),Lookup!$G$1:$H$12,2,0)</f>
        <v>4. Apr</v>
      </c>
      <c r="G1686" s="4" t="str">
        <f t="shared" si="26"/>
        <v/>
      </c>
      <c r="H1686" s="4" t="str">
        <f>IF(AND(Data[[#This Row],[Min Notif Time]]&gt;6,Data[[#This Row],[Min Notif Time]]&lt;17),"Business Hours","Non-Business Hours")</f>
        <v>Business Hours</v>
      </c>
      <c r="I1686" s="4" t="str" cm="1">
        <f t="array" ref="I1686">IFERROR(VLOOKUP(Data[[#This Row],[Min Notif Date]],Lookup!$N$1:$P$11,2,0),_xlfn.IFS(VLOOKUP(WEEKDAY(Data[[#This Row],[Min Notif Date]]),Lookup!$J$1:$L$7,3,0)="Weekend","Weekend",VLOOKUP(WEEKDAY(Data[[#This Row],[Min Notif Date]]),Lookup!$J$1:$L$7,3,0)="Weekday","Weekday"))</f>
        <v>Weekday</v>
      </c>
      <c r="J1686" s="4" t="str">
        <f>VLOOKUP(WEEKDAY(Data[[#This Row],[Min Notif Date]]),Lookup!$J$1:$K$7,2,0)</f>
        <v>4. Wed</v>
      </c>
      <c r="K1686" s="105">
        <f>ROUNDDOWN(Data[[#This Row],[PGE Notified Time]],0)</f>
        <v>44664</v>
      </c>
      <c r="L1686" s="4">
        <f>HOUR(Data[[#This Row],[PGE Notified Time]])</f>
        <v>9</v>
      </c>
      <c r="M1686">
        <v>76120</v>
      </c>
      <c r="O1686" t="s">
        <v>19</v>
      </c>
      <c r="P1686" t="s">
        <v>213</v>
      </c>
      <c r="Q1686" t="s">
        <v>19</v>
      </c>
      <c r="R1686" t="s">
        <v>179</v>
      </c>
      <c r="S1686" s="1" t="s">
        <v>159</v>
      </c>
      <c r="T1686" s="1">
        <v>44664.40347222222</v>
      </c>
      <c r="U1686" s="1">
        <v>44664.449305555558</v>
      </c>
      <c r="V1686" t="s">
        <v>172</v>
      </c>
      <c r="W1686" t="s">
        <v>78</v>
      </c>
      <c r="X1686" t="s">
        <v>218</v>
      </c>
      <c r="Y1686" t="s">
        <v>174</v>
      </c>
      <c r="Z1686" t="s">
        <v>175</v>
      </c>
      <c r="AA1686" s="32">
        <v>66</v>
      </c>
    </row>
    <row r="1687" spans="1:27" x14ac:dyDescent="0.25">
      <c r="A1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7" s="4" t="str">
        <f>VLOOKUP(P1687,Lookup!$A$1:$D$19,4,0)</f>
        <v>North Valley</v>
      </c>
      <c r="C1687" s="4" t="str">
        <f>VLOOKUP(P1687,Lookup!$A$1:$E$19,5,0)</f>
        <v>Region 2</v>
      </c>
      <c r="D1687" s="4" t="str">
        <f>VLOOKUP(P1687,Lookup!$A$1:$B$19,2,0)</f>
        <v>SA</v>
      </c>
      <c r="E1687" s="4" t="str">
        <f>IF(AND((Data[[#This Row],[Min Notif Date]]&gt;$G$3),Data[[#This Row],[Min Notif Date]]&lt;$F$3),"Last Week","No")</f>
        <v>No</v>
      </c>
      <c r="F1687" s="4" t="str">
        <f>VLOOKUP(MONTH(Data[[#This Row],[Min Notif Date]]),Lookup!$G$1:$H$12,2,0)</f>
        <v>4. Apr</v>
      </c>
      <c r="G1687" s="4" t="str">
        <f t="shared" si="26"/>
        <v/>
      </c>
      <c r="H1687" s="4" t="str">
        <f>IF(AND(Data[[#This Row],[Min Notif Time]]&gt;6,Data[[#This Row],[Min Notif Time]]&lt;17),"Business Hours","Non-Business Hours")</f>
        <v>Business Hours</v>
      </c>
      <c r="I1687" s="4" t="str" cm="1">
        <f t="array" ref="I1687">IFERROR(VLOOKUP(Data[[#This Row],[Min Notif Date]],Lookup!$N$1:$P$11,2,0),_xlfn.IFS(VLOOKUP(WEEKDAY(Data[[#This Row],[Min Notif Date]]),Lookup!$J$1:$L$7,3,0)="Weekend","Weekend",VLOOKUP(WEEKDAY(Data[[#This Row],[Min Notif Date]]),Lookup!$J$1:$L$7,3,0)="Weekday","Weekday"))</f>
        <v>Weekday</v>
      </c>
      <c r="J1687" s="4" t="str">
        <f>VLOOKUP(WEEKDAY(Data[[#This Row],[Min Notif Date]]),Lookup!$J$1:$K$7,2,0)</f>
        <v>4. Wed</v>
      </c>
      <c r="K1687" s="105">
        <f>ROUNDDOWN(Data[[#This Row],[PGE Notified Time]],0)</f>
        <v>44664</v>
      </c>
      <c r="L1687" s="4">
        <f>HOUR(Data[[#This Row],[PGE Notified Time]])</f>
        <v>8</v>
      </c>
      <c r="M1687">
        <v>76109</v>
      </c>
      <c r="N1687">
        <v>1886877</v>
      </c>
      <c r="O1687" t="s">
        <v>24</v>
      </c>
      <c r="P1687" t="s">
        <v>198</v>
      </c>
      <c r="Q1687" t="s">
        <v>201</v>
      </c>
      <c r="R1687" t="s">
        <v>171</v>
      </c>
      <c r="S1687" s="1">
        <v>44664.367997685185</v>
      </c>
      <c r="T1687" s="1">
        <v>44664.367361111108</v>
      </c>
      <c r="U1687" s="1">
        <v>44664.409722222219</v>
      </c>
      <c r="V1687" t="s">
        <v>172</v>
      </c>
      <c r="W1687" t="s">
        <v>80</v>
      </c>
      <c r="X1687" t="s">
        <v>318</v>
      </c>
      <c r="Y1687" t="s">
        <v>174</v>
      </c>
      <c r="Z1687" t="s">
        <v>175</v>
      </c>
      <c r="AA1687" s="32">
        <v>61</v>
      </c>
    </row>
    <row r="1688" spans="1:27" x14ac:dyDescent="0.25">
      <c r="A1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8" s="4" t="str">
        <f>VLOOKUP(P1688,Lookup!$A$1:$D$19,4,0)</f>
        <v>Bay Area</v>
      </c>
      <c r="C1688" s="4" t="str">
        <f>VLOOKUP(P1688,Lookup!$A$1:$E$19,5,0)</f>
        <v>Region 3</v>
      </c>
      <c r="D1688" s="4" t="str">
        <f>VLOOKUP(P1688,Lookup!$A$1:$B$19,2,0)</f>
        <v>PN</v>
      </c>
      <c r="E1688" s="4" t="str">
        <f>IF(AND((Data[[#This Row],[Min Notif Date]]&gt;$G$3),Data[[#This Row],[Min Notif Date]]&lt;$F$3),"Last Week","No")</f>
        <v>No</v>
      </c>
      <c r="F1688" s="4" t="str">
        <f>VLOOKUP(MONTH(Data[[#This Row],[Min Notif Date]]),Lookup!$G$1:$H$12,2,0)</f>
        <v>4. Apr</v>
      </c>
      <c r="G1688" s="4" t="str">
        <f t="shared" si="26"/>
        <v/>
      </c>
      <c r="H1688" s="4" t="str">
        <f>IF(AND(Data[[#This Row],[Min Notif Time]]&gt;6,Data[[#This Row],[Min Notif Time]]&lt;17),"Business Hours","Non-Business Hours")</f>
        <v>Business Hours</v>
      </c>
      <c r="I1688" s="4" t="str" cm="1">
        <f t="array" ref="I1688">IFERROR(VLOOKUP(Data[[#This Row],[Min Notif Date]],Lookup!$N$1:$P$11,2,0),_xlfn.IFS(VLOOKUP(WEEKDAY(Data[[#This Row],[Min Notif Date]]),Lookup!$J$1:$L$7,3,0)="Weekend","Weekend",VLOOKUP(WEEKDAY(Data[[#This Row],[Min Notif Date]]),Lookup!$J$1:$L$7,3,0)="Weekday","Weekday"))</f>
        <v>Weekday</v>
      </c>
      <c r="J1688" s="4" t="str">
        <f>VLOOKUP(WEEKDAY(Data[[#This Row],[Min Notif Date]]),Lookup!$J$1:$K$7,2,0)</f>
        <v>4. Wed</v>
      </c>
      <c r="K1688" s="105">
        <f>ROUNDDOWN(Data[[#This Row],[PGE Notified Time]],0)</f>
        <v>44664</v>
      </c>
      <c r="L1688" s="4">
        <f>HOUR(Data[[#This Row],[PGE Notified Time]])</f>
        <v>10</v>
      </c>
      <c r="M1688">
        <v>76124</v>
      </c>
      <c r="O1688" t="s">
        <v>19</v>
      </c>
      <c r="P1688" t="s">
        <v>185</v>
      </c>
      <c r="Q1688" t="s">
        <v>19</v>
      </c>
      <c r="R1688" t="s">
        <v>179</v>
      </c>
      <c r="S1688" s="1" t="s">
        <v>159</v>
      </c>
      <c r="T1688" s="1">
        <v>44664.429166666669</v>
      </c>
      <c r="U1688" s="1">
        <v>44664.46875</v>
      </c>
      <c r="V1688" t="s">
        <v>172</v>
      </c>
      <c r="W1688" t="s">
        <v>78</v>
      </c>
      <c r="X1688" t="s">
        <v>250</v>
      </c>
      <c r="Y1688" t="s">
        <v>174</v>
      </c>
      <c r="Z1688" t="s">
        <v>175</v>
      </c>
      <c r="AA1688" s="32">
        <v>57</v>
      </c>
    </row>
    <row r="1689" spans="1:27" x14ac:dyDescent="0.25">
      <c r="A1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9" s="4" t="str">
        <f>VLOOKUP(P1689,Lookup!$A$1:$D$19,4,0)</f>
        <v>North Coast</v>
      </c>
      <c r="C1689" s="4" t="str">
        <f>VLOOKUP(P1689,Lookup!$A$1:$E$19,5,0)</f>
        <v>Region 1</v>
      </c>
      <c r="D1689" s="4" t="str">
        <f>VLOOKUP(P1689,Lookup!$A$1:$B$19,2,0)</f>
        <v>NB</v>
      </c>
      <c r="E1689" s="4" t="str">
        <f>IF(AND((Data[[#This Row],[Min Notif Date]]&gt;$G$3),Data[[#This Row],[Min Notif Date]]&lt;$F$3),"Last Week","No")</f>
        <v>No</v>
      </c>
      <c r="F1689" s="4" t="str">
        <f>VLOOKUP(MONTH(Data[[#This Row],[Min Notif Date]]),Lookup!$G$1:$H$12,2,0)</f>
        <v>4. Apr</v>
      </c>
      <c r="G1689" s="4" t="str">
        <f t="shared" si="26"/>
        <v/>
      </c>
      <c r="H1689" s="4" t="str">
        <f>IF(AND(Data[[#This Row],[Min Notif Time]]&gt;6,Data[[#This Row],[Min Notif Time]]&lt;17),"Business Hours","Non-Business Hours")</f>
        <v>Business Hours</v>
      </c>
      <c r="I1689" s="4" t="str" cm="1">
        <f t="array" ref="I1689">IFERROR(VLOOKUP(Data[[#This Row],[Min Notif Date]],Lookup!$N$1:$P$11,2,0),_xlfn.IFS(VLOOKUP(WEEKDAY(Data[[#This Row],[Min Notif Date]]),Lookup!$J$1:$L$7,3,0)="Weekend","Weekend",VLOOKUP(WEEKDAY(Data[[#This Row],[Min Notif Date]]),Lookup!$J$1:$L$7,3,0)="Weekday","Weekday"))</f>
        <v>Weekday</v>
      </c>
      <c r="J1689" s="4" t="str">
        <f>VLOOKUP(WEEKDAY(Data[[#This Row],[Min Notif Date]]),Lookup!$J$1:$K$7,2,0)</f>
        <v>4. Wed</v>
      </c>
      <c r="K1689" s="105">
        <f>ROUNDDOWN(Data[[#This Row],[PGE Notified Time]],0)</f>
        <v>44664</v>
      </c>
      <c r="L1689" s="4">
        <f>HOUR(Data[[#This Row],[PGE Notified Time]])</f>
        <v>9</v>
      </c>
      <c r="M1689">
        <v>76119</v>
      </c>
      <c r="O1689" t="s">
        <v>19</v>
      </c>
      <c r="P1689" t="s">
        <v>207</v>
      </c>
      <c r="Q1689" t="s">
        <v>19</v>
      </c>
      <c r="R1689" t="s">
        <v>171</v>
      </c>
      <c r="S1689" s="1" t="s">
        <v>159</v>
      </c>
      <c r="T1689" s="1">
        <v>44664.404166666667</v>
      </c>
      <c r="U1689" s="1">
        <v>44664.440972222219</v>
      </c>
      <c r="V1689" t="s">
        <v>172</v>
      </c>
      <c r="W1689" t="s">
        <v>78</v>
      </c>
      <c r="X1689" t="s">
        <v>322</v>
      </c>
      <c r="Y1689" t="s">
        <v>174</v>
      </c>
      <c r="Z1689" t="s">
        <v>175</v>
      </c>
      <c r="AA1689" s="32">
        <v>53</v>
      </c>
    </row>
    <row r="1690" spans="1:27" x14ac:dyDescent="0.25">
      <c r="A1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0" s="4" t="str">
        <f>VLOOKUP(P1690,Lookup!$A$1:$D$19,4,0)</f>
        <v>North Valley</v>
      </c>
      <c r="C1690" s="4" t="str">
        <f>VLOOKUP(P1690,Lookup!$A$1:$E$19,5,0)</f>
        <v>Region 2</v>
      </c>
      <c r="D1690" s="4" t="str">
        <f>VLOOKUP(P1690,Lookup!$A$1:$B$19,2,0)</f>
        <v>SA</v>
      </c>
      <c r="E1690" s="4" t="str">
        <f>IF(AND((Data[[#This Row],[Min Notif Date]]&gt;$G$3),Data[[#This Row],[Min Notif Date]]&lt;$F$3),"Last Week","No")</f>
        <v>No</v>
      </c>
      <c r="F1690" s="4" t="str">
        <f>VLOOKUP(MONTH(Data[[#This Row],[Min Notif Date]]),Lookup!$G$1:$H$12,2,0)</f>
        <v>4. Apr</v>
      </c>
      <c r="G1690" s="4" t="str">
        <f t="shared" si="26"/>
        <v/>
      </c>
      <c r="H1690" s="4" t="str">
        <f>IF(AND(Data[[#This Row],[Min Notif Time]]&gt;6,Data[[#This Row],[Min Notif Time]]&lt;17),"Business Hours","Non-Business Hours")</f>
        <v>Non-Business Hours</v>
      </c>
      <c r="I1690" s="4" t="str" cm="1">
        <f t="array" ref="I1690">IFERROR(VLOOKUP(Data[[#This Row],[Min Notif Date]],Lookup!$N$1:$P$11,2,0),_xlfn.IFS(VLOOKUP(WEEKDAY(Data[[#This Row],[Min Notif Date]]),Lookup!$J$1:$L$7,3,0)="Weekend","Weekend",VLOOKUP(WEEKDAY(Data[[#This Row],[Min Notif Date]]),Lookup!$J$1:$L$7,3,0)="Weekday","Weekday"))</f>
        <v>Weekday</v>
      </c>
      <c r="J1690" s="4" t="str">
        <f>VLOOKUP(WEEKDAY(Data[[#This Row],[Min Notif Date]]),Lookup!$J$1:$K$7,2,0)</f>
        <v>4. Wed</v>
      </c>
      <c r="K1690" s="105">
        <f>ROUNDDOWN(Data[[#This Row],[PGE Notified Time]],0)</f>
        <v>44664</v>
      </c>
      <c r="L1690" s="4">
        <f>HOUR(Data[[#This Row],[PGE Notified Time]])</f>
        <v>5</v>
      </c>
      <c r="M1690">
        <v>76106</v>
      </c>
      <c r="N1690">
        <v>2398561539</v>
      </c>
      <c r="O1690" t="s">
        <v>24</v>
      </c>
      <c r="P1690" t="s">
        <v>198</v>
      </c>
      <c r="Q1690" t="s">
        <v>201</v>
      </c>
      <c r="R1690" t="s">
        <v>171</v>
      </c>
      <c r="S1690" s="1">
        <v>44664.250231481485</v>
      </c>
      <c r="T1690" s="1">
        <v>44664.249305555553</v>
      </c>
      <c r="U1690" s="1">
        <v>44664.284722222219</v>
      </c>
      <c r="V1690" t="s">
        <v>172</v>
      </c>
      <c r="W1690" t="s">
        <v>80</v>
      </c>
      <c r="X1690" t="s">
        <v>227</v>
      </c>
      <c r="Y1690" t="s">
        <v>174</v>
      </c>
      <c r="Z1690" t="s">
        <v>175</v>
      </c>
      <c r="AA1690" s="32">
        <v>51</v>
      </c>
    </row>
    <row r="1691" spans="1:27" x14ac:dyDescent="0.25">
      <c r="A1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1" s="4" t="str">
        <f>VLOOKUP(P1691,Lookup!$A$1:$D$19,4,0)</f>
        <v>Bay Area</v>
      </c>
      <c r="C1691" s="4" t="str">
        <f>VLOOKUP(P1691,Lookup!$A$1:$E$19,5,0)</f>
        <v>Region 3</v>
      </c>
      <c r="D1691" s="4" t="str">
        <f>VLOOKUP(P1691,Lookup!$A$1:$B$19,2,0)</f>
        <v>PN</v>
      </c>
      <c r="E1691" s="4" t="str">
        <f>IF(AND((Data[[#This Row],[Min Notif Date]]&gt;$G$3),Data[[#This Row],[Min Notif Date]]&lt;$F$3),"Last Week","No")</f>
        <v>No</v>
      </c>
      <c r="F1691" s="4" t="str">
        <f>VLOOKUP(MONTH(Data[[#This Row],[Min Notif Date]]),Lookup!$G$1:$H$12,2,0)</f>
        <v>4. Apr</v>
      </c>
      <c r="G1691" s="4" t="str">
        <f t="shared" si="26"/>
        <v/>
      </c>
      <c r="H1691" s="4" t="str">
        <f>IF(AND(Data[[#This Row],[Min Notif Time]]&gt;6,Data[[#This Row],[Min Notif Time]]&lt;17),"Business Hours","Non-Business Hours")</f>
        <v>Business Hours</v>
      </c>
      <c r="I1691" s="4" t="str" cm="1">
        <f t="array" ref="I1691">IFERROR(VLOOKUP(Data[[#This Row],[Min Notif Date]],Lookup!$N$1:$P$11,2,0),_xlfn.IFS(VLOOKUP(WEEKDAY(Data[[#This Row],[Min Notif Date]]),Lookup!$J$1:$L$7,3,0)="Weekend","Weekend",VLOOKUP(WEEKDAY(Data[[#This Row],[Min Notif Date]]),Lookup!$J$1:$L$7,3,0)="Weekday","Weekday"))</f>
        <v>Weekday</v>
      </c>
      <c r="J1691" s="4" t="str">
        <f>VLOOKUP(WEEKDAY(Data[[#This Row],[Min Notif Date]]),Lookup!$J$1:$K$7,2,0)</f>
        <v>4. Wed</v>
      </c>
      <c r="K1691" s="105">
        <f>ROUNDDOWN(Data[[#This Row],[PGE Notified Time]],0)</f>
        <v>44664</v>
      </c>
      <c r="L1691" s="4">
        <f>HOUR(Data[[#This Row],[PGE Notified Time]])</f>
        <v>14</v>
      </c>
      <c r="M1691">
        <v>76146</v>
      </c>
      <c r="N1691">
        <v>6472718501</v>
      </c>
      <c r="O1691" t="s">
        <v>24</v>
      </c>
      <c r="P1691" t="s">
        <v>185</v>
      </c>
      <c r="Q1691" t="s">
        <v>186</v>
      </c>
      <c r="R1691" t="s">
        <v>179</v>
      </c>
      <c r="S1691" s="1">
        <v>44664.601377314815</v>
      </c>
      <c r="T1691" s="1">
        <v>44664.60229166667</v>
      </c>
      <c r="U1691" s="1">
        <v>44664.631249999999</v>
      </c>
      <c r="V1691" t="s">
        <v>172</v>
      </c>
      <c r="W1691" t="s">
        <v>80</v>
      </c>
      <c r="X1691" t="s">
        <v>414</v>
      </c>
      <c r="Y1691" t="s">
        <v>174</v>
      </c>
      <c r="Z1691" t="s">
        <v>175</v>
      </c>
      <c r="AA1691" s="32">
        <v>43.016666667000003</v>
      </c>
    </row>
    <row r="1692" spans="1:27" x14ac:dyDescent="0.25">
      <c r="A1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2" s="4" t="str">
        <f>VLOOKUP(P1692,Lookup!$A$1:$D$19,4,0)</f>
        <v>South Bay</v>
      </c>
      <c r="C1692" s="4" t="str">
        <f>VLOOKUP(P1692,Lookup!$A$1:$E$19,5,0)</f>
        <v>Region 4</v>
      </c>
      <c r="D1692" s="4" t="str">
        <f>VLOOKUP(P1692,Lookup!$A$1:$B$19,2,0)</f>
        <v>DA</v>
      </c>
      <c r="E1692" s="4" t="str">
        <f>IF(AND((Data[[#This Row],[Min Notif Date]]&gt;$G$3),Data[[#This Row],[Min Notif Date]]&lt;$F$3),"Last Week","No")</f>
        <v>No</v>
      </c>
      <c r="F1692" s="4" t="str">
        <f>VLOOKUP(MONTH(Data[[#This Row],[Min Notif Date]]),Lookup!$G$1:$H$12,2,0)</f>
        <v>4. Apr</v>
      </c>
      <c r="G1692" s="4" t="str">
        <f t="shared" si="26"/>
        <v/>
      </c>
      <c r="H1692" s="4" t="str">
        <f>IF(AND(Data[[#This Row],[Min Notif Time]]&gt;6,Data[[#This Row],[Min Notif Time]]&lt;17),"Business Hours","Non-Business Hours")</f>
        <v>Business Hours</v>
      </c>
      <c r="I1692" s="4" t="str" cm="1">
        <f t="array" ref="I1692">IFERROR(VLOOKUP(Data[[#This Row],[Min Notif Date]],Lookup!$N$1:$P$11,2,0),_xlfn.IFS(VLOOKUP(WEEKDAY(Data[[#This Row],[Min Notif Date]]),Lookup!$J$1:$L$7,3,0)="Weekend","Weekend",VLOOKUP(WEEKDAY(Data[[#This Row],[Min Notif Date]]),Lookup!$J$1:$L$7,3,0)="Weekday","Weekday"))</f>
        <v>Weekday</v>
      </c>
      <c r="J1692" s="4" t="str">
        <f>VLOOKUP(WEEKDAY(Data[[#This Row],[Min Notif Date]]),Lookup!$J$1:$K$7,2,0)</f>
        <v>4. Wed</v>
      </c>
      <c r="K1692" s="105">
        <f>ROUNDDOWN(Data[[#This Row],[PGE Notified Time]],0)</f>
        <v>44664</v>
      </c>
      <c r="L1692" s="4">
        <f>HOUR(Data[[#This Row],[PGE Notified Time]])</f>
        <v>14</v>
      </c>
      <c r="M1692">
        <v>76145</v>
      </c>
      <c r="N1692">
        <v>8963711445</v>
      </c>
      <c r="O1692" t="s">
        <v>24</v>
      </c>
      <c r="P1692" t="s">
        <v>267</v>
      </c>
      <c r="Q1692" t="s">
        <v>201</v>
      </c>
      <c r="R1692" t="s">
        <v>171</v>
      </c>
      <c r="S1692" s="1">
        <v>44664.598113425927</v>
      </c>
      <c r="T1692" s="1">
        <v>44664.597916666666</v>
      </c>
      <c r="U1692" s="1">
        <v>44664.618055555555</v>
      </c>
      <c r="V1692" t="s">
        <v>172</v>
      </c>
      <c r="W1692" t="s">
        <v>78</v>
      </c>
      <c r="X1692" t="s">
        <v>350</v>
      </c>
      <c r="Y1692" t="s">
        <v>174</v>
      </c>
      <c r="Z1692" t="s">
        <v>175</v>
      </c>
      <c r="AA1692" s="32">
        <v>29</v>
      </c>
    </row>
    <row r="1693" spans="1:27" x14ac:dyDescent="0.25">
      <c r="A1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3" s="4" t="str">
        <f>VLOOKUP(P1693,Lookup!$A$1:$D$19,4,0)</f>
        <v>Central Valley</v>
      </c>
      <c r="C1693" s="4" t="str">
        <f>VLOOKUP(P1693,Lookup!$A$1:$E$19,5,0)</f>
        <v>Region 5</v>
      </c>
      <c r="D1693" s="4" t="str">
        <f>VLOOKUP(P1693,Lookup!$A$1:$B$19,2,0)</f>
        <v>KE</v>
      </c>
      <c r="E1693" s="4" t="str">
        <f>IF(AND((Data[[#This Row],[Min Notif Date]]&gt;$G$3),Data[[#This Row],[Min Notif Date]]&lt;$F$3),"Last Week","No")</f>
        <v>No</v>
      </c>
      <c r="F1693" s="4" t="str">
        <f>VLOOKUP(MONTH(Data[[#This Row],[Min Notif Date]]),Lookup!$G$1:$H$12,2,0)</f>
        <v>4. Apr</v>
      </c>
      <c r="G1693" s="4" t="str">
        <f t="shared" si="26"/>
        <v/>
      </c>
      <c r="H1693" s="4" t="str">
        <f>IF(AND(Data[[#This Row],[Min Notif Time]]&gt;6,Data[[#This Row],[Min Notif Time]]&lt;17),"Business Hours","Non-Business Hours")</f>
        <v>Business Hours</v>
      </c>
      <c r="I1693" s="4" t="str" cm="1">
        <f t="array" ref="I1693">IFERROR(VLOOKUP(Data[[#This Row],[Min Notif Date]],Lookup!$N$1:$P$11,2,0),_xlfn.IFS(VLOOKUP(WEEKDAY(Data[[#This Row],[Min Notif Date]]),Lookup!$J$1:$L$7,3,0)="Weekend","Weekend",VLOOKUP(WEEKDAY(Data[[#This Row],[Min Notif Date]]),Lookup!$J$1:$L$7,3,0)="Weekday","Weekday"))</f>
        <v>Weekday</v>
      </c>
      <c r="J1693" s="4" t="str">
        <f>VLOOKUP(WEEKDAY(Data[[#This Row],[Min Notif Date]]),Lookup!$J$1:$K$7,2,0)</f>
        <v>4. Wed</v>
      </c>
      <c r="K1693" s="105">
        <f>ROUNDDOWN(Data[[#This Row],[PGE Notified Time]],0)</f>
        <v>44664</v>
      </c>
      <c r="L1693" s="4">
        <f>HOUR(Data[[#This Row],[PGE Notified Time]])</f>
        <v>9</v>
      </c>
      <c r="M1693">
        <v>76113</v>
      </c>
      <c r="O1693" t="s">
        <v>19</v>
      </c>
      <c r="P1693" t="s">
        <v>194</v>
      </c>
      <c r="Q1693" t="s">
        <v>19</v>
      </c>
      <c r="R1693" t="s">
        <v>179</v>
      </c>
      <c r="S1693" s="1" t="s">
        <v>159</v>
      </c>
      <c r="T1693" s="1">
        <v>44664.382638888892</v>
      </c>
      <c r="U1693" s="1">
        <v>44664.402083333334</v>
      </c>
      <c r="V1693" t="s">
        <v>172</v>
      </c>
      <c r="W1693" t="s">
        <v>78</v>
      </c>
      <c r="X1693" t="s">
        <v>195</v>
      </c>
      <c r="Y1693" t="s">
        <v>174</v>
      </c>
      <c r="Z1693" t="s">
        <v>175</v>
      </c>
      <c r="AA1693" s="32">
        <v>28</v>
      </c>
    </row>
    <row r="1694" spans="1:27" x14ac:dyDescent="0.25">
      <c r="A1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4" s="4" t="str">
        <f>VLOOKUP(P1694,Lookup!$A$1:$D$19,4,0)</f>
        <v>North Coast</v>
      </c>
      <c r="C1694" s="4" t="str">
        <f>VLOOKUP(P1694,Lookup!$A$1:$E$19,5,0)</f>
        <v>Region 1</v>
      </c>
      <c r="D1694" s="4" t="str">
        <f>VLOOKUP(P1694,Lookup!$A$1:$B$19,2,0)</f>
        <v>NB</v>
      </c>
      <c r="E1694" s="4" t="str">
        <f>IF(AND((Data[[#This Row],[Min Notif Date]]&gt;$G$3),Data[[#This Row],[Min Notif Date]]&lt;$F$3),"Last Week","No")</f>
        <v>No</v>
      </c>
      <c r="F1694" s="4" t="str">
        <f>VLOOKUP(MONTH(Data[[#This Row],[Min Notif Date]]),Lookup!$G$1:$H$12,2,0)</f>
        <v>4. Apr</v>
      </c>
      <c r="G1694" s="4" t="str">
        <f t="shared" si="26"/>
        <v/>
      </c>
      <c r="H1694" s="4" t="str">
        <f>IF(AND(Data[[#This Row],[Min Notif Time]]&gt;6,Data[[#This Row],[Min Notif Time]]&lt;17),"Business Hours","Non-Business Hours")</f>
        <v>Business Hours</v>
      </c>
      <c r="I1694" s="4" t="str" cm="1">
        <f t="array" ref="I1694">IFERROR(VLOOKUP(Data[[#This Row],[Min Notif Date]],Lookup!$N$1:$P$11,2,0),_xlfn.IFS(VLOOKUP(WEEKDAY(Data[[#This Row],[Min Notif Date]]),Lookup!$J$1:$L$7,3,0)="Weekend","Weekend",VLOOKUP(WEEKDAY(Data[[#This Row],[Min Notif Date]]),Lookup!$J$1:$L$7,3,0)="Weekday","Weekday"))</f>
        <v>Weekday</v>
      </c>
      <c r="J1694" s="4" t="str">
        <f>VLOOKUP(WEEKDAY(Data[[#This Row],[Min Notif Date]]),Lookup!$J$1:$K$7,2,0)</f>
        <v>4. Wed</v>
      </c>
      <c r="K1694" s="105">
        <f>ROUNDDOWN(Data[[#This Row],[PGE Notified Time]],0)</f>
        <v>44664</v>
      </c>
      <c r="L1694" s="4">
        <f>HOUR(Data[[#This Row],[PGE Notified Time]])</f>
        <v>10</v>
      </c>
      <c r="M1694">
        <v>76122</v>
      </c>
      <c r="N1694">
        <v>4203622287</v>
      </c>
      <c r="O1694" t="s">
        <v>24</v>
      </c>
      <c r="P1694" t="s">
        <v>207</v>
      </c>
      <c r="Q1694" t="s">
        <v>201</v>
      </c>
      <c r="R1694" t="s">
        <v>171</v>
      </c>
      <c r="S1694" s="1">
        <v>44664.418773148151</v>
      </c>
      <c r="T1694" s="1">
        <v>44664.419444444444</v>
      </c>
      <c r="U1694" s="1">
        <v>44664.4375</v>
      </c>
      <c r="V1694" t="s">
        <v>172</v>
      </c>
      <c r="W1694" t="s">
        <v>78</v>
      </c>
      <c r="X1694" t="s">
        <v>326</v>
      </c>
      <c r="Y1694" t="s">
        <v>174</v>
      </c>
      <c r="Z1694" t="s">
        <v>175</v>
      </c>
      <c r="AA1694" s="32">
        <v>26.966666666999998</v>
      </c>
    </row>
    <row r="1695" spans="1:27" x14ac:dyDescent="0.25">
      <c r="A1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5" s="4" t="str">
        <f>VLOOKUP(P1695,Lookup!$A$1:$D$19,4,0)</f>
        <v>North Coast</v>
      </c>
      <c r="C1695" s="4" t="str">
        <f>VLOOKUP(P1695,Lookup!$A$1:$E$19,5,0)</f>
        <v>Region 1</v>
      </c>
      <c r="D1695" s="4" t="str">
        <f>VLOOKUP(P1695,Lookup!$A$1:$B$19,2,0)</f>
        <v>HB</v>
      </c>
      <c r="E1695" s="4" t="str">
        <f>IF(AND((Data[[#This Row],[Min Notif Date]]&gt;$G$3),Data[[#This Row],[Min Notif Date]]&lt;$F$3),"Last Week","No")</f>
        <v>No</v>
      </c>
      <c r="F1695" s="4" t="str">
        <f>VLOOKUP(MONTH(Data[[#This Row],[Min Notif Date]]),Lookup!$G$1:$H$12,2,0)</f>
        <v>4. Apr</v>
      </c>
      <c r="G1695" s="4" t="str">
        <f t="shared" si="26"/>
        <v/>
      </c>
      <c r="H1695" s="4" t="str">
        <f>IF(AND(Data[[#This Row],[Min Notif Time]]&gt;6,Data[[#This Row],[Min Notif Time]]&lt;17),"Business Hours","Non-Business Hours")</f>
        <v>Business Hours</v>
      </c>
      <c r="I1695" s="4" t="str" cm="1">
        <f t="array" ref="I1695">IFERROR(VLOOKUP(Data[[#This Row],[Min Notif Date]],Lookup!$N$1:$P$11,2,0),_xlfn.IFS(VLOOKUP(WEEKDAY(Data[[#This Row],[Min Notif Date]]),Lookup!$J$1:$L$7,3,0)="Weekend","Weekend",VLOOKUP(WEEKDAY(Data[[#This Row],[Min Notif Date]]),Lookup!$J$1:$L$7,3,0)="Weekday","Weekday"))</f>
        <v>Weekday</v>
      </c>
      <c r="J1695" s="4" t="str">
        <f>VLOOKUP(WEEKDAY(Data[[#This Row],[Min Notif Date]]),Lookup!$J$1:$K$7,2,0)</f>
        <v>5. Thu</v>
      </c>
      <c r="K1695" s="105">
        <f>ROUNDDOWN(Data[[#This Row],[PGE Notified Time]],0)</f>
        <v>44665</v>
      </c>
      <c r="L1695" s="4">
        <f>HOUR(Data[[#This Row],[PGE Notified Time]])</f>
        <v>14</v>
      </c>
      <c r="M1695">
        <v>76181</v>
      </c>
      <c r="O1695" t="s">
        <v>19</v>
      </c>
      <c r="P1695" t="s">
        <v>286</v>
      </c>
      <c r="Q1695" t="s">
        <v>19</v>
      </c>
      <c r="R1695" t="s">
        <v>171</v>
      </c>
      <c r="S1695" s="1" t="s">
        <v>159</v>
      </c>
      <c r="T1695" s="1">
        <v>44665.606249999997</v>
      </c>
      <c r="U1695" s="1">
        <v>44665.817361111112</v>
      </c>
      <c r="V1695" t="s">
        <v>172</v>
      </c>
      <c r="W1695" t="s">
        <v>80</v>
      </c>
      <c r="X1695" t="s">
        <v>287</v>
      </c>
      <c r="Y1695" t="s">
        <v>174</v>
      </c>
      <c r="Z1695" t="s">
        <v>175</v>
      </c>
      <c r="AA1695" s="32">
        <v>304</v>
      </c>
    </row>
    <row r="1696" spans="1:27" x14ac:dyDescent="0.25">
      <c r="A1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6" s="4" t="str">
        <f>VLOOKUP(P1696,Lookup!$A$1:$D$19,4,0)</f>
        <v>Bay Area</v>
      </c>
      <c r="C1696" s="4" t="str">
        <f>VLOOKUP(P1696,Lookup!$A$1:$E$19,5,0)</f>
        <v>Region 3</v>
      </c>
      <c r="D1696" s="4" t="str">
        <f>VLOOKUP(P1696,Lookup!$A$1:$B$19,2,0)</f>
        <v>PN</v>
      </c>
      <c r="E1696" s="4" t="str">
        <f>IF(AND((Data[[#This Row],[Min Notif Date]]&gt;$G$3),Data[[#This Row],[Min Notif Date]]&lt;$F$3),"Last Week","No")</f>
        <v>No</v>
      </c>
      <c r="F1696" s="4" t="str">
        <f>VLOOKUP(MONTH(Data[[#This Row],[Min Notif Date]]),Lookup!$G$1:$H$12,2,0)</f>
        <v>4. Apr</v>
      </c>
      <c r="G1696" s="4" t="str">
        <f t="shared" si="26"/>
        <v/>
      </c>
      <c r="H1696" s="4" t="str">
        <f>IF(AND(Data[[#This Row],[Min Notif Time]]&gt;6,Data[[#This Row],[Min Notif Time]]&lt;17),"Business Hours","Non-Business Hours")</f>
        <v>Business Hours</v>
      </c>
      <c r="I1696" s="4" t="str" cm="1">
        <f t="array" ref="I1696">IFERROR(VLOOKUP(Data[[#This Row],[Min Notif Date]],Lookup!$N$1:$P$11,2,0),_xlfn.IFS(VLOOKUP(WEEKDAY(Data[[#This Row],[Min Notif Date]]),Lookup!$J$1:$L$7,3,0)="Weekend","Weekend",VLOOKUP(WEEKDAY(Data[[#This Row],[Min Notif Date]]),Lookup!$J$1:$L$7,3,0)="Weekday","Weekday"))</f>
        <v>Weekday</v>
      </c>
      <c r="J1696" s="4" t="str">
        <f>VLOOKUP(WEEKDAY(Data[[#This Row],[Min Notif Date]]),Lookup!$J$1:$K$7,2,0)</f>
        <v>5. Thu</v>
      </c>
      <c r="K1696" s="105">
        <f>ROUNDDOWN(Data[[#This Row],[PGE Notified Time]],0)</f>
        <v>44665</v>
      </c>
      <c r="L1696" s="4">
        <f>HOUR(Data[[#This Row],[PGE Notified Time]])</f>
        <v>10</v>
      </c>
      <c r="M1696">
        <v>76166</v>
      </c>
      <c r="O1696" t="s">
        <v>19</v>
      </c>
      <c r="P1696" t="s">
        <v>185</v>
      </c>
      <c r="Q1696" t="s">
        <v>19</v>
      </c>
      <c r="R1696" t="s">
        <v>179</v>
      </c>
      <c r="S1696" s="1" t="s">
        <v>159</v>
      </c>
      <c r="T1696" s="1">
        <v>44665.431250000001</v>
      </c>
      <c r="U1696" s="1">
        <v>44665.572916666664</v>
      </c>
      <c r="V1696" t="s">
        <v>172</v>
      </c>
      <c r="W1696" t="s">
        <v>80</v>
      </c>
      <c r="X1696" t="s">
        <v>252</v>
      </c>
      <c r="Y1696" t="s">
        <v>174</v>
      </c>
      <c r="Z1696" t="s">
        <v>175</v>
      </c>
      <c r="AA1696" s="32">
        <v>204</v>
      </c>
    </row>
    <row r="1697" spans="1:27" x14ac:dyDescent="0.25">
      <c r="A1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7" s="4" t="str">
        <f>VLOOKUP(P1697,Lookup!$A$1:$D$19,4,0)</f>
        <v>Bay Area</v>
      </c>
      <c r="C1697" s="4" t="str">
        <f>VLOOKUP(P1697,Lookup!$A$1:$E$19,5,0)</f>
        <v>Region 3</v>
      </c>
      <c r="D1697" s="4" t="str">
        <f>VLOOKUP(P1697,Lookup!$A$1:$B$19,2,0)</f>
        <v>DI</v>
      </c>
      <c r="E1697" s="4" t="str">
        <f>IF(AND((Data[[#This Row],[Min Notif Date]]&gt;$G$3),Data[[#This Row],[Min Notif Date]]&lt;$F$3),"Last Week","No")</f>
        <v>No</v>
      </c>
      <c r="F1697" s="4" t="str">
        <f>VLOOKUP(MONTH(Data[[#This Row],[Min Notif Date]]),Lookup!$G$1:$H$12,2,0)</f>
        <v>4. Apr</v>
      </c>
      <c r="G1697" s="4" t="str">
        <f t="shared" si="26"/>
        <v/>
      </c>
      <c r="H1697" s="4" t="str">
        <f>IF(AND(Data[[#This Row],[Min Notif Time]]&gt;6,Data[[#This Row],[Min Notif Time]]&lt;17),"Business Hours","Non-Business Hours")</f>
        <v>Business Hours</v>
      </c>
      <c r="I1697" s="4" t="str" cm="1">
        <f t="array" ref="I1697">IFERROR(VLOOKUP(Data[[#This Row],[Min Notif Date]],Lookup!$N$1:$P$11,2,0),_xlfn.IFS(VLOOKUP(WEEKDAY(Data[[#This Row],[Min Notif Date]]),Lookup!$J$1:$L$7,3,0)="Weekend","Weekend",VLOOKUP(WEEKDAY(Data[[#This Row],[Min Notif Date]]),Lookup!$J$1:$L$7,3,0)="Weekday","Weekday"))</f>
        <v>Weekday</v>
      </c>
      <c r="J1697" s="4" t="str">
        <f>VLOOKUP(WEEKDAY(Data[[#This Row],[Min Notif Date]]),Lookup!$J$1:$K$7,2,0)</f>
        <v>5. Thu</v>
      </c>
      <c r="K1697" s="105">
        <f>ROUNDDOWN(Data[[#This Row],[PGE Notified Time]],0)</f>
        <v>44665</v>
      </c>
      <c r="L1697" s="4">
        <f>HOUR(Data[[#This Row],[PGE Notified Time]])</f>
        <v>11</v>
      </c>
      <c r="M1697">
        <v>76171</v>
      </c>
      <c r="O1697" t="s">
        <v>19</v>
      </c>
      <c r="P1697" t="s">
        <v>196</v>
      </c>
      <c r="Q1697" t="s">
        <v>19</v>
      </c>
      <c r="R1697" t="s">
        <v>171</v>
      </c>
      <c r="S1697" s="1" t="s">
        <v>159</v>
      </c>
      <c r="T1697" s="1">
        <v>44665.498611111114</v>
      </c>
      <c r="U1697" s="1">
        <v>44665.618055555555</v>
      </c>
      <c r="V1697" t="s">
        <v>172</v>
      </c>
      <c r="W1697" t="s">
        <v>79</v>
      </c>
      <c r="X1697" t="s">
        <v>203</v>
      </c>
      <c r="Y1697" t="s">
        <v>174</v>
      </c>
      <c r="Z1697" t="s">
        <v>175</v>
      </c>
      <c r="AA1697" s="32">
        <v>172</v>
      </c>
    </row>
    <row r="1698" spans="1:27" x14ac:dyDescent="0.25">
      <c r="A1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8" s="4" t="str">
        <f>VLOOKUP(P1698,Lookup!$A$1:$D$19,4,0)</f>
        <v>Central Valley</v>
      </c>
      <c r="C1698" s="4" t="str">
        <f>VLOOKUP(P1698,Lookup!$A$1:$E$19,5,0)</f>
        <v>Region 5</v>
      </c>
      <c r="D1698" s="4" t="str">
        <f>VLOOKUP(P1698,Lookup!$A$1:$B$19,2,0)</f>
        <v>FR</v>
      </c>
      <c r="E1698" s="4" t="str">
        <f>IF(AND((Data[[#This Row],[Min Notif Date]]&gt;$G$3),Data[[#This Row],[Min Notif Date]]&lt;$F$3),"Last Week","No")</f>
        <v>No</v>
      </c>
      <c r="F1698" s="4" t="str">
        <f>VLOOKUP(MONTH(Data[[#This Row],[Min Notif Date]]),Lookup!$G$1:$H$12,2,0)</f>
        <v>4. Apr</v>
      </c>
      <c r="G1698" s="4" t="str">
        <f t="shared" si="26"/>
        <v/>
      </c>
      <c r="H1698" s="4" t="str">
        <f>IF(AND(Data[[#This Row],[Min Notif Time]]&gt;6,Data[[#This Row],[Min Notif Time]]&lt;17),"Business Hours","Non-Business Hours")</f>
        <v>Business Hours</v>
      </c>
      <c r="I1698" s="4" t="str" cm="1">
        <f t="array" ref="I1698">IFERROR(VLOOKUP(Data[[#This Row],[Min Notif Date]],Lookup!$N$1:$P$11,2,0),_xlfn.IFS(VLOOKUP(WEEKDAY(Data[[#This Row],[Min Notif Date]]),Lookup!$J$1:$L$7,3,0)="Weekend","Weekend",VLOOKUP(WEEKDAY(Data[[#This Row],[Min Notif Date]]),Lookup!$J$1:$L$7,3,0)="Weekday","Weekday"))</f>
        <v>Weekday</v>
      </c>
      <c r="J1698" s="4" t="str">
        <f>VLOOKUP(WEEKDAY(Data[[#This Row],[Min Notif Date]]),Lookup!$J$1:$K$7,2,0)</f>
        <v>5. Thu</v>
      </c>
      <c r="K1698" s="105">
        <f>ROUNDDOWN(Data[[#This Row],[PGE Notified Time]],0)</f>
        <v>44665</v>
      </c>
      <c r="L1698" s="4">
        <f>HOUR(Data[[#This Row],[PGE Notified Time]])</f>
        <v>13</v>
      </c>
      <c r="M1698">
        <v>76179</v>
      </c>
      <c r="O1698" t="s">
        <v>19</v>
      </c>
      <c r="P1698" t="s">
        <v>183</v>
      </c>
      <c r="Q1698" t="s">
        <v>19</v>
      </c>
      <c r="R1698" t="s">
        <v>179</v>
      </c>
      <c r="S1698" s="1" t="s">
        <v>159</v>
      </c>
      <c r="T1698" s="1">
        <v>44665.57916666667</v>
      </c>
      <c r="U1698" s="1">
        <v>44665.6875</v>
      </c>
      <c r="V1698" t="s">
        <v>172</v>
      </c>
      <c r="W1698" t="s">
        <v>78</v>
      </c>
      <c r="X1698" t="s">
        <v>184</v>
      </c>
      <c r="Y1698" t="s">
        <v>174</v>
      </c>
      <c r="Z1698" t="s">
        <v>175</v>
      </c>
      <c r="AA1698" s="32">
        <v>156</v>
      </c>
    </row>
    <row r="1699" spans="1:27" x14ac:dyDescent="0.25">
      <c r="A1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9" s="4" t="str">
        <f>VLOOKUP(P1699,Lookup!$A$1:$D$19,4,0)</f>
        <v>Bay Area</v>
      </c>
      <c r="C1699" s="4" t="str">
        <f>VLOOKUP(P1699,Lookup!$A$1:$E$19,5,0)</f>
        <v>Region 3</v>
      </c>
      <c r="D1699" s="4" t="str">
        <f>VLOOKUP(P1699,Lookup!$A$1:$B$19,2,0)</f>
        <v>DI</v>
      </c>
      <c r="E1699" s="4" t="str">
        <f>IF(AND((Data[[#This Row],[Min Notif Date]]&gt;$G$3),Data[[#This Row],[Min Notif Date]]&lt;$F$3),"Last Week","No")</f>
        <v>No</v>
      </c>
      <c r="F1699" s="4" t="str">
        <f>VLOOKUP(MONTH(Data[[#This Row],[Min Notif Date]]),Lookup!$G$1:$H$12,2,0)</f>
        <v>4. Apr</v>
      </c>
      <c r="G1699" s="4" t="str">
        <f t="shared" si="26"/>
        <v/>
      </c>
      <c r="H1699" s="4" t="str">
        <f>IF(AND(Data[[#This Row],[Min Notif Time]]&gt;6,Data[[#This Row],[Min Notif Time]]&lt;17),"Business Hours","Non-Business Hours")</f>
        <v>Business Hours</v>
      </c>
      <c r="I1699" s="4" t="str" cm="1">
        <f t="array" ref="I1699">IFERROR(VLOOKUP(Data[[#This Row],[Min Notif Date]],Lookup!$N$1:$P$11,2,0),_xlfn.IFS(VLOOKUP(WEEKDAY(Data[[#This Row],[Min Notif Date]]),Lookup!$J$1:$L$7,3,0)="Weekend","Weekend",VLOOKUP(WEEKDAY(Data[[#This Row],[Min Notif Date]]),Lookup!$J$1:$L$7,3,0)="Weekday","Weekday"))</f>
        <v>Weekday</v>
      </c>
      <c r="J1699" s="4" t="str">
        <f>VLOOKUP(WEEKDAY(Data[[#This Row],[Min Notif Date]]),Lookup!$J$1:$K$7,2,0)</f>
        <v>5. Thu</v>
      </c>
      <c r="K1699" s="105">
        <f>ROUNDDOWN(Data[[#This Row],[PGE Notified Time]],0)</f>
        <v>44665</v>
      </c>
      <c r="L1699" s="4">
        <f>HOUR(Data[[#This Row],[PGE Notified Time]])</f>
        <v>13</v>
      </c>
      <c r="M1699">
        <v>76178</v>
      </c>
      <c r="O1699" t="s">
        <v>19</v>
      </c>
      <c r="P1699" t="s">
        <v>196</v>
      </c>
      <c r="Q1699" t="s">
        <v>19</v>
      </c>
      <c r="R1699" t="s">
        <v>179</v>
      </c>
      <c r="S1699" s="1" t="s">
        <v>159</v>
      </c>
      <c r="T1699" s="1">
        <v>44665.554166666669</v>
      </c>
      <c r="U1699" s="1">
        <v>44665.613194444442</v>
      </c>
      <c r="V1699" t="s">
        <v>172</v>
      </c>
      <c r="W1699" t="s">
        <v>78</v>
      </c>
      <c r="X1699" t="s">
        <v>203</v>
      </c>
      <c r="Y1699" t="s">
        <v>174</v>
      </c>
      <c r="Z1699" t="s">
        <v>175</v>
      </c>
      <c r="AA1699" s="32">
        <v>85</v>
      </c>
    </row>
    <row r="1700" spans="1:27" x14ac:dyDescent="0.25">
      <c r="A1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0" s="4" t="str">
        <f>VLOOKUP(P1700,Lookup!$A$1:$D$19,4,0)</f>
        <v>Bay Area</v>
      </c>
      <c r="C1700" s="4" t="str">
        <f>VLOOKUP(P1700,Lookup!$A$1:$E$19,5,0)</f>
        <v>Region 3</v>
      </c>
      <c r="D1700" s="4" t="str">
        <f>VLOOKUP(P1700,Lookup!$A$1:$B$19,2,0)</f>
        <v>PN</v>
      </c>
      <c r="E1700" s="4" t="str">
        <f>IF(AND((Data[[#This Row],[Min Notif Date]]&gt;$G$3),Data[[#This Row],[Min Notif Date]]&lt;$F$3),"Last Week","No")</f>
        <v>No</v>
      </c>
      <c r="F1700" s="4" t="str">
        <f>VLOOKUP(MONTH(Data[[#This Row],[Min Notif Date]]),Lookup!$G$1:$H$12,2,0)</f>
        <v>4. Apr</v>
      </c>
      <c r="G1700" s="4" t="str">
        <f t="shared" si="26"/>
        <v/>
      </c>
      <c r="H1700" s="4" t="str">
        <f>IF(AND(Data[[#This Row],[Min Notif Time]]&gt;6,Data[[#This Row],[Min Notif Time]]&lt;17),"Business Hours","Non-Business Hours")</f>
        <v>Business Hours</v>
      </c>
      <c r="I1700" s="4" t="str" cm="1">
        <f t="array" ref="I1700">IFERROR(VLOOKUP(Data[[#This Row],[Min Notif Date]],Lookup!$N$1:$P$11,2,0),_xlfn.IFS(VLOOKUP(WEEKDAY(Data[[#This Row],[Min Notif Date]]),Lookup!$J$1:$L$7,3,0)="Weekend","Weekend",VLOOKUP(WEEKDAY(Data[[#This Row],[Min Notif Date]]),Lookup!$J$1:$L$7,3,0)="Weekday","Weekday"))</f>
        <v>Weekday</v>
      </c>
      <c r="J1700" s="4" t="str">
        <f>VLOOKUP(WEEKDAY(Data[[#This Row],[Min Notif Date]]),Lookup!$J$1:$K$7,2,0)</f>
        <v>5. Thu</v>
      </c>
      <c r="K1700" s="105">
        <f>ROUNDDOWN(Data[[#This Row],[PGE Notified Time]],0)</f>
        <v>44665</v>
      </c>
      <c r="L1700" s="4">
        <f>HOUR(Data[[#This Row],[PGE Notified Time]])</f>
        <v>14</v>
      </c>
      <c r="M1700">
        <v>76182</v>
      </c>
      <c r="O1700" t="s">
        <v>19</v>
      </c>
      <c r="P1700" t="s">
        <v>185</v>
      </c>
      <c r="Q1700" t="s">
        <v>19</v>
      </c>
      <c r="R1700" t="s">
        <v>179</v>
      </c>
      <c r="S1700" s="1" t="s">
        <v>159</v>
      </c>
      <c r="T1700" s="1">
        <v>44665.606944444444</v>
      </c>
      <c r="U1700" s="1">
        <v>44665.65625</v>
      </c>
      <c r="V1700" t="s">
        <v>172</v>
      </c>
      <c r="W1700" t="s">
        <v>78</v>
      </c>
      <c r="X1700" t="s">
        <v>187</v>
      </c>
      <c r="Y1700" t="s">
        <v>174</v>
      </c>
      <c r="Z1700" t="s">
        <v>175</v>
      </c>
      <c r="AA1700" s="32">
        <v>71</v>
      </c>
    </row>
    <row r="1701" spans="1:27" x14ac:dyDescent="0.25">
      <c r="A1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1" s="4" t="str">
        <f>VLOOKUP(P1701,Lookup!$A$1:$D$19,4,0)</f>
        <v>Bay Area</v>
      </c>
      <c r="C1701" s="4" t="str">
        <f>VLOOKUP(P1701,Lookup!$A$1:$E$19,5,0)</f>
        <v>Region 3</v>
      </c>
      <c r="D1701" s="4" t="str">
        <f>VLOOKUP(P1701,Lookup!$A$1:$B$19,2,0)</f>
        <v>DI</v>
      </c>
      <c r="E1701" s="4" t="str">
        <f>IF(AND((Data[[#This Row],[Min Notif Date]]&gt;$G$3),Data[[#This Row],[Min Notif Date]]&lt;$F$3),"Last Week","No")</f>
        <v>No</v>
      </c>
      <c r="F1701" s="4" t="str">
        <f>VLOOKUP(MONTH(Data[[#This Row],[Min Notif Date]]),Lookup!$G$1:$H$12,2,0)</f>
        <v>4. Apr</v>
      </c>
      <c r="G1701" s="4" t="str">
        <f t="shared" si="26"/>
        <v/>
      </c>
      <c r="H1701" s="4" t="str">
        <f>IF(AND(Data[[#This Row],[Min Notif Time]]&gt;6,Data[[#This Row],[Min Notif Time]]&lt;17),"Business Hours","Non-Business Hours")</f>
        <v>Business Hours</v>
      </c>
      <c r="I1701" s="4" t="str" cm="1">
        <f t="array" ref="I1701">IFERROR(VLOOKUP(Data[[#This Row],[Min Notif Date]],Lookup!$N$1:$P$11,2,0),_xlfn.IFS(VLOOKUP(WEEKDAY(Data[[#This Row],[Min Notif Date]]),Lookup!$J$1:$L$7,3,0)="Weekend","Weekend",VLOOKUP(WEEKDAY(Data[[#This Row],[Min Notif Date]]),Lookup!$J$1:$L$7,3,0)="Weekday","Weekday"))</f>
        <v>Weekday</v>
      </c>
      <c r="J1701" s="4" t="str">
        <f>VLOOKUP(WEEKDAY(Data[[#This Row],[Min Notif Date]]),Lookup!$J$1:$K$7,2,0)</f>
        <v>5. Thu</v>
      </c>
      <c r="K1701" s="105">
        <f>ROUNDDOWN(Data[[#This Row],[PGE Notified Time]],0)</f>
        <v>44665</v>
      </c>
      <c r="L1701" s="4">
        <f>HOUR(Data[[#This Row],[PGE Notified Time]])</f>
        <v>10</v>
      </c>
      <c r="M1701">
        <v>76169</v>
      </c>
      <c r="N1701">
        <v>1560593331</v>
      </c>
      <c r="O1701" t="s">
        <v>24</v>
      </c>
      <c r="P1701" t="s">
        <v>196</v>
      </c>
      <c r="Q1701" t="s">
        <v>201</v>
      </c>
      <c r="R1701" t="s">
        <v>171</v>
      </c>
      <c r="S1701" s="1">
        <v>44665.445787037039</v>
      </c>
      <c r="T1701" s="1">
        <v>44665.44736111111</v>
      </c>
      <c r="U1701" s="1">
        <v>44665.46875</v>
      </c>
      <c r="V1701" t="s">
        <v>172</v>
      </c>
      <c r="W1701" t="s">
        <v>78</v>
      </c>
      <c r="X1701" t="s">
        <v>231</v>
      </c>
      <c r="Y1701" t="s">
        <v>174</v>
      </c>
      <c r="Z1701" t="s">
        <v>175</v>
      </c>
      <c r="AA1701" s="32">
        <v>33.066666667</v>
      </c>
    </row>
    <row r="1702" spans="1:27" x14ac:dyDescent="0.25">
      <c r="A1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2" s="4" t="str">
        <f>VLOOKUP(P1702,Lookup!$A$1:$D$19,4,0)</f>
        <v>Bay Area</v>
      </c>
      <c r="C1702" s="4" t="str">
        <f>VLOOKUP(P1702,Lookup!$A$1:$E$19,5,0)</f>
        <v>Region 3</v>
      </c>
      <c r="D1702" s="4" t="str">
        <f>VLOOKUP(P1702,Lookup!$A$1:$B$19,2,0)</f>
        <v>MI</v>
      </c>
      <c r="E1702" s="4" t="str">
        <f>IF(AND((Data[[#This Row],[Min Notif Date]]&gt;$G$3),Data[[#This Row],[Min Notif Date]]&lt;$F$3),"Last Week","No")</f>
        <v>No</v>
      </c>
      <c r="F1702" s="4" t="str">
        <f>VLOOKUP(MONTH(Data[[#This Row],[Min Notif Date]]),Lookup!$G$1:$H$12,2,0)</f>
        <v>4. Apr</v>
      </c>
      <c r="G1702" s="4" t="str">
        <f t="shared" si="26"/>
        <v/>
      </c>
      <c r="H1702" s="4" t="str">
        <f>IF(AND(Data[[#This Row],[Min Notif Time]]&gt;6,Data[[#This Row],[Min Notif Time]]&lt;17),"Business Hours","Non-Business Hours")</f>
        <v>Business Hours</v>
      </c>
      <c r="I1702" s="4" t="str" cm="1">
        <f t="array" ref="I1702">IFERROR(VLOOKUP(Data[[#This Row],[Min Notif Date]],Lookup!$N$1:$P$11,2,0),_xlfn.IFS(VLOOKUP(WEEKDAY(Data[[#This Row],[Min Notif Date]]),Lookup!$J$1:$L$7,3,0)="Weekend","Weekend",VLOOKUP(WEEKDAY(Data[[#This Row],[Min Notif Date]]),Lookup!$J$1:$L$7,3,0)="Weekday","Weekday"))</f>
        <v>Weekday</v>
      </c>
      <c r="J1702" s="4" t="str">
        <f>VLOOKUP(WEEKDAY(Data[[#This Row],[Min Notif Date]]),Lookup!$J$1:$K$7,2,0)</f>
        <v>5. Thu</v>
      </c>
      <c r="K1702" s="105">
        <f>ROUNDDOWN(Data[[#This Row],[PGE Notified Time]],0)</f>
        <v>44665</v>
      </c>
      <c r="L1702" s="4">
        <f>HOUR(Data[[#This Row],[PGE Notified Time]])</f>
        <v>14</v>
      </c>
      <c r="M1702">
        <v>76184</v>
      </c>
      <c r="N1702">
        <v>2331446725</v>
      </c>
      <c r="O1702" t="s">
        <v>24</v>
      </c>
      <c r="P1702" t="s">
        <v>232</v>
      </c>
      <c r="Q1702" t="s">
        <v>201</v>
      </c>
      <c r="R1702" t="s">
        <v>171</v>
      </c>
      <c r="S1702" s="1">
        <v>44665.62228009259</v>
      </c>
      <c r="T1702" s="1">
        <v>44665.623842592591</v>
      </c>
      <c r="U1702" s="1">
        <v>44665.643750000003</v>
      </c>
      <c r="V1702" t="s">
        <v>172</v>
      </c>
      <c r="W1702" t="s">
        <v>78</v>
      </c>
      <c r="X1702" t="s">
        <v>255</v>
      </c>
      <c r="Y1702" t="s">
        <v>174</v>
      </c>
      <c r="Z1702" t="s">
        <v>175</v>
      </c>
      <c r="AA1702" s="32">
        <v>30.916666667000001</v>
      </c>
    </row>
    <row r="1703" spans="1:27" x14ac:dyDescent="0.25">
      <c r="A1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3" s="4" t="str">
        <f>VLOOKUP(P1703,Lookup!$A$1:$D$19,4,0)</f>
        <v>South Bay</v>
      </c>
      <c r="C1703" s="4" t="str">
        <f>VLOOKUP(P1703,Lookup!$A$1:$E$19,5,0)</f>
        <v>Region 4</v>
      </c>
      <c r="D1703" s="4" t="str">
        <f>VLOOKUP(P1703,Lookup!$A$1:$B$19,2,0)</f>
        <v>SJ</v>
      </c>
      <c r="E1703" s="4" t="str">
        <f>IF(AND((Data[[#This Row],[Min Notif Date]]&gt;$G$3),Data[[#This Row],[Min Notif Date]]&lt;$F$3),"Last Week","No")</f>
        <v>No</v>
      </c>
      <c r="F1703" s="4" t="str">
        <f>VLOOKUP(MONTH(Data[[#This Row],[Min Notif Date]]),Lookup!$G$1:$H$12,2,0)</f>
        <v>4. Apr</v>
      </c>
      <c r="G1703" s="4" t="str">
        <f t="shared" si="26"/>
        <v/>
      </c>
      <c r="H1703" s="4" t="str">
        <f>IF(AND(Data[[#This Row],[Min Notif Time]]&gt;6,Data[[#This Row],[Min Notif Time]]&lt;17),"Business Hours","Non-Business Hours")</f>
        <v>Business Hours</v>
      </c>
      <c r="I1703" s="4" t="str" cm="1">
        <f t="array" ref="I1703">IFERROR(VLOOKUP(Data[[#This Row],[Min Notif Date]],Lookup!$N$1:$P$11,2,0),_xlfn.IFS(VLOOKUP(WEEKDAY(Data[[#This Row],[Min Notif Date]]),Lookup!$J$1:$L$7,3,0)="Weekend","Weekend",VLOOKUP(WEEKDAY(Data[[#This Row],[Min Notif Date]]),Lookup!$J$1:$L$7,3,0)="Weekday","Weekday"))</f>
        <v>Weekday</v>
      </c>
      <c r="J1703" s="4" t="str">
        <f>VLOOKUP(WEEKDAY(Data[[#This Row],[Min Notif Date]]),Lookup!$J$1:$K$7,2,0)</f>
        <v>5. Thu</v>
      </c>
      <c r="K1703" s="105">
        <f>ROUNDDOWN(Data[[#This Row],[PGE Notified Time]],0)</f>
        <v>44665</v>
      </c>
      <c r="L1703" s="4">
        <f>HOUR(Data[[#This Row],[PGE Notified Time]])</f>
        <v>9</v>
      </c>
      <c r="M1703">
        <v>76164</v>
      </c>
      <c r="N1703">
        <v>7741883246</v>
      </c>
      <c r="O1703" t="s">
        <v>24</v>
      </c>
      <c r="P1703" t="s">
        <v>276</v>
      </c>
      <c r="Q1703" t="s">
        <v>201</v>
      </c>
      <c r="R1703" t="s">
        <v>171</v>
      </c>
      <c r="S1703" s="1">
        <v>44665.411770833336</v>
      </c>
      <c r="T1703" s="1">
        <v>44665.412141203706</v>
      </c>
      <c r="U1703" s="1">
        <v>44665.429861111108</v>
      </c>
      <c r="V1703" t="s">
        <v>172</v>
      </c>
      <c r="W1703" t="s">
        <v>78</v>
      </c>
      <c r="X1703" t="s">
        <v>277</v>
      </c>
      <c r="Y1703" t="s">
        <v>174</v>
      </c>
      <c r="Z1703" t="s">
        <v>175</v>
      </c>
      <c r="AA1703" s="32">
        <v>26.05</v>
      </c>
    </row>
    <row r="1704" spans="1:27" x14ac:dyDescent="0.25">
      <c r="A1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4" s="4" t="str">
        <f>VLOOKUP(P1704,Lookup!$A$1:$D$19,4,0)</f>
        <v>North Valley</v>
      </c>
      <c r="C1704" s="4" t="str">
        <f>VLOOKUP(P1704,Lookup!$A$1:$E$19,5,0)</f>
        <v>Region 2</v>
      </c>
      <c r="D1704" s="4" t="str">
        <f>VLOOKUP(P1704,Lookup!$A$1:$B$19,2,0)</f>
        <v>NV</v>
      </c>
      <c r="E1704" s="4" t="str">
        <f>IF(AND((Data[[#This Row],[Min Notif Date]]&gt;$G$3),Data[[#This Row],[Min Notif Date]]&lt;$F$3),"Last Week","No")</f>
        <v>No</v>
      </c>
      <c r="F1704" s="4" t="str">
        <f>VLOOKUP(MONTH(Data[[#This Row],[Min Notif Date]]),Lookup!$G$1:$H$12,2,0)</f>
        <v>4. Apr</v>
      </c>
      <c r="G1704" s="4" t="str">
        <f t="shared" si="26"/>
        <v/>
      </c>
      <c r="H1704" s="4" t="str">
        <f>IF(AND(Data[[#This Row],[Min Notif Time]]&gt;6,Data[[#This Row],[Min Notif Time]]&lt;17),"Business Hours","Non-Business Hours")</f>
        <v>Non-Business Hours</v>
      </c>
      <c r="I1704" s="4" t="str" cm="1">
        <f t="array" ref="I1704">IFERROR(VLOOKUP(Data[[#This Row],[Min Notif Date]],Lookup!$N$1:$P$11,2,0),_xlfn.IFS(VLOOKUP(WEEKDAY(Data[[#This Row],[Min Notif Date]]),Lookup!$J$1:$L$7,3,0)="Weekend","Weekend",VLOOKUP(WEEKDAY(Data[[#This Row],[Min Notif Date]]),Lookup!$J$1:$L$7,3,0)="Weekday","Weekday"))</f>
        <v>Weekday</v>
      </c>
      <c r="J1704" s="4" t="str">
        <f>VLOOKUP(WEEKDAY(Data[[#This Row],[Min Notif Date]]),Lookup!$J$1:$K$7,2,0)</f>
        <v>6. Fri</v>
      </c>
      <c r="K1704" s="105">
        <f>ROUNDDOWN(Data[[#This Row],[PGE Notified Time]],0)</f>
        <v>44666</v>
      </c>
      <c r="L1704" s="4">
        <f>HOUR(Data[[#This Row],[PGE Notified Time]])</f>
        <v>17</v>
      </c>
      <c r="M1704">
        <v>76224</v>
      </c>
      <c r="N1704">
        <v>664779603</v>
      </c>
      <c r="O1704" t="s">
        <v>19</v>
      </c>
      <c r="P1704" t="s">
        <v>244</v>
      </c>
      <c r="Q1704" t="s">
        <v>19</v>
      </c>
      <c r="R1704" t="s">
        <v>171</v>
      </c>
      <c r="S1704" s="1">
        <v>44666.678611111114</v>
      </c>
      <c r="T1704" s="1">
        <v>44666.715057870373</v>
      </c>
      <c r="U1704" s="1">
        <v>44666.895833333336</v>
      </c>
      <c r="V1704" t="s">
        <v>172</v>
      </c>
      <c r="W1704" t="s">
        <v>80</v>
      </c>
      <c r="X1704" t="s">
        <v>343</v>
      </c>
      <c r="Y1704" t="s">
        <v>174</v>
      </c>
      <c r="Z1704" t="s">
        <v>175</v>
      </c>
      <c r="AA1704" s="32">
        <v>312.8</v>
      </c>
    </row>
    <row r="1705" spans="1:27" x14ac:dyDescent="0.25">
      <c r="A1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5" s="4" t="str">
        <f>VLOOKUP(P1705,Lookup!$A$1:$D$19,4,0)</f>
        <v>South Bay</v>
      </c>
      <c r="C1705" s="4" t="str">
        <f>VLOOKUP(P1705,Lookup!$A$1:$E$19,5,0)</f>
        <v>Region 4</v>
      </c>
      <c r="D1705" s="4" t="str">
        <f>VLOOKUP(P1705,Lookup!$A$1:$B$19,2,0)</f>
        <v>DA</v>
      </c>
      <c r="E1705" s="4" t="str">
        <f>IF(AND((Data[[#This Row],[Min Notif Date]]&gt;$G$3),Data[[#This Row],[Min Notif Date]]&lt;$F$3),"Last Week","No")</f>
        <v>No</v>
      </c>
      <c r="F1705" s="4" t="str">
        <f>VLOOKUP(MONTH(Data[[#This Row],[Min Notif Date]]),Lookup!$G$1:$H$12,2,0)</f>
        <v>4. Apr</v>
      </c>
      <c r="G1705" s="4" t="str">
        <f t="shared" si="26"/>
        <v/>
      </c>
      <c r="H1705" s="4" t="str">
        <f>IF(AND(Data[[#This Row],[Min Notif Time]]&gt;6,Data[[#This Row],[Min Notif Time]]&lt;17),"Business Hours","Non-Business Hours")</f>
        <v>Non-Business Hours</v>
      </c>
      <c r="I1705" s="4" t="str" cm="1">
        <f t="array" ref="I1705">IFERROR(VLOOKUP(Data[[#This Row],[Min Notif Date]],Lookup!$N$1:$P$11,2,0),_xlfn.IFS(VLOOKUP(WEEKDAY(Data[[#This Row],[Min Notif Date]]),Lookup!$J$1:$L$7,3,0)="Weekend","Weekend",VLOOKUP(WEEKDAY(Data[[#This Row],[Min Notif Date]]),Lookup!$J$1:$L$7,3,0)="Weekday","Weekday"))</f>
        <v>Weekday</v>
      </c>
      <c r="J1705" s="4" t="str">
        <f>VLOOKUP(WEEKDAY(Data[[#This Row],[Min Notif Date]]),Lookup!$J$1:$K$7,2,0)</f>
        <v>6. Fri</v>
      </c>
      <c r="K1705" s="105">
        <f>ROUNDDOWN(Data[[#This Row],[PGE Notified Time]],0)</f>
        <v>44666</v>
      </c>
      <c r="L1705" s="4">
        <f>HOUR(Data[[#This Row],[PGE Notified Time]])</f>
        <v>19</v>
      </c>
      <c r="M1705">
        <v>76229</v>
      </c>
      <c r="N1705">
        <v>8565953055</v>
      </c>
      <c r="O1705" t="s">
        <v>19</v>
      </c>
      <c r="P1705" t="s">
        <v>267</v>
      </c>
      <c r="Q1705" t="s">
        <v>19</v>
      </c>
      <c r="R1705" t="s">
        <v>179</v>
      </c>
      <c r="S1705" s="1">
        <v>44666.774050925924</v>
      </c>
      <c r="T1705" s="1">
        <v>44666.801342592589</v>
      </c>
      <c r="U1705" s="1">
        <v>44666.916666666664</v>
      </c>
      <c r="V1705" t="s">
        <v>172</v>
      </c>
      <c r="W1705" t="s">
        <v>80</v>
      </c>
      <c r="X1705" t="s">
        <v>268</v>
      </c>
      <c r="Y1705" t="s">
        <v>174</v>
      </c>
      <c r="Z1705" t="s">
        <v>175</v>
      </c>
      <c r="AA1705" s="32">
        <v>205.366666667</v>
      </c>
    </row>
    <row r="1706" spans="1:27" x14ac:dyDescent="0.25">
      <c r="A1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6" s="4" t="str">
        <f>VLOOKUP(P1706,Lookup!$A$1:$D$19,4,0)</f>
        <v>Bay Area</v>
      </c>
      <c r="C1706" s="4" t="str">
        <f>VLOOKUP(P1706,Lookup!$A$1:$E$19,5,0)</f>
        <v>Region 3</v>
      </c>
      <c r="D1706" s="4" t="str">
        <f>VLOOKUP(P1706,Lookup!$A$1:$B$19,2,0)</f>
        <v>PN</v>
      </c>
      <c r="E1706" s="4" t="str">
        <f>IF(AND((Data[[#This Row],[Min Notif Date]]&gt;$G$3),Data[[#This Row],[Min Notif Date]]&lt;$F$3),"Last Week","No")</f>
        <v>No</v>
      </c>
      <c r="F1706" s="4" t="str">
        <f>VLOOKUP(MONTH(Data[[#This Row],[Min Notif Date]]),Lookup!$G$1:$H$12,2,0)</f>
        <v>4. Apr</v>
      </c>
      <c r="G1706" s="4" t="str">
        <f t="shared" si="26"/>
        <v/>
      </c>
      <c r="H1706" s="4" t="str">
        <f>IF(AND(Data[[#This Row],[Min Notif Time]]&gt;6,Data[[#This Row],[Min Notif Time]]&lt;17),"Business Hours","Non-Business Hours")</f>
        <v>Business Hours</v>
      </c>
      <c r="I1706" s="4" t="str" cm="1">
        <f t="array" ref="I1706">IFERROR(VLOOKUP(Data[[#This Row],[Min Notif Date]],Lookup!$N$1:$P$11,2,0),_xlfn.IFS(VLOOKUP(WEEKDAY(Data[[#This Row],[Min Notif Date]]),Lookup!$J$1:$L$7,3,0)="Weekend","Weekend",VLOOKUP(WEEKDAY(Data[[#This Row],[Min Notif Date]]),Lookup!$J$1:$L$7,3,0)="Weekday","Weekday"))</f>
        <v>Weekday</v>
      </c>
      <c r="J1706" s="4" t="str">
        <f>VLOOKUP(WEEKDAY(Data[[#This Row],[Min Notif Date]]),Lookup!$J$1:$K$7,2,0)</f>
        <v>6. Fri</v>
      </c>
      <c r="K1706" s="105">
        <f>ROUNDDOWN(Data[[#This Row],[PGE Notified Time]],0)</f>
        <v>44666</v>
      </c>
      <c r="L1706" s="4">
        <f>HOUR(Data[[#This Row],[PGE Notified Time]])</f>
        <v>9</v>
      </c>
      <c r="M1706">
        <v>76196</v>
      </c>
      <c r="N1706">
        <v>6549202353</v>
      </c>
      <c r="O1706" t="s">
        <v>19</v>
      </c>
      <c r="P1706" t="s">
        <v>185</v>
      </c>
      <c r="Q1706" t="s">
        <v>19</v>
      </c>
      <c r="R1706" t="s">
        <v>179</v>
      </c>
      <c r="S1706" s="1">
        <v>44666.351782407408</v>
      </c>
      <c r="T1706" s="1">
        <v>44666.375775462962</v>
      </c>
      <c r="U1706" s="1">
        <v>44666.479166666664</v>
      </c>
      <c r="V1706" t="s">
        <v>172</v>
      </c>
      <c r="W1706" t="s">
        <v>80</v>
      </c>
      <c r="X1706" t="s">
        <v>422</v>
      </c>
      <c r="Y1706" t="s">
        <v>174</v>
      </c>
      <c r="Z1706" t="s">
        <v>175</v>
      </c>
      <c r="AA1706" s="32">
        <v>183.43333333300001</v>
      </c>
    </row>
    <row r="1707" spans="1:27" x14ac:dyDescent="0.25">
      <c r="A1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7" s="4" t="str">
        <f>VLOOKUP(P1707,Lookup!$A$1:$D$19,4,0)</f>
        <v>Central Valley</v>
      </c>
      <c r="C1707" s="4" t="str">
        <f>VLOOKUP(P1707,Lookup!$A$1:$E$19,5,0)</f>
        <v>Region 5</v>
      </c>
      <c r="D1707" s="4" t="str">
        <f>VLOOKUP(P1707,Lookup!$A$1:$B$19,2,0)</f>
        <v>FR</v>
      </c>
      <c r="E1707" s="4" t="str">
        <f>IF(AND((Data[[#This Row],[Min Notif Date]]&gt;$G$3),Data[[#This Row],[Min Notif Date]]&lt;$F$3),"Last Week","No")</f>
        <v>No</v>
      </c>
      <c r="F1707" s="4" t="str">
        <f>VLOOKUP(MONTH(Data[[#This Row],[Min Notif Date]]),Lookup!$G$1:$H$12,2,0)</f>
        <v>4. Apr</v>
      </c>
      <c r="G1707" s="4" t="str">
        <f t="shared" si="26"/>
        <v/>
      </c>
      <c r="H1707" s="4" t="str">
        <f>IF(AND(Data[[#This Row],[Min Notif Time]]&gt;6,Data[[#This Row],[Min Notif Time]]&lt;17),"Business Hours","Non-Business Hours")</f>
        <v>Business Hours</v>
      </c>
      <c r="I1707" s="4" t="str" cm="1">
        <f t="array" ref="I1707">IFERROR(VLOOKUP(Data[[#This Row],[Min Notif Date]],Lookup!$N$1:$P$11,2,0),_xlfn.IFS(VLOOKUP(WEEKDAY(Data[[#This Row],[Min Notif Date]]),Lookup!$J$1:$L$7,3,0)="Weekend","Weekend",VLOOKUP(WEEKDAY(Data[[#This Row],[Min Notif Date]]),Lookup!$J$1:$L$7,3,0)="Weekday","Weekday"))</f>
        <v>Weekday</v>
      </c>
      <c r="J1707" s="4" t="str">
        <f>VLOOKUP(WEEKDAY(Data[[#This Row],[Min Notif Date]]),Lookup!$J$1:$K$7,2,0)</f>
        <v>6. Fri</v>
      </c>
      <c r="K1707" s="105">
        <f>ROUNDDOWN(Data[[#This Row],[PGE Notified Time]],0)</f>
        <v>44666</v>
      </c>
      <c r="L1707" s="4">
        <f>HOUR(Data[[#This Row],[PGE Notified Time]])</f>
        <v>9</v>
      </c>
      <c r="M1707">
        <v>76199</v>
      </c>
      <c r="O1707" t="s">
        <v>19</v>
      </c>
      <c r="P1707" t="s">
        <v>183</v>
      </c>
      <c r="Q1707" t="s">
        <v>19</v>
      </c>
      <c r="R1707" t="s">
        <v>171</v>
      </c>
      <c r="S1707" s="1" t="s">
        <v>159</v>
      </c>
      <c r="T1707" s="1">
        <v>44666.415277777778</v>
      </c>
      <c r="U1707" s="1">
        <v>44666.541666666664</v>
      </c>
      <c r="V1707" t="s">
        <v>172</v>
      </c>
      <c r="W1707" t="s">
        <v>80</v>
      </c>
      <c r="X1707" t="s">
        <v>184</v>
      </c>
      <c r="Y1707" t="s">
        <v>174</v>
      </c>
      <c r="Z1707" t="s">
        <v>175</v>
      </c>
      <c r="AA1707" s="32">
        <v>182</v>
      </c>
    </row>
    <row r="1708" spans="1:27" x14ac:dyDescent="0.25">
      <c r="A1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8" s="4" t="str">
        <f>VLOOKUP(P1708,Lookup!$A$1:$D$19,4,0)</f>
        <v>Bay Area</v>
      </c>
      <c r="C1708" s="4" t="str">
        <f>VLOOKUP(P1708,Lookup!$A$1:$E$19,5,0)</f>
        <v>Region 3</v>
      </c>
      <c r="D1708" s="4" t="str">
        <f>VLOOKUP(P1708,Lookup!$A$1:$B$19,2,0)</f>
        <v>PN</v>
      </c>
      <c r="E1708" s="4" t="str">
        <f>IF(AND((Data[[#This Row],[Min Notif Date]]&gt;$G$3),Data[[#This Row],[Min Notif Date]]&lt;$F$3),"Last Week","No")</f>
        <v>No</v>
      </c>
      <c r="F1708" s="4" t="str">
        <f>VLOOKUP(MONTH(Data[[#This Row],[Min Notif Date]]),Lookup!$G$1:$H$12,2,0)</f>
        <v>4. Apr</v>
      </c>
      <c r="G1708" s="4" t="str">
        <f t="shared" si="26"/>
        <v/>
      </c>
      <c r="H1708" s="4" t="str">
        <f>IF(AND(Data[[#This Row],[Min Notif Time]]&gt;6,Data[[#This Row],[Min Notif Time]]&lt;17),"Business Hours","Non-Business Hours")</f>
        <v>Business Hours</v>
      </c>
      <c r="I1708" s="4" t="str" cm="1">
        <f t="array" ref="I1708">IFERROR(VLOOKUP(Data[[#This Row],[Min Notif Date]],Lookup!$N$1:$P$11,2,0),_xlfn.IFS(VLOOKUP(WEEKDAY(Data[[#This Row],[Min Notif Date]]),Lookup!$J$1:$L$7,3,0)="Weekend","Weekend",VLOOKUP(WEEKDAY(Data[[#This Row],[Min Notif Date]]),Lookup!$J$1:$L$7,3,0)="Weekday","Weekday"))</f>
        <v>Weekday</v>
      </c>
      <c r="J1708" s="4" t="str">
        <f>VLOOKUP(WEEKDAY(Data[[#This Row],[Min Notif Date]]),Lookup!$J$1:$K$7,2,0)</f>
        <v>6. Fri</v>
      </c>
      <c r="K1708" s="105">
        <f>ROUNDDOWN(Data[[#This Row],[PGE Notified Time]],0)</f>
        <v>44666</v>
      </c>
      <c r="L1708" s="4">
        <f>HOUR(Data[[#This Row],[PGE Notified Time]])</f>
        <v>9</v>
      </c>
      <c r="M1708">
        <v>76198</v>
      </c>
      <c r="O1708" t="s">
        <v>19</v>
      </c>
      <c r="P1708" t="s">
        <v>185</v>
      </c>
      <c r="Q1708" t="s">
        <v>19</v>
      </c>
      <c r="R1708" t="s">
        <v>171</v>
      </c>
      <c r="S1708" s="1" t="s">
        <v>159</v>
      </c>
      <c r="T1708" s="1">
        <v>44666.401388888888</v>
      </c>
      <c r="U1708" s="1">
        <v>44666.5</v>
      </c>
      <c r="V1708" t="s">
        <v>172</v>
      </c>
      <c r="W1708" t="s">
        <v>78</v>
      </c>
      <c r="X1708" t="s">
        <v>187</v>
      </c>
      <c r="Y1708" t="s">
        <v>174</v>
      </c>
      <c r="Z1708" t="s">
        <v>175</v>
      </c>
      <c r="AA1708" s="32">
        <v>142</v>
      </c>
    </row>
    <row r="1709" spans="1:27" x14ac:dyDescent="0.25">
      <c r="A1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9" s="4" t="str">
        <f>VLOOKUP(P1709,Lookup!$A$1:$D$19,4,0)</f>
        <v>North Valley</v>
      </c>
      <c r="C1709" s="4" t="str">
        <f>VLOOKUP(P1709,Lookup!$A$1:$E$19,5,0)</f>
        <v>Region 2</v>
      </c>
      <c r="D1709" s="4" t="str">
        <f>VLOOKUP(P1709,Lookup!$A$1:$B$19,2,0)</f>
        <v>NV</v>
      </c>
      <c r="E1709" s="4" t="str">
        <f>IF(AND((Data[[#This Row],[Min Notif Date]]&gt;$G$3),Data[[#This Row],[Min Notif Date]]&lt;$F$3),"Last Week","No")</f>
        <v>No</v>
      </c>
      <c r="F1709" s="4" t="str">
        <f>VLOOKUP(MONTH(Data[[#This Row],[Min Notif Date]]),Lookup!$G$1:$H$12,2,0)</f>
        <v>4. Apr</v>
      </c>
      <c r="G1709" s="4" t="str">
        <f t="shared" si="26"/>
        <v/>
      </c>
      <c r="H1709" s="4" t="str">
        <f>IF(AND(Data[[#This Row],[Min Notif Time]]&gt;6,Data[[#This Row],[Min Notif Time]]&lt;17),"Business Hours","Non-Business Hours")</f>
        <v>Business Hours</v>
      </c>
      <c r="I1709" s="4" t="str" cm="1">
        <f t="array" ref="I1709">IFERROR(VLOOKUP(Data[[#This Row],[Min Notif Date]],Lookup!$N$1:$P$11,2,0),_xlfn.IFS(VLOOKUP(WEEKDAY(Data[[#This Row],[Min Notif Date]]),Lookup!$J$1:$L$7,3,0)="Weekend","Weekend",VLOOKUP(WEEKDAY(Data[[#This Row],[Min Notif Date]]),Lookup!$J$1:$L$7,3,0)="Weekday","Weekday"))</f>
        <v>Weekday</v>
      </c>
      <c r="J1709" s="4" t="str">
        <f>VLOOKUP(WEEKDAY(Data[[#This Row],[Min Notif Date]]),Lookup!$J$1:$K$7,2,0)</f>
        <v>6. Fri</v>
      </c>
      <c r="K1709" s="105">
        <f>ROUNDDOWN(Data[[#This Row],[PGE Notified Time]],0)</f>
        <v>44666</v>
      </c>
      <c r="L1709" s="4">
        <f>HOUR(Data[[#This Row],[PGE Notified Time]])</f>
        <v>13</v>
      </c>
      <c r="M1709">
        <v>76212</v>
      </c>
      <c r="O1709" t="s">
        <v>19</v>
      </c>
      <c r="P1709" t="s">
        <v>244</v>
      </c>
      <c r="Q1709" t="s">
        <v>19</v>
      </c>
      <c r="R1709" t="s">
        <v>171</v>
      </c>
      <c r="S1709" s="1" t="s">
        <v>159</v>
      </c>
      <c r="T1709" s="1">
        <v>44666.573611111111</v>
      </c>
      <c r="U1709" s="1">
        <v>44666.645833333336</v>
      </c>
      <c r="V1709" t="s">
        <v>172</v>
      </c>
      <c r="W1709" t="s">
        <v>78</v>
      </c>
      <c r="X1709" t="s">
        <v>343</v>
      </c>
      <c r="Y1709" t="s">
        <v>174</v>
      </c>
      <c r="Z1709" t="s">
        <v>175</v>
      </c>
      <c r="AA1709" s="32">
        <v>104</v>
      </c>
    </row>
    <row r="1710" spans="1:27" x14ac:dyDescent="0.25">
      <c r="A1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0" s="4" t="str">
        <f>VLOOKUP(P1710,Lookup!$A$1:$D$19,4,0)</f>
        <v>South Bay</v>
      </c>
      <c r="C1710" s="4" t="str">
        <f>VLOOKUP(P1710,Lookup!$A$1:$E$19,5,0)</f>
        <v>Region 4</v>
      </c>
      <c r="D1710" s="4" t="str">
        <f>VLOOKUP(P1710,Lookup!$A$1:$B$19,2,0)</f>
        <v>CC</v>
      </c>
      <c r="E1710" s="4" t="str">
        <f>IF(AND((Data[[#This Row],[Min Notif Date]]&gt;$G$3),Data[[#This Row],[Min Notif Date]]&lt;$F$3),"Last Week","No")</f>
        <v>No</v>
      </c>
      <c r="F1710" s="4" t="str">
        <f>VLOOKUP(MONTH(Data[[#This Row],[Min Notif Date]]),Lookup!$G$1:$H$12,2,0)</f>
        <v>4. Apr</v>
      </c>
      <c r="G1710" s="4" t="str">
        <f t="shared" si="26"/>
        <v/>
      </c>
      <c r="H1710" s="4" t="str">
        <f>IF(AND(Data[[#This Row],[Min Notif Time]]&gt;6,Data[[#This Row],[Min Notif Time]]&lt;17),"Business Hours","Non-Business Hours")</f>
        <v>Business Hours</v>
      </c>
      <c r="I1710" s="4" t="str" cm="1">
        <f t="array" ref="I1710">IFERROR(VLOOKUP(Data[[#This Row],[Min Notif Date]],Lookup!$N$1:$P$11,2,0),_xlfn.IFS(VLOOKUP(WEEKDAY(Data[[#This Row],[Min Notif Date]]),Lookup!$J$1:$L$7,3,0)="Weekend","Weekend",VLOOKUP(WEEKDAY(Data[[#This Row],[Min Notif Date]]),Lookup!$J$1:$L$7,3,0)="Weekday","Weekday"))</f>
        <v>Weekday</v>
      </c>
      <c r="J1710" s="4" t="str">
        <f>VLOOKUP(WEEKDAY(Data[[#This Row],[Min Notif Date]]),Lookup!$J$1:$K$7,2,0)</f>
        <v>6. Fri</v>
      </c>
      <c r="K1710" s="105">
        <f>ROUNDDOWN(Data[[#This Row],[PGE Notified Time]],0)</f>
        <v>44666</v>
      </c>
      <c r="L1710" s="4">
        <f>HOUR(Data[[#This Row],[PGE Notified Time]])</f>
        <v>11</v>
      </c>
      <c r="M1710">
        <v>76204</v>
      </c>
      <c r="O1710" t="s">
        <v>19</v>
      </c>
      <c r="P1710" t="s">
        <v>213</v>
      </c>
      <c r="Q1710" t="s">
        <v>19</v>
      </c>
      <c r="R1710" t="s">
        <v>171</v>
      </c>
      <c r="S1710" s="1" t="s">
        <v>159</v>
      </c>
      <c r="T1710" s="1">
        <v>44666.459027777775</v>
      </c>
      <c r="U1710" s="1">
        <v>44666.527777777781</v>
      </c>
      <c r="V1710" t="s">
        <v>172</v>
      </c>
      <c r="W1710" t="s">
        <v>78</v>
      </c>
      <c r="X1710" t="s">
        <v>218</v>
      </c>
      <c r="Y1710" t="s">
        <v>174</v>
      </c>
      <c r="Z1710" t="s">
        <v>175</v>
      </c>
      <c r="AA1710" s="32">
        <v>99</v>
      </c>
    </row>
    <row r="1711" spans="1:27" x14ac:dyDescent="0.25">
      <c r="A1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11" s="4" t="str">
        <f>VLOOKUP(P1711,Lookup!$A$1:$D$19,4,0)</f>
        <v>North Coast</v>
      </c>
      <c r="C1711" s="4" t="str">
        <f>VLOOKUP(P1711,Lookup!$A$1:$E$19,5,0)</f>
        <v>Region 1</v>
      </c>
      <c r="D1711" s="4" t="str">
        <f>VLOOKUP(P1711,Lookup!$A$1:$B$19,2,0)</f>
        <v>NB</v>
      </c>
      <c r="E1711" s="4" t="str">
        <f>IF(AND((Data[[#This Row],[Min Notif Date]]&gt;$G$3),Data[[#This Row],[Min Notif Date]]&lt;$F$3),"Last Week","No")</f>
        <v>No</v>
      </c>
      <c r="F1711" s="4" t="str">
        <f>VLOOKUP(MONTH(Data[[#This Row],[Min Notif Date]]),Lookup!$G$1:$H$12,2,0)</f>
        <v>4. Apr</v>
      </c>
      <c r="G1711" s="4" t="str">
        <f t="shared" si="26"/>
        <v/>
      </c>
      <c r="H1711" s="4" t="str">
        <f>IF(AND(Data[[#This Row],[Min Notif Time]]&gt;6,Data[[#This Row],[Min Notif Time]]&lt;17),"Business Hours","Non-Business Hours")</f>
        <v>Business Hours</v>
      </c>
      <c r="I1711" s="4" t="str" cm="1">
        <f t="array" ref="I1711">IFERROR(VLOOKUP(Data[[#This Row],[Min Notif Date]],Lookup!$N$1:$P$11,2,0),_xlfn.IFS(VLOOKUP(WEEKDAY(Data[[#This Row],[Min Notif Date]]),Lookup!$J$1:$L$7,3,0)="Weekend","Weekend",VLOOKUP(WEEKDAY(Data[[#This Row],[Min Notif Date]]),Lookup!$J$1:$L$7,3,0)="Weekday","Weekday"))</f>
        <v>Weekday</v>
      </c>
      <c r="J1711" s="4" t="str">
        <f>VLOOKUP(WEEKDAY(Data[[#This Row],[Min Notif Date]]),Lookup!$J$1:$K$7,2,0)</f>
        <v>6. Fri</v>
      </c>
      <c r="K1711" s="105">
        <f>ROUNDDOWN(Data[[#This Row],[PGE Notified Time]],0)</f>
        <v>44666</v>
      </c>
      <c r="L1711" s="4">
        <f>HOUR(Data[[#This Row],[PGE Notified Time]])</f>
        <v>13</v>
      </c>
      <c r="M1711">
        <v>76210</v>
      </c>
      <c r="N1711">
        <v>3887086820</v>
      </c>
      <c r="O1711" t="s">
        <v>24</v>
      </c>
      <c r="P1711" t="s">
        <v>207</v>
      </c>
      <c r="Q1711" t="s">
        <v>201</v>
      </c>
      <c r="R1711" t="s">
        <v>171</v>
      </c>
      <c r="S1711" s="1">
        <v>44666.530810185184</v>
      </c>
      <c r="T1711" s="1">
        <v>44666.546006944445</v>
      </c>
      <c r="U1711" s="1">
        <v>44666.597222222219</v>
      </c>
      <c r="V1711" t="s">
        <v>172</v>
      </c>
      <c r="W1711" t="s">
        <v>80</v>
      </c>
      <c r="X1711" t="s">
        <v>225</v>
      </c>
      <c r="Y1711" t="s">
        <v>174</v>
      </c>
      <c r="Z1711" t="s">
        <v>175</v>
      </c>
      <c r="AA1711" s="32">
        <v>95.633333332999996</v>
      </c>
    </row>
    <row r="1712" spans="1:27" x14ac:dyDescent="0.25">
      <c r="A1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2" s="4" t="str">
        <f>VLOOKUP(P1712,Lookup!$A$1:$D$19,4,0)</f>
        <v>North Valley</v>
      </c>
      <c r="C1712" s="4" t="str">
        <f>VLOOKUP(P1712,Lookup!$A$1:$E$19,5,0)</f>
        <v>Region 2</v>
      </c>
      <c r="D1712" s="4" t="str">
        <f>VLOOKUP(P1712,Lookup!$A$1:$B$19,2,0)</f>
        <v>SA</v>
      </c>
      <c r="E1712" s="4" t="str">
        <f>IF(AND((Data[[#This Row],[Min Notif Date]]&gt;$G$3),Data[[#This Row],[Min Notif Date]]&lt;$F$3),"Last Week","No")</f>
        <v>No</v>
      </c>
      <c r="F1712" s="4" t="str">
        <f>VLOOKUP(MONTH(Data[[#This Row],[Min Notif Date]]),Lookup!$G$1:$H$12,2,0)</f>
        <v>4. Apr</v>
      </c>
      <c r="G1712" s="4" t="str">
        <f t="shared" si="26"/>
        <v/>
      </c>
      <c r="H1712" s="4" t="str">
        <f>IF(AND(Data[[#This Row],[Min Notif Time]]&gt;6,Data[[#This Row],[Min Notif Time]]&lt;17),"Business Hours","Non-Business Hours")</f>
        <v>Business Hours</v>
      </c>
      <c r="I1712" s="4" t="str" cm="1">
        <f t="array" ref="I1712">IFERROR(VLOOKUP(Data[[#This Row],[Min Notif Date]],Lookup!$N$1:$P$11,2,0),_xlfn.IFS(VLOOKUP(WEEKDAY(Data[[#This Row],[Min Notif Date]]),Lookup!$J$1:$L$7,3,0)="Weekend","Weekend",VLOOKUP(WEEKDAY(Data[[#This Row],[Min Notif Date]]),Lookup!$J$1:$L$7,3,0)="Weekday","Weekday"))</f>
        <v>Weekday</v>
      </c>
      <c r="J1712" s="4" t="str">
        <f>VLOOKUP(WEEKDAY(Data[[#This Row],[Min Notif Date]]),Lookup!$J$1:$K$7,2,0)</f>
        <v>6. Fri</v>
      </c>
      <c r="K1712" s="105">
        <f>ROUNDDOWN(Data[[#This Row],[PGE Notified Time]],0)</f>
        <v>44666</v>
      </c>
      <c r="L1712" s="4">
        <f>HOUR(Data[[#This Row],[PGE Notified Time]])</f>
        <v>14</v>
      </c>
      <c r="M1712">
        <v>76215</v>
      </c>
      <c r="O1712" t="s">
        <v>19</v>
      </c>
      <c r="P1712" t="s">
        <v>198</v>
      </c>
      <c r="Q1712" t="s">
        <v>19</v>
      </c>
      <c r="R1712" t="s">
        <v>171</v>
      </c>
      <c r="S1712" s="1" t="s">
        <v>159</v>
      </c>
      <c r="T1712" s="1">
        <v>44666.604861111111</v>
      </c>
      <c r="U1712" s="1">
        <v>44666.667361111111</v>
      </c>
      <c r="V1712" t="s">
        <v>172</v>
      </c>
      <c r="W1712" t="s">
        <v>78</v>
      </c>
      <c r="X1712" t="s">
        <v>199</v>
      </c>
      <c r="Y1712" t="s">
        <v>174</v>
      </c>
      <c r="Z1712" t="s">
        <v>175</v>
      </c>
      <c r="AA1712" s="32">
        <v>90</v>
      </c>
    </row>
    <row r="1713" spans="1:27" x14ac:dyDescent="0.25">
      <c r="A1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3" s="4" t="str">
        <f>VLOOKUP(P1713,Lookup!$A$1:$D$19,4,0)</f>
        <v>Central Valley</v>
      </c>
      <c r="C1713" s="4" t="str">
        <f>VLOOKUP(P1713,Lookup!$A$1:$E$19,5,0)</f>
        <v>Region 5</v>
      </c>
      <c r="D1713" s="4" t="str">
        <f>VLOOKUP(P1713,Lookup!$A$1:$B$19,2,0)</f>
        <v>ST</v>
      </c>
      <c r="E1713" s="4" t="str">
        <f>IF(AND((Data[[#This Row],[Min Notif Date]]&gt;$G$3),Data[[#This Row],[Min Notif Date]]&lt;$F$3),"Last Week","No")</f>
        <v>No</v>
      </c>
      <c r="F1713" s="4" t="str">
        <f>VLOOKUP(MONTH(Data[[#This Row],[Min Notif Date]]),Lookup!$G$1:$H$12,2,0)</f>
        <v>4. Apr</v>
      </c>
      <c r="G1713" s="4" t="str">
        <f t="shared" si="26"/>
        <v/>
      </c>
      <c r="H1713" s="4" t="str">
        <f>IF(AND(Data[[#This Row],[Min Notif Time]]&gt;6,Data[[#This Row],[Min Notif Time]]&lt;17),"Business Hours","Non-Business Hours")</f>
        <v>Business Hours</v>
      </c>
      <c r="I1713" s="4" t="str" cm="1">
        <f t="array" ref="I1713">IFERROR(VLOOKUP(Data[[#This Row],[Min Notif Date]],Lookup!$N$1:$P$11,2,0),_xlfn.IFS(VLOOKUP(WEEKDAY(Data[[#This Row],[Min Notif Date]]),Lookup!$J$1:$L$7,3,0)="Weekend","Weekend",VLOOKUP(WEEKDAY(Data[[#This Row],[Min Notif Date]]),Lookup!$J$1:$L$7,3,0)="Weekday","Weekday"))</f>
        <v>Weekday</v>
      </c>
      <c r="J1713" s="4" t="str">
        <f>VLOOKUP(WEEKDAY(Data[[#This Row],[Min Notif Date]]),Lookup!$J$1:$K$7,2,0)</f>
        <v>6. Fri</v>
      </c>
      <c r="K1713" s="105">
        <f>ROUNDDOWN(Data[[#This Row],[PGE Notified Time]],0)</f>
        <v>44666</v>
      </c>
      <c r="L1713" s="4">
        <f>HOUR(Data[[#This Row],[PGE Notified Time]])</f>
        <v>10</v>
      </c>
      <c r="M1713">
        <v>76200</v>
      </c>
      <c r="O1713" t="s">
        <v>19</v>
      </c>
      <c r="P1713" t="s">
        <v>176</v>
      </c>
      <c r="Q1713" t="s">
        <v>19</v>
      </c>
      <c r="R1713" t="s">
        <v>171</v>
      </c>
      <c r="S1713" s="1" t="s">
        <v>159</v>
      </c>
      <c r="T1713" s="1">
        <v>44666.417361111111</v>
      </c>
      <c r="U1713" s="1">
        <v>44666.46875</v>
      </c>
      <c r="V1713" t="s">
        <v>172</v>
      </c>
      <c r="W1713" t="s">
        <v>78</v>
      </c>
      <c r="X1713" t="s">
        <v>308</v>
      </c>
      <c r="Y1713" t="s">
        <v>174</v>
      </c>
      <c r="Z1713" t="s">
        <v>175</v>
      </c>
      <c r="AA1713" s="32">
        <v>74</v>
      </c>
    </row>
    <row r="1714" spans="1:27" x14ac:dyDescent="0.25">
      <c r="A1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14" s="4" t="str">
        <f>VLOOKUP(P1714,Lookup!$A$1:$D$19,4,0)</f>
        <v>Central Valley</v>
      </c>
      <c r="C1714" s="4" t="str">
        <f>VLOOKUP(P1714,Lookup!$A$1:$E$19,5,0)</f>
        <v>Region 5</v>
      </c>
      <c r="D1714" s="4" t="str">
        <f>VLOOKUP(P1714,Lookup!$A$1:$B$19,2,0)</f>
        <v>YO</v>
      </c>
      <c r="E1714" s="4" t="str">
        <f>IF(AND((Data[[#This Row],[Min Notif Date]]&gt;$G$3),Data[[#This Row],[Min Notif Date]]&lt;$F$3),"Last Week","No")</f>
        <v>No</v>
      </c>
      <c r="F1714" s="4" t="str">
        <f>VLOOKUP(MONTH(Data[[#This Row],[Min Notif Date]]),Lookup!$G$1:$H$12,2,0)</f>
        <v>4. Apr</v>
      </c>
      <c r="G1714" s="4" t="str">
        <f t="shared" si="26"/>
        <v/>
      </c>
      <c r="H1714" s="4" t="str">
        <f>IF(AND(Data[[#This Row],[Min Notif Time]]&gt;6,Data[[#This Row],[Min Notif Time]]&lt;17),"Business Hours","Non-Business Hours")</f>
        <v>Business Hours</v>
      </c>
      <c r="I1714" s="4" t="str" cm="1">
        <f t="array" ref="I1714">IFERROR(VLOOKUP(Data[[#This Row],[Min Notif Date]],Lookup!$N$1:$P$11,2,0),_xlfn.IFS(VLOOKUP(WEEKDAY(Data[[#This Row],[Min Notif Date]]),Lookup!$J$1:$L$7,3,0)="Weekend","Weekend",VLOOKUP(WEEKDAY(Data[[#This Row],[Min Notif Date]]),Lookup!$J$1:$L$7,3,0)="Weekday","Weekday"))</f>
        <v>Weekday</v>
      </c>
      <c r="J1714" s="4" t="str">
        <f>VLOOKUP(WEEKDAY(Data[[#This Row],[Min Notif Date]]),Lookup!$J$1:$K$7,2,0)</f>
        <v>6. Fri</v>
      </c>
      <c r="K1714" s="105">
        <f>ROUNDDOWN(Data[[#This Row],[PGE Notified Time]],0)</f>
        <v>44666</v>
      </c>
      <c r="L1714" s="4">
        <f>HOUR(Data[[#This Row],[PGE Notified Time]])</f>
        <v>11</v>
      </c>
      <c r="M1714">
        <v>76203</v>
      </c>
      <c r="N1714">
        <v>504211769</v>
      </c>
      <c r="O1714" t="s">
        <v>22</v>
      </c>
      <c r="P1714" t="s">
        <v>219</v>
      </c>
      <c r="Q1714" t="s">
        <v>201</v>
      </c>
      <c r="R1714" t="s">
        <v>181</v>
      </c>
      <c r="S1714" s="1">
        <v>44666.457708333335</v>
      </c>
      <c r="T1714" s="1">
        <v>44666.458460648151</v>
      </c>
      <c r="U1714" s="1">
        <v>44666.508333333331</v>
      </c>
      <c r="V1714" t="s">
        <v>172</v>
      </c>
      <c r="W1714" t="s">
        <v>78</v>
      </c>
      <c r="X1714" t="s">
        <v>240</v>
      </c>
      <c r="Y1714" t="s">
        <v>174</v>
      </c>
      <c r="Z1714" t="s">
        <v>175</v>
      </c>
      <c r="AA1714" s="32">
        <v>72.900000000000006</v>
      </c>
    </row>
    <row r="1715" spans="1:27" x14ac:dyDescent="0.25">
      <c r="A1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5" s="4" t="str">
        <f>VLOOKUP(P1715,Lookup!$A$1:$D$19,4,0)</f>
        <v>North Coast</v>
      </c>
      <c r="C1715" s="4" t="str">
        <f>VLOOKUP(P1715,Lookup!$A$1:$E$19,5,0)</f>
        <v>Region 1</v>
      </c>
      <c r="D1715" s="4" t="str">
        <f>VLOOKUP(P1715,Lookup!$A$1:$B$19,2,0)</f>
        <v>SO</v>
      </c>
      <c r="E1715" s="4" t="str">
        <f>IF(AND((Data[[#This Row],[Min Notif Date]]&gt;$G$3),Data[[#This Row],[Min Notif Date]]&lt;$F$3),"Last Week","No")</f>
        <v>No</v>
      </c>
      <c r="F1715" s="4" t="str">
        <f>VLOOKUP(MONTH(Data[[#This Row],[Min Notif Date]]),Lookup!$G$1:$H$12,2,0)</f>
        <v>4. Apr</v>
      </c>
      <c r="G1715" s="4" t="str">
        <f t="shared" si="26"/>
        <v/>
      </c>
      <c r="H1715" s="4" t="str">
        <f>IF(AND(Data[[#This Row],[Min Notif Time]]&gt;6,Data[[#This Row],[Min Notif Time]]&lt;17),"Business Hours","Non-Business Hours")</f>
        <v>Business Hours</v>
      </c>
      <c r="I1715" s="4" t="str" cm="1">
        <f t="array" ref="I1715">IFERROR(VLOOKUP(Data[[#This Row],[Min Notif Date]],Lookup!$N$1:$P$11,2,0),_xlfn.IFS(VLOOKUP(WEEKDAY(Data[[#This Row],[Min Notif Date]]),Lookup!$J$1:$L$7,3,0)="Weekend","Weekend",VLOOKUP(WEEKDAY(Data[[#This Row],[Min Notif Date]]),Lookup!$J$1:$L$7,3,0)="Weekday","Weekday"))</f>
        <v>Weekday</v>
      </c>
      <c r="J1715" s="4" t="str">
        <f>VLOOKUP(WEEKDAY(Data[[#This Row],[Min Notif Date]]),Lookup!$J$1:$K$7,2,0)</f>
        <v>6. Fri</v>
      </c>
      <c r="K1715" s="105">
        <f>ROUNDDOWN(Data[[#This Row],[PGE Notified Time]],0)</f>
        <v>44666</v>
      </c>
      <c r="L1715" s="4">
        <f>HOUR(Data[[#This Row],[PGE Notified Time]])</f>
        <v>8</v>
      </c>
      <c r="M1715">
        <v>76195</v>
      </c>
      <c r="O1715" t="s">
        <v>19</v>
      </c>
      <c r="P1715" t="s">
        <v>191</v>
      </c>
      <c r="Q1715" t="s">
        <v>19</v>
      </c>
      <c r="R1715" t="s">
        <v>179</v>
      </c>
      <c r="S1715" s="1" t="s">
        <v>159</v>
      </c>
      <c r="T1715" s="1">
        <v>44666.371527777781</v>
      </c>
      <c r="U1715" s="1">
        <v>44666.418749999997</v>
      </c>
      <c r="V1715" t="s">
        <v>172</v>
      </c>
      <c r="W1715" t="s">
        <v>78</v>
      </c>
      <c r="X1715" t="s">
        <v>434</v>
      </c>
      <c r="Y1715" t="s">
        <v>174</v>
      </c>
      <c r="Z1715" t="s">
        <v>175</v>
      </c>
      <c r="AA1715" s="32">
        <v>68</v>
      </c>
    </row>
    <row r="1716" spans="1:27" x14ac:dyDescent="0.25">
      <c r="A1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6" s="4" t="str">
        <f>VLOOKUP(P1716,Lookup!$A$1:$D$19,4,0)</f>
        <v>Bay Area</v>
      </c>
      <c r="C1716" s="4" t="str">
        <f>VLOOKUP(P1716,Lookup!$A$1:$E$19,5,0)</f>
        <v>Region 3</v>
      </c>
      <c r="D1716" s="4" t="str">
        <f>VLOOKUP(P1716,Lookup!$A$1:$B$19,2,0)</f>
        <v>DI</v>
      </c>
      <c r="E1716" s="4" t="str">
        <f>IF(AND((Data[[#This Row],[Min Notif Date]]&gt;$G$3),Data[[#This Row],[Min Notif Date]]&lt;$F$3),"Last Week","No")</f>
        <v>No</v>
      </c>
      <c r="F1716" s="4" t="str">
        <f>VLOOKUP(MONTH(Data[[#This Row],[Min Notif Date]]),Lookup!$G$1:$H$12,2,0)</f>
        <v>4. Apr</v>
      </c>
      <c r="G1716" s="4" t="str">
        <f t="shared" si="26"/>
        <v/>
      </c>
      <c r="H1716" s="4" t="str">
        <f>IF(AND(Data[[#This Row],[Min Notif Time]]&gt;6,Data[[#This Row],[Min Notif Time]]&lt;17),"Business Hours","Non-Business Hours")</f>
        <v>Business Hours</v>
      </c>
      <c r="I1716" s="4" t="str" cm="1">
        <f t="array" ref="I1716">IFERROR(VLOOKUP(Data[[#This Row],[Min Notif Date]],Lookup!$N$1:$P$11,2,0),_xlfn.IFS(VLOOKUP(WEEKDAY(Data[[#This Row],[Min Notif Date]]),Lookup!$J$1:$L$7,3,0)="Weekend","Weekend",VLOOKUP(WEEKDAY(Data[[#This Row],[Min Notif Date]]),Lookup!$J$1:$L$7,3,0)="Weekday","Weekday"))</f>
        <v>Weekday</v>
      </c>
      <c r="J1716" s="4" t="str">
        <f>VLOOKUP(WEEKDAY(Data[[#This Row],[Min Notif Date]]),Lookup!$J$1:$K$7,2,0)</f>
        <v>6. Fri</v>
      </c>
      <c r="K1716" s="105">
        <f>ROUNDDOWN(Data[[#This Row],[PGE Notified Time]],0)</f>
        <v>44666</v>
      </c>
      <c r="L1716" s="4">
        <f>HOUR(Data[[#This Row],[PGE Notified Time]])</f>
        <v>8</v>
      </c>
      <c r="M1716">
        <v>76194</v>
      </c>
      <c r="O1716" t="s">
        <v>19</v>
      </c>
      <c r="P1716" t="s">
        <v>196</v>
      </c>
      <c r="Q1716" t="s">
        <v>19</v>
      </c>
      <c r="R1716" t="s">
        <v>171</v>
      </c>
      <c r="S1716" s="1" t="s">
        <v>159</v>
      </c>
      <c r="T1716" s="1">
        <v>44666.370833333334</v>
      </c>
      <c r="U1716" s="1">
        <v>44666.409722222219</v>
      </c>
      <c r="V1716" t="s">
        <v>172</v>
      </c>
      <c r="W1716" t="s">
        <v>78</v>
      </c>
      <c r="X1716" t="s">
        <v>203</v>
      </c>
      <c r="Y1716" t="s">
        <v>174</v>
      </c>
      <c r="Z1716" t="s">
        <v>175</v>
      </c>
      <c r="AA1716" s="32">
        <v>56</v>
      </c>
    </row>
    <row r="1717" spans="1:27" x14ac:dyDescent="0.25">
      <c r="A1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7" s="4" t="str">
        <f>VLOOKUP(P1717,Lookup!$A$1:$D$19,4,0)</f>
        <v>North Coast</v>
      </c>
      <c r="C1717" s="4" t="str">
        <f>VLOOKUP(P1717,Lookup!$A$1:$E$19,5,0)</f>
        <v>Region 1</v>
      </c>
      <c r="D1717" s="4" t="str">
        <f>VLOOKUP(P1717,Lookup!$A$1:$B$19,2,0)</f>
        <v>SO</v>
      </c>
      <c r="E1717" s="4" t="str">
        <f>IF(AND((Data[[#This Row],[Min Notif Date]]&gt;$G$3),Data[[#This Row],[Min Notif Date]]&lt;$F$3),"Last Week","No")</f>
        <v>No</v>
      </c>
      <c r="F1717" s="4" t="str">
        <f>VLOOKUP(MONTH(Data[[#This Row],[Min Notif Date]]),Lookup!$G$1:$H$12,2,0)</f>
        <v>4. Apr</v>
      </c>
      <c r="G1717" s="4" t="str">
        <f t="shared" si="26"/>
        <v/>
      </c>
      <c r="H1717" s="4" t="str">
        <f>IF(AND(Data[[#This Row],[Min Notif Time]]&gt;6,Data[[#This Row],[Min Notif Time]]&lt;17),"Business Hours","Non-Business Hours")</f>
        <v>Business Hours</v>
      </c>
      <c r="I1717" s="4" t="str" cm="1">
        <f t="array" ref="I1717">IFERROR(VLOOKUP(Data[[#This Row],[Min Notif Date]],Lookup!$N$1:$P$11,2,0),_xlfn.IFS(VLOOKUP(WEEKDAY(Data[[#This Row],[Min Notif Date]]),Lookup!$J$1:$L$7,3,0)="Weekend","Weekend",VLOOKUP(WEEKDAY(Data[[#This Row],[Min Notif Date]]),Lookup!$J$1:$L$7,3,0)="Weekday","Weekday"))</f>
        <v>Weekday</v>
      </c>
      <c r="J1717" s="4" t="str">
        <f>VLOOKUP(WEEKDAY(Data[[#This Row],[Min Notif Date]]),Lookup!$J$1:$K$7,2,0)</f>
        <v>6. Fri</v>
      </c>
      <c r="K1717" s="105">
        <f>ROUNDDOWN(Data[[#This Row],[PGE Notified Time]],0)</f>
        <v>44666</v>
      </c>
      <c r="L1717" s="4">
        <f>HOUR(Data[[#This Row],[PGE Notified Time]])</f>
        <v>10</v>
      </c>
      <c r="M1717">
        <v>76201</v>
      </c>
      <c r="O1717" t="s">
        <v>19</v>
      </c>
      <c r="P1717" t="s">
        <v>191</v>
      </c>
      <c r="Q1717" t="s">
        <v>19</v>
      </c>
      <c r="R1717" t="s">
        <v>179</v>
      </c>
      <c r="S1717" s="1" t="s">
        <v>159</v>
      </c>
      <c r="T1717" s="1">
        <v>44666.420138888891</v>
      </c>
      <c r="U1717" s="1">
        <v>44666.458333333336</v>
      </c>
      <c r="V1717" t="s">
        <v>172</v>
      </c>
      <c r="W1717" t="s">
        <v>78</v>
      </c>
      <c r="X1717" t="s">
        <v>356</v>
      </c>
      <c r="Y1717" t="s">
        <v>174</v>
      </c>
      <c r="Z1717" t="s">
        <v>175</v>
      </c>
      <c r="AA1717" s="32">
        <v>55</v>
      </c>
    </row>
    <row r="1718" spans="1:27" x14ac:dyDescent="0.25">
      <c r="A1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18" s="4" t="str">
        <f>VLOOKUP(P1718,Lookup!$A$1:$D$19,4,0)</f>
        <v>Central Valley</v>
      </c>
      <c r="C1718" s="4" t="str">
        <f>VLOOKUP(P1718,Lookup!$A$1:$E$19,5,0)</f>
        <v>Region 5</v>
      </c>
      <c r="D1718" s="4" t="str">
        <f>VLOOKUP(P1718,Lookup!$A$1:$B$19,2,0)</f>
        <v>ST</v>
      </c>
      <c r="E1718" s="4" t="str">
        <f>IF(AND((Data[[#This Row],[Min Notif Date]]&gt;$G$3),Data[[#This Row],[Min Notif Date]]&lt;$F$3),"Last Week","No")</f>
        <v>No</v>
      </c>
      <c r="F1718" s="4" t="str">
        <f>VLOOKUP(MONTH(Data[[#This Row],[Min Notif Date]]),Lookup!$G$1:$H$12,2,0)</f>
        <v>4. Apr</v>
      </c>
      <c r="G1718" s="4" t="str">
        <f t="shared" si="26"/>
        <v/>
      </c>
      <c r="H1718" s="4" t="str">
        <f>IF(AND(Data[[#This Row],[Min Notif Time]]&gt;6,Data[[#This Row],[Min Notif Time]]&lt;17),"Business Hours","Non-Business Hours")</f>
        <v>Business Hours</v>
      </c>
      <c r="I1718" s="4" t="str" cm="1">
        <f t="array" ref="I1718">IFERROR(VLOOKUP(Data[[#This Row],[Min Notif Date]],Lookup!$N$1:$P$11,2,0),_xlfn.IFS(VLOOKUP(WEEKDAY(Data[[#This Row],[Min Notif Date]]),Lookup!$J$1:$L$7,3,0)="Weekend","Weekend",VLOOKUP(WEEKDAY(Data[[#This Row],[Min Notif Date]]),Lookup!$J$1:$L$7,3,0)="Weekday","Weekday"))</f>
        <v>Weekday</v>
      </c>
      <c r="J1718" s="4" t="str">
        <f>VLOOKUP(WEEKDAY(Data[[#This Row],[Min Notif Date]]),Lookup!$J$1:$K$7,2,0)</f>
        <v>6. Fri</v>
      </c>
      <c r="K1718" s="105">
        <f>ROUNDDOWN(Data[[#This Row],[PGE Notified Time]],0)</f>
        <v>44666</v>
      </c>
      <c r="L1718" s="4">
        <f>HOUR(Data[[#This Row],[PGE Notified Time]])</f>
        <v>11</v>
      </c>
      <c r="M1718">
        <v>76192</v>
      </c>
      <c r="O1718" t="s">
        <v>22</v>
      </c>
      <c r="P1718" t="s">
        <v>176</v>
      </c>
      <c r="Q1718" t="s">
        <v>201</v>
      </c>
      <c r="R1718" t="s">
        <v>181</v>
      </c>
      <c r="S1718" s="1" t="s">
        <v>159</v>
      </c>
      <c r="T1718" s="1">
        <v>44666.48541666667</v>
      </c>
      <c r="U1718" s="1">
        <v>44666.510416666664</v>
      </c>
      <c r="V1718" t="s">
        <v>172</v>
      </c>
      <c r="W1718" t="s">
        <v>78</v>
      </c>
      <c r="X1718" t="s">
        <v>308</v>
      </c>
      <c r="Y1718" t="s">
        <v>174</v>
      </c>
      <c r="Z1718" t="s">
        <v>175</v>
      </c>
      <c r="AA1718" s="32">
        <v>36</v>
      </c>
    </row>
    <row r="1719" spans="1:27" x14ac:dyDescent="0.25">
      <c r="A1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19" s="4" t="str">
        <f>VLOOKUP(P1719,Lookup!$A$1:$D$19,4,0)</f>
        <v>Bay Area</v>
      </c>
      <c r="C1719" s="4" t="str">
        <f>VLOOKUP(P1719,Lookup!$A$1:$E$19,5,0)</f>
        <v>Region 3</v>
      </c>
      <c r="D1719" s="4" t="str">
        <f>VLOOKUP(P1719,Lookup!$A$1:$B$19,2,0)</f>
        <v>DI</v>
      </c>
      <c r="E1719" s="4" t="str">
        <f>IF(AND((Data[[#This Row],[Min Notif Date]]&gt;$G$3),Data[[#This Row],[Min Notif Date]]&lt;$F$3),"Last Week","No")</f>
        <v>No</v>
      </c>
      <c r="F1719" s="4" t="str">
        <f>VLOOKUP(MONTH(Data[[#This Row],[Min Notif Date]]),Lookup!$G$1:$H$12,2,0)</f>
        <v>4. Apr</v>
      </c>
      <c r="G1719" s="4" t="str">
        <f t="shared" si="26"/>
        <v/>
      </c>
      <c r="H1719" s="4" t="str">
        <f>IF(AND(Data[[#This Row],[Min Notif Time]]&gt;6,Data[[#This Row],[Min Notif Time]]&lt;17),"Business Hours","Non-Business Hours")</f>
        <v>Non-Business Hours</v>
      </c>
      <c r="I1719" s="4" t="str" cm="1">
        <f t="array" ref="I1719">IFERROR(VLOOKUP(Data[[#This Row],[Min Notif Date]],Lookup!$N$1:$P$11,2,0),_xlfn.IFS(VLOOKUP(WEEKDAY(Data[[#This Row],[Min Notif Date]]),Lookup!$J$1:$L$7,3,0)="Weekend","Weekend",VLOOKUP(WEEKDAY(Data[[#This Row],[Min Notif Date]]),Lookup!$J$1:$L$7,3,0)="Weekday","Weekday"))</f>
        <v>Weekday</v>
      </c>
      <c r="J1719" s="4" t="str">
        <f>VLOOKUP(WEEKDAY(Data[[#This Row],[Min Notif Date]]),Lookup!$J$1:$K$7,2,0)</f>
        <v>6. Fri</v>
      </c>
      <c r="K1719" s="105">
        <f>ROUNDDOWN(Data[[#This Row],[PGE Notified Time]],0)</f>
        <v>44666</v>
      </c>
      <c r="L1719" s="4">
        <f>HOUR(Data[[#This Row],[PGE Notified Time]])</f>
        <v>18</v>
      </c>
      <c r="M1719">
        <v>76228</v>
      </c>
      <c r="N1719">
        <v>1915662603</v>
      </c>
      <c r="O1719" t="s">
        <v>24</v>
      </c>
      <c r="P1719" t="s">
        <v>196</v>
      </c>
      <c r="Q1719" t="s">
        <v>201</v>
      </c>
      <c r="R1719" t="s">
        <v>171</v>
      </c>
      <c r="S1719" s="1">
        <v>44666.760057870371</v>
      </c>
      <c r="T1719" s="1">
        <v>44666.762615740743</v>
      </c>
      <c r="U1719" s="1">
        <v>44666.779861111114</v>
      </c>
      <c r="V1719" t="s">
        <v>172</v>
      </c>
      <c r="W1719" t="s">
        <v>78</v>
      </c>
      <c r="X1719" t="s">
        <v>328</v>
      </c>
      <c r="Y1719" t="s">
        <v>174</v>
      </c>
      <c r="Z1719" t="s">
        <v>175</v>
      </c>
      <c r="AA1719" s="32">
        <v>28.516666666999999</v>
      </c>
    </row>
    <row r="1720" spans="1:27" x14ac:dyDescent="0.25">
      <c r="A1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0" s="4" t="str">
        <f>VLOOKUP(P1720,Lookup!$A$1:$D$19,4,0)</f>
        <v>North Valley</v>
      </c>
      <c r="C1720" s="4" t="str">
        <f>VLOOKUP(P1720,Lookup!$A$1:$E$19,5,0)</f>
        <v>Region 2</v>
      </c>
      <c r="D1720" s="4" t="str">
        <f>VLOOKUP(P1720,Lookup!$A$1:$B$19,2,0)</f>
        <v>SI</v>
      </c>
      <c r="E1720" s="4" t="str">
        <f>IF(AND((Data[[#This Row],[Min Notif Date]]&gt;$G$3),Data[[#This Row],[Min Notif Date]]&lt;$F$3),"Last Week","No")</f>
        <v>No</v>
      </c>
      <c r="F1720" s="4" t="str">
        <f>VLOOKUP(MONTH(Data[[#This Row],[Min Notif Date]]),Lookup!$G$1:$H$12,2,0)</f>
        <v>4. Apr</v>
      </c>
      <c r="G1720" s="4" t="str">
        <f t="shared" si="26"/>
        <v/>
      </c>
      <c r="H1720" s="4" t="str">
        <f>IF(AND(Data[[#This Row],[Min Notif Time]]&gt;6,Data[[#This Row],[Min Notif Time]]&lt;17),"Business Hours","Non-Business Hours")</f>
        <v>Business Hours</v>
      </c>
      <c r="I1720" s="4" t="str" cm="1">
        <f t="array" ref="I1720">IFERROR(VLOOKUP(Data[[#This Row],[Min Notif Date]],Lookup!$N$1:$P$11,2,0),_xlfn.IFS(VLOOKUP(WEEKDAY(Data[[#This Row],[Min Notif Date]]),Lookup!$J$1:$L$7,3,0)="Weekend","Weekend",VLOOKUP(WEEKDAY(Data[[#This Row],[Min Notif Date]]),Lookup!$J$1:$L$7,3,0)="Weekday","Weekday"))</f>
        <v>Weekday</v>
      </c>
      <c r="J1720" s="4" t="str">
        <f>VLOOKUP(WEEKDAY(Data[[#This Row],[Min Notif Date]]),Lookup!$J$1:$K$7,2,0)</f>
        <v>6. Fri</v>
      </c>
      <c r="K1720" s="105">
        <f>ROUNDDOWN(Data[[#This Row],[PGE Notified Time]],0)</f>
        <v>44666</v>
      </c>
      <c r="L1720" s="4">
        <f>HOUR(Data[[#This Row],[PGE Notified Time]])</f>
        <v>12</v>
      </c>
      <c r="M1720">
        <v>76209</v>
      </c>
      <c r="N1720">
        <v>1237367769</v>
      </c>
      <c r="O1720" t="s">
        <v>24</v>
      </c>
      <c r="P1720" t="s">
        <v>189</v>
      </c>
      <c r="Q1720" t="s">
        <v>201</v>
      </c>
      <c r="R1720" t="s">
        <v>171</v>
      </c>
      <c r="S1720" s="1">
        <v>44666.532418981478</v>
      </c>
      <c r="T1720" s="1">
        <v>44666.531944444447</v>
      </c>
      <c r="U1720" s="1">
        <v>44666.541666666664</v>
      </c>
      <c r="V1720" t="s">
        <v>172</v>
      </c>
      <c r="W1720" t="s">
        <v>78</v>
      </c>
      <c r="X1720" t="s">
        <v>314</v>
      </c>
      <c r="Y1720" t="s">
        <v>174</v>
      </c>
      <c r="Z1720" t="s">
        <v>175</v>
      </c>
      <c r="AA1720" s="32">
        <v>14</v>
      </c>
    </row>
    <row r="1721" spans="1:27" x14ac:dyDescent="0.25">
      <c r="A1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1" s="4" t="str">
        <f>VLOOKUP(P1721,Lookup!$A$1:$D$19,4,0)</f>
        <v>Bay Area</v>
      </c>
      <c r="C1721" s="4" t="str">
        <f>VLOOKUP(P1721,Lookup!$A$1:$E$19,5,0)</f>
        <v>Region 3</v>
      </c>
      <c r="D1721" s="4" t="str">
        <f>VLOOKUP(P1721,Lookup!$A$1:$B$19,2,0)</f>
        <v>PN</v>
      </c>
      <c r="E1721" s="4" t="str">
        <f>IF(AND((Data[[#This Row],[Min Notif Date]]&gt;$G$3),Data[[#This Row],[Min Notif Date]]&lt;$F$3),"Last Week","No")</f>
        <v>No</v>
      </c>
      <c r="F1721" s="4" t="str">
        <f>VLOOKUP(MONTH(Data[[#This Row],[Min Notif Date]]),Lookup!$G$1:$H$12,2,0)</f>
        <v>4. Apr</v>
      </c>
      <c r="G1721" s="4" t="str">
        <f t="shared" si="26"/>
        <v/>
      </c>
      <c r="H1721" s="4" t="str">
        <f>IF(AND(Data[[#This Row],[Min Notif Time]]&gt;6,Data[[#This Row],[Min Notif Time]]&lt;17),"Business Hours","Non-Business Hours")</f>
        <v>Business Hours</v>
      </c>
      <c r="I1721" s="4" t="str" cm="1">
        <f t="array" ref="I1721">IFERROR(VLOOKUP(Data[[#This Row],[Min Notif Date]],Lookup!$N$1:$P$11,2,0),_xlfn.IFS(VLOOKUP(WEEKDAY(Data[[#This Row],[Min Notif Date]]),Lookup!$J$1:$L$7,3,0)="Weekend","Weekend",VLOOKUP(WEEKDAY(Data[[#This Row],[Min Notif Date]]),Lookup!$J$1:$L$7,3,0)="Weekday","Weekday"))</f>
        <v>Weekday</v>
      </c>
      <c r="J1721" s="4" t="str">
        <f>VLOOKUP(WEEKDAY(Data[[#This Row],[Min Notif Date]]),Lookup!$J$1:$K$7,2,0)</f>
        <v>6. Fri</v>
      </c>
      <c r="K1721" s="105">
        <f>ROUNDDOWN(Data[[#This Row],[PGE Notified Time]],0)</f>
        <v>44666</v>
      </c>
      <c r="L1721" s="4">
        <f>HOUR(Data[[#This Row],[PGE Notified Time]])</f>
        <v>8</v>
      </c>
      <c r="M1721">
        <v>76193</v>
      </c>
      <c r="N1721">
        <v>6710449846</v>
      </c>
      <c r="O1721" t="s">
        <v>24</v>
      </c>
      <c r="P1721" t="s">
        <v>185</v>
      </c>
      <c r="Q1721" t="s">
        <v>201</v>
      </c>
      <c r="R1721" t="s">
        <v>171</v>
      </c>
      <c r="S1721" s="1">
        <v>44666.358958333331</v>
      </c>
      <c r="T1721" s="1">
        <v>44666.35833333333</v>
      </c>
      <c r="U1721" s="1">
        <v>44666.368055555555</v>
      </c>
      <c r="V1721" t="s">
        <v>172</v>
      </c>
      <c r="W1721" t="s">
        <v>78</v>
      </c>
      <c r="X1721" t="s">
        <v>236</v>
      </c>
      <c r="Y1721" t="s">
        <v>174</v>
      </c>
      <c r="Z1721" t="s">
        <v>175</v>
      </c>
      <c r="AA1721" s="32">
        <v>14</v>
      </c>
    </row>
    <row r="1722" spans="1:27" x14ac:dyDescent="0.25">
      <c r="A1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2" s="4" t="str">
        <f>VLOOKUP(P1722,Lookup!$A$1:$D$19,4,0)</f>
        <v>Bay Area</v>
      </c>
      <c r="C1722" s="4" t="str">
        <f>VLOOKUP(P1722,Lookup!$A$1:$E$19,5,0)</f>
        <v>Region 3</v>
      </c>
      <c r="D1722" s="4" t="str">
        <f>VLOOKUP(P1722,Lookup!$A$1:$B$19,2,0)</f>
        <v>DI</v>
      </c>
      <c r="E1722" s="4" t="str">
        <f>IF(AND((Data[[#This Row],[Min Notif Date]]&gt;$G$3),Data[[#This Row],[Min Notif Date]]&lt;$F$3),"Last Week","No")</f>
        <v>No</v>
      </c>
      <c r="F1722" s="4" t="str">
        <f>VLOOKUP(MONTH(Data[[#This Row],[Min Notif Date]]),Lookup!$G$1:$H$12,2,0)</f>
        <v>4. Apr</v>
      </c>
      <c r="G1722" s="4" t="str">
        <f t="shared" si="26"/>
        <v/>
      </c>
      <c r="H1722" s="4" t="str">
        <f>IF(AND(Data[[#This Row],[Min Notif Time]]&gt;6,Data[[#This Row],[Min Notif Time]]&lt;17),"Business Hours","Non-Business Hours")</f>
        <v>Business Hours</v>
      </c>
      <c r="I1722" s="4" t="str" cm="1">
        <f t="array" ref="I1722">IFERROR(VLOOKUP(Data[[#This Row],[Min Notif Date]],Lookup!$N$1:$P$11,2,0),_xlfn.IFS(VLOOKUP(WEEKDAY(Data[[#This Row],[Min Notif Date]]),Lookup!$J$1:$L$7,3,0)="Weekend","Weekend",VLOOKUP(WEEKDAY(Data[[#This Row],[Min Notif Date]]),Lookup!$J$1:$L$7,3,0)="Weekday","Weekday"))</f>
        <v>Weekday</v>
      </c>
      <c r="J1722" s="4" t="str">
        <f>VLOOKUP(WEEKDAY(Data[[#This Row],[Min Notif Date]]),Lookup!$J$1:$K$7,2,0)</f>
        <v>6. Fri</v>
      </c>
      <c r="K1722" s="105">
        <f>ROUNDDOWN(Data[[#This Row],[PGE Notified Time]],0)</f>
        <v>44666</v>
      </c>
      <c r="L1722" s="4">
        <f>HOUR(Data[[#This Row],[PGE Notified Time]])</f>
        <v>12</v>
      </c>
      <c r="M1722">
        <v>76207</v>
      </c>
      <c r="N1722">
        <v>5041418</v>
      </c>
      <c r="O1722" t="s">
        <v>24</v>
      </c>
      <c r="P1722" t="s">
        <v>196</v>
      </c>
      <c r="Q1722" t="s">
        <v>201</v>
      </c>
      <c r="R1722" t="s">
        <v>171</v>
      </c>
      <c r="S1722" s="1">
        <v>44666.508425925924</v>
      </c>
      <c r="T1722" s="1">
        <v>44666.507638888892</v>
      </c>
      <c r="U1722" s="1">
        <v>44666.51458333333</v>
      </c>
      <c r="V1722" t="s">
        <v>172</v>
      </c>
      <c r="W1722" t="s">
        <v>78</v>
      </c>
      <c r="X1722" t="s">
        <v>282</v>
      </c>
      <c r="Y1722" t="s">
        <v>174</v>
      </c>
      <c r="Z1722" t="s">
        <v>175</v>
      </c>
      <c r="AA1722" s="32">
        <v>10</v>
      </c>
    </row>
    <row r="1723" spans="1:27" x14ac:dyDescent="0.25">
      <c r="A1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3" s="4" t="str">
        <f>VLOOKUP(P1723,Lookup!$A$1:$D$19,4,0)</f>
        <v>South Bay</v>
      </c>
      <c r="C1723" s="4" t="str">
        <f>VLOOKUP(P1723,Lookup!$A$1:$E$19,5,0)</f>
        <v>Region 4</v>
      </c>
      <c r="D1723" s="4" t="str">
        <f>VLOOKUP(P1723,Lookup!$A$1:$B$19,2,0)</f>
        <v>CC</v>
      </c>
      <c r="E1723" s="4" t="str">
        <f>IF(AND((Data[[#This Row],[Min Notif Date]]&gt;$G$3),Data[[#This Row],[Min Notif Date]]&lt;$F$3),"Last Week","No")</f>
        <v>No</v>
      </c>
      <c r="F1723" s="4" t="str">
        <f>VLOOKUP(MONTH(Data[[#This Row],[Min Notif Date]]),Lookup!$G$1:$H$12,2,0)</f>
        <v>4. Apr</v>
      </c>
      <c r="G1723" s="4" t="str">
        <f t="shared" si="26"/>
        <v/>
      </c>
      <c r="H1723" s="4" t="str">
        <f>IF(AND(Data[[#This Row],[Min Notif Time]]&gt;6,Data[[#This Row],[Min Notif Time]]&lt;17),"Business Hours","Non-Business Hours")</f>
        <v>Business Hours</v>
      </c>
      <c r="I1723" s="4" t="str" cm="1">
        <f t="array" ref="I1723">IFERROR(VLOOKUP(Data[[#This Row],[Min Notif Date]],Lookup!$N$1:$P$11,2,0),_xlfn.IFS(VLOOKUP(WEEKDAY(Data[[#This Row],[Min Notif Date]]),Lookup!$J$1:$L$7,3,0)="Weekend","Weekend",VLOOKUP(WEEKDAY(Data[[#This Row],[Min Notif Date]]),Lookup!$J$1:$L$7,3,0)="Weekday","Weekday"))</f>
        <v>Weekend</v>
      </c>
      <c r="J1723" s="4" t="str">
        <f>VLOOKUP(WEEKDAY(Data[[#This Row],[Min Notif Date]]),Lookup!$J$1:$K$7,2,0)</f>
        <v>7. Sat</v>
      </c>
      <c r="K1723" s="105">
        <f>ROUNDDOWN(Data[[#This Row],[PGE Notified Time]],0)</f>
        <v>44667</v>
      </c>
      <c r="L1723" s="4">
        <f>HOUR(Data[[#This Row],[PGE Notified Time]])</f>
        <v>8</v>
      </c>
      <c r="M1723">
        <v>76238</v>
      </c>
      <c r="O1723" t="s">
        <v>19</v>
      </c>
      <c r="P1723" t="s">
        <v>213</v>
      </c>
      <c r="Q1723" t="s">
        <v>19</v>
      </c>
      <c r="R1723" t="s">
        <v>171</v>
      </c>
      <c r="S1723" s="1" t="s">
        <v>159</v>
      </c>
      <c r="T1723" s="1">
        <v>44667.365972222222</v>
      </c>
      <c r="U1723" s="1">
        <v>44667.583333333336</v>
      </c>
      <c r="V1723" t="s">
        <v>172</v>
      </c>
      <c r="W1723" t="s">
        <v>80</v>
      </c>
      <c r="X1723" t="s">
        <v>411</v>
      </c>
      <c r="Y1723" t="s">
        <v>174</v>
      </c>
      <c r="Z1723" t="s">
        <v>175</v>
      </c>
      <c r="AA1723" s="32">
        <v>313</v>
      </c>
    </row>
    <row r="1724" spans="1:27" x14ac:dyDescent="0.25">
      <c r="A1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4" s="4" t="str">
        <f>VLOOKUP(P1724,Lookup!$A$1:$D$19,4,0)</f>
        <v>North Valley</v>
      </c>
      <c r="C1724" s="4" t="str">
        <f>VLOOKUP(P1724,Lookup!$A$1:$E$19,5,0)</f>
        <v>Region 2</v>
      </c>
      <c r="D1724" s="4" t="str">
        <f>VLOOKUP(P1724,Lookup!$A$1:$B$19,2,0)</f>
        <v>SI</v>
      </c>
      <c r="E1724" s="4" t="str">
        <f>IF(AND((Data[[#This Row],[Min Notif Date]]&gt;$G$3),Data[[#This Row],[Min Notif Date]]&lt;$F$3),"Last Week","No")</f>
        <v>No</v>
      </c>
      <c r="F1724" s="4" t="str">
        <f>VLOOKUP(MONTH(Data[[#This Row],[Min Notif Date]]),Lookup!$G$1:$H$12,2,0)</f>
        <v>4. Apr</v>
      </c>
      <c r="G1724" s="4" t="str">
        <f t="shared" si="26"/>
        <v/>
      </c>
      <c r="H1724" s="4" t="str">
        <f>IF(AND(Data[[#This Row],[Min Notif Time]]&gt;6,Data[[#This Row],[Min Notif Time]]&lt;17),"Business Hours","Non-Business Hours")</f>
        <v>Business Hours</v>
      </c>
      <c r="I1724" s="4" t="str" cm="1">
        <f t="array" ref="I1724">IFERROR(VLOOKUP(Data[[#This Row],[Min Notif Date]],Lookup!$N$1:$P$11,2,0),_xlfn.IFS(VLOOKUP(WEEKDAY(Data[[#This Row],[Min Notif Date]]),Lookup!$J$1:$L$7,3,0)="Weekend","Weekend",VLOOKUP(WEEKDAY(Data[[#This Row],[Min Notif Date]]),Lookup!$J$1:$L$7,3,0)="Weekday","Weekday"))</f>
        <v>Weekend</v>
      </c>
      <c r="J1724" s="4" t="str">
        <f>VLOOKUP(WEEKDAY(Data[[#This Row],[Min Notif Date]]),Lookup!$J$1:$K$7,2,0)</f>
        <v>7. Sat</v>
      </c>
      <c r="K1724" s="105">
        <f>ROUNDDOWN(Data[[#This Row],[PGE Notified Time]],0)</f>
        <v>44667</v>
      </c>
      <c r="L1724" s="4">
        <f>HOUR(Data[[#This Row],[PGE Notified Time]])</f>
        <v>16</v>
      </c>
      <c r="M1724">
        <v>76247</v>
      </c>
      <c r="N1724">
        <v>1508303386</v>
      </c>
      <c r="O1724" t="s">
        <v>19</v>
      </c>
      <c r="P1724" t="s">
        <v>189</v>
      </c>
      <c r="Q1724" t="s">
        <v>19</v>
      </c>
      <c r="R1724" t="s">
        <v>171</v>
      </c>
      <c r="S1724" s="1">
        <v>44667.681469907409</v>
      </c>
      <c r="T1724" s="1">
        <v>44667.685949074075</v>
      </c>
      <c r="U1724" s="1">
        <v>44667.833333333336</v>
      </c>
      <c r="V1724" t="s">
        <v>172</v>
      </c>
      <c r="W1724" t="s">
        <v>80</v>
      </c>
      <c r="X1724" t="s">
        <v>390</v>
      </c>
      <c r="Y1724" t="s">
        <v>174</v>
      </c>
      <c r="Z1724" t="s">
        <v>175</v>
      </c>
      <c r="AA1724" s="32">
        <v>218.68333333300001</v>
      </c>
    </row>
    <row r="1725" spans="1:27" x14ac:dyDescent="0.25">
      <c r="A1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5" s="4" t="str">
        <f>VLOOKUP(P1725,Lookup!$A$1:$D$19,4,0)</f>
        <v>Bay Area</v>
      </c>
      <c r="C1725" s="4" t="str">
        <f>VLOOKUP(P1725,Lookup!$A$1:$E$19,5,0)</f>
        <v>Region 3</v>
      </c>
      <c r="D1725" s="4" t="str">
        <f>VLOOKUP(P1725,Lookup!$A$1:$B$19,2,0)</f>
        <v>DI</v>
      </c>
      <c r="E1725" s="4" t="str">
        <f>IF(AND((Data[[#This Row],[Min Notif Date]]&gt;$G$3),Data[[#This Row],[Min Notif Date]]&lt;$F$3),"Last Week","No")</f>
        <v>No</v>
      </c>
      <c r="F1725" s="4" t="str">
        <f>VLOOKUP(MONTH(Data[[#This Row],[Min Notif Date]]),Lookup!$G$1:$H$12,2,0)</f>
        <v>4. Apr</v>
      </c>
      <c r="G1725" s="4" t="str">
        <f t="shared" si="26"/>
        <v/>
      </c>
      <c r="H1725" s="4" t="str">
        <f>IF(AND(Data[[#This Row],[Min Notif Time]]&gt;6,Data[[#This Row],[Min Notif Time]]&lt;17),"Business Hours","Non-Business Hours")</f>
        <v>Business Hours</v>
      </c>
      <c r="I1725" s="4" t="str" cm="1">
        <f t="array" ref="I1725">IFERROR(VLOOKUP(Data[[#This Row],[Min Notif Date]],Lookup!$N$1:$P$11,2,0),_xlfn.IFS(VLOOKUP(WEEKDAY(Data[[#This Row],[Min Notif Date]]),Lookup!$J$1:$L$7,3,0)="Weekend","Weekend",VLOOKUP(WEEKDAY(Data[[#This Row],[Min Notif Date]]),Lookup!$J$1:$L$7,3,0)="Weekday","Weekday"))</f>
        <v>Weekend</v>
      </c>
      <c r="J1725" s="4" t="str">
        <f>VLOOKUP(WEEKDAY(Data[[#This Row],[Min Notif Date]]),Lookup!$J$1:$K$7,2,0)</f>
        <v>7. Sat</v>
      </c>
      <c r="K1725" s="105">
        <f>ROUNDDOWN(Data[[#This Row],[PGE Notified Time]],0)</f>
        <v>44667</v>
      </c>
      <c r="L1725" s="4">
        <f>HOUR(Data[[#This Row],[PGE Notified Time]])</f>
        <v>14</v>
      </c>
      <c r="M1725">
        <v>76243</v>
      </c>
      <c r="N1725">
        <v>4115151</v>
      </c>
      <c r="O1725" t="s">
        <v>24</v>
      </c>
      <c r="P1725" t="s">
        <v>196</v>
      </c>
      <c r="Q1725" t="s">
        <v>201</v>
      </c>
      <c r="R1725" t="s">
        <v>171</v>
      </c>
      <c r="S1725" s="1">
        <v>44667.587187500001</v>
      </c>
      <c r="T1725" s="1">
        <v>44667.588553240741</v>
      </c>
      <c r="U1725" s="1">
        <v>44667.648611111108</v>
      </c>
      <c r="V1725" t="s">
        <v>172</v>
      </c>
      <c r="W1725" t="s">
        <v>80</v>
      </c>
      <c r="X1725" t="s">
        <v>282</v>
      </c>
      <c r="Y1725" t="s">
        <v>174</v>
      </c>
      <c r="Z1725" t="s">
        <v>175</v>
      </c>
      <c r="AA1725" s="32">
        <v>88.45</v>
      </c>
    </row>
    <row r="1726" spans="1:27" x14ac:dyDescent="0.25">
      <c r="A1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6" s="4" t="str">
        <f>VLOOKUP(P1726,Lookup!$A$1:$D$19,4,0)</f>
        <v>Bay Area</v>
      </c>
      <c r="C1726" s="4" t="str">
        <f>VLOOKUP(P1726,Lookup!$A$1:$E$19,5,0)</f>
        <v>Region 3</v>
      </c>
      <c r="D1726" s="4" t="str">
        <f>VLOOKUP(P1726,Lookup!$A$1:$B$19,2,0)</f>
        <v>MI</v>
      </c>
      <c r="E1726" s="4" t="str">
        <f>IF(AND((Data[[#This Row],[Min Notif Date]]&gt;$G$3),Data[[#This Row],[Min Notif Date]]&lt;$F$3),"Last Week","No")</f>
        <v>No</v>
      </c>
      <c r="F1726" s="4" t="str">
        <f>VLOOKUP(MONTH(Data[[#This Row],[Min Notif Date]]),Lookup!$G$1:$H$12,2,0)</f>
        <v>4. Apr</v>
      </c>
      <c r="G1726" s="4" t="str">
        <f t="shared" si="26"/>
        <v/>
      </c>
      <c r="H1726" s="4" t="str">
        <f>IF(AND(Data[[#This Row],[Min Notif Time]]&gt;6,Data[[#This Row],[Min Notif Time]]&lt;17),"Business Hours","Non-Business Hours")</f>
        <v>Business Hours</v>
      </c>
      <c r="I1726" s="4" t="str" cm="1">
        <f t="array" ref="I1726">IFERROR(VLOOKUP(Data[[#This Row],[Min Notif Date]],Lookup!$N$1:$P$11,2,0),_xlfn.IFS(VLOOKUP(WEEKDAY(Data[[#This Row],[Min Notif Date]]),Lookup!$J$1:$L$7,3,0)="Weekend","Weekend",VLOOKUP(WEEKDAY(Data[[#This Row],[Min Notif Date]]),Lookup!$J$1:$L$7,3,0)="Weekday","Weekday"))</f>
        <v>Weekend</v>
      </c>
      <c r="J1726" s="4" t="str">
        <f>VLOOKUP(WEEKDAY(Data[[#This Row],[Min Notif Date]]),Lookup!$J$1:$K$7,2,0)</f>
        <v>1. Sun</v>
      </c>
      <c r="K1726" s="105">
        <f>ROUNDDOWN(Data[[#This Row],[PGE Notified Time]],0)</f>
        <v>44668</v>
      </c>
      <c r="L1726" s="4">
        <f>HOUR(Data[[#This Row],[PGE Notified Time]])</f>
        <v>8</v>
      </c>
      <c r="M1726">
        <v>76255</v>
      </c>
      <c r="N1726">
        <v>2314533046</v>
      </c>
      <c r="O1726" t="s">
        <v>24</v>
      </c>
      <c r="P1726" t="s">
        <v>232</v>
      </c>
      <c r="Q1726" t="s">
        <v>201</v>
      </c>
      <c r="R1726" t="s">
        <v>171</v>
      </c>
      <c r="S1726" s="1">
        <v>44668.370243055557</v>
      </c>
      <c r="T1726" s="1">
        <v>44668.369444444441</v>
      </c>
      <c r="U1726" s="1">
        <v>44668.395833333336</v>
      </c>
      <c r="V1726" t="s">
        <v>172</v>
      </c>
      <c r="W1726" t="s">
        <v>79</v>
      </c>
      <c r="X1726" t="s">
        <v>255</v>
      </c>
      <c r="Y1726" t="s">
        <v>174</v>
      </c>
      <c r="Z1726" t="s">
        <v>175</v>
      </c>
      <c r="AA1726" s="32">
        <v>38</v>
      </c>
    </row>
    <row r="1727" spans="1:27" x14ac:dyDescent="0.25">
      <c r="A1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7" s="4" t="str">
        <f>VLOOKUP(P1727,Lookup!$A$1:$D$19,4,0)</f>
        <v>South Bay</v>
      </c>
      <c r="C1727" s="4" t="str">
        <f>VLOOKUP(P1727,Lookup!$A$1:$E$19,5,0)</f>
        <v>Region 4</v>
      </c>
      <c r="D1727" s="4" t="str">
        <f>VLOOKUP(P1727,Lookup!$A$1:$B$19,2,0)</f>
        <v>SJ</v>
      </c>
      <c r="E1727" s="4" t="str">
        <f>IF(AND((Data[[#This Row],[Min Notif Date]]&gt;$G$3),Data[[#This Row],[Min Notif Date]]&lt;$F$3),"Last Week","No")</f>
        <v>No</v>
      </c>
      <c r="F1727" s="4" t="str">
        <f>VLOOKUP(MONTH(Data[[#This Row],[Min Notif Date]]),Lookup!$G$1:$H$12,2,0)</f>
        <v>4. Apr</v>
      </c>
      <c r="G1727" s="4" t="str">
        <f t="shared" si="26"/>
        <v/>
      </c>
      <c r="H1727" s="4" t="str">
        <f>IF(AND(Data[[#This Row],[Min Notif Time]]&gt;6,Data[[#This Row],[Min Notif Time]]&lt;17),"Business Hours","Non-Business Hours")</f>
        <v>Business Hours</v>
      </c>
      <c r="I1727" s="4" t="str" cm="1">
        <f t="array" ref="I1727">IFERROR(VLOOKUP(Data[[#This Row],[Min Notif Date]],Lookup!$N$1:$P$11,2,0),_xlfn.IFS(VLOOKUP(WEEKDAY(Data[[#This Row],[Min Notif Date]]),Lookup!$J$1:$L$7,3,0)="Weekend","Weekend",VLOOKUP(WEEKDAY(Data[[#This Row],[Min Notif Date]]),Lookup!$J$1:$L$7,3,0)="Weekday","Weekday"))</f>
        <v>Weekday</v>
      </c>
      <c r="J1727" s="4" t="str">
        <f>VLOOKUP(WEEKDAY(Data[[#This Row],[Min Notif Date]]),Lookup!$J$1:$K$7,2,0)</f>
        <v>2. Mon</v>
      </c>
      <c r="K1727" s="105">
        <f>ROUNDDOWN(Data[[#This Row],[PGE Notified Time]],0)</f>
        <v>44669</v>
      </c>
      <c r="L1727" s="4">
        <f>HOUR(Data[[#This Row],[PGE Notified Time]])</f>
        <v>12</v>
      </c>
      <c r="M1727">
        <v>76297</v>
      </c>
      <c r="O1727" t="s">
        <v>19</v>
      </c>
      <c r="P1727" t="s">
        <v>276</v>
      </c>
      <c r="Q1727" t="s">
        <v>19</v>
      </c>
      <c r="R1727" t="s">
        <v>181</v>
      </c>
      <c r="S1727" s="1" t="s">
        <v>159</v>
      </c>
      <c r="T1727" s="1">
        <v>44669.525694444441</v>
      </c>
      <c r="U1727" s="1">
        <v>44670.041666666664</v>
      </c>
      <c r="V1727" t="s">
        <v>172</v>
      </c>
      <c r="W1727" t="s">
        <v>80</v>
      </c>
      <c r="X1727" t="s">
        <v>281</v>
      </c>
      <c r="Y1727" t="s">
        <v>174</v>
      </c>
      <c r="Z1727" t="s">
        <v>175</v>
      </c>
      <c r="AA1727" s="32">
        <v>743</v>
      </c>
    </row>
    <row r="1728" spans="1:27" x14ac:dyDescent="0.25">
      <c r="A1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8" s="4" t="str">
        <f>VLOOKUP(P1728,Lookup!$A$1:$D$19,4,0)</f>
        <v>North Valley</v>
      </c>
      <c r="C1728" s="4" t="str">
        <f>VLOOKUP(P1728,Lookup!$A$1:$E$19,5,0)</f>
        <v>Region 2</v>
      </c>
      <c r="D1728" s="4" t="str">
        <f>VLOOKUP(P1728,Lookup!$A$1:$B$19,2,0)</f>
        <v>SA</v>
      </c>
      <c r="E1728" s="4" t="str">
        <f>IF(AND((Data[[#This Row],[Min Notif Date]]&gt;$G$3),Data[[#This Row],[Min Notif Date]]&lt;$F$3),"Last Week","No")</f>
        <v>No</v>
      </c>
      <c r="F1728" s="4" t="str">
        <f>VLOOKUP(MONTH(Data[[#This Row],[Min Notif Date]]),Lookup!$G$1:$H$12,2,0)</f>
        <v>4. Apr</v>
      </c>
      <c r="G1728" s="4" t="str">
        <f t="shared" si="26"/>
        <v/>
      </c>
      <c r="H1728" s="4" t="str">
        <f>IF(AND(Data[[#This Row],[Min Notif Time]]&gt;6,Data[[#This Row],[Min Notif Time]]&lt;17),"Business Hours","Non-Business Hours")</f>
        <v>Business Hours</v>
      </c>
      <c r="I1728" s="4" t="str" cm="1">
        <f t="array" ref="I1728">IFERROR(VLOOKUP(Data[[#This Row],[Min Notif Date]],Lookup!$N$1:$P$11,2,0),_xlfn.IFS(VLOOKUP(WEEKDAY(Data[[#This Row],[Min Notif Date]]),Lookup!$J$1:$L$7,3,0)="Weekend","Weekend",VLOOKUP(WEEKDAY(Data[[#This Row],[Min Notif Date]]),Lookup!$J$1:$L$7,3,0)="Weekday","Weekday"))</f>
        <v>Weekday</v>
      </c>
      <c r="J1728" s="4" t="str">
        <f>VLOOKUP(WEEKDAY(Data[[#This Row],[Min Notif Date]]),Lookup!$J$1:$K$7,2,0)</f>
        <v>2. Mon</v>
      </c>
      <c r="K1728" s="105">
        <f>ROUNDDOWN(Data[[#This Row],[PGE Notified Time]],0)</f>
        <v>44669</v>
      </c>
      <c r="L1728" s="4">
        <f>HOUR(Data[[#This Row],[PGE Notified Time]])</f>
        <v>11</v>
      </c>
      <c r="M1728">
        <v>76289</v>
      </c>
      <c r="O1728" t="s">
        <v>19</v>
      </c>
      <c r="P1728" t="s">
        <v>198</v>
      </c>
      <c r="Q1728" t="s">
        <v>19</v>
      </c>
      <c r="R1728" t="s">
        <v>181</v>
      </c>
      <c r="S1728" s="1" t="s">
        <v>159</v>
      </c>
      <c r="T1728" s="1">
        <v>44669.475694444445</v>
      </c>
      <c r="U1728" s="1">
        <v>44669.8125</v>
      </c>
      <c r="V1728" t="s">
        <v>172</v>
      </c>
      <c r="W1728" t="s">
        <v>80</v>
      </c>
      <c r="X1728" t="s">
        <v>256</v>
      </c>
      <c r="Y1728" t="s">
        <v>174</v>
      </c>
      <c r="Z1728" t="s">
        <v>175</v>
      </c>
      <c r="AA1728" s="32">
        <v>485</v>
      </c>
    </row>
    <row r="1729" spans="1:27" x14ac:dyDescent="0.25">
      <c r="A1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9" s="4" t="str">
        <f>VLOOKUP(P1729,Lookup!$A$1:$D$19,4,0)</f>
        <v>Bay Area</v>
      </c>
      <c r="C1729" s="4" t="str">
        <f>VLOOKUP(P1729,Lookup!$A$1:$E$19,5,0)</f>
        <v>Region 3</v>
      </c>
      <c r="D1729" s="4" t="str">
        <f>VLOOKUP(P1729,Lookup!$A$1:$B$19,2,0)</f>
        <v>PN</v>
      </c>
      <c r="E1729" s="4" t="str">
        <f>IF(AND((Data[[#This Row],[Min Notif Date]]&gt;$G$3),Data[[#This Row],[Min Notif Date]]&lt;$F$3),"Last Week","No")</f>
        <v>No</v>
      </c>
      <c r="F1729" s="4" t="str">
        <f>VLOOKUP(MONTH(Data[[#This Row],[Min Notif Date]]),Lookup!$G$1:$H$12,2,0)</f>
        <v>4. Apr</v>
      </c>
      <c r="G1729" s="4" t="str">
        <f t="shared" si="26"/>
        <v/>
      </c>
      <c r="H1729" s="4" t="str">
        <f>IF(AND(Data[[#This Row],[Min Notif Time]]&gt;6,Data[[#This Row],[Min Notif Time]]&lt;17),"Business Hours","Non-Business Hours")</f>
        <v>Business Hours</v>
      </c>
      <c r="I1729" s="4" t="str" cm="1">
        <f t="array" ref="I1729">IFERROR(VLOOKUP(Data[[#This Row],[Min Notif Date]],Lookup!$N$1:$P$11,2,0),_xlfn.IFS(VLOOKUP(WEEKDAY(Data[[#This Row],[Min Notif Date]]),Lookup!$J$1:$L$7,3,0)="Weekend","Weekend",VLOOKUP(WEEKDAY(Data[[#This Row],[Min Notif Date]]),Lookup!$J$1:$L$7,3,0)="Weekday","Weekday"))</f>
        <v>Weekday</v>
      </c>
      <c r="J1729" s="4" t="str">
        <f>VLOOKUP(WEEKDAY(Data[[#This Row],[Min Notif Date]]),Lookup!$J$1:$K$7,2,0)</f>
        <v>2. Mon</v>
      </c>
      <c r="K1729" s="105">
        <f>ROUNDDOWN(Data[[#This Row],[PGE Notified Time]],0)</f>
        <v>44669</v>
      </c>
      <c r="L1729" s="4">
        <f>HOUR(Data[[#This Row],[PGE Notified Time]])</f>
        <v>12</v>
      </c>
      <c r="M1729">
        <v>76293</v>
      </c>
      <c r="O1729" t="s">
        <v>19</v>
      </c>
      <c r="P1729" t="s">
        <v>185</v>
      </c>
      <c r="Q1729" t="s">
        <v>19</v>
      </c>
      <c r="R1729" t="s">
        <v>179</v>
      </c>
      <c r="S1729" s="1" t="s">
        <v>159</v>
      </c>
      <c r="T1729" s="1">
        <v>44669.504861111112</v>
      </c>
      <c r="U1729" s="1">
        <v>44669.673611111109</v>
      </c>
      <c r="V1729" t="s">
        <v>172</v>
      </c>
      <c r="W1729" t="s">
        <v>80</v>
      </c>
      <c r="X1729" t="s">
        <v>250</v>
      </c>
      <c r="Y1729" t="s">
        <v>174</v>
      </c>
      <c r="Z1729" t="s">
        <v>175</v>
      </c>
      <c r="AA1729" s="32">
        <v>243</v>
      </c>
    </row>
    <row r="1730" spans="1:27" x14ac:dyDescent="0.25">
      <c r="A1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0" s="4" t="str">
        <f>VLOOKUP(P1730,Lookup!$A$1:$D$19,4,0)</f>
        <v>Bay Area</v>
      </c>
      <c r="C1730" s="4" t="str">
        <f>VLOOKUP(P1730,Lookup!$A$1:$E$19,5,0)</f>
        <v>Region 3</v>
      </c>
      <c r="D1730" s="4" t="str">
        <f>VLOOKUP(P1730,Lookup!$A$1:$B$19,2,0)</f>
        <v>SF</v>
      </c>
      <c r="E1730" s="4" t="str">
        <f>IF(AND((Data[[#This Row],[Min Notif Date]]&gt;$G$3),Data[[#This Row],[Min Notif Date]]&lt;$F$3),"Last Week","No")</f>
        <v>No</v>
      </c>
      <c r="F1730" s="4" t="str">
        <f>VLOOKUP(MONTH(Data[[#This Row],[Min Notif Date]]),Lookup!$G$1:$H$12,2,0)</f>
        <v>4. Apr</v>
      </c>
      <c r="G1730" s="4" t="str">
        <f t="shared" si="26"/>
        <v/>
      </c>
      <c r="H1730" s="4" t="str">
        <f>IF(AND(Data[[#This Row],[Min Notif Time]]&gt;6,Data[[#This Row],[Min Notif Time]]&lt;17),"Business Hours","Non-Business Hours")</f>
        <v>Business Hours</v>
      </c>
      <c r="I1730" s="4" t="str" cm="1">
        <f t="array" ref="I1730">IFERROR(VLOOKUP(Data[[#This Row],[Min Notif Date]],Lookup!$N$1:$P$11,2,0),_xlfn.IFS(VLOOKUP(WEEKDAY(Data[[#This Row],[Min Notif Date]]),Lookup!$J$1:$L$7,3,0)="Weekend","Weekend",VLOOKUP(WEEKDAY(Data[[#This Row],[Min Notif Date]]),Lookup!$J$1:$L$7,3,0)="Weekday","Weekday"))</f>
        <v>Weekday</v>
      </c>
      <c r="J1730" s="4" t="str">
        <f>VLOOKUP(WEEKDAY(Data[[#This Row],[Min Notif Date]]),Lookup!$J$1:$K$7,2,0)</f>
        <v>2. Mon</v>
      </c>
      <c r="K1730" s="105">
        <f>ROUNDDOWN(Data[[#This Row],[PGE Notified Time]],0)</f>
        <v>44669</v>
      </c>
      <c r="L1730" s="4">
        <f>HOUR(Data[[#This Row],[PGE Notified Time]])</f>
        <v>9</v>
      </c>
      <c r="M1730">
        <v>76279</v>
      </c>
      <c r="O1730" t="s">
        <v>19</v>
      </c>
      <c r="P1730" t="s">
        <v>178</v>
      </c>
      <c r="Q1730" t="s">
        <v>19</v>
      </c>
      <c r="R1730" t="s">
        <v>171</v>
      </c>
      <c r="S1730" s="1" t="s">
        <v>159</v>
      </c>
      <c r="T1730" s="1">
        <v>44669.414583333331</v>
      </c>
      <c r="U1730" s="1">
        <v>44669.583333333336</v>
      </c>
      <c r="V1730" t="s">
        <v>172</v>
      </c>
      <c r="W1730" t="s">
        <v>80</v>
      </c>
      <c r="X1730" t="s">
        <v>180</v>
      </c>
      <c r="Y1730" t="s">
        <v>174</v>
      </c>
      <c r="Z1730" t="s">
        <v>175</v>
      </c>
      <c r="AA1730" s="32">
        <v>243</v>
      </c>
    </row>
    <row r="1731" spans="1:27" x14ac:dyDescent="0.25">
      <c r="A1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1" s="4" t="str">
        <f>VLOOKUP(P1731,Lookup!$A$1:$D$19,4,0)</f>
        <v>Bay Area</v>
      </c>
      <c r="C1731" s="4" t="str">
        <f>VLOOKUP(P1731,Lookup!$A$1:$E$19,5,0)</f>
        <v>Region 3</v>
      </c>
      <c r="D1731" s="4" t="str">
        <f>VLOOKUP(P1731,Lookup!$A$1:$B$19,2,0)</f>
        <v>EB</v>
      </c>
      <c r="E1731" s="4" t="str">
        <f>IF(AND((Data[[#This Row],[Min Notif Date]]&gt;$G$3),Data[[#This Row],[Min Notif Date]]&lt;$F$3),"Last Week","No")</f>
        <v>No</v>
      </c>
      <c r="F1731" s="4" t="str">
        <f>VLOOKUP(MONTH(Data[[#This Row],[Min Notif Date]]),Lookup!$G$1:$H$12,2,0)</f>
        <v>4. Apr</v>
      </c>
      <c r="G1731" s="4" t="str">
        <f t="shared" si="26"/>
        <v/>
      </c>
      <c r="H1731" s="4" t="str">
        <f>IF(AND(Data[[#This Row],[Min Notif Time]]&gt;6,Data[[#This Row],[Min Notif Time]]&lt;17),"Business Hours","Non-Business Hours")</f>
        <v>Business Hours</v>
      </c>
      <c r="I1731" s="4" t="str" cm="1">
        <f t="array" ref="I1731">IFERROR(VLOOKUP(Data[[#This Row],[Min Notif Date]],Lookup!$N$1:$P$11,2,0),_xlfn.IFS(VLOOKUP(WEEKDAY(Data[[#This Row],[Min Notif Date]]),Lookup!$J$1:$L$7,3,0)="Weekend","Weekend",VLOOKUP(WEEKDAY(Data[[#This Row],[Min Notif Date]]),Lookup!$J$1:$L$7,3,0)="Weekday","Weekday"))</f>
        <v>Weekday</v>
      </c>
      <c r="J1731" s="4" t="str">
        <f>VLOOKUP(WEEKDAY(Data[[#This Row],[Min Notif Date]]),Lookup!$J$1:$K$7,2,0)</f>
        <v>2. Mon</v>
      </c>
      <c r="K1731" s="105">
        <f>ROUNDDOWN(Data[[#This Row],[PGE Notified Time]],0)</f>
        <v>44669</v>
      </c>
      <c r="L1731" s="4">
        <f>HOUR(Data[[#This Row],[PGE Notified Time]])</f>
        <v>12</v>
      </c>
      <c r="M1731">
        <v>76299</v>
      </c>
      <c r="O1731" t="s">
        <v>19</v>
      </c>
      <c r="P1731" t="s">
        <v>170</v>
      </c>
      <c r="Q1731" t="s">
        <v>19</v>
      </c>
      <c r="R1731" t="s">
        <v>171</v>
      </c>
      <c r="S1731" s="1" t="s">
        <v>159</v>
      </c>
      <c r="T1731" s="1">
        <v>44669.52847222222</v>
      </c>
      <c r="U1731" s="1">
        <v>44669.670138888891</v>
      </c>
      <c r="V1731" t="s">
        <v>172</v>
      </c>
      <c r="W1731" t="s">
        <v>80</v>
      </c>
      <c r="X1731" t="s">
        <v>182</v>
      </c>
      <c r="Y1731" t="s">
        <v>174</v>
      </c>
      <c r="Z1731" t="s">
        <v>175</v>
      </c>
      <c r="AA1731" s="32">
        <v>204</v>
      </c>
    </row>
    <row r="1732" spans="1:27" x14ac:dyDescent="0.25">
      <c r="A1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2" s="4" t="str">
        <f>VLOOKUP(P1732,Lookup!$A$1:$D$19,4,0)</f>
        <v>Bay Area</v>
      </c>
      <c r="C1732" s="4" t="str">
        <f>VLOOKUP(P1732,Lookup!$A$1:$E$19,5,0)</f>
        <v>Region 3</v>
      </c>
      <c r="D1732" s="4" t="str">
        <f>VLOOKUP(P1732,Lookup!$A$1:$B$19,2,0)</f>
        <v>DI</v>
      </c>
      <c r="E1732" s="4" t="str">
        <f>IF(AND((Data[[#This Row],[Min Notif Date]]&gt;$G$3),Data[[#This Row],[Min Notif Date]]&lt;$F$3),"Last Week","No")</f>
        <v>No</v>
      </c>
      <c r="F1732" s="4" t="str">
        <f>VLOOKUP(MONTH(Data[[#This Row],[Min Notif Date]]),Lookup!$G$1:$H$12,2,0)</f>
        <v>4. Apr</v>
      </c>
      <c r="G1732" s="4" t="str">
        <f t="shared" si="26"/>
        <v/>
      </c>
      <c r="H1732" s="4" t="str">
        <f>IF(AND(Data[[#This Row],[Min Notif Time]]&gt;6,Data[[#This Row],[Min Notif Time]]&lt;17),"Business Hours","Non-Business Hours")</f>
        <v>Business Hours</v>
      </c>
      <c r="I1732" s="4" t="str" cm="1">
        <f t="array" ref="I1732">IFERROR(VLOOKUP(Data[[#This Row],[Min Notif Date]],Lookup!$N$1:$P$11,2,0),_xlfn.IFS(VLOOKUP(WEEKDAY(Data[[#This Row],[Min Notif Date]]),Lookup!$J$1:$L$7,3,0)="Weekend","Weekend",VLOOKUP(WEEKDAY(Data[[#This Row],[Min Notif Date]]),Lookup!$J$1:$L$7,3,0)="Weekday","Weekday"))</f>
        <v>Weekday</v>
      </c>
      <c r="J1732" s="4" t="str">
        <f>VLOOKUP(WEEKDAY(Data[[#This Row],[Min Notif Date]]),Lookup!$J$1:$K$7,2,0)</f>
        <v>2. Mon</v>
      </c>
      <c r="K1732" s="105">
        <f>ROUNDDOWN(Data[[#This Row],[PGE Notified Time]],0)</f>
        <v>44669</v>
      </c>
      <c r="L1732" s="4">
        <f>HOUR(Data[[#This Row],[PGE Notified Time]])</f>
        <v>10</v>
      </c>
      <c r="M1732">
        <v>76281</v>
      </c>
      <c r="N1732">
        <v>1736503522</v>
      </c>
      <c r="O1732" t="s">
        <v>19</v>
      </c>
      <c r="P1732" t="s">
        <v>196</v>
      </c>
      <c r="Q1732" t="s">
        <v>19</v>
      </c>
      <c r="R1732" t="s">
        <v>171</v>
      </c>
      <c r="S1732" s="1">
        <v>44669.39135416667</v>
      </c>
      <c r="T1732" s="1">
        <v>44669.427523148152</v>
      </c>
      <c r="U1732" s="1">
        <v>44669.53125</v>
      </c>
      <c r="V1732" t="s">
        <v>172</v>
      </c>
      <c r="W1732" t="s">
        <v>80</v>
      </c>
      <c r="X1732" t="s">
        <v>328</v>
      </c>
      <c r="Y1732" t="s">
        <v>174</v>
      </c>
      <c r="Z1732" t="s">
        <v>175</v>
      </c>
      <c r="AA1732" s="32">
        <v>201.45</v>
      </c>
    </row>
    <row r="1733" spans="1:27" x14ac:dyDescent="0.25">
      <c r="A1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3" s="4" t="str">
        <f>VLOOKUP(P1733,Lookup!$A$1:$D$19,4,0)</f>
        <v>South Bay</v>
      </c>
      <c r="C1733" s="4" t="str">
        <f>VLOOKUP(P1733,Lookup!$A$1:$E$19,5,0)</f>
        <v>Region 4</v>
      </c>
      <c r="D1733" s="4" t="str">
        <f>VLOOKUP(P1733,Lookup!$A$1:$B$19,2,0)</f>
        <v>SJ</v>
      </c>
      <c r="E1733" s="4" t="str">
        <f>IF(AND((Data[[#This Row],[Min Notif Date]]&gt;$G$3),Data[[#This Row],[Min Notif Date]]&lt;$F$3),"Last Week","No")</f>
        <v>No</v>
      </c>
      <c r="F1733" s="4" t="str">
        <f>VLOOKUP(MONTH(Data[[#This Row],[Min Notif Date]]),Lookup!$G$1:$H$12,2,0)</f>
        <v>4. Apr</v>
      </c>
      <c r="G1733" s="4" t="str">
        <f t="shared" ref="G1733:G1796" si="27">IF(AA1733&lt;0,"Negative","")</f>
        <v/>
      </c>
      <c r="H1733" s="4" t="str">
        <f>IF(AND(Data[[#This Row],[Min Notif Time]]&gt;6,Data[[#This Row],[Min Notif Time]]&lt;17),"Business Hours","Non-Business Hours")</f>
        <v>Business Hours</v>
      </c>
      <c r="I1733" s="4" t="str" cm="1">
        <f t="array" ref="I1733">IFERROR(VLOOKUP(Data[[#This Row],[Min Notif Date]],Lookup!$N$1:$P$11,2,0),_xlfn.IFS(VLOOKUP(WEEKDAY(Data[[#This Row],[Min Notif Date]]),Lookup!$J$1:$L$7,3,0)="Weekend","Weekend",VLOOKUP(WEEKDAY(Data[[#This Row],[Min Notif Date]]),Lookup!$J$1:$L$7,3,0)="Weekday","Weekday"))</f>
        <v>Weekday</v>
      </c>
      <c r="J1733" s="4" t="str">
        <f>VLOOKUP(WEEKDAY(Data[[#This Row],[Min Notif Date]]),Lookup!$J$1:$K$7,2,0)</f>
        <v>2. Mon</v>
      </c>
      <c r="K1733" s="105">
        <f>ROUNDDOWN(Data[[#This Row],[PGE Notified Time]],0)</f>
        <v>44669</v>
      </c>
      <c r="L1733" s="4">
        <f>HOUR(Data[[#This Row],[PGE Notified Time]])</f>
        <v>11</v>
      </c>
      <c r="M1733">
        <v>76288</v>
      </c>
      <c r="O1733" t="s">
        <v>19</v>
      </c>
      <c r="P1733" t="s">
        <v>276</v>
      </c>
      <c r="Q1733" t="s">
        <v>19</v>
      </c>
      <c r="R1733" t="s">
        <v>171</v>
      </c>
      <c r="S1733" s="1" t="s">
        <v>159</v>
      </c>
      <c r="T1733" s="1">
        <v>44669.473611111112</v>
      </c>
      <c r="U1733" s="1">
        <v>44669.604166666664</v>
      </c>
      <c r="V1733" t="s">
        <v>172</v>
      </c>
      <c r="W1733" t="s">
        <v>80</v>
      </c>
      <c r="X1733" t="s">
        <v>281</v>
      </c>
      <c r="Y1733" t="s">
        <v>174</v>
      </c>
      <c r="Z1733" t="s">
        <v>175</v>
      </c>
      <c r="AA1733" s="32">
        <v>188</v>
      </c>
    </row>
    <row r="1734" spans="1:27" x14ac:dyDescent="0.25">
      <c r="A1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4" s="4" t="str">
        <f>VLOOKUP(P1734,Lookup!$A$1:$D$19,4,0)</f>
        <v>South Bay</v>
      </c>
      <c r="C1734" s="4" t="str">
        <f>VLOOKUP(P1734,Lookup!$A$1:$E$19,5,0)</f>
        <v>Region 4</v>
      </c>
      <c r="D1734" s="4" t="str">
        <f>VLOOKUP(P1734,Lookup!$A$1:$B$19,2,0)</f>
        <v>CC</v>
      </c>
      <c r="E1734" s="4" t="str">
        <f>IF(AND((Data[[#This Row],[Min Notif Date]]&gt;$G$3),Data[[#This Row],[Min Notif Date]]&lt;$F$3),"Last Week","No")</f>
        <v>No</v>
      </c>
      <c r="F1734" s="4" t="str">
        <f>VLOOKUP(MONTH(Data[[#This Row],[Min Notif Date]]),Lookup!$G$1:$H$12,2,0)</f>
        <v>4. Apr</v>
      </c>
      <c r="G1734" s="4" t="str">
        <f t="shared" si="27"/>
        <v/>
      </c>
      <c r="H1734" s="4" t="str">
        <f>IF(AND(Data[[#This Row],[Min Notif Time]]&gt;6,Data[[#This Row],[Min Notif Time]]&lt;17),"Business Hours","Non-Business Hours")</f>
        <v>Business Hours</v>
      </c>
      <c r="I1734" s="4" t="str" cm="1">
        <f t="array" ref="I1734">IFERROR(VLOOKUP(Data[[#This Row],[Min Notif Date]],Lookup!$N$1:$P$11,2,0),_xlfn.IFS(VLOOKUP(WEEKDAY(Data[[#This Row],[Min Notif Date]]),Lookup!$J$1:$L$7,3,0)="Weekend","Weekend",VLOOKUP(WEEKDAY(Data[[#This Row],[Min Notif Date]]),Lookup!$J$1:$L$7,3,0)="Weekday","Weekday"))</f>
        <v>Weekday</v>
      </c>
      <c r="J1734" s="4" t="str">
        <f>VLOOKUP(WEEKDAY(Data[[#This Row],[Min Notif Date]]),Lookup!$J$1:$K$7,2,0)</f>
        <v>2. Mon</v>
      </c>
      <c r="K1734" s="105">
        <f>ROUNDDOWN(Data[[#This Row],[PGE Notified Time]],0)</f>
        <v>44669</v>
      </c>
      <c r="L1734" s="4">
        <f>HOUR(Data[[#This Row],[PGE Notified Time]])</f>
        <v>9</v>
      </c>
      <c r="M1734">
        <v>76277</v>
      </c>
      <c r="O1734" t="s">
        <v>19</v>
      </c>
      <c r="P1734" t="s">
        <v>213</v>
      </c>
      <c r="Q1734" t="s">
        <v>19</v>
      </c>
      <c r="R1734" t="s">
        <v>171</v>
      </c>
      <c r="S1734" s="1" t="s">
        <v>159</v>
      </c>
      <c r="T1734" s="1">
        <v>44669.399305555555</v>
      </c>
      <c r="U1734" s="1">
        <v>44669.510416666664</v>
      </c>
      <c r="V1734" t="s">
        <v>172</v>
      </c>
      <c r="W1734" t="s">
        <v>78</v>
      </c>
      <c r="X1734" t="s">
        <v>319</v>
      </c>
      <c r="Y1734" t="s">
        <v>174</v>
      </c>
      <c r="Z1734" t="s">
        <v>175</v>
      </c>
      <c r="AA1734" s="32">
        <v>160</v>
      </c>
    </row>
    <row r="1735" spans="1:27" x14ac:dyDescent="0.25">
      <c r="A1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5" s="4" t="str">
        <f>VLOOKUP(P1735,Lookup!$A$1:$D$19,4,0)</f>
        <v>Central Valley</v>
      </c>
      <c r="C1735" s="4" t="str">
        <f>VLOOKUP(P1735,Lookup!$A$1:$E$19,5,0)</f>
        <v>Region 5</v>
      </c>
      <c r="D1735" s="4" t="str">
        <f>VLOOKUP(P1735,Lookup!$A$1:$B$19,2,0)</f>
        <v>FR</v>
      </c>
      <c r="E1735" s="4" t="str">
        <f>IF(AND((Data[[#This Row],[Min Notif Date]]&gt;$G$3),Data[[#This Row],[Min Notif Date]]&lt;$F$3),"Last Week","No")</f>
        <v>No</v>
      </c>
      <c r="F1735" s="4" t="str">
        <f>VLOOKUP(MONTH(Data[[#This Row],[Min Notif Date]]),Lookup!$G$1:$H$12,2,0)</f>
        <v>4. Apr</v>
      </c>
      <c r="G1735" s="4" t="str">
        <f t="shared" si="27"/>
        <v/>
      </c>
      <c r="H1735" s="4" t="str">
        <f>IF(AND(Data[[#This Row],[Min Notif Time]]&gt;6,Data[[#This Row],[Min Notif Time]]&lt;17),"Business Hours","Non-Business Hours")</f>
        <v>Business Hours</v>
      </c>
      <c r="I1735" s="4" t="str" cm="1">
        <f t="array" ref="I1735">IFERROR(VLOOKUP(Data[[#This Row],[Min Notif Date]],Lookup!$N$1:$P$11,2,0),_xlfn.IFS(VLOOKUP(WEEKDAY(Data[[#This Row],[Min Notif Date]]),Lookup!$J$1:$L$7,3,0)="Weekend","Weekend",VLOOKUP(WEEKDAY(Data[[#This Row],[Min Notif Date]]),Lookup!$J$1:$L$7,3,0)="Weekday","Weekday"))</f>
        <v>Weekday</v>
      </c>
      <c r="J1735" s="4" t="str">
        <f>VLOOKUP(WEEKDAY(Data[[#This Row],[Min Notif Date]]),Lookup!$J$1:$K$7,2,0)</f>
        <v>2. Mon</v>
      </c>
      <c r="K1735" s="105">
        <f>ROUNDDOWN(Data[[#This Row],[PGE Notified Time]],0)</f>
        <v>44669</v>
      </c>
      <c r="L1735" s="4">
        <f>HOUR(Data[[#This Row],[PGE Notified Time]])</f>
        <v>14</v>
      </c>
      <c r="M1735">
        <v>76307</v>
      </c>
      <c r="O1735" t="s">
        <v>19</v>
      </c>
      <c r="P1735" t="s">
        <v>183</v>
      </c>
      <c r="Q1735" t="s">
        <v>19</v>
      </c>
      <c r="R1735" t="s">
        <v>179</v>
      </c>
      <c r="S1735" s="1" t="s">
        <v>159</v>
      </c>
      <c r="T1735" s="1">
        <v>44669.595138888886</v>
      </c>
      <c r="U1735" s="1">
        <v>44669.677083333336</v>
      </c>
      <c r="V1735" t="s">
        <v>172</v>
      </c>
      <c r="W1735" t="s">
        <v>78</v>
      </c>
      <c r="X1735" t="s">
        <v>184</v>
      </c>
      <c r="Y1735" t="s">
        <v>174</v>
      </c>
      <c r="Z1735" t="s">
        <v>175</v>
      </c>
      <c r="AA1735" s="32">
        <v>118</v>
      </c>
    </row>
    <row r="1736" spans="1:27" x14ac:dyDescent="0.25">
      <c r="A1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6" s="4" t="str">
        <f>VLOOKUP(P1736,Lookup!$A$1:$D$19,4,0)</f>
        <v>Central Valley</v>
      </c>
      <c r="C1736" s="4" t="str">
        <f>VLOOKUP(P1736,Lookup!$A$1:$E$19,5,0)</f>
        <v>Region 5</v>
      </c>
      <c r="D1736" s="4" t="str">
        <f>VLOOKUP(P1736,Lookup!$A$1:$B$19,2,0)</f>
        <v>FR</v>
      </c>
      <c r="E1736" s="4" t="str">
        <f>IF(AND((Data[[#This Row],[Min Notif Date]]&gt;$G$3),Data[[#This Row],[Min Notif Date]]&lt;$F$3),"Last Week","No")</f>
        <v>No</v>
      </c>
      <c r="F1736" s="4" t="str">
        <f>VLOOKUP(MONTH(Data[[#This Row],[Min Notif Date]]),Lookup!$G$1:$H$12,2,0)</f>
        <v>4. Apr</v>
      </c>
      <c r="G1736" s="4" t="str">
        <f t="shared" si="27"/>
        <v/>
      </c>
      <c r="H1736" s="4" t="str">
        <f>IF(AND(Data[[#This Row],[Min Notif Time]]&gt;6,Data[[#This Row],[Min Notif Time]]&lt;17),"Business Hours","Non-Business Hours")</f>
        <v>Non-Business Hours</v>
      </c>
      <c r="I1736" s="4" t="str" cm="1">
        <f t="array" ref="I1736">IFERROR(VLOOKUP(Data[[#This Row],[Min Notif Date]],Lookup!$N$1:$P$11,2,0),_xlfn.IFS(VLOOKUP(WEEKDAY(Data[[#This Row],[Min Notif Date]]),Lookup!$J$1:$L$7,3,0)="Weekend","Weekend",VLOOKUP(WEEKDAY(Data[[#This Row],[Min Notif Date]]),Lookup!$J$1:$L$7,3,0)="Weekday","Weekday"))</f>
        <v>Weekday</v>
      </c>
      <c r="J1736" s="4" t="str">
        <f>VLOOKUP(WEEKDAY(Data[[#This Row],[Min Notif Date]]),Lookup!$J$1:$K$7,2,0)</f>
        <v>2. Mon</v>
      </c>
      <c r="K1736" s="105">
        <f>ROUNDDOWN(Data[[#This Row],[PGE Notified Time]],0)</f>
        <v>44669</v>
      </c>
      <c r="L1736" s="4">
        <f>HOUR(Data[[#This Row],[PGE Notified Time]])</f>
        <v>17</v>
      </c>
      <c r="M1736">
        <v>76311</v>
      </c>
      <c r="N1736">
        <v>7841155670</v>
      </c>
      <c r="O1736" t="s">
        <v>19</v>
      </c>
      <c r="P1736" t="s">
        <v>183</v>
      </c>
      <c r="Q1736" t="s">
        <v>19</v>
      </c>
      <c r="R1736" t="s">
        <v>408</v>
      </c>
      <c r="S1736" s="1">
        <v>44669.709583333337</v>
      </c>
      <c r="T1736" s="1">
        <v>44669.711747685185</v>
      </c>
      <c r="U1736" s="1">
        <v>44669.788194444445</v>
      </c>
      <c r="V1736" t="s">
        <v>172</v>
      </c>
      <c r="W1736" t="s">
        <v>78</v>
      </c>
      <c r="X1736" t="s">
        <v>235</v>
      </c>
      <c r="Y1736" t="s">
        <v>174</v>
      </c>
      <c r="Z1736" t="s">
        <v>175</v>
      </c>
      <c r="AA1736" s="32">
        <v>113.2</v>
      </c>
    </row>
    <row r="1737" spans="1:27" x14ac:dyDescent="0.25">
      <c r="A1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7" s="4" t="str">
        <f>VLOOKUP(P1737,Lookup!$A$1:$D$19,4,0)</f>
        <v>North Valley</v>
      </c>
      <c r="C1737" s="4" t="str">
        <f>VLOOKUP(P1737,Lookup!$A$1:$E$19,5,0)</f>
        <v>Region 2</v>
      </c>
      <c r="D1737" s="4" t="str">
        <f>VLOOKUP(P1737,Lookup!$A$1:$B$19,2,0)</f>
        <v>SI</v>
      </c>
      <c r="E1737" s="4" t="str">
        <f>IF(AND((Data[[#This Row],[Min Notif Date]]&gt;$G$3),Data[[#This Row],[Min Notif Date]]&lt;$F$3),"Last Week","No")</f>
        <v>No</v>
      </c>
      <c r="F1737" s="4" t="str">
        <f>VLOOKUP(MONTH(Data[[#This Row],[Min Notif Date]]),Lookup!$G$1:$H$12,2,0)</f>
        <v>4. Apr</v>
      </c>
      <c r="G1737" s="4" t="str">
        <f t="shared" si="27"/>
        <v/>
      </c>
      <c r="H1737" s="4" t="str">
        <f>IF(AND(Data[[#This Row],[Min Notif Time]]&gt;6,Data[[#This Row],[Min Notif Time]]&lt;17),"Business Hours","Non-Business Hours")</f>
        <v>Business Hours</v>
      </c>
      <c r="I1737" s="4" t="str" cm="1">
        <f t="array" ref="I1737">IFERROR(VLOOKUP(Data[[#This Row],[Min Notif Date]],Lookup!$N$1:$P$11,2,0),_xlfn.IFS(VLOOKUP(WEEKDAY(Data[[#This Row],[Min Notif Date]]),Lookup!$J$1:$L$7,3,0)="Weekend","Weekend",VLOOKUP(WEEKDAY(Data[[#This Row],[Min Notif Date]]),Lookup!$J$1:$L$7,3,0)="Weekday","Weekday"))</f>
        <v>Weekday</v>
      </c>
      <c r="J1737" s="4" t="str">
        <f>VLOOKUP(WEEKDAY(Data[[#This Row],[Min Notif Date]]),Lookup!$J$1:$K$7,2,0)</f>
        <v>2. Mon</v>
      </c>
      <c r="K1737" s="105">
        <f>ROUNDDOWN(Data[[#This Row],[PGE Notified Time]],0)</f>
        <v>44669</v>
      </c>
      <c r="L1737" s="4">
        <f>HOUR(Data[[#This Row],[PGE Notified Time]])</f>
        <v>13</v>
      </c>
      <c r="M1737">
        <v>76303</v>
      </c>
      <c r="O1737" t="s">
        <v>19</v>
      </c>
      <c r="P1737" t="s">
        <v>189</v>
      </c>
      <c r="Q1737" t="s">
        <v>19</v>
      </c>
      <c r="R1737" t="s">
        <v>179</v>
      </c>
      <c r="S1737" s="1" t="s">
        <v>159</v>
      </c>
      <c r="T1737" s="1">
        <v>44669.574305555558</v>
      </c>
      <c r="U1737" s="1">
        <v>44669.645833333336</v>
      </c>
      <c r="V1737" t="s">
        <v>172</v>
      </c>
      <c r="W1737" t="s">
        <v>78</v>
      </c>
      <c r="X1737" t="s">
        <v>241</v>
      </c>
      <c r="Y1737" t="s">
        <v>174</v>
      </c>
      <c r="Z1737" t="s">
        <v>175</v>
      </c>
      <c r="AA1737" s="32">
        <v>103</v>
      </c>
    </row>
    <row r="1738" spans="1:27" x14ac:dyDescent="0.25">
      <c r="A1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8" s="4" t="str">
        <f>VLOOKUP(P1738,Lookup!$A$1:$D$19,4,0)</f>
        <v>Central Valley</v>
      </c>
      <c r="C1738" s="4" t="str">
        <f>VLOOKUP(P1738,Lookup!$A$1:$E$19,5,0)</f>
        <v>Region 5</v>
      </c>
      <c r="D1738" s="4" t="str">
        <f>VLOOKUP(P1738,Lookup!$A$1:$B$19,2,0)</f>
        <v>ST</v>
      </c>
      <c r="E1738" s="4" t="str">
        <f>IF(AND((Data[[#This Row],[Min Notif Date]]&gt;$G$3),Data[[#This Row],[Min Notif Date]]&lt;$F$3),"Last Week","No")</f>
        <v>No</v>
      </c>
      <c r="F1738" s="4" t="str">
        <f>VLOOKUP(MONTH(Data[[#This Row],[Min Notif Date]]),Lookup!$G$1:$H$12,2,0)</f>
        <v>4. Apr</v>
      </c>
      <c r="G1738" s="4" t="str">
        <f t="shared" si="27"/>
        <v/>
      </c>
      <c r="H1738" s="4" t="str">
        <f>IF(AND(Data[[#This Row],[Min Notif Time]]&gt;6,Data[[#This Row],[Min Notif Time]]&lt;17),"Business Hours","Non-Business Hours")</f>
        <v>Business Hours</v>
      </c>
      <c r="I1738" s="4" t="str" cm="1">
        <f t="array" ref="I1738">IFERROR(VLOOKUP(Data[[#This Row],[Min Notif Date]],Lookup!$N$1:$P$11,2,0),_xlfn.IFS(VLOOKUP(WEEKDAY(Data[[#This Row],[Min Notif Date]]),Lookup!$J$1:$L$7,3,0)="Weekend","Weekend",VLOOKUP(WEEKDAY(Data[[#This Row],[Min Notif Date]]),Lookup!$J$1:$L$7,3,0)="Weekday","Weekday"))</f>
        <v>Weekday</v>
      </c>
      <c r="J1738" s="4" t="str">
        <f>VLOOKUP(WEEKDAY(Data[[#This Row],[Min Notif Date]]),Lookup!$J$1:$K$7,2,0)</f>
        <v>2. Mon</v>
      </c>
      <c r="K1738" s="105">
        <f>ROUNDDOWN(Data[[#This Row],[PGE Notified Time]],0)</f>
        <v>44669</v>
      </c>
      <c r="L1738" s="4">
        <f>HOUR(Data[[#This Row],[PGE Notified Time]])</f>
        <v>11</v>
      </c>
      <c r="M1738">
        <v>76287</v>
      </c>
      <c r="O1738" t="s">
        <v>19</v>
      </c>
      <c r="P1738" t="s">
        <v>176</v>
      </c>
      <c r="Q1738" t="s">
        <v>19</v>
      </c>
      <c r="R1738" t="s">
        <v>179</v>
      </c>
      <c r="S1738" s="1" t="s">
        <v>159</v>
      </c>
      <c r="T1738" s="1">
        <v>44669.470138888886</v>
      </c>
      <c r="U1738" s="1">
        <v>44669.541666666664</v>
      </c>
      <c r="V1738" t="s">
        <v>172</v>
      </c>
      <c r="W1738" t="s">
        <v>78</v>
      </c>
      <c r="X1738" t="s">
        <v>308</v>
      </c>
      <c r="Y1738" t="s">
        <v>174</v>
      </c>
      <c r="Z1738" t="s">
        <v>175</v>
      </c>
      <c r="AA1738" s="32">
        <v>103</v>
      </c>
    </row>
    <row r="1739" spans="1:27" x14ac:dyDescent="0.25">
      <c r="A1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9" s="4" t="str">
        <f>VLOOKUP(P1739,Lookup!$A$1:$D$19,4,0)</f>
        <v>Bay Area</v>
      </c>
      <c r="C1739" s="4" t="str">
        <f>VLOOKUP(P1739,Lookup!$A$1:$E$19,5,0)</f>
        <v>Region 3</v>
      </c>
      <c r="D1739" s="4" t="str">
        <f>VLOOKUP(P1739,Lookup!$A$1:$B$19,2,0)</f>
        <v>PN</v>
      </c>
      <c r="E1739" s="4" t="str">
        <f>IF(AND((Data[[#This Row],[Min Notif Date]]&gt;$G$3),Data[[#This Row],[Min Notif Date]]&lt;$F$3),"Last Week","No")</f>
        <v>No</v>
      </c>
      <c r="F1739" s="4" t="str">
        <f>VLOOKUP(MONTH(Data[[#This Row],[Min Notif Date]]),Lookup!$G$1:$H$12,2,0)</f>
        <v>4. Apr</v>
      </c>
      <c r="G1739" s="4" t="str">
        <f t="shared" si="27"/>
        <v/>
      </c>
      <c r="H1739" s="4" t="str">
        <f>IF(AND(Data[[#This Row],[Min Notif Time]]&gt;6,Data[[#This Row],[Min Notif Time]]&lt;17),"Business Hours","Non-Business Hours")</f>
        <v>Business Hours</v>
      </c>
      <c r="I1739" s="4" t="str" cm="1">
        <f t="array" ref="I1739">IFERROR(VLOOKUP(Data[[#This Row],[Min Notif Date]],Lookup!$N$1:$P$11,2,0),_xlfn.IFS(VLOOKUP(WEEKDAY(Data[[#This Row],[Min Notif Date]]),Lookup!$J$1:$L$7,3,0)="Weekend","Weekend",VLOOKUP(WEEKDAY(Data[[#This Row],[Min Notif Date]]),Lookup!$J$1:$L$7,3,0)="Weekday","Weekday"))</f>
        <v>Weekday</v>
      </c>
      <c r="J1739" s="4" t="str">
        <f>VLOOKUP(WEEKDAY(Data[[#This Row],[Min Notif Date]]),Lookup!$J$1:$K$7,2,0)</f>
        <v>2. Mon</v>
      </c>
      <c r="K1739" s="105">
        <f>ROUNDDOWN(Data[[#This Row],[PGE Notified Time]],0)</f>
        <v>44669</v>
      </c>
      <c r="L1739" s="4">
        <f>HOUR(Data[[#This Row],[PGE Notified Time]])</f>
        <v>12</v>
      </c>
      <c r="M1739">
        <v>76298</v>
      </c>
      <c r="N1739">
        <v>6284969414</v>
      </c>
      <c r="O1739" t="s">
        <v>19</v>
      </c>
      <c r="P1739" t="s">
        <v>185</v>
      </c>
      <c r="Q1739" t="s">
        <v>19</v>
      </c>
      <c r="R1739" t="s">
        <v>171</v>
      </c>
      <c r="S1739" s="1">
        <v>44669.502662037034</v>
      </c>
      <c r="T1739" s="1">
        <v>44669.52920138889</v>
      </c>
      <c r="U1739" s="1">
        <v>44669.572916666664</v>
      </c>
      <c r="V1739" t="s">
        <v>172</v>
      </c>
      <c r="W1739" t="s">
        <v>78</v>
      </c>
      <c r="X1739" t="s">
        <v>210</v>
      </c>
      <c r="Y1739" t="s">
        <v>174</v>
      </c>
      <c r="Z1739" t="s">
        <v>175</v>
      </c>
      <c r="AA1739" s="32">
        <v>101.166666667</v>
      </c>
    </row>
    <row r="1740" spans="1:27" x14ac:dyDescent="0.25">
      <c r="A1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0" s="4" t="str">
        <f>VLOOKUP(P1740,Lookup!$A$1:$D$19,4,0)</f>
        <v>South Bay</v>
      </c>
      <c r="C1740" s="4" t="str">
        <f>VLOOKUP(P1740,Lookup!$A$1:$E$19,5,0)</f>
        <v>Region 4</v>
      </c>
      <c r="D1740" s="4" t="str">
        <f>VLOOKUP(P1740,Lookup!$A$1:$B$19,2,0)</f>
        <v>SJ</v>
      </c>
      <c r="E1740" s="4" t="str">
        <f>IF(AND((Data[[#This Row],[Min Notif Date]]&gt;$G$3),Data[[#This Row],[Min Notif Date]]&lt;$F$3),"Last Week","No")</f>
        <v>No</v>
      </c>
      <c r="F1740" s="4" t="str">
        <f>VLOOKUP(MONTH(Data[[#This Row],[Min Notif Date]]),Lookup!$G$1:$H$12,2,0)</f>
        <v>4. Apr</v>
      </c>
      <c r="G1740" s="4" t="str">
        <f t="shared" si="27"/>
        <v/>
      </c>
      <c r="H1740" s="4" t="str">
        <f>IF(AND(Data[[#This Row],[Min Notif Time]]&gt;6,Data[[#This Row],[Min Notif Time]]&lt;17),"Business Hours","Non-Business Hours")</f>
        <v>Business Hours</v>
      </c>
      <c r="I1740" s="4" t="str" cm="1">
        <f t="array" ref="I1740">IFERROR(VLOOKUP(Data[[#This Row],[Min Notif Date]],Lookup!$N$1:$P$11,2,0),_xlfn.IFS(VLOOKUP(WEEKDAY(Data[[#This Row],[Min Notif Date]]),Lookup!$J$1:$L$7,3,0)="Weekend","Weekend",VLOOKUP(WEEKDAY(Data[[#This Row],[Min Notif Date]]),Lookup!$J$1:$L$7,3,0)="Weekday","Weekday"))</f>
        <v>Weekday</v>
      </c>
      <c r="J1740" s="4" t="str">
        <f>VLOOKUP(WEEKDAY(Data[[#This Row],[Min Notif Date]]),Lookup!$J$1:$K$7,2,0)</f>
        <v>2. Mon</v>
      </c>
      <c r="K1740" s="105">
        <f>ROUNDDOWN(Data[[#This Row],[PGE Notified Time]],0)</f>
        <v>44669</v>
      </c>
      <c r="L1740" s="4">
        <f>HOUR(Data[[#This Row],[PGE Notified Time]])</f>
        <v>10</v>
      </c>
      <c r="M1740">
        <v>76282</v>
      </c>
      <c r="O1740" t="s">
        <v>19</v>
      </c>
      <c r="P1740" t="s">
        <v>276</v>
      </c>
      <c r="Q1740" t="s">
        <v>19</v>
      </c>
      <c r="R1740" t="s">
        <v>179</v>
      </c>
      <c r="S1740" s="1" t="s">
        <v>159</v>
      </c>
      <c r="T1740" s="1">
        <v>44669.432638888888</v>
      </c>
      <c r="U1740" s="1">
        <v>44669.5</v>
      </c>
      <c r="V1740" t="s">
        <v>172</v>
      </c>
      <c r="W1740" t="s">
        <v>78</v>
      </c>
      <c r="X1740" t="s">
        <v>281</v>
      </c>
      <c r="Y1740" t="s">
        <v>174</v>
      </c>
      <c r="Z1740" t="s">
        <v>175</v>
      </c>
      <c r="AA1740" s="32">
        <v>97</v>
      </c>
    </row>
    <row r="1741" spans="1:27" x14ac:dyDescent="0.25">
      <c r="A1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1" s="4" t="str">
        <f>VLOOKUP(P1741,Lookup!$A$1:$D$19,4,0)</f>
        <v>Bay Area</v>
      </c>
      <c r="C1741" s="4" t="str">
        <f>VLOOKUP(P1741,Lookup!$A$1:$E$19,5,0)</f>
        <v>Region 3</v>
      </c>
      <c r="D1741" s="4" t="str">
        <f>VLOOKUP(P1741,Lookup!$A$1:$B$19,2,0)</f>
        <v>EB</v>
      </c>
      <c r="E1741" s="4" t="str">
        <f>IF(AND((Data[[#This Row],[Min Notif Date]]&gt;$G$3),Data[[#This Row],[Min Notif Date]]&lt;$F$3),"Last Week","No")</f>
        <v>No</v>
      </c>
      <c r="F1741" s="4" t="str">
        <f>VLOOKUP(MONTH(Data[[#This Row],[Min Notif Date]]),Lookup!$G$1:$H$12,2,0)</f>
        <v>4. Apr</v>
      </c>
      <c r="G1741" s="4" t="str">
        <f t="shared" si="27"/>
        <v/>
      </c>
      <c r="H1741" s="4" t="str">
        <f>IF(AND(Data[[#This Row],[Min Notif Time]]&gt;6,Data[[#This Row],[Min Notif Time]]&lt;17),"Business Hours","Non-Business Hours")</f>
        <v>Business Hours</v>
      </c>
      <c r="I1741" s="4" t="str" cm="1">
        <f t="array" ref="I1741">IFERROR(VLOOKUP(Data[[#This Row],[Min Notif Date]],Lookup!$N$1:$P$11,2,0),_xlfn.IFS(VLOOKUP(WEEKDAY(Data[[#This Row],[Min Notif Date]]),Lookup!$J$1:$L$7,3,0)="Weekend","Weekend",VLOOKUP(WEEKDAY(Data[[#This Row],[Min Notif Date]]),Lookup!$J$1:$L$7,3,0)="Weekday","Weekday"))</f>
        <v>Weekday</v>
      </c>
      <c r="J1741" s="4" t="str">
        <f>VLOOKUP(WEEKDAY(Data[[#This Row],[Min Notif Date]]),Lookup!$J$1:$K$7,2,0)</f>
        <v>2. Mon</v>
      </c>
      <c r="K1741" s="105">
        <f>ROUNDDOWN(Data[[#This Row],[PGE Notified Time]],0)</f>
        <v>44669</v>
      </c>
      <c r="L1741" s="4">
        <f>HOUR(Data[[#This Row],[PGE Notified Time]])</f>
        <v>13</v>
      </c>
      <c r="M1741">
        <v>76302</v>
      </c>
      <c r="O1741" t="s">
        <v>19</v>
      </c>
      <c r="P1741" t="s">
        <v>170</v>
      </c>
      <c r="Q1741" t="s">
        <v>19</v>
      </c>
      <c r="R1741" t="s">
        <v>171</v>
      </c>
      <c r="S1741" s="1" t="s">
        <v>159</v>
      </c>
      <c r="T1741" s="1">
        <v>44669.55972222222</v>
      </c>
      <c r="U1741" s="1">
        <v>44669.625</v>
      </c>
      <c r="V1741" t="s">
        <v>172</v>
      </c>
      <c r="W1741" t="s">
        <v>78</v>
      </c>
      <c r="X1741" t="s">
        <v>173</v>
      </c>
      <c r="Y1741" t="s">
        <v>174</v>
      </c>
      <c r="Z1741" t="s">
        <v>175</v>
      </c>
      <c r="AA1741" s="32">
        <v>94</v>
      </c>
    </row>
    <row r="1742" spans="1:27" x14ac:dyDescent="0.25">
      <c r="A1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2" s="4" t="str">
        <f>VLOOKUP(P1742,Lookup!$A$1:$D$19,4,0)</f>
        <v>South Bay</v>
      </c>
      <c r="C1742" s="4" t="str">
        <f>VLOOKUP(P1742,Lookup!$A$1:$E$19,5,0)</f>
        <v>Region 4</v>
      </c>
      <c r="D1742" s="4" t="str">
        <f>VLOOKUP(P1742,Lookup!$A$1:$B$19,2,0)</f>
        <v>SJ</v>
      </c>
      <c r="E1742" s="4" t="str">
        <f>IF(AND((Data[[#This Row],[Min Notif Date]]&gt;$G$3),Data[[#This Row],[Min Notif Date]]&lt;$F$3),"Last Week","No")</f>
        <v>No</v>
      </c>
      <c r="F1742" s="4" t="str">
        <f>VLOOKUP(MONTH(Data[[#This Row],[Min Notif Date]]),Lookup!$G$1:$H$12,2,0)</f>
        <v>4. Apr</v>
      </c>
      <c r="G1742" s="4" t="str">
        <f t="shared" si="27"/>
        <v/>
      </c>
      <c r="H1742" s="4" t="str">
        <f>IF(AND(Data[[#This Row],[Min Notif Time]]&gt;6,Data[[#This Row],[Min Notif Time]]&lt;17),"Business Hours","Non-Business Hours")</f>
        <v>Business Hours</v>
      </c>
      <c r="I1742" s="4" t="str" cm="1">
        <f t="array" ref="I1742">IFERROR(VLOOKUP(Data[[#This Row],[Min Notif Date]],Lookup!$N$1:$P$11,2,0),_xlfn.IFS(VLOOKUP(WEEKDAY(Data[[#This Row],[Min Notif Date]]),Lookup!$J$1:$L$7,3,0)="Weekend","Weekend",VLOOKUP(WEEKDAY(Data[[#This Row],[Min Notif Date]]),Lookup!$J$1:$L$7,3,0)="Weekday","Weekday"))</f>
        <v>Weekday</v>
      </c>
      <c r="J1742" s="4" t="str">
        <f>VLOOKUP(WEEKDAY(Data[[#This Row],[Min Notif Date]]),Lookup!$J$1:$K$7,2,0)</f>
        <v>2. Mon</v>
      </c>
      <c r="K1742" s="105">
        <f>ROUNDDOWN(Data[[#This Row],[PGE Notified Time]],0)</f>
        <v>44669</v>
      </c>
      <c r="L1742" s="4">
        <f>HOUR(Data[[#This Row],[PGE Notified Time]])</f>
        <v>9</v>
      </c>
      <c r="M1742">
        <v>76275</v>
      </c>
      <c r="O1742" t="s">
        <v>19</v>
      </c>
      <c r="P1742" t="s">
        <v>276</v>
      </c>
      <c r="Q1742" t="s">
        <v>19</v>
      </c>
      <c r="R1742" t="s">
        <v>179</v>
      </c>
      <c r="S1742" s="1" t="s">
        <v>159</v>
      </c>
      <c r="T1742" s="1">
        <v>44669.380555555559</v>
      </c>
      <c r="U1742" s="1">
        <v>44669.444444444445</v>
      </c>
      <c r="V1742" t="s">
        <v>172</v>
      </c>
      <c r="W1742" t="s">
        <v>78</v>
      </c>
      <c r="X1742" t="s">
        <v>281</v>
      </c>
      <c r="Y1742" t="s">
        <v>174</v>
      </c>
      <c r="Z1742" t="s">
        <v>175</v>
      </c>
      <c r="AA1742" s="32">
        <v>92</v>
      </c>
    </row>
    <row r="1743" spans="1:27" x14ac:dyDescent="0.25">
      <c r="A1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3" s="4" t="str">
        <f>VLOOKUP(P1743,Lookup!$A$1:$D$19,4,0)</f>
        <v>Central Valley</v>
      </c>
      <c r="C1743" s="4" t="str">
        <f>VLOOKUP(P1743,Lookup!$A$1:$E$19,5,0)</f>
        <v>Region 5</v>
      </c>
      <c r="D1743" s="4" t="str">
        <f>VLOOKUP(P1743,Lookup!$A$1:$B$19,2,0)</f>
        <v>ST</v>
      </c>
      <c r="E1743" s="4" t="str">
        <f>IF(AND((Data[[#This Row],[Min Notif Date]]&gt;$G$3),Data[[#This Row],[Min Notif Date]]&lt;$F$3),"Last Week","No")</f>
        <v>No</v>
      </c>
      <c r="F1743" s="4" t="str">
        <f>VLOOKUP(MONTH(Data[[#This Row],[Min Notif Date]]),Lookup!$G$1:$H$12,2,0)</f>
        <v>4. Apr</v>
      </c>
      <c r="G1743" s="4" t="str">
        <f t="shared" si="27"/>
        <v/>
      </c>
      <c r="H1743" s="4" t="str">
        <f>IF(AND(Data[[#This Row],[Min Notif Time]]&gt;6,Data[[#This Row],[Min Notif Time]]&lt;17),"Business Hours","Non-Business Hours")</f>
        <v>Business Hours</v>
      </c>
      <c r="I1743" s="4" t="str" cm="1">
        <f t="array" ref="I1743">IFERROR(VLOOKUP(Data[[#This Row],[Min Notif Date]],Lookup!$N$1:$P$11,2,0),_xlfn.IFS(VLOOKUP(WEEKDAY(Data[[#This Row],[Min Notif Date]]),Lookup!$J$1:$L$7,3,0)="Weekend","Weekend",VLOOKUP(WEEKDAY(Data[[#This Row],[Min Notif Date]]),Lookup!$J$1:$L$7,3,0)="Weekday","Weekday"))</f>
        <v>Weekday</v>
      </c>
      <c r="J1743" s="4" t="str">
        <f>VLOOKUP(WEEKDAY(Data[[#This Row],[Min Notif Date]]),Lookup!$J$1:$K$7,2,0)</f>
        <v>2. Mon</v>
      </c>
      <c r="K1743" s="105">
        <f>ROUNDDOWN(Data[[#This Row],[PGE Notified Time]],0)</f>
        <v>44669</v>
      </c>
      <c r="L1743" s="4">
        <f>HOUR(Data[[#This Row],[PGE Notified Time]])</f>
        <v>8</v>
      </c>
      <c r="M1743">
        <v>76274</v>
      </c>
      <c r="O1743" t="s">
        <v>19</v>
      </c>
      <c r="P1743" t="s">
        <v>176</v>
      </c>
      <c r="Q1743" t="s">
        <v>19</v>
      </c>
      <c r="R1743" t="s">
        <v>171</v>
      </c>
      <c r="S1743" s="1" t="s">
        <v>159</v>
      </c>
      <c r="T1743" s="1">
        <v>44669.374305555553</v>
      </c>
      <c r="U1743" s="1">
        <v>44669.4375</v>
      </c>
      <c r="V1743" t="s">
        <v>172</v>
      </c>
      <c r="W1743" t="s">
        <v>78</v>
      </c>
      <c r="X1743" t="s">
        <v>308</v>
      </c>
      <c r="Y1743" t="s">
        <v>174</v>
      </c>
      <c r="Z1743" t="s">
        <v>175</v>
      </c>
      <c r="AA1743" s="32">
        <v>91</v>
      </c>
    </row>
    <row r="1744" spans="1:27" x14ac:dyDescent="0.25">
      <c r="A1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4" s="4" t="str">
        <f>VLOOKUP(P1744,Lookup!$A$1:$D$19,4,0)</f>
        <v>Bay Area</v>
      </c>
      <c r="C1744" s="4" t="str">
        <f>VLOOKUP(P1744,Lookup!$A$1:$E$19,5,0)</f>
        <v>Region 3</v>
      </c>
      <c r="D1744" s="4" t="str">
        <f>VLOOKUP(P1744,Lookup!$A$1:$B$19,2,0)</f>
        <v>MI</v>
      </c>
      <c r="E1744" s="4" t="str">
        <f>IF(AND((Data[[#This Row],[Min Notif Date]]&gt;$G$3),Data[[#This Row],[Min Notif Date]]&lt;$F$3),"Last Week","No")</f>
        <v>No</v>
      </c>
      <c r="F1744" s="4" t="str">
        <f>VLOOKUP(MONTH(Data[[#This Row],[Min Notif Date]]),Lookup!$G$1:$H$12,2,0)</f>
        <v>4. Apr</v>
      </c>
      <c r="G1744" s="4" t="str">
        <f t="shared" si="27"/>
        <v/>
      </c>
      <c r="H1744" s="4" t="str">
        <f>IF(AND(Data[[#This Row],[Min Notif Time]]&gt;6,Data[[#This Row],[Min Notif Time]]&lt;17),"Business Hours","Non-Business Hours")</f>
        <v>Business Hours</v>
      </c>
      <c r="I1744" s="4" t="str" cm="1">
        <f t="array" ref="I1744">IFERROR(VLOOKUP(Data[[#This Row],[Min Notif Date]],Lookup!$N$1:$P$11,2,0),_xlfn.IFS(VLOOKUP(WEEKDAY(Data[[#This Row],[Min Notif Date]]),Lookup!$J$1:$L$7,3,0)="Weekend","Weekend",VLOOKUP(WEEKDAY(Data[[#This Row],[Min Notif Date]]),Lookup!$J$1:$L$7,3,0)="Weekday","Weekday"))</f>
        <v>Weekday</v>
      </c>
      <c r="J1744" s="4" t="str">
        <f>VLOOKUP(WEEKDAY(Data[[#This Row],[Min Notif Date]]),Lookup!$J$1:$K$7,2,0)</f>
        <v>2. Mon</v>
      </c>
      <c r="K1744" s="105">
        <f>ROUNDDOWN(Data[[#This Row],[PGE Notified Time]],0)</f>
        <v>44669</v>
      </c>
      <c r="L1744" s="4">
        <f>HOUR(Data[[#This Row],[PGE Notified Time]])</f>
        <v>8</v>
      </c>
      <c r="M1744">
        <v>76272</v>
      </c>
      <c r="O1744" t="s">
        <v>19</v>
      </c>
      <c r="P1744" t="s">
        <v>232</v>
      </c>
      <c r="Q1744" t="s">
        <v>19</v>
      </c>
      <c r="R1744" t="s">
        <v>179</v>
      </c>
      <c r="S1744" s="1" t="s">
        <v>159</v>
      </c>
      <c r="T1744" s="1">
        <v>44669.354861111111</v>
      </c>
      <c r="U1744" s="1">
        <v>44669.416666666664</v>
      </c>
      <c r="V1744" t="s">
        <v>172</v>
      </c>
      <c r="W1744" t="s">
        <v>78</v>
      </c>
      <c r="X1744" t="s">
        <v>255</v>
      </c>
      <c r="Y1744" t="s">
        <v>174</v>
      </c>
      <c r="Z1744" t="s">
        <v>175</v>
      </c>
      <c r="AA1744" s="32">
        <v>89</v>
      </c>
    </row>
    <row r="1745" spans="1:27" x14ac:dyDescent="0.25">
      <c r="A1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5" s="4" t="str">
        <f>VLOOKUP(P1745,Lookup!$A$1:$D$19,4,0)</f>
        <v>Central Valley</v>
      </c>
      <c r="C1745" s="4" t="str">
        <f>VLOOKUP(P1745,Lookup!$A$1:$E$19,5,0)</f>
        <v>Region 5</v>
      </c>
      <c r="D1745" s="4" t="str">
        <f>VLOOKUP(P1745,Lookup!$A$1:$B$19,2,0)</f>
        <v>FR</v>
      </c>
      <c r="E1745" s="4" t="str">
        <f>IF(AND((Data[[#This Row],[Min Notif Date]]&gt;$G$3),Data[[#This Row],[Min Notif Date]]&lt;$F$3),"Last Week","No")</f>
        <v>No</v>
      </c>
      <c r="F1745" s="4" t="str">
        <f>VLOOKUP(MONTH(Data[[#This Row],[Min Notif Date]]),Lookup!$G$1:$H$12,2,0)</f>
        <v>4. Apr</v>
      </c>
      <c r="G1745" s="4" t="str">
        <f t="shared" si="27"/>
        <v/>
      </c>
      <c r="H1745" s="4" t="str">
        <f>IF(AND(Data[[#This Row],[Min Notif Time]]&gt;6,Data[[#This Row],[Min Notif Time]]&lt;17),"Business Hours","Non-Business Hours")</f>
        <v>Business Hours</v>
      </c>
      <c r="I1745" s="4" t="str" cm="1">
        <f t="array" ref="I1745">IFERROR(VLOOKUP(Data[[#This Row],[Min Notif Date]],Lookup!$N$1:$P$11,2,0),_xlfn.IFS(VLOOKUP(WEEKDAY(Data[[#This Row],[Min Notif Date]]),Lookup!$J$1:$L$7,3,0)="Weekend","Weekend",VLOOKUP(WEEKDAY(Data[[#This Row],[Min Notif Date]]),Lookup!$J$1:$L$7,3,0)="Weekday","Weekday"))</f>
        <v>Weekday</v>
      </c>
      <c r="J1745" s="4" t="str">
        <f>VLOOKUP(WEEKDAY(Data[[#This Row],[Min Notif Date]]),Lookup!$J$1:$K$7,2,0)</f>
        <v>2. Mon</v>
      </c>
      <c r="K1745" s="105">
        <f>ROUNDDOWN(Data[[#This Row],[PGE Notified Time]],0)</f>
        <v>44669</v>
      </c>
      <c r="L1745" s="4">
        <f>HOUR(Data[[#This Row],[PGE Notified Time]])</f>
        <v>12</v>
      </c>
      <c r="M1745">
        <v>76294</v>
      </c>
      <c r="O1745" t="s">
        <v>19</v>
      </c>
      <c r="P1745" t="s">
        <v>183</v>
      </c>
      <c r="Q1745" t="s">
        <v>19</v>
      </c>
      <c r="R1745" t="s">
        <v>179</v>
      </c>
      <c r="S1745" s="1" t="s">
        <v>159</v>
      </c>
      <c r="T1745" s="1">
        <v>44669.509027777778</v>
      </c>
      <c r="U1745" s="1">
        <v>44669.563888888886</v>
      </c>
      <c r="V1745" t="s">
        <v>172</v>
      </c>
      <c r="W1745" t="s">
        <v>78</v>
      </c>
      <c r="X1745" t="s">
        <v>184</v>
      </c>
      <c r="Y1745" t="s">
        <v>174</v>
      </c>
      <c r="Z1745" t="s">
        <v>175</v>
      </c>
      <c r="AA1745" s="32">
        <v>79</v>
      </c>
    </row>
    <row r="1746" spans="1:27" x14ac:dyDescent="0.25">
      <c r="A1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6" s="4" t="str">
        <f>VLOOKUP(P1746,Lookup!$A$1:$D$19,4,0)</f>
        <v>South Bay</v>
      </c>
      <c r="C1746" s="4" t="str">
        <f>VLOOKUP(P1746,Lookup!$A$1:$E$19,5,0)</f>
        <v>Region 4</v>
      </c>
      <c r="D1746" s="4" t="str">
        <f>VLOOKUP(P1746,Lookup!$A$1:$B$19,2,0)</f>
        <v>DA</v>
      </c>
      <c r="E1746" s="4" t="str">
        <f>IF(AND((Data[[#This Row],[Min Notif Date]]&gt;$G$3),Data[[#This Row],[Min Notif Date]]&lt;$F$3),"Last Week","No")</f>
        <v>No</v>
      </c>
      <c r="F1746" s="4" t="str">
        <f>VLOOKUP(MONTH(Data[[#This Row],[Min Notif Date]]),Lookup!$G$1:$H$12,2,0)</f>
        <v>4. Apr</v>
      </c>
      <c r="G1746" s="4" t="str">
        <f t="shared" si="27"/>
        <v/>
      </c>
      <c r="H1746" s="4" t="str">
        <f>IF(AND(Data[[#This Row],[Min Notif Time]]&gt;6,Data[[#This Row],[Min Notif Time]]&lt;17),"Business Hours","Non-Business Hours")</f>
        <v>Business Hours</v>
      </c>
      <c r="I1746" s="4" t="str" cm="1">
        <f t="array" ref="I1746">IFERROR(VLOOKUP(Data[[#This Row],[Min Notif Date]],Lookup!$N$1:$P$11,2,0),_xlfn.IFS(VLOOKUP(WEEKDAY(Data[[#This Row],[Min Notif Date]]),Lookup!$J$1:$L$7,3,0)="Weekend","Weekend",VLOOKUP(WEEKDAY(Data[[#This Row],[Min Notif Date]]),Lookup!$J$1:$L$7,3,0)="Weekday","Weekday"))</f>
        <v>Weekday</v>
      </c>
      <c r="J1746" s="4" t="str">
        <f>VLOOKUP(WEEKDAY(Data[[#This Row],[Min Notif Date]]),Lookup!$J$1:$K$7,2,0)</f>
        <v>2. Mon</v>
      </c>
      <c r="K1746" s="105">
        <f>ROUNDDOWN(Data[[#This Row],[PGE Notified Time]],0)</f>
        <v>44669</v>
      </c>
      <c r="L1746" s="4">
        <f>HOUR(Data[[#This Row],[PGE Notified Time]])</f>
        <v>11</v>
      </c>
      <c r="M1746">
        <v>76291</v>
      </c>
      <c r="O1746" t="s">
        <v>19</v>
      </c>
      <c r="P1746" t="s">
        <v>267</v>
      </c>
      <c r="Q1746" t="s">
        <v>19</v>
      </c>
      <c r="R1746" t="s">
        <v>254</v>
      </c>
      <c r="S1746" s="1" t="s">
        <v>159</v>
      </c>
      <c r="T1746" s="1">
        <v>44669.487500000003</v>
      </c>
      <c r="U1746" s="1">
        <v>44669.541666666664</v>
      </c>
      <c r="V1746" t="s">
        <v>172</v>
      </c>
      <c r="W1746" t="s">
        <v>78</v>
      </c>
      <c r="X1746" t="s">
        <v>292</v>
      </c>
      <c r="Y1746" t="s">
        <v>174</v>
      </c>
      <c r="Z1746" t="s">
        <v>175</v>
      </c>
      <c r="AA1746" s="32">
        <v>78</v>
      </c>
    </row>
    <row r="1747" spans="1:27" x14ac:dyDescent="0.25">
      <c r="A1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7" s="4" t="str">
        <f>VLOOKUP(P1747,Lookup!$A$1:$D$19,4,0)</f>
        <v>Central Valley</v>
      </c>
      <c r="C1747" s="4" t="str">
        <f>VLOOKUP(P1747,Lookup!$A$1:$E$19,5,0)</f>
        <v>Region 5</v>
      </c>
      <c r="D1747" s="4" t="str">
        <f>VLOOKUP(P1747,Lookup!$A$1:$B$19,2,0)</f>
        <v>YO</v>
      </c>
      <c r="E1747" s="4" t="str">
        <f>IF(AND((Data[[#This Row],[Min Notif Date]]&gt;$G$3),Data[[#This Row],[Min Notif Date]]&lt;$F$3),"Last Week","No")</f>
        <v>No</v>
      </c>
      <c r="F1747" s="4" t="str">
        <f>VLOOKUP(MONTH(Data[[#This Row],[Min Notif Date]]),Lookup!$G$1:$H$12,2,0)</f>
        <v>4. Apr</v>
      </c>
      <c r="G1747" s="4" t="str">
        <f t="shared" si="27"/>
        <v/>
      </c>
      <c r="H1747" s="4" t="str">
        <f>IF(AND(Data[[#This Row],[Min Notif Time]]&gt;6,Data[[#This Row],[Min Notif Time]]&lt;17),"Business Hours","Non-Business Hours")</f>
        <v>Business Hours</v>
      </c>
      <c r="I1747" s="4" t="str" cm="1">
        <f t="array" ref="I1747">IFERROR(VLOOKUP(Data[[#This Row],[Min Notif Date]],Lookup!$N$1:$P$11,2,0),_xlfn.IFS(VLOOKUP(WEEKDAY(Data[[#This Row],[Min Notif Date]]),Lookup!$J$1:$L$7,3,0)="Weekend","Weekend",VLOOKUP(WEEKDAY(Data[[#This Row],[Min Notif Date]]),Lookup!$J$1:$L$7,3,0)="Weekday","Weekday"))</f>
        <v>Weekday</v>
      </c>
      <c r="J1747" s="4" t="str">
        <f>VLOOKUP(WEEKDAY(Data[[#This Row],[Min Notif Date]]),Lookup!$J$1:$K$7,2,0)</f>
        <v>2. Mon</v>
      </c>
      <c r="K1747" s="105">
        <f>ROUNDDOWN(Data[[#This Row],[PGE Notified Time]],0)</f>
        <v>44669</v>
      </c>
      <c r="L1747" s="4">
        <f>HOUR(Data[[#This Row],[PGE Notified Time]])</f>
        <v>16</v>
      </c>
      <c r="M1747">
        <v>76310</v>
      </c>
      <c r="O1747" t="s">
        <v>19</v>
      </c>
      <c r="P1747" t="s">
        <v>219</v>
      </c>
      <c r="Q1747" t="s">
        <v>19</v>
      </c>
      <c r="R1747" t="s">
        <v>179</v>
      </c>
      <c r="S1747" s="1" t="s">
        <v>159</v>
      </c>
      <c r="T1747" s="1">
        <v>44669.697222222225</v>
      </c>
      <c r="U1747" s="1">
        <v>44669.75</v>
      </c>
      <c r="V1747" t="s">
        <v>172</v>
      </c>
      <c r="W1747" t="s">
        <v>78</v>
      </c>
      <c r="X1747" t="s">
        <v>220</v>
      </c>
      <c r="Y1747" t="s">
        <v>174</v>
      </c>
      <c r="Z1747" t="s">
        <v>175</v>
      </c>
      <c r="AA1747" s="32">
        <v>76</v>
      </c>
    </row>
    <row r="1748" spans="1:27" x14ac:dyDescent="0.25">
      <c r="A1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8" s="4" t="str">
        <f>VLOOKUP(P1748,Lookup!$A$1:$D$19,4,0)</f>
        <v>Bay Area</v>
      </c>
      <c r="C1748" s="4" t="str">
        <f>VLOOKUP(P1748,Lookup!$A$1:$E$19,5,0)</f>
        <v>Region 3</v>
      </c>
      <c r="D1748" s="4" t="str">
        <f>VLOOKUP(P1748,Lookup!$A$1:$B$19,2,0)</f>
        <v>PN</v>
      </c>
      <c r="E1748" s="4" t="str">
        <f>IF(AND((Data[[#This Row],[Min Notif Date]]&gt;$G$3),Data[[#This Row],[Min Notif Date]]&lt;$F$3),"Last Week","No")</f>
        <v>No</v>
      </c>
      <c r="F1748" s="4" t="str">
        <f>VLOOKUP(MONTH(Data[[#This Row],[Min Notif Date]]),Lookup!$G$1:$H$12,2,0)</f>
        <v>4. Apr</v>
      </c>
      <c r="G1748" s="4" t="str">
        <f t="shared" si="27"/>
        <v/>
      </c>
      <c r="H1748" s="4" t="str">
        <f>IF(AND(Data[[#This Row],[Min Notif Time]]&gt;6,Data[[#This Row],[Min Notif Time]]&lt;17),"Business Hours","Non-Business Hours")</f>
        <v>Business Hours</v>
      </c>
      <c r="I1748" s="4" t="str" cm="1">
        <f t="array" ref="I1748">IFERROR(VLOOKUP(Data[[#This Row],[Min Notif Date]],Lookup!$N$1:$P$11,2,0),_xlfn.IFS(VLOOKUP(WEEKDAY(Data[[#This Row],[Min Notif Date]]),Lookup!$J$1:$L$7,3,0)="Weekend","Weekend",VLOOKUP(WEEKDAY(Data[[#This Row],[Min Notif Date]]),Lookup!$J$1:$L$7,3,0)="Weekday","Weekday"))</f>
        <v>Weekday</v>
      </c>
      <c r="J1748" s="4" t="str">
        <f>VLOOKUP(WEEKDAY(Data[[#This Row],[Min Notif Date]]),Lookup!$J$1:$K$7,2,0)</f>
        <v>2. Mon</v>
      </c>
      <c r="K1748" s="105">
        <f>ROUNDDOWN(Data[[#This Row],[PGE Notified Time]],0)</f>
        <v>44669</v>
      </c>
      <c r="L1748" s="4">
        <f>HOUR(Data[[#This Row],[PGE Notified Time]])</f>
        <v>14</v>
      </c>
      <c r="M1748">
        <v>76308</v>
      </c>
      <c r="O1748" t="s">
        <v>19</v>
      </c>
      <c r="P1748" t="s">
        <v>185</v>
      </c>
      <c r="Q1748" t="s">
        <v>19</v>
      </c>
      <c r="R1748" t="s">
        <v>179</v>
      </c>
      <c r="S1748" s="1" t="s">
        <v>159</v>
      </c>
      <c r="T1748" s="1">
        <v>44669.618055555555</v>
      </c>
      <c r="U1748" s="1">
        <v>44669.659722222219</v>
      </c>
      <c r="V1748" t="s">
        <v>172</v>
      </c>
      <c r="W1748" t="s">
        <v>78</v>
      </c>
      <c r="X1748" t="s">
        <v>258</v>
      </c>
      <c r="Y1748" t="s">
        <v>174</v>
      </c>
      <c r="Z1748" t="s">
        <v>175</v>
      </c>
      <c r="AA1748" s="32">
        <v>60</v>
      </c>
    </row>
    <row r="1749" spans="1:27" x14ac:dyDescent="0.25">
      <c r="A1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9" s="4" t="str">
        <f>VLOOKUP(P1749,Lookup!$A$1:$D$19,4,0)</f>
        <v>South Bay</v>
      </c>
      <c r="C1749" s="4" t="str">
        <f>VLOOKUP(P1749,Lookup!$A$1:$E$19,5,0)</f>
        <v>Region 4</v>
      </c>
      <c r="D1749" s="4" t="str">
        <f>VLOOKUP(P1749,Lookup!$A$1:$B$19,2,0)</f>
        <v>DA</v>
      </c>
      <c r="E1749" s="4" t="str">
        <f>IF(AND((Data[[#This Row],[Min Notif Date]]&gt;$G$3),Data[[#This Row],[Min Notif Date]]&lt;$F$3),"Last Week","No")</f>
        <v>No</v>
      </c>
      <c r="F1749" s="4" t="str">
        <f>VLOOKUP(MONTH(Data[[#This Row],[Min Notif Date]]),Lookup!$G$1:$H$12,2,0)</f>
        <v>4. Apr</v>
      </c>
      <c r="G1749" s="4" t="str">
        <f t="shared" si="27"/>
        <v/>
      </c>
      <c r="H1749" s="4" t="str">
        <f>IF(AND(Data[[#This Row],[Min Notif Time]]&gt;6,Data[[#This Row],[Min Notif Time]]&lt;17),"Business Hours","Non-Business Hours")</f>
        <v>Business Hours</v>
      </c>
      <c r="I1749" s="4" t="str" cm="1">
        <f t="array" ref="I1749">IFERROR(VLOOKUP(Data[[#This Row],[Min Notif Date]],Lookup!$N$1:$P$11,2,0),_xlfn.IFS(VLOOKUP(WEEKDAY(Data[[#This Row],[Min Notif Date]]),Lookup!$J$1:$L$7,3,0)="Weekend","Weekend",VLOOKUP(WEEKDAY(Data[[#This Row],[Min Notif Date]]),Lookup!$J$1:$L$7,3,0)="Weekday","Weekday"))</f>
        <v>Weekday</v>
      </c>
      <c r="J1749" s="4" t="str">
        <f>VLOOKUP(WEEKDAY(Data[[#This Row],[Min Notif Date]]),Lookup!$J$1:$K$7,2,0)</f>
        <v>2. Mon</v>
      </c>
      <c r="K1749" s="105">
        <f>ROUNDDOWN(Data[[#This Row],[PGE Notified Time]],0)</f>
        <v>44669</v>
      </c>
      <c r="L1749" s="4">
        <f>HOUR(Data[[#This Row],[PGE Notified Time]])</f>
        <v>12</v>
      </c>
      <c r="M1749">
        <v>76295</v>
      </c>
      <c r="O1749" t="s">
        <v>19</v>
      </c>
      <c r="P1749" t="s">
        <v>267</v>
      </c>
      <c r="Q1749" t="s">
        <v>19</v>
      </c>
      <c r="R1749" t="s">
        <v>171</v>
      </c>
      <c r="S1749" s="1" t="s">
        <v>159</v>
      </c>
      <c r="T1749" s="1">
        <v>44669.518055555556</v>
      </c>
      <c r="U1749" s="1">
        <v>44669.555555555555</v>
      </c>
      <c r="V1749" t="s">
        <v>172</v>
      </c>
      <c r="W1749" t="s">
        <v>78</v>
      </c>
      <c r="X1749" t="s">
        <v>292</v>
      </c>
      <c r="Y1749" t="s">
        <v>174</v>
      </c>
      <c r="Z1749" t="s">
        <v>175</v>
      </c>
      <c r="AA1749" s="32">
        <v>54</v>
      </c>
    </row>
    <row r="1750" spans="1:27" x14ac:dyDescent="0.25">
      <c r="A1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0" s="4" t="str">
        <f>VLOOKUP(P1750,Lookup!$A$1:$D$19,4,0)</f>
        <v>North Valley</v>
      </c>
      <c r="C1750" s="4" t="str">
        <f>VLOOKUP(P1750,Lookup!$A$1:$E$19,5,0)</f>
        <v>Region 2</v>
      </c>
      <c r="D1750" s="4" t="str">
        <f>VLOOKUP(P1750,Lookup!$A$1:$B$19,2,0)</f>
        <v>SA</v>
      </c>
      <c r="E1750" s="4" t="str">
        <f>IF(AND((Data[[#This Row],[Min Notif Date]]&gt;$G$3),Data[[#This Row],[Min Notif Date]]&lt;$F$3),"Last Week","No")</f>
        <v>No</v>
      </c>
      <c r="F1750" s="4" t="str">
        <f>VLOOKUP(MONTH(Data[[#This Row],[Min Notif Date]]),Lookup!$G$1:$H$12,2,0)</f>
        <v>4. Apr</v>
      </c>
      <c r="G1750" s="4" t="str">
        <f t="shared" si="27"/>
        <v/>
      </c>
      <c r="H1750" s="4" t="str">
        <f>IF(AND(Data[[#This Row],[Min Notif Time]]&gt;6,Data[[#This Row],[Min Notif Time]]&lt;17),"Business Hours","Non-Business Hours")</f>
        <v>Business Hours</v>
      </c>
      <c r="I1750" s="4" t="str" cm="1">
        <f t="array" ref="I1750">IFERROR(VLOOKUP(Data[[#This Row],[Min Notif Date]],Lookup!$N$1:$P$11,2,0),_xlfn.IFS(VLOOKUP(WEEKDAY(Data[[#This Row],[Min Notif Date]]),Lookup!$J$1:$L$7,3,0)="Weekend","Weekend",VLOOKUP(WEEKDAY(Data[[#This Row],[Min Notif Date]]),Lookup!$J$1:$L$7,3,0)="Weekday","Weekday"))</f>
        <v>Weekday</v>
      </c>
      <c r="J1750" s="4" t="str">
        <f>VLOOKUP(WEEKDAY(Data[[#This Row],[Min Notif Date]]),Lookup!$J$1:$K$7,2,0)</f>
        <v>2. Mon</v>
      </c>
      <c r="K1750" s="105">
        <f>ROUNDDOWN(Data[[#This Row],[PGE Notified Time]],0)</f>
        <v>44669</v>
      </c>
      <c r="L1750" s="4">
        <f>HOUR(Data[[#This Row],[PGE Notified Time]])</f>
        <v>10</v>
      </c>
      <c r="M1750">
        <v>76286</v>
      </c>
      <c r="N1750">
        <v>9645994825</v>
      </c>
      <c r="O1750" t="s">
        <v>24</v>
      </c>
      <c r="P1750" t="s">
        <v>198</v>
      </c>
      <c r="Q1750" t="s">
        <v>201</v>
      </c>
      <c r="R1750" t="s">
        <v>171</v>
      </c>
      <c r="S1750" s="1">
        <v>44669.433391203704</v>
      </c>
      <c r="T1750" s="1">
        <v>44669.432638888888</v>
      </c>
      <c r="U1750" s="1">
        <v>44669.461805555555</v>
      </c>
      <c r="V1750" t="s">
        <v>172</v>
      </c>
      <c r="W1750" t="s">
        <v>80</v>
      </c>
      <c r="X1750" t="s">
        <v>285</v>
      </c>
      <c r="Y1750" t="s">
        <v>174</v>
      </c>
      <c r="Z1750" t="s">
        <v>175</v>
      </c>
      <c r="AA1750" s="32">
        <v>42</v>
      </c>
    </row>
    <row r="1751" spans="1:27" x14ac:dyDescent="0.25">
      <c r="A1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1" s="4" t="str">
        <f>VLOOKUP(P1751,Lookup!$A$1:$D$19,4,0)</f>
        <v>North Valley</v>
      </c>
      <c r="C1751" s="4" t="str">
        <f>VLOOKUP(P1751,Lookup!$A$1:$E$19,5,0)</f>
        <v>Region 2</v>
      </c>
      <c r="D1751" s="4" t="str">
        <f>VLOOKUP(P1751,Lookup!$A$1:$B$19,2,0)</f>
        <v>SA</v>
      </c>
      <c r="E1751" s="4" t="str">
        <f>IF(AND((Data[[#This Row],[Min Notif Date]]&gt;$G$3),Data[[#This Row],[Min Notif Date]]&lt;$F$3),"Last Week","No")</f>
        <v>No</v>
      </c>
      <c r="F1751" s="4" t="str">
        <f>VLOOKUP(MONTH(Data[[#This Row],[Min Notif Date]]),Lookup!$G$1:$H$12,2,0)</f>
        <v>4. Apr</v>
      </c>
      <c r="G1751" s="4" t="str">
        <f t="shared" si="27"/>
        <v/>
      </c>
      <c r="H1751" s="4" t="str">
        <f>IF(AND(Data[[#This Row],[Min Notif Time]]&gt;6,Data[[#This Row],[Min Notif Time]]&lt;17),"Business Hours","Non-Business Hours")</f>
        <v>Business Hours</v>
      </c>
      <c r="I1751" s="4" t="str" cm="1">
        <f t="array" ref="I1751">IFERROR(VLOOKUP(Data[[#This Row],[Min Notif Date]],Lookup!$N$1:$P$11,2,0),_xlfn.IFS(VLOOKUP(WEEKDAY(Data[[#This Row],[Min Notif Date]]),Lookup!$J$1:$L$7,3,0)="Weekend","Weekend",VLOOKUP(WEEKDAY(Data[[#This Row],[Min Notif Date]]),Lookup!$J$1:$L$7,3,0)="Weekday","Weekday"))</f>
        <v>Weekday</v>
      </c>
      <c r="J1751" s="4" t="str">
        <f>VLOOKUP(WEEKDAY(Data[[#This Row],[Min Notif Date]]),Lookup!$J$1:$K$7,2,0)</f>
        <v>2. Mon</v>
      </c>
      <c r="K1751" s="105">
        <f>ROUNDDOWN(Data[[#This Row],[PGE Notified Time]],0)</f>
        <v>44669</v>
      </c>
      <c r="L1751" s="4">
        <f>HOUR(Data[[#This Row],[PGE Notified Time]])</f>
        <v>9</v>
      </c>
      <c r="M1751">
        <v>76280</v>
      </c>
      <c r="N1751">
        <v>4639762076</v>
      </c>
      <c r="O1751" t="s">
        <v>24</v>
      </c>
      <c r="P1751" t="s">
        <v>198</v>
      </c>
      <c r="Q1751" t="s">
        <v>201</v>
      </c>
      <c r="R1751" t="s">
        <v>171</v>
      </c>
      <c r="S1751" s="1">
        <v>44669.41443287037</v>
      </c>
      <c r="T1751" s="1">
        <v>44669.415844907409</v>
      </c>
      <c r="U1751" s="1">
        <v>44669.442361111112</v>
      </c>
      <c r="V1751" t="s">
        <v>172</v>
      </c>
      <c r="W1751" t="s">
        <v>79</v>
      </c>
      <c r="X1751" t="s">
        <v>226</v>
      </c>
      <c r="Y1751" t="s">
        <v>174</v>
      </c>
      <c r="Z1751" t="s">
        <v>175</v>
      </c>
      <c r="AA1751" s="32">
        <v>40.216666666999998</v>
      </c>
    </row>
    <row r="1752" spans="1:27" x14ac:dyDescent="0.25">
      <c r="A1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2" s="4" t="str">
        <f>VLOOKUP(P1752,Lookup!$A$1:$D$19,4,0)</f>
        <v>North Valley</v>
      </c>
      <c r="C1752" s="4" t="str">
        <f>VLOOKUP(P1752,Lookup!$A$1:$E$19,5,0)</f>
        <v>Region 2</v>
      </c>
      <c r="D1752" s="4" t="str">
        <f>VLOOKUP(P1752,Lookup!$A$1:$B$19,2,0)</f>
        <v>SA</v>
      </c>
      <c r="E1752" s="4" t="str">
        <f>IF(AND((Data[[#This Row],[Min Notif Date]]&gt;$G$3),Data[[#This Row],[Min Notif Date]]&lt;$F$3),"Last Week","No")</f>
        <v>No</v>
      </c>
      <c r="F1752" s="4" t="str">
        <f>VLOOKUP(MONTH(Data[[#This Row],[Min Notif Date]]),Lookup!$G$1:$H$12,2,0)</f>
        <v>4. Apr</v>
      </c>
      <c r="G1752" s="4" t="str">
        <f t="shared" si="27"/>
        <v/>
      </c>
      <c r="H1752" s="4" t="str">
        <f>IF(AND(Data[[#This Row],[Min Notif Time]]&gt;6,Data[[#This Row],[Min Notif Time]]&lt;17),"Business Hours","Non-Business Hours")</f>
        <v>Business Hours</v>
      </c>
      <c r="I1752" s="4" t="str" cm="1">
        <f t="array" ref="I1752">IFERROR(VLOOKUP(Data[[#This Row],[Min Notif Date]],Lookup!$N$1:$P$11,2,0),_xlfn.IFS(VLOOKUP(WEEKDAY(Data[[#This Row],[Min Notif Date]]),Lookup!$J$1:$L$7,3,0)="Weekend","Weekend",VLOOKUP(WEEKDAY(Data[[#This Row],[Min Notif Date]]),Lookup!$J$1:$L$7,3,0)="Weekday","Weekday"))</f>
        <v>Weekday</v>
      </c>
      <c r="J1752" s="4" t="str">
        <f>VLOOKUP(WEEKDAY(Data[[#This Row],[Min Notif Date]]),Lookup!$J$1:$K$7,2,0)</f>
        <v>2. Mon</v>
      </c>
      <c r="K1752" s="105">
        <f>ROUNDDOWN(Data[[#This Row],[PGE Notified Time]],0)</f>
        <v>44669</v>
      </c>
      <c r="L1752" s="4">
        <f>HOUR(Data[[#This Row],[PGE Notified Time]])</f>
        <v>14</v>
      </c>
      <c r="M1752">
        <v>76305</v>
      </c>
      <c r="N1752">
        <v>7004563052</v>
      </c>
      <c r="O1752" t="s">
        <v>24</v>
      </c>
      <c r="P1752" t="s">
        <v>198</v>
      </c>
      <c r="Q1752" t="s">
        <v>201</v>
      </c>
      <c r="R1752" t="s">
        <v>171</v>
      </c>
      <c r="S1752" s="1">
        <v>44669.586331018516</v>
      </c>
      <c r="T1752" s="1">
        <v>44669.585416666669</v>
      </c>
      <c r="U1752" s="1">
        <v>44669.606249999997</v>
      </c>
      <c r="V1752" t="s">
        <v>172</v>
      </c>
      <c r="W1752" t="s">
        <v>78</v>
      </c>
      <c r="X1752" t="s">
        <v>226</v>
      </c>
      <c r="Y1752" t="s">
        <v>174</v>
      </c>
      <c r="Z1752" t="s">
        <v>175</v>
      </c>
      <c r="AA1752" s="32">
        <v>30</v>
      </c>
    </row>
    <row r="1753" spans="1:27" x14ac:dyDescent="0.25">
      <c r="A1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3" s="4" t="str">
        <f>VLOOKUP(P1753,Lookup!$A$1:$D$19,4,0)</f>
        <v>Bay Area</v>
      </c>
      <c r="C1753" s="4" t="str">
        <f>VLOOKUP(P1753,Lookup!$A$1:$E$19,5,0)</f>
        <v>Region 3</v>
      </c>
      <c r="D1753" s="4" t="str">
        <f>VLOOKUP(P1753,Lookup!$A$1:$B$19,2,0)</f>
        <v>SF</v>
      </c>
      <c r="E1753" s="4" t="str">
        <f>IF(AND((Data[[#This Row],[Min Notif Date]]&gt;$G$3),Data[[#This Row],[Min Notif Date]]&lt;$F$3),"Last Week","No")</f>
        <v>No</v>
      </c>
      <c r="F1753" s="4" t="str">
        <f>VLOOKUP(MONTH(Data[[#This Row],[Min Notif Date]]),Lookup!$G$1:$H$12,2,0)</f>
        <v>4. Apr</v>
      </c>
      <c r="G1753" s="4" t="str">
        <f t="shared" si="27"/>
        <v/>
      </c>
      <c r="H1753" s="4" t="str">
        <f>IF(AND(Data[[#This Row],[Min Notif Time]]&gt;6,Data[[#This Row],[Min Notif Time]]&lt;17),"Business Hours","Non-Business Hours")</f>
        <v>Business Hours</v>
      </c>
      <c r="I1753" s="4" t="str" cm="1">
        <f t="array" ref="I1753">IFERROR(VLOOKUP(Data[[#This Row],[Min Notif Date]],Lookup!$N$1:$P$11,2,0),_xlfn.IFS(VLOOKUP(WEEKDAY(Data[[#This Row],[Min Notif Date]]),Lookup!$J$1:$L$7,3,0)="Weekend","Weekend",VLOOKUP(WEEKDAY(Data[[#This Row],[Min Notif Date]]),Lookup!$J$1:$L$7,3,0)="Weekday","Weekday"))</f>
        <v>Weekday</v>
      </c>
      <c r="J1753" s="4" t="str">
        <f>VLOOKUP(WEEKDAY(Data[[#This Row],[Min Notif Date]]),Lookup!$J$1:$K$7,2,0)</f>
        <v>2. Mon</v>
      </c>
      <c r="K1753" s="105">
        <f>ROUNDDOWN(Data[[#This Row],[PGE Notified Time]],0)</f>
        <v>44669</v>
      </c>
      <c r="L1753" s="4">
        <f>HOUR(Data[[#This Row],[PGE Notified Time]])</f>
        <v>14</v>
      </c>
      <c r="M1753">
        <v>76306</v>
      </c>
      <c r="N1753">
        <v>6084439676</v>
      </c>
      <c r="O1753" t="s">
        <v>24</v>
      </c>
      <c r="P1753" t="s">
        <v>178</v>
      </c>
      <c r="Q1753" t="s">
        <v>201</v>
      </c>
      <c r="R1753" t="s">
        <v>171</v>
      </c>
      <c r="S1753" s="1">
        <v>44669.586597222224</v>
      </c>
      <c r="T1753" s="1">
        <v>44669.587719907409</v>
      </c>
      <c r="U1753" s="1">
        <v>44669.604166666664</v>
      </c>
      <c r="V1753" t="s">
        <v>172</v>
      </c>
      <c r="W1753" t="s">
        <v>78</v>
      </c>
      <c r="X1753" t="s">
        <v>180</v>
      </c>
      <c r="Y1753" t="s">
        <v>174</v>
      </c>
      <c r="Z1753" t="s">
        <v>175</v>
      </c>
      <c r="AA1753" s="32">
        <v>25.3</v>
      </c>
    </row>
    <row r="1754" spans="1:27" x14ac:dyDescent="0.25">
      <c r="A1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54" s="4" t="str">
        <f>VLOOKUP(P1754,Lookup!$A$1:$D$19,4,0)</f>
        <v>Central Valley</v>
      </c>
      <c r="C1754" s="4" t="str">
        <f>VLOOKUP(P1754,Lookup!$A$1:$E$19,5,0)</f>
        <v>Region 5</v>
      </c>
      <c r="D1754" s="4" t="str">
        <f>VLOOKUP(P1754,Lookup!$A$1:$B$19,2,0)</f>
        <v>ST</v>
      </c>
      <c r="E1754" s="4" t="str">
        <f>IF(AND((Data[[#This Row],[Min Notif Date]]&gt;$G$3),Data[[#This Row],[Min Notif Date]]&lt;$F$3),"Last Week","No")</f>
        <v>No</v>
      </c>
      <c r="F1754" s="4" t="str">
        <f>VLOOKUP(MONTH(Data[[#This Row],[Min Notif Date]]),Lookup!$G$1:$H$12,2,0)</f>
        <v>4. Apr</v>
      </c>
      <c r="G1754" s="4" t="str">
        <f t="shared" si="27"/>
        <v/>
      </c>
      <c r="H1754" s="4" t="str">
        <f>IF(AND(Data[[#This Row],[Min Notif Time]]&gt;6,Data[[#This Row],[Min Notif Time]]&lt;17),"Business Hours","Non-Business Hours")</f>
        <v>Business Hours</v>
      </c>
      <c r="I1754" s="4" t="str" cm="1">
        <f t="array" ref="I1754">IFERROR(VLOOKUP(Data[[#This Row],[Min Notif Date]],Lookup!$N$1:$P$11,2,0),_xlfn.IFS(VLOOKUP(WEEKDAY(Data[[#This Row],[Min Notif Date]]),Lookup!$J$1:$L$7,3,0)="Weekend","Weekend",VLOOKUP(WEEKDAY(Data[[#This Row],[Min Notif Date]]),Lookup!$J$1:$L$7,3,0)="Weekday","Weekday"))</f>
        <v>Weekday</v>
      </c>
      <c r="J1754" s="4" t="str">
        <f>VLOOKUP(WEEKDAY(Data[[#This Row],[Min Notif Date]]),Lookup!$J$1:$K$7,2,0)</f>
        <v>2. Mon</v>
      </c>
      <c r="K1754" s="105">
        <f>ROUNDDOWN(Data[[#This Row],[PGE Notified Time]],0)</f>
        <v>44669</v>
      </c>
      <c r="L1754" s="4">
        <f>HOUR(Data[[#This Row],[PGE Notified Time]])</f>
        <v>8</v>
      </c>
      <c r="M1754">
        <v>76273</v>
      </c>
      <c r="N1754">
        <v>8967192727</v>
      </c>
      <c r="O1754" t="s">
        <v>22</v>
      </c>
      <c r="P1754" t="s">
        <v>176</v>
      </c>
      <c r="Q1754" t="s">
        <v>201</v>
      </c>
      <c r="R1754" t="s">
        <v>181</v>
      </c>
      <c r="S1754" s="1">
        <v>44669.356990740744</v>
      </c>
      <c r="T1754" s="1">
        <v>44669.358194444445</v>
      </c>
      <c r="U1754" s="1">
        <v>44669.364583333336</v>
      </c>
      <c r="V1754" t="s">
        <v>172</v>
      </c>
      <c r="W1754" t="s">
        <v>78</v>
      </c>
      <c r="X1754" t="s">
        <v>435</v>
      </c>
      <c r="Y1754" t="s">
        <v>174</v>
      </c>
      <c r="Z1754" t="s">
        <v>175</v>
      </c>
      <c r="AA1754" s="32">
        <v>10.933333333</v>
      </c>
    </row>
    <row r="1755" spans="1:27" x14ac:dyDescent="0.25">
      <c r="A1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5" s="4" t="str">
        <f>VLOOKUP(P1755,Lookup!$A$1:$D$19,4,0)</f>
        <v>Central Valley</v>
      </c>
      <c r="C1755" s="4" t="str">
        <f>VLOOKUP(P1755,Lookup!$A$1:$E$19,5,0)</f>
        <v>Region 5</v>
      </c>
      <c r="D1755" s="4" t="str">
        <f>VLOOKUP(P1755,Lookup!$A$1:$B$19,2,0)</f>
        <v>KE</v>
      </c>
      <c r="E1755" s="4" t="str">
        <f>IF(AND((Data[[#This Row],[Min Notif Date]]&gt;$G$3),Data[[#This Row],[Min Notif Date]]&lt;$F$3),"Last Week","No")</f>
        <v>No</v>
      </c>
      <c r="F1755" s="4" t="str">
        <f>VLOOKUP(MONTH(Data[[#This Row],[Min Notif Date]]),Lookup!$G$1:$H$12,2,0)</f>
        <v>4. Apr</v>
      </c>
      <c r="G1755" s="4" t="str">
        <f t="shared" si="27"/>
        <v/>
      </c>
      <c r="H1755" s="4" t="str">
        <f>IF(AND(Data[[#This Row],[Min Notif Time]]&gt;6,Data[[#This Row],[Min Notif Time]]&lt;17),"Business Hours","Non-Business Hours")</f>
        <v>Business Hours</v>
      </c>
      <c r="I1755" s="4" t="str" cm="1">
        <f t="array" ref="I1755">IFERROR(VLOOKUP(Data[[#This Row],[Min Notif Date]],Lookup!$N$1:$P$11,2,0),_xlfn.IFS(VLOOKUP(WEEKDAY(Data[[#This Row],[Min Notif Date]]),Lookup!$J$1:$L$7,3,0)="Weekend","Weekend",VLOOKUP(WEEKDAY(Data[[#This Row],[Min Notif Date]]),Lookup!$J$1:$L$7,3,0)="Weekday","Weekday"))</f>
        <v>Weekday</v>
      </c>
      <c r="J1755" s="4" t="str">
        <f>VLOOKUP(WEEKDAY(Data[[#This Row],[Min Notif Date]]),Lookup!$J$1:$K$7,2,0)</f>
        <v>3. Tue</v>
      </c>
      <c r="K1755" s="105">
        <f>ROUNDDOWN(Data[[#This Row],[PGE Notified Time]],0)</f>
        <v>44670</v>
      </c>
      <c r="L1755" s="4">
        <f>HOUR(Data[[#This Row],[PGE Notified Time]])</f>
        <v>13</v>
      </c>
      <c r="M1755">
        <v>76342</v>
      </c>
      <c r="O1755" t="s">
        <v>19</v>
      </c>
      <c r="P1755" t="s">
        <v>194</v>
      </c>
      <c r="Q1755" t="s">
        <v>19</v>
      </c>
      <c r="R1755" t="s">
        <v>171</v>
      </c>
      <c r="S1755" s="1" t="s">
        <v>159</v>
      </c>
      <c r="T1755" s="1">
        <v>44670.553472222222</v>
      </c>
      <c r="U1755" s="1">
        <v>44670.708333333336</v>
      </c>
      <c r="V1755" t="s">
        <v>172</v>
      </c>
      <c r="W1755" t="s">
        <v>80</v>
      </c>
      <c r="X1755" t="s">
        <v>209</v>
      </c>
      <c r="Y1755" t="s">
        <v>174</v>
      </c>
      <c r="Z1755" t="s">
        <v>175</v>
      </c>
      <c r="AA1755" s="32">
        <v>223</v>
      </c>
    </row>
    <row r="1756" spans="1:27" x14ac:dyDescent="0.25">
      <c r="A1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6" s="4" t="str">
        <f>VLOOKUP(P1756,Lookup!$A$1:$D$19,4,0)</f>
        <v>Bay Area</v>
      </c>
      <c r="C1756" s="4" t="str">
        <f>VLOOKUP(P1756,Lookup!$A$1:$E$19,5,0)</f>
        <v>Region 3</v>
      </c>
      <c r="D1756" s="4" t="str">
        <f>VLOOKUP(P1756,Lookup!$A$1:$B$19,2,0)</f>
        <v>SF</v>
      </c>
      <c r="E1756" s="4" t="str">
        <f>IF(AND((Data[[#This Row],[Min Notif Date]]&gt;$G$3),Data[[#This Row],[Min Notif Date]]&lt;$F$3),"Last Week","No")</f>
        <v>No</v>
      </c>
      <c r="F1756" s="4" t="str">
        <f>VLOOKUP(MONTH(Data[[#This Row],[Min Notif Date]]),Lookup!$G$1:$H$12,2,0)</f>
        <v>4. Apr</v>
      </c>
      <c r="G1756" s="4" t="str">
        <f t="shared" si="27"/>
        <v/>
      </c>
      <c r="H1756" s="4" t="str">
        <f>IF(AND(Data[[#This Row],[Min Notif Time]]&gt;6,Data[[#This Row],[Min Notif Time]]&lt;17),"Business Hours","Non-Business Hours")</f>
        <v>Business Hours</v>
      </c>
      <c r="I1756" s="4" t="str" cm="1">
        <f t="array" ref="I1756">IFERROR(VLOOKUP(Data[[#This Row],[Min Notif Date]],Lookup!$N$1:$P$11,2,0),_xlfn.IFS(VLOOKUP(WEEKDAY(Data[[#This Row],[Min Notif Date]]),Lookup!$J$1:$L$7,3,0)="Weekend","Weekend",VLOOKUP(WEEKDAY(Data[[#This Row],[Min Notif Date]]),Lookup!$J$1:$L$7,3,0)="Weekday","Weekday"))</f>
        <v>Weekday</v>
      </c>
      <c r="J1756" s="4" t="str">
        <f>VLOOKUP(WEEKDAY(Data[[#This Row],[Min Notif Date]]),Lookup!$J$1:$K$7,2,0)</f>
        <v>3. Tue</v>
      </c>
      <c r="K1756" s="105">
        <f>ROUNDDOWN(Data[[#This Row],[PGE Notified Time]],0)</f>
        <v>44670</v>
      </c>
      <c r="L1756" s="4">
        <f>HOUR(Data[[#This Row],[PGE Notified Time]])</f>
        <v>9</v>
      </c>
      <c r="M1756">
        <v>76325</v>
      </c>
      <c r="O1756" t="s">
        <v>19</v>
      </c>
      <c r="P1756" t="s">
        <v>178</v>
      </c>
      <c r="Q1756" t="s">
        <v>19</v>
      </c>
      <c r="R1756" t="s">
        <v>179</v>
      </c>
      <c r="S1756" s="1" t="s">
        <v>159</v>
      </c>
      <c r="T1756" s="1">
        <v>44670.387499999997</v>
      </c>
      <c r="U1756" s="1">
        <v>44670.513888888891</v>
      </c>
      <c r="V1756" t="s">
        <v>172</v>
      </c>
      <c r="W1756" t="s">
        <v>80</v>
      </c>
      <c r="X1756" t="s">
        <v>180</v>
      </c>
      <c r="Y1756" t="s">
        <v>174</v>
      </c>
      <c r="Z1756" t="s">
        <v>175</v>
      </c>
      <c r="AA1756" s="32">
        <v>182</v>
      </c>
    </row>
    <row r="1757" spans="1:27" x14ac:dyDescent="0.25">
      <c r="A1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7" s="4" t="str">
        <f>VLOOKUP(P1757,Lookup!$A$1:$D$19,4,0)</f>
        <v>Central Valley</v>
      </c>
      <c r="C1757" s="4" t="str">
        <f>VLOOKUP(P1757,Lookup!$A$1:$E$19,5,0)</f>
        <v>Region 5</v>
      </c>
      <c r="D1757" s="4" t="str">
        <f>VLOOKUP(P1757,Lookup!$A$1:$B$19,2,0)</f>
        <v>YO</v>
      </c>
      <c r="E1757" s="4" t="str">
        <f>IF(AND((Data[[#This Row],[Min Notif Date]]&gt;$G$3),Data[[#This Row],[Min Notif Date]]&lt;$F$3),"Last Week","No")</f>
        <v>No</v>
      </c>
      <c r="F1757" s="4" t="str">
        <f>VLOOKUP(MONTH(Data[[#This Row],[Min Notif Date]]),Lookup!$G$1:$H$12,2,0)</f>
        <v>4. Apr</v>
      </c>
      <c r="G1757" s="4" t="str">
        <f t="shared" si="27"/>
        <v/>
      </c>
      <c r="H1757" s="4" t="str">
        <f>IF(AND(Data[[#This Row],[Min Notif Time]]&gt;6,Data[[#This Row],[Min Notif Time]]&lt;17),"Business Hours","Non-Business Hours")</f>
        <v>Business Hours</v>
      </c>
      <c r="I1757" s="4" t="str" cm="1">
        <f t="array" ref="I1757">IFERROR(VLOOKUP(Data[[#This Row],[Min Notif Date]],Lookup!$N$1:$P$11,2,0),_xlfn.IFS(VLOOKUP(WEEKDAY(Data[[#This Row],[Min Notif Date]]),Lookup!$J$1:$L$7,3,0)="Weekend","Weekend",VLOOKUP(WEEKDAY(Data[[#This Row],[Min Notif Date]]),Lookup!$J$1:$L$7,3,0)="Weekday","Weekday"))</f>
        <v>Weekday</v>
      </c>
      <c r="J1757" s="4" t="str">
        <f>VLOOKUP(WEEKDAY(Data[[#This Row],[Min Notif Date]]),Lookup!$J$1:$K$7,2,0)</f>
        <v>3. Tue</v>
      </c>
      <c r="K1757" s="105">
        <f>ROUNDDOWN(Data[[#This Row],[PGE Notified Time]],0)</f>
        <v>44670</v>
      </c>
      <c r="L1757" s="4">
        <f>HOUR(Data[[#This Row],[PGE Notified Time]])</f>
        <v>9</v>
      </c>
      <c r="M1757">
        <v>76327</v>
      </c>
      <c r="O1757" t="s">
        <v>19</v>
      </c>
      <c r="P1757" t="s">
        <v>219</v>
      </c>
      <c r="Q1757" t="s">
        <v>19</v>
      </c>
      <c r="R1757" t="s">
        <v>171</v>
      </c>
      <c r="S1757" s="1" t="s">
        <v>159</v>
      </c>
      <c r="T1757" s="1">
        <v>44670.400000000001</v>
      </c>
      <c r="U1757" s="1">
        <v>44670.520833333336</v>
      </c>
      <c r="V1757" t="s">
        <v>172</v>
      </c>
      <c r="W1757" t="s">
        <v>79</v>
      </c>
      <c r="X1757" t="s">
        <v>332</v>
      </c>
      <c r="Y1757" t="s">
        <v>174</v>
      </c>
      <c r="Z1757" t="s">
        <v>175</v>
      </c>
      <c r="AA1757" s="32">
        <v>174</v>
      </c>
    </row>
    <row r="1758" spans="1:27" x14ac:dyDescent="0.25">
      <c r="A1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8" s="4" t="str">
        <f>VLOOKUP(P1758,Lookup!$A$1:$D$19,4,0)</f>
        <v>Bay Area</v>
      </c>
      <c r="C1758" s="4" t="str">
        <f>VLOOKUP(P1758,Lookup!$A$1:$E$19,5,0)</f>
        <v>Region 3</v>
      </c>
      <c r="D1758" s="4" t="str">
        <f>VLOOKUP(P1758,Lookup!$A$1:$B$19,2,0)</f>
        <v>SF</v>
      </c>
      <c r="E1758" s="4" t="str">
        <f>IF(AND((Data[[#This Row],[Min Notif Date]]&gt;$G$3),Data[[#This Row],[Min Notif Date]]&lt;$F$3),"Last Week","No")</f>
        <v>No</v>
      </c>
      <c r="F1758" s="4" t="str">
        <f>VLOOKUP(MONTH(Data[[#This Row],[Min Notif Date]]),Lookup!$G$1:$H$12,2,0)</f>
        <v>4. Apr</v>
      </c>
      <c r="G1758" s="4" t="str">
        <f t="shared" si="27"/>
        <v/>
      </c>
      <c r="H1758" s="4" t="str">
        <f>IF(AND(Data[[#This Row],[Min Notif Time]]&gt;6,Data[[#This Row],[Min Notif Time]]&lt;17),"Business Hours","Non-Business Hours")</f>
        <v>Business Hours</v>
      </c>
      <c r="I1758" s="4" t="str" cm="1">
        <f t="array" ref="I1758">IFERROR(VLOOKUP(Data[[#This Row],[Min Notif Date]],Lookup!$N$1:$P$11,2,0),_xlfn.IFS(VLOOKUP(WEEKDAY(Data[[#This Row],[Min Notif Date]]),Lookup!$J$1:$L$7,3,0)="Weekend","Weekend",VLOOKUP(WEEKDAY(Data[[#This Row],[Min Notif Date]]),Lookup!$J$1:$L$7,3,0)="Weekday","Weekday"))</f>
        <v>Weekday</v>
      </c>
      <c r="J1758" s="4" t="str">
        <f>VLOOKUP(WEEKDAY(Data[[#This Row],[Min Notif Date]]),Lookup!$J$1:$K$7,2,0)</f>
        <v>3. Tue</v>
      </c>
      <c r="K1758" s="105">
        <f>ROUNDDOWN(Data[[#This Row],[PGE Notified Time]],0)</f>
        <v>44670</v>
      </c>
      <c r="L1758" s="4">
        <f>HOUR(Data[[#This Row],[PGE Notified Time]])</f>
        <v>11</v>
      </c>
      <c r="M1758">
        <v>76335</v>
      </c>
      <c r="O1758" t="s">
        <v>19</v>
      </c>
      <c r="P1758" t="s">
        <v>178</v>
      </c>
      <c r="Q1758" t="s">
        <v>19</v>
      </c>
      <c r="R1758" t="s">
        <v>179</v>
      </c>
      <c r="S1758" s="1" t="s">
        <v>159</v>
      </c>
      <c r="T1758" s="1">
        <v>44670.477777777778</v>
      </c>
      <c r="U1758" s="1">
        <v>44670.59375</v>
      </c>
      <c r="V1758" t="s">
        <v>172</v>
      </c>
      <c r="W1758" t="s">
        <v>79</v>
      </c>
      <c r="X1758" t="s">
        <v>180</v>
      </c>
      <c r="Y1758" t="s">
        <v>174</v>
      </c>
      <c r="Z1758" t="s">
        <v>175</v>
      </c>
      <c r="AA1758" s="32">
        <v>167</v>
      </c>
    </row>
    <row r="1759" spans="1:27" x14ac:dyDescent="0.25">
      <c r="A1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59" s="4" t="str">
        <f>VLOOKUP(P1759,Lookup!$A$1:$D$19,4,0)</f>
        <v>Bay Area</v>
      </c>
      <c r="C1759" s="4" t="str">
        <f>VLOOKUP(P1759,Lookup!$A$1:$E$19,5,0)</f>
        <v>Region 3</v>
      </c>
      <c r="D1759" s="4" t="str">
        <f>VLOOKUP(P1759,Lookup!$A$1:$B$19,2,0)</f>
        <v>DI</v>
      </c>
      <c r="E1759" s="4" t="str">
        <f>IF(AND((Data[[#This Row],[Min Notif Date]]&gt;$G$3),Data[[#This Row],[Min Notif Date]]&lt;$F$3),"Last Week","No")</f>
        <v>No</v>
      </c>
      <c r="F1759" s="4" t="str">
        <f>VLOOKUP(MONTH(Data[[#This Row],[Min Notif Date]]),Lookup!$G$1:$H$12,2,0)</f>
        <v>4. Apr</v>
      </c>
      <c r="G1759" s="4" t="str">
        <f t="shared" si="27"/>
        <v/>
      </c>
      <c r="H1759" s="4" t="str">
        <f>IF(AND(Data[[#This Row],[Min Notif Time]]&gt;6,Data[[#This Row],[Min Notif Time]]&lt;17),"Business Hours","Non-Business Hours")</f>
        <v>Business Hours</v>
      </c>
      <c r="I1759" s="4" t="str" cm="1">
        <f t="array" ref="I1759">IFERROR(VLOOKUP(Data[[#This Row],[Min Notif Date]],Lookup!$N$1:$P$11,2,0),_xlfn.IFS(VLOOKUP(WEEKDAY(Data[[#This Row],[Min Notif Date]]),Lookup!$J$1:$L$7,3,0)="Weekend","Weekend",VLOOKUP(WEEKDAY(Data[[#This Row],[Min Notif Date]]),Lookup!$J$1:$L$7,3,0)="Weekday","Weekday"))</f>
        <v>Weekday</v>
      </c>
      <c r="J1759" s="4" t="str">
        <f>VLOOKUP(WEEKDAY(Data[[#This Row],[Min Notif Date]]),Lookup!$J$1:$K$7,2,0)</f>
        <v>3. Tue</v>
      </c>
      <c r="K1759" s="105">
        <f>ROUNDDOWN(Data[[#This Row],[PGE Notified Time]],0)</f>
        <v>44670</v>
      </c>
      <c r="L1759" s="4">
        <f>HOUR(Data[[#This Row],[PGE Notified Time]])</f>
        <v>14</v>
      </c>
      <c r="M1759">
        <v>76347</v>
      </c>
      <c r="N1759">
        <v>4072215</v>
      </c>
      <c r="O1759" t="s">
        <v>22</v>
      </c>
      <c r="P1759" t="s">
        <v>196</v>
      </c>
      <c r="Q1759" t="s">
        <v>201</v>
      </c>
      <c r="R1759" t="s">
        <v>181</v>
      </c>
      <c r="S1759" s="1">
        <v>44670.594085648147</v>
      </c>
      <c r="T1759" s="1">
        <v>44670.595150462963</v>
      </c>
      <c r="U1759" s="1">
        <v>44670.706944444442</v>
      </c>
      <c r="V1759" t="s">
        <v>172</v>
      </c>
      <c r="W1759" t="s">
        <v>80</v>
      </c>
      <c r="X1759" t="s">
        <v>368</v>
      </c>
      <c r="Y1759" t="s">
        <v>174</v>
      </c>
      <c r="Z1759" t="s">
        <v>175</v>
      </c>
      <c r="AA1759" s="32">
        <v>162.51666666700001</v>
      </c>
    </row>
    <row r="1760" spans="1:27" x14ac:dyDescent="0.25">
      <c r="A1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0" s="4" t="str">
        <f>VLOOKUP(P1760,Lookup!$A$1:$D$19,4,0)</f>
        <v>Central Valley</v>
      </c>
      <c r="C1760" s="4" t="str">
        <f>VLOOKUP(P1760,Lookup!$A$1:$E$19,5,0)</f>
        <v>Region 5</v>
      </c>
      <c r="D1760" s="4" t="str">
        <f>VLOOKUP(P1760,Lookup!$A$1:$B$19,2,0)</f>
        <v>FR</v>
      </c>
      <c r="E1760" s="4" t="str">
        <f>IF(AND((Data[[#This Row],[Min Notif Date]]&gt;$G$3),Data[[#This Row],[Min Notif Date]]&lt;$F$3),"Last Week","No")</f>
        <v>No</v>
      </c>
      <c r="F1760" s="4" t="str">
        <f>VLOOKUP(MONTH(Data[[#This Row],[Min Notif Date]]),Lookup!$G$1:$H$12,2,0)</f>
        <v>4. Apr</v>
      </c>
      <c r="G1760" s="4" t="str">
        <f t="shared" si="27"/>
        <v/>
      </c>
      <c r="H1760" s="4" t="str">
        <f>IF(AND(Data[[#This Row],[Min Notif Time]]&gt;6,Data[[#This Row],[Min Notif Time]]&lt;17),"Business Hours","Non-Business Hours")</f>
        <v>Business Hours</v>
      </c>
      <c r="I1760" s="4" t="str" cm="1">
        <f t="array" ref="I1760">IFERROR(VLOOKUP(Data[[#This Row],[Min Notif Date]],Lookup!$N$1:$P$11,2,0),_xlfn.IFS(VLOOKUP(WEEKDAY(Data[[#This Row],[Min Notif Date]]),Lookup!$J$1:$L$7,3,0)="Weekend","Weekend",VLOOKUP(WEEKDAY(Data[[#This Row],[Min Notif Date]]),Lookup!$J$1:$L$7,3,0)="Weekday","Weekday"))</f>
        <v>Weekday</v>
      </c>
      <c r="J1760" s="4" t="str">
        <f>VLOOKUP(WEEKDAY(Data[[#This Row],[Min Notif Date]]),Lookup!$J$1:$K$7,2,0)</f>
        <v>3. Tue</v>
      </c>
      <c r="K1760" s="105">
        <f>ROUNDDOWN(Data[[#This Row],[PGE Notified Time]],0)</f>
        <v>44670</v>
      </c>
      <c r="L1760" s="4">
        <f>HOUR(Data[[#This Row],[PGE Notified Time]])</f>
        <v>13</v>
      </c>
      <c r="M1760">
        <v>76346</v>
      </c>
      <c r="O1760" t="s">
        <v>19</v>
      </c>
      <c r="P1760" t="s">
        <v>183</v>
      </c>
      <c r="Q1760" t="s">
        <v>19</v>
      </c>
      <c r="R1760" t="s">
        <v>171</v>
      </c>
      <c r="S1760" s="1" t="s">
        <v>159</v>
      </c>
      <c r="T1760" s="1">
        <v>44670.578472222223</v>
      </c>
      <c r="U1760" s="1">
        <v>44670.666666666664</v>
      </c>
      <c r="V1760" t="s">
        <v>172</v>
      </c>
      <c r="W1760" t="s">
        <v>78</v>
      </c>
      <c r="X1760" t="s">
        <v>184</v>
      </c>
      <c r="Y1760" t="s">
        <v>174</v>
      </c>
      <c r="Z1760" t="s">
        <v>175</v>
      </c>
      <c r="AA1760" s="32">
        <v>127</v>
      </c>
    </row>
    <row r="1761" spans="1:27" x14ac:dyDescent="0.25">
      <c r="A1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1" s="4" t="str">
        <f>VLOOKUP(P1761,Lookup!$A$1:$D$19,4,0)</f>
        <v>Central Valley</v>
      </c>
      <c r="C1761" s="4" t="str">
        <f>VLOOKUP(P1761,Lookup!$A$1:$E$19,5,0)</f>
        <v>Region 5</v>
      </c>
      <c r="D1761" s="4" t="str">
        <f>VLOOKUP(P1761,Lookup!$A$1:$B$19,2,0)</f>
        <v>FR</v>
      </c>
      <c r="E1761" s="4" t="str">
        <f>IF(AND((Data[[#This Row],[Min Notif Date]]&gt;$G$3),Data[[#This Row],[Min Notif Date]]&lt;$F$3),"Last Week","No")</f>
        <v>No</v>
      </c>
      <c r="F1761" s="4" t="str">
        <f>VLOOKUP(MONTH(Data[[#This Row],[Min Notif Date]]),Lookup!$G$1:$H$12,2,0)</f>
        <v>4. Apr</v>
      </c>
      <c r="G1761" s="4" t="str">
        <f t="shared" si="27"/>
        <v/>
      </c>
      <c r="H1761" s="4" t="str">
        <f>IF(AND(Data[[#This Row],[Min Notif Time]]&gt;6,Data[[#This Row],[Min Notif Time]]&lt;17),"Business Hours","Non-Business Hours")</f>
        <v>Business Hours</v>
      </c>
      <c r="I1761" s="4" t="str" cm="1">
        <f t="array" ref="I1761">IFERROR(VLOOKUP(Data[[#This Row],[Min Notif Date]],Lookup!$N$1:$P$11,2,0),_xlfn.IFS(VLOOKUP(WEEKDAY(Data[[#This Row],[Min Notif Date]]),Lookup!$J$1:$L$7,3,0)="Weekend","Weekend",VLOOKUP(WEEKDAY(Data[[#This Row],[Min Notif Date]]),Lookup!$J$1:$L$7,3,0)="Weekday","Weekday"))</f>
        <v>Weekday</v>
      </c>
      <c r="J1761" s="4" t="str">
        <f>VLOOKUP(WEEKDAY(Data[[#This Row],[Min Notif Date]]),Lookup!$J$1:$K$7,2,0)</f>
        <v>3. Tue</v>
      </c>
      <c r="K1761" s="105">
        <f>ROUNDDOWN(Data[[#This Row],[PGE Notified Time]],0)</f>
        <v>44670</v>
      </c>
      <c r="L1761" s="4">
        <f>HOUR(Data[[#This Row],[PGE Notified Time]])</f>
        <v>7</v>
      </c>
      <c r="M1761">
        <v>76320</v>
      </c>
      <c r="N1761">
        <v>7289666548</v>
      </c>
      <c r="O1761" t="s">
        <v>19</v>
      </c>
      <c r="P1761" t="s">
        <v>183</v>
      </c>
      <c r="Q1761" t="s">
        <v>19</v>
      </c>
      <c r="R1761" t="s">
        <v>179</v>
      </c>
      <c r="S1761" s="1">
        <v>44670.305648148147</v>
      </c>
      <c r="T1761" s="1">
        <v>44670.330428240741</v>
      </c>
      <c r="U1761" s="1">
        <v>44670.385416666664</v>
      </c>
      <c r="V1761" t="s">
        <v>172</v>
      </c>
      <c r="W1761" t="s">
        <v>78</v>
      </c>
      <c r="X1761" t="s">
        <v>184</v>
      </c>
      <c r="Y1761" t="s">
        <v>174</v>
      </c>
      <c r="Z1761" t="s">
        <v>175</v>
      </c>
      <c r="AA1761" s="32">
        <v>114.866666667</v>
      </c>
    </row>
    <row r="1762" spans="1:27" x14ac:dyDescent="0.25">
      <c r="A1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2" s="4" t="str">
        <f>VLOOKUP(P1762,Lookup!$A$1:$D$19,4,0)</f>
        <v>North Coast</v>
      </c>
      <c r="C1762" s="4" t="str">
        <f>VLOOKUP(P1762,Lookup!$A$1:$E$19,5,0)</f>
        <v>Region 1</v>
      </c>
      <c r="D1762" s="4" t="str">
        <f>VLOOKUP(P1762,Lookup!$A$1:$B$19,2,0)</f>
        <v>NB</v>
      </c>
      <c r="E1762" s="4" t="str">
        <f>IF(AND((Data[[#This Row],[Min Notif Date]]&gt;$G$3),Data[[#This Row],[Min Notif Date]]&lt;$F$3),"Last Week","No")</f>
        <v>No</v>
      </c>
      <c r="F1762" s="4" t="str">
        <f>VLOOKUP(MONTH(Data[[#This Row],[Min Notif Date]]),Lookup!$G$1:$H$12,2,0)</f>
        <v>4. Apr</v>
      </c>
      <c r="G1762" s="4" t="str">
        <f t="shared" si="27"/>
        <v/>
      </c>
      <c r="H1762" s="4" t="str">
        <f>IF(AND(Data[[#This Row],[Min Notif Time]]&gt;6,Data[[#This Row],[Min Notif Time]]&lt;17),"Business Hours","Non-Business Hours")</f>
        <v>Business Hours</v>
      </c>
      <c r="I1762" s="4" t="str" cm="1">
        <f t="array" ref="I1762">IFERROR(VLOOKUP(Data[[#This Row],[Min Notif Date]],Lookup!$N$1:$P$11,2,0),_xlfn.IFS(VLOOKUP(WEEKDAY(Data[[#This Row],[Min Notif Date]]),Lookup!$J$1:$L$7,3,0)="Weekend","Weekend",VLOOKUP(WEEKDAY(Data[[#This Row],[Min Notif Date]]),Lookup!$J$1:$L$7,3,0)="Weekday","Weekday"))</f>
        <v>Weekday</v>
      </c>
      <c r="J1762" s="4" t="str">
        <f>VLOOKUP(WEEKDAY(Data[[#This Row],[Min Notif Date]]),Lookup!$J$1:$K$7,2,0)</f>
        <v>3. Tue</v>
      </c>
      <c r="K1762" s="105">
        <f>ROUNDDOWN(Data[[#This Row],[PGE Notified Time]],0)</f>
        <v>44670</v>
      </c>
      <c r="L1762" s="4">
        <f>HOUR(Data[[#This Row],[PGE Notified Time]])</f>
        <v>12</v>
      </c>
      <c r="M1762">
        <v>76339</v>
      </c>
      <c r="O1762" t="s">
        <v>19</v>
      </c>
      <c r="P1762" t="s">
        <v>207</v>
      </c>
      <c r="Q1762" t="s">
        <v>19</v>
      </c>
      <c r="R1762" t="s">
        <v>179</v>
      </c>
      <c r="S1762" s="1" t="s">
        <v>159</v>
      </c>
      <c r="T1762" s="1">
        <v>44670.536111111112</v>
      </c>
      <c r="U1762" s="1">
        <v>44670.614583333336</v>
      </c>
      <c r="V1762" t="s">
        <v>172</v>
      </c>
      <c r="W1762" t="s">
        <v>78</v>
      </c>
      <c r="X1762" t="s">
        <v>391</v>
      </c>
      <c r="Y1762" t="s">
        <v>174</v>
      </c>
      <c r="Z1762" t="s">
        <v>175</v>
      </c>
      <c r="AA1762" s="32">
        <v>113</v>
      </c>
    </row>
    <row r="1763" spans="1:27" x14ac:dyDescent="0.25">
      <c r="A1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63" s="4" t="str">
        <f>VLOOKUP(P1763,Lookup!$A$1:$D$19,4,0)</f>
        <v>South Bay</v>
      </c>
      <c r="C1763" s="4" t="str">
        <f>VLOOKUP(P1763,Lookup!$A$1:$E$19,5,0)</f>
        <v>Region 4</v>
      </c>
      <c r="D1763" s="4" t="str">
        <f>VLOOKUP(P1763,Lookup!$A$1:$B$19,2,0)</f>
        <v>SJ</v>
      </c>
      <c r="E1763" s="4" t="str">
        <f>IF(AND((Data[[#This Row],[Min Notif Date]]&gt;$G$3),Data[[#This Row],[Min Notif Date]]&lt;$F$3),"Last Week","No")</f>
        <v>No</v>
      </c>
      <c r="F1763" s="4" t="str">
        <f>VLOOKUP(MONTH(Data[[#This Row],[Min Notif Date]]),Lookup!$G$1:$H$12,2,0)</f>
        <v>4. Apr</v>
      </c>
      <c r="G1763" s="4" t="str">
        <f t="shared" si="27"/>
        <v/>
      </c>
      <c r="H1763" s="4" t="str">
        <f>IF(AND(Data[[#This Row],[Min Notif Time]]&gt;6,Data[[#This Row],[Min Notif Time]]&lt;17),"Business Hours","Non-Business Hours")</f>
        <v>Business Hours</v>
      </c>
      <c r="I1763" s="4" t="str" cm="1">
        <f t="array" ref="I1763">IFERROR(VLOOKUP(Data[[#This Row],[Min Notif Date]],Lookup!$N$1:$P$11,2,0),_xlfn.IFS(VLOOKUP(WEEKDAY(Data[[#This Row],[Min Notif Date]]),Lookup!$J$1:$L$7,3,0)="Weekend","Weekend",VLOOKUP(WEEKDAY(Data[[#This Row],[Min Notif Date]]),Lookup!$J$1:$L$7,3,0)="Weekday","Weekday"))</f>
        <v>Weekday</v>
      </c>
      <c r="J1763" s="4" t="str">
        <f>VLOOKUP(WEEKDAY(Data[[#This Row],[Min Notif Date]]),Lookup!$J$1:$K$7,2,0)</f>
        <v>3. Tue</v>
      </c>
      <c r="K1763" s="105">
        <f>ROUNDDOWN(Data[[#This Row],[PGE Notified Time]],0)</f>
        <v>44670</v>
      </c>
      <c r="L1763" s="4">
        <f>HOUR(Data[[#This Row],[PGE Notified Time]])</f>
        <v>11</v>
      </c>
      <c r="M1763">
        <v>76337</v>
      </c>
      <c r="N1763">
        <v>9967923</v>
      </c>
      <c r="O1763" t="s">
        <v>22</v>
      </c>
      <c r="P1763" t="s">
        <v>276</v>
      </c>
      <c r="Q1763" t="s">
        <v>201</v>
      </c>
      <c r="R1763" t="s">
        <v>181</v>
      </c>
      <c r="S1763" s="1">
        <v>44670.481180555558</v>
      </c>
      <c r="T1763" s="1">
        <v>44670.480555555558</v>
      </c>
      <c r="U1763" s="1">
        <v>44670.557638888888</v>
      </c>
      <c r="V1763" t="s">
        <v>172</v>
      </c>
      <c r="W1763" t="s">
        <v>80</v>
      </c>
      <c r="X1763" t="s">
        <v>281</v>
      </c>
      <c r="Y1763" t="s">
        <v>174</v>
      </c>
      <c r="Z1763" t="s">
        <v>175</v>
      </c>
      <c r="AA1763" s="32">
        <v>111</v>
      </c>
    </row>
    <row r="1764" spans="1:27" x14ac:dyDescent="0.25">
      <c r="A1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4" s="4" t="str">
        <f>VLOOKUP(P1764,Lookup!$A$1:$D$19,4,0)</f>
        <v>Bay Area</v>
      </c>
      <c r="C1764" s="4" t="str">
        <f>VLOOKUP(P1764,Lookup!$A$1:$E$19,5,0)</f>
        <v>Region 3</v>
      </c>
      <c r="D1764" s="4" t="str">
        <f>VLOOKUP(P1764,Lookup!$A$1:$B$19,2,0)</f>
        <v>MI</v>
      </c>
      <c r="E1764" s="4" t="str">
        <f>IF(AND((Data[[#This Row],[Min Notif Date]]&gt;$G$3),Data[[#This Row],[Min Notif Date]]&lt;$F$3),"Last Week","No")</f>
        <v>No</v>
      </c>
      <c r="F1764" s="4" t="str">
        <f>VLOOKUP(MONTH(Data[[#This Row],[Min Notif Date]]),Lookup!$G$1:$H$12,2,0)</f>
        <v>4. Apr</v>
      </c>
      <c r="G1764" s="4" t="str">
        <f t="shared" si="27"/>
        <v/>
      </c>
      <c r="H1764" s="4" t="str">
        <f>IF(AND(Data[[#This Row],[Min Notif Time]]&gt;6,Data[[#This Row],[Min Notif Time]]&lt;17),"Business Hours","Non-Business Hours")</f>
        <v>Business Hours</v>
      </c>
      <c r="I1764" s="4" t="str" cm="1">
        <f t="array" ref="I1764">IFERROR(VLOOKUP(Data[[#This Row],[Min Notif Date]],Lookup!$N$1:$P$11,2,0),_xlfn.IFS(VLOOKUP(WEEKDAY(Data[[#This Row],[Min Notif Date]]),Lookup!$J$1:$L$7,3,0)="Weekend","Weekend",VLOOKUP(WEEKDAY(Data[[#This Row],[Min Notif Date]]),Lookup!$J$1:$L$7,3,0)="Weekday","Weekday"))</f>
        <v>Weekday</v>
      </c>
      <c r="J1764" s="4" t="str">
        <f>VLOOKUP(WEEKDAY(Data[[#This Row],[Min Notif Date]]),Lookup!$J$1:$K$7,2,0)</f>
        <v>3. Tue</v>
      </c>
      <c r="K1764" s="105">
        <f>ROUNDDOWN(Data[[#This Row],[PGE Notified Time]],0)</f>
        <v>44670</v>
      </c>
      <c r="L1764" s="4">
        <f>HOUR(Data[[#This Row],[PGE Notified Time]])</f>
        <v>10</v>
      </c>
      <c r="M1764">
        <v>76328</v>
      </c>
      <c r="O1764" t="s">
        <v>19</v>
      </c>
      <c r="P1764" t="s">
        <v>232</v>
      </c>
      <c r="Q1764" t="s">
        <v>19</v>
      </c>
      <c r="R1764" t="s">
        <v>171</v>
      </c>
      <c r="S1764" s="1" t="s">
        <v>159</v>
      </c>
      <c r="T1764" s="1">
        <v>44670.423611111109</v>
      </c>
      <c r="U1764" s="1">
        <v>44670.5</v>
      </c>
      <c r="V1764" t="s">
        <v>172</v>
      </c>
      <c r="W1764" t="s">
        <v>78</v>
      </c>
      <c r="X1764" t="s">
        <v>255</v>
      </c>
      <c r="Y1764" t="s">
        <v>174</v>
      </c>
      <c r="Z1764" t="s">
        <v>175</v>
      </c>
      <c r="AA1764" s="32">
        <v>110</v>
      </c>
    </row>
    <row r="1765" spans="1:27" x14ac:dyDescent="0.25">
      <c r="A1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65" s="4" t="str">
        <f>VLOOKUP(P1765,Lookup!$A$1:$D$19,4,0)</f>
        <v>Bay Area</v>
      </c>
      <c r="C1765" s="4" t="str">
        <f>VLOOKUP(P1765,Lookup!$A$1:$E$19,5,0)</f>
        <v>Region 3</v>
      </c>
      <c r="D1765" s="4" t="str">
        <f>VLOOKUP(P1765,Lookup!$A$1:$B$19,2,0)</f>
        <v>SF</v>
      </c>
      <c r="E1765" s="4" t="str">
        <f>IF(AND((Data[[#This Row],[Min Notif Date]]&gt;$G$3),Data[[#This Row],[Min Notif Date]]&lt;$F$3),"Last Week","No")</f>
        <v>No</v>
      </c>
      <c r="F1765" s="4" t="str">
        <f>VLOOKUP(MONTH(Data[[#This Row],[Min Notif Date]]),Lookup!$G$1:$H$12,2,0)</f>
        <v>4. Apr</v>
      </c>
      <c r="G1765" s="4" t="str">
        <f t="shared" si="27"/>
        <v/>
      </c>
      <c r="H1765" s="4" t="str">
        <f>IF(AND(Data[[#This Row],[Min Notif Time]]&gt;6,Data[[#This Row],[Min Notif Time]]&lt;17),"Business Hours","Non-Business Hours")</f>
        <v>Business Hours</v>
      </c>
      <c r="I1765" s="4" t="str" cm="1">
        <f t="array" ref="I1765">IFERROR(VLOOKUP(Data[[#This Row],[Min Notif Date]],Lookup!$N$1:$P$11,2,0),_xlfn.IFS(VLOOKUP(WEEKDAY(Data[[#This Row],[Min Notif Date]]),Lookup!$J$1:$L$7,3,0)="Weekend","Weekend",VLOOKUP(WEEKDAY(Data[[#This Row],[Min Notif Date]]),Lookup!$J$1:$L$7,3,0)="Weekday","Weekday"))</f>
        <v>Weekday</v>
      </c>
      <c r="J1765" s="4" t="str">
        <f>VLOOKUP(WEEKDAY(Data[[#This Row],[Min Notif Date]]),Lookup!$J$1:$K$7,2,0)</f>
        <v>3. Tue</v>
      </c>
      <c r="K1765" s="105">
        <f>ROUNDDOWN(Data[[#This Row],[PGE Notified Time]],0)</f>
        <v>44670</v>
      </c>
      <c r="L1765" s="4">
        <f>HOUR(Data[[#This Row],[PGE Notified Time]])</f>
        <v>16</v>
      </c>
      <c r="M1765">
        <v>76357</v>
      </c>
      <c r="N1765">
        <v>5866618260</v>
      </c>
      <c r="O1765" t="s">
        <v>22</v>
      </c>
      <c r="P1765" t="s">
        <v>178</v>
      </c>
      <c r="Q1765" t="s">
        <v>201</v>
      </c>
      <c r="R1765" t="s">
        <v>181</v>
      </c>
      <c r="S1765" s="1">
        <v>44670.703067129631</v>
      </c>
      <c r="T1765" s="1">
        <v>44670.706076388888</v>
      </c>
      <c r="U1765" s="1">
        <v>44670.763888888891</v>
      </c>
      <c r="V1765" t="s">
        <v>172</v>
      </c>
      <c r="W1765" t="s">
        <v>80</v>
      </c>
      <c r="X1765" t="s">
        <v>180</v>
      </c>
      <c r="Y1765" t="s">
        <v>174</v>
      </c>
      <c r="Z1765" t="s">
        <v>175</v>
      </c>
      <c r="AA1765" s="32">
        <v>87.583333332999999</v>
      </c>
    </row>
    <row r="1766" spans="1:27" x14ac:dyDescent="0.25">
      <c r="A1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6" s="4" t="str">
        <f>VLOOKUP(P1766,Lookup!$A$1:$D$19,4,0)</f>
        <v>Central Valley</v>
      </c>
      <c r="C1766" s="4" t="str">
        <f>VLOOKUP(P1766,Lookup!$A$1:$E$19,5,0)</f>
        <v>Region 5</v>
      </c>
      <c r="D1766" s="4" t="str">
        <f>VLOOKUP(P1766,Lookup!$A$1:$B$19,2,0)</f>
        <v>FR</v>
      </c>
      <c r="E1766" s="4" t="str">
        <f>IF(AND((Data[[#This Row],[Min Notif Date]]&gt;$G$3),Data[[#This Row],[Min Notif Date]]&lt;$F$3),"Last Week","No")</f>
        <v>No</v>
      </c>
      <c r="F1766" s="4" t="str">
        <f>VLOOKUP(MONTH(Data[[#This Row],[Min Notif Date]]),Lookup!$G$1:$H$12,2,0)</f>
        <v>4. Apr</v>
      </c>
      <c r="G1766" s="4" t="str">
        <f t="shared" si="27"/>
        <v/>
      </c>
      <c r="H1766" s="4" t="str">
        <f>IF(AND(Data[[#This Row],[Min Notif Time]]&gt;6,Data[[#This Row],[Min Notif Time]]&lt;17),"Business Hours","Non-Business Hours")</f>
        <v>Business Hours</v>
      </c>
      <c r="I1766" s="4" t="str" cm="1">
        <f t="array" ref="I1766">IFERROR(VLOOKUP(Data[[#This Row],[Min Notif Date]],Lookup!$N$1:$P$11,2,0),_xlfn.IFS(VLOOKUP(WEEKDAY(Data[[#This Row],[Min Notif Date]]),Lookup!$J$1:$L$7,3,0)="Weekend","Weekend",VLOOKUP(WEEKDAY(Data[[#This Row],[Min Notif Date]]),Lookup!$J$1:$L$7,3,0)="Weekday","Weekday"))</f>
        <v>Weekday</v>
      </c>
      <c r="J1766" s="4" t="str">
        <f>VLOOKUP(WEEKDAY(Data[[#This Row],[Min Notif Date]]),Lookup!$J$1:$K$7,2,0)</f>
        <v>3. Tue</v>
      </c>
      <c r="K1766" s="105">
        <f>ROUNDDOWN(Data[[#This Row],[PGE Notified Time]],0)</f>
        <v>44670</v>
      </c>
      <c r="L1766" s="4">
        <f>HOUR(Data[[#This Row],[PGE Notified Time]])</f>
        <v>14</v>
      </c>
      <c r="M1766">
        <v>76348</v>
      </c>
      <c r="O1766" t="s">
        <v>19</v>
      </c>
      <c r="P1766" t="s">
        <v>183</v>
      </c>
      <c r="Q1766" t="s">
        <v>19</v>
      </c>
      <c r="R1766" t="s">
        <v>179</v>
      </c>
      <c r="S1766" s="1" t="s">
        <v>159</v>
      </c>
      <c r="T1766" s="1">
        <v>44670.60833333333</v>
      </c>
      <c r="U1766" s="1">
        <v>44670.664583333331</v>
      </c>
      <c r="V1766" t="s">
        <v>172</v>
      </c>
      <c r="W1766" t="s">
        <v>78</v>
      </c>
      <c r="X1766" t="s">
        <v>184</v>
      </c>
      <c r="Y1766" t="s">
        <v>174</v>
      </c>
      <c r="Z1766" t="s">
        <v>175</v>
      </c>
      <c r="AA1766" s="32">
        <v>81</v>
      </c>
    </row>
    <row r="1767" spans="1:27" x14ac:dyDescent="0.25">
      <c r="A1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7" s="4" t="str">
        <f>VLOOKUP(P1767,Lookup!$A$1:$D$19,4,0)</f>
        <v>North Coast</v>
      </c>
      <c r="C1767" s="4" t="str">
        <f>VLOOKUP(P1767,Lookup!$A$1:$E$19,5,0)</f>
        <v>Region 1</v>
      </c>
      <c r="D1767" s="4" t="str">
        <f>VLOOKUP(P1767,Lookup!$A$1:$B$19,2,0)</f>
        <v>NB</v>
      </c>
      <c r="E1767" s="4" t="str">
        <f>IF(AND((Data[[#This Row],[Min Notif Date]]&gt;$G$3),Data[[#This Row],[Min Notif Date]]&lt;$F$3),"Last Week","No")</f>
        <v>No</v>
      </c>
      <c r="F1767" s="4" t="str">
        <f>VLOOKUP(MONTH(Data[[#This Row],[Min Notif Date]]),Lookup!$G$1:$H$12,2,0)</f>
        <v>4. Apr</v>
      </c>
      <c r="G1767" s="4" t="str">
        <f t="shared" si="27"/>
        <v/>
      </c>
      <c r="H1767" s="4" t="str">
        <f>IF(AND(Data[[#This Row],[Min Notif Time]]&gt;6,Data[[#This Row],[Min Notif Time]]&lt;17),"Business Hours","Non-Business Hours")</f>
        <v>Business Hours</v>
      </c>
      <c r="I1767" s="4" t="str" cm="1">
        <f t="array" ref="I1767">IFERROR(VLOOKUP(Data[[#This Row],[Min Notif Date]],Lookup!$N$1:$P$11,2,0),_xlfn.IFS(VLOOKUP(WEEKDAY(Data[[#This Row],[Min Notif Date]]),Lookup!$J$1:$L$7,3,0)="Weekend","Weekend",VLOOKUP(WEEKDAY(Data[[#This Row],[Min Notif Date]]),Lookup!$J$1:$L$7,3,0)="Weekday","Weekday"))</f>
        <v>Weekday</v>
      </c>
      <c r="J1767" s="4" t="str">
        <f>VLOOKUP(WEEKDAY(Data[[#This Row],[Min Notif Date]]),Lookup!$J$1:$K$7,2,0)</f>
        <v>3. Tue</v>
      </c>
      <c r="K1767" s="105">
        <f>ROUNDDOWN(Data[[#This Row],[PGE Notified Time]],0)</f>
        <v>44670</v>
      </c>
      <c r="L1767" s="4">
        <f>HOUR(Data[[#This Row],[PGE Notified Time]])</f>
        <v>13</v>
      </c>
      <c r="M1767">
        <v>76340</v>
      </c>
      <c r="O1767" t="s">
        <v>19</v>
      </c>
      <c r="P1767" t="s">
        <v>207</v>
      </c>
      <c r="Q1767" t="s">
        <v>19</v>
      </c>
      <c r="R1767" t="s">
        <v>179</v>
      </c>
      <c r="S1767" s="1" t="s">
        <v>159</v>
      </c>
      <c r="T1767" s="1">
        <v>44670.552777777775</v>
      </c>
      <c r="U1767" s="1">
        <v>44670.600694444445</v>
      </c>
      <c r="V1767" t="s">
        <v>172</v>
      </c>
      <c r="W1767" t="s">
        <v>78</v>
      </c>
      <c r="X1767" t="s">
        <v>322</v>
      </c>
      <c r="Y1767" t="s">
        <v>174</v>
      </c>
      <c r="Z1767" t="s">
        <v>175</v>
      </c>
      <c r="AA1767" s="32">
        <v>69</v>
      </c>
    </row>
    <row r="1768" spans="1:27" x14ac:dyDescent="0.25">
      <c r="A1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8" s="4" t="str">
        <f>VLOOKUP(P1768,Lookup!$A$1:$D$19,4,0)</f>
        <v>South Bay</v>
      </c>
      <c r="C1768" s="4" t="str">
        <f>VLOOKUP(P1768,Lookup!$A$1:$E$19,5,0)</f>
        <v>Region 4</v>
      </c>
      <c r="D1768" s="4" t="str">
        <f>VLOOKUP(P1768,Lookup!$A$1:$B$19,2,0)</f>
        <v>DA</v>
      </c>
      <c r="E1768" s="4" t="str">
        <f>IF(AND((Data[[#This Row],[Min Notif Date]]&gt;$G$3),Data[[#This Row],[Min Notif Date]]&lt;$F$3),"Last Week","No")</f>
        <v>No</v>
      </c>
      <c r="F1768" s="4" t="str">
        <f>VLOOKUP(MONTH(Data[[#This Row],[Min Notif Date]]),Lookup!$G$1:$H$12,2,0)</f>
        <v>4. Apr</v>
      </c>
      <c r="G1768" s="4" t="str">
        <f t="shared" si="27"/>
        <v/>
      </c>
      <c r="H1768" s="4" t="str">
        <f>IF(AND(Data[[#This Row],[Min Notif Time]]&gt;6,Data[[#This Row],[Min Notif Time]]&lt;17),"Business Hours","Non-Business Hours")</f>
        <v>Business Hours</v>
      </c>
      <c r="I1768" s="4" t="str" cm="1">
        <f t="array" ref="I1768">IFERROR(VLOOKUP(Data[[#This Row],[Min Notif Date]],Lookup!$N$1:$P$11,2,0),_xlfn.IFS(VLOOKUP(WEEKDAY(Data[[#This Row],[Min Notif Date]]),Lookup!$J$1:$L$7,3,0)="Weekend","Weekend",VLOOKUP(WEEKDAY(Data[[#This Row],[Min Notif Date]]),Lookup!$J$1:$L$7,3,0)="Weekday","Weekday"))</f>
        <v>Weekday</v>
      </c>
      <c r="J1768" s="4" t="str">
        <f>VLOOKUP(WEEKDAY(Data[[#This Row],[Min Notif Date]]),Lookup!$J$1:$K$7,2,0)</f>
        <v>3. Tue</v>
      </c>
      <c r="K1768" s="105">
        <f>ROUNDDOWN(Data[[#This Row],[PGE Notified Time]],0)</f>
        <v>44670</v>
      </c>
      <c r="L1768" s="4">
        <f>HOUR(Data[[#This Row],[PGE Notified Time]])</f>
        <v>9</v>
      </c>
      <c r="M1768">
        <v>76323</v>
      </c>
      <c r="O1768" t="s">
        <v>19</v>
      </c>
      <c r="P1768" t="s">
        <v>267</v>
      </c>
      <c r="Q1768" t="s">
        <v>19</v>
      </c>
      <c r="R1768" t="s">
        <v>179</v>
      </c>
      <c r="S1768" s="1" t="s">
        <v>159</v>
      </c>
      <c r="T1768" s="1">
        <v>44670.379166666666</v>
      </c>
      <c r="U1768" s="1">
        <v>44670.427083333336</v>
      </c>
      <c r="V1768" t="s">
        <v>172</v>
      </c>
      <c r="W1768" t="s">
        <v>78</v>
      </c>
      <c r="X1768" t="s">
        <v>292</v>
      </c>
      <c r="Y1768" t="s">
        <v>174</v>
      </c>
      <c r="Z1768" t="s">
        <v>175</v>
      </c>
      <c r="AA1768" s="32">
        <v>69</v>
      </c>
    </row>
    <row r="1769" spans="1:27" x14ac:dyDescent="0.25">
      <c r="A1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69" s="4" t="str">
        <f>VLOOKUP(P1769,Lookup!$A$1:$D$19,4,0)</f>
        <v>North Valley</v>
      </c>
      <c r="C1769" s="4" t="str">
        <f>VLOOKUP(P1769,Lookup!$A$1:$E$19,5,0)</f>
        <v>Region 2</v>
      </c>
      <c r="D1769" s="4" t="str">
        <f>VLOOKUP(P1769,Lookup!$A$1:$B$19,2,0)</f>
        <v>SA</v>
      </c>
      <c r="E1769" s="4" t="str">
        <f>IF(AND((Data[[#This Row],[Min Notif Date]]&gt;$G$3),Data[[#This Row],[Min Notif Date]]&lt;$F$3),"Last Week","No")</f>
        <v>No</v>
      </c>
      <c r="F1769" s="4" t="str">
        <f>VLOOKUP(MONTH(Data[[#This Row],[Min Notif Date]]),Lookup!$G$1:$H$12,2,0)</f>
        <v>4. Apr</v>
      </c>
      <c r="G1769" s="4" t="str">
        <f t="shared" si="27"/>
        <v/>
      </c>
      <c r="H1769" s="4" t="str">
        <f>IF(AND(Data[[#This Row],[Min Notif Time]]&gt;6,Data[[#This Row],[Min Notif Time]]&lt;17),"Business Hours","Non-Business Hours")</f>
        <v>Business Hours</v>
      </c>
      <c r="I1769" s="4" t="str" cm="1">
        <f t="array" ref="I1769">IFERROR(VLOOKUP(Data[[#This Row],[Min Notif Date]],Lookup!$N$1:$P$11,2,0),_xlfn.IFS(VLOOKUP(WEEKDAY(Data[[#This Row],[Min Notif Date]]),Lookup!$J$1:$L$7,3,0)="Weekend","Weekend",VLOOKUP(WEEKDAY(Data[[#This Row],[Min Notif Date]]),Lookup!$J$1:$L$7,3,0)="Weekday","Weekday"))</f>
        <v>Weekday</v>
      </c>
      <c r="J1769" s="4" t="str">
        <f>VLOOKUP(WEEKDAY(Data[[#This Row],[Min Notif Date]]),Lookup!$J$1:$K$7,2,0)</f>
        <v>3. Tue</v>
      </c>
      <c r="K1769" s="105">
        <f>ROUNDDOWN(Data[[#This Row],[PGE Notified Time]],0)</f>
        <v>44670</v>
      </c>
      <c r="L1769" s="4">
        <f>HOUR(Data[[#This Row],[PGE Notified Time]])</f>
        <v>13</v>
      </c>
      <c r="M1769">
        <v>76345</v>
      </c>
      <c r="N1769">
        <v>5185572970</v>
      </c>
      <c r="O1769" t="s">
        <v>24</v>
      </c>
      <c r="P1769" t="s">
        <v>198</v>
      </c>
      <c r="Q1769" t="s">
        <v>201</v>
      </c>
      <c r="R1769" t="s">
        <v>171</v>
      </c>
      <c r="S1769" s="1">
        <v>44670.558298611111</v>
      </c>
      <c r="T1769" s="1">
        <v>44670.578981481478</v>
      </c>
      <c r="U1769" s="1">
        <v>44670.598611111112</v>
      </c>
      <c r="V1769" t="s">
        <v>172</v>
      </c>
      <c r="W1769" t="s">
        <v>80</v>
      </c>
      <c r="X1769" t="s">
        <v>256</v>
      </c>
      <c r="Y1769" t="s">
        <v>174</v>
      </c>
      <c r="Z1769" t="s">
        <v>175</v>
      </c>
      <c r="AA1769" s="32">
        <v>58.05</v>
      </c>
    </row>
    <row r="1770" spans="1:27" x14ac:dyDescent="0.25">
      <c r="A1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0" s="4" t="str">
        <f>VLOOKUP(P1770,Lookup!$A$1:$D$19,4,0)</f>
        <v>South Bay</v>
      </c>
      <c r="C1770" s="4" t="str">
        <f>VLOOKUP(P1770,Lookup!$A$1:$E$19,5,0)</f>
        <v>Region 4</v>
      </c>
      <c r="D1770" s="4" t="str">
        <f>VLOOKUP(P1770,Lookup!$A$1:$B$19,2,0)</f>
        <v>DA</v>
      </c>
      <c r="E1770" s="4" t="str">
        <f>IF(AND((Data[[#This Row],[Min Notif Date]]&gt;$G$3),Data[[#This Row],[Min Notif Date]]&lt;$F$3),"Last Week","No")</f>
        <v>No</v>
      </c>
      <c r="F1770" s="4" t="str">
        <f>VLOOKUP(MONTH(Data[[#This Row],[Min Notif Date]]),Lookup!$G$1:$H$12,2,0)</f>
        <v>4. Apr</v>
      </c>
      <c r="G1770" s="4" t="str">
        <f t="shared" si="27"/>
        <v/>
      </c>
      <c r="H1770" s="4" t="str">
        <f>IF(AND(Data[[#This Row],[Min Notif Time]]&gt;6,Data[[#This Row],[Min Notif Time]]&lt;17),"Business Hours","Non-Business Hours")</f>
        <v>Business Hours</v>
      </c>
      <c r="I1770" s="4" t="str" cm="1">
        <f t="array" ref="I1770">IFERROR(VLOOKUP(Data[[#This Row],[Min Notif Date]],Lookup!$N$1:$P$11,2,0),_xlfn.IFS(VLOOKUP(WEEKDAY(Data[[#This Row],[Min Notif Date]]),Lookup!$J$1:$L$7,3,0)="Weekend","Weekend",VLOOKUP(WEEKDAY(Data[[#This Row],[Min Notif Date]]),Lookup!$J$1:$L$7,3,0)="Weekday","Weekday"))</f>
        <v>Weekday</v>
      </c>
      <c r="J1770" s="4" t="str">
        <f>VLOOKUP(WEEKDAY(Data[[#This Row],[Min Notif Date]]),Lookup!$J$1:$K$7,2,0)</f>
        <v>3. Tue</v>
      </c>
      <c r="K1770" s="105">
        <f>ROUNDDOWN(Data[[#This Row],[PGE Notified Time]],0)</f>
        <v>44670</v>
      </c>
      <c r="L1770" s="4">
        <f>HOUR(Data[[#This Row],[PGE Notified Time]])</f>
        <v>10</v>
      </c>
      <c r="M1770">
        <v>76331</v>
      </c>
      <c r="O1770" t="s">
        <v>19</v>
      </c>
      <c r="P1770" t="s">
        <v>267</v>
      </c>
      <c r="Q1770" t="s">
        <v>19</v>
      </c>
      <c r="R1770" t="s">
        <v>171</v>
      </c>
      <c r="S1770" s="1" t="s">
        <v>159</v>
      </c>
      <c r="T1770" s="1">
        <v>44670.455555555556</v>
      </c>
      <c r="U1770" s="1">
        <v>44670.479166666664</v>
      </c>
      <c r="V1770" t="s">
        <v>172</v>
      </c>
      <c r="W1770" t="s">
        <v>78</v>
      </c>
      <c r="X1770" t="s">
        <v>292</v>
      </c>
      <c r="Y1770" t="s">
        <v>174</v>
      </c>
      <c r="Z1770" t="s">
        <v>175</v>
      </c>
      <c r="AA1770" s="32">
        <v>34</v>
      </c>
    </row>
    <row r="1771" spans="1:27" x14ac:dyDescent="0.25">
      <c r="A1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1" s="4" t="str">
        <f>VLOOKUP(P1771,Lookup!$A$1:$D$19,4,0)</f>
        <v>Bay Area</v>
      </c>
      <c r="C1771" s="4" t="str">
        <f>VLOOKUP(P1771,Lookup!$A$1:$E$19,5,0)</f>
        <v>Region 3</v>
      </c>
      <c r="D1771" s="4" t="str">
        <f>VLOOKUP(P1771,Lookup!$A$1:$B$19,2,0)</f>
        <v>PN</v>
      </c>
      <c r="E1771" s="4" t="str">
        <f>IF(AND((Data[[#This Row],[Min Notif Date]]&gt;$G$3),Data[[#This Row],[Min Notif Date]]&lt;$F$3),"Last Week","No")</f>
        <v>No</v>
      </c>
      <c r="F1771" s="4" t="str">
        <f>VLOOKUP(MONTH(Data[[#This Row],[Min Notif Date]]),Lookup!$G$1:$H$12,2,0)</f>
        <v>4. Apr</v>
      </c>
      <c r="G1771" s="4" t="str">
        <f t="shared" si="27"/>
        <v/>
      </c>
      <c r="H1771" s="4" t="str">
        <f>IF(AND(Data[[#This Row],[Min Notif Time]]&gt;6,Data[[#This Row],[Min Notif Time]]&lt;17),"Business Hours","Non-Business Hours")</f>
        <v>Business Hours</v>
      </c>
      <c r="I1771" s="4" t="str" cm="1">
        <f t="array" ref="I1771">IFERROR(VLOOKUP(Data[[#This Row],[Min Notif Date]],Lookup!$N$1:$P$11,2,0),_xlfn.IFS(VLOOKUP(WEEKDAY(Data[[#This Row],[Min Notif Date]]),Lookup!$J$1:$L$7,3,0)="Weekend","Weekend",VLOOKUP(WEEKDAY(Data[[#This Row],[Min Notif Date]]),Lookup!$J$1:$L$7,3,0)="Weekday","Weekday"))</f>
        <v>Weekday</v>
      </c>
      <c r="J1771" s="4" t="str">
        <f>VLOOKUP(WEEKDAY(Data[[#This Row],[Min Notif Date]]),Lookup!$J$1:$K$7,2,0)</f>
        <v>3. Tue</v>
      </c>
      <c r="K1771" s="105">
        <f>ROUNDDOWN(Data[[#This Row],[PGE Notified Time]],0)</f>
        <v>44670</v>
      </c>
      <c r="L1771" s="4">
        <f>HOUR(Data[[#This Row],[PGE Notified Time]])</f>
        <v>13</v>
      </c>
      <c r="M1771">
        <v>76343</v>
      </c>
      <c r="N1771">
        <v>325512</v>
      </c>
      <c r="O1771" t="s">
        <v>24</v>
      </c>
      <c r="P1771" t="s">
        <v>185</v>
      </c>
      <c r="Q1771" t="s">
        <v>201</v>
      </c>
      <c r="R1771" t="s">
        <v>171</v>
      </c>
      <c r="S1771" s="1">
        <v>44670.568553240744</v>
      </c>
      <c r="T1771" s="1">
        <v>44670.57130787037</v>
      </c>
      <c r="U1771" s="1">
        <v>44670.591666666667</v>
      </c>
      <c r="V1771" t="s">
        <v>172</v>
      </c>
      <c r="W1771" t="s">
        <v>78</v>
      </c>
      <c r="X1771" t="s">
        <v>272</v>
      </c>
      <c r="Y1771" t="s">
        <v>174</v>
      </c>
      <c r="Z1771" t="s">
        <v>175</v>
      </c>
      <c r="AA1771" s="32">
        <v>33.283333333000002</v>
      </c>
    </row>
    <row r="1772" spans="1:27" x14ac:dyDescent="0.25">
      <c r="A1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2" s="4" t="str">
        <f>VLOOKUP(P1772,Lookup!$A$1:$D$19,4,0)</f>
        <v>Bay Area</v>
      </c>
      <c r="C1772" s="4" t="str">
        <f>VLOOKUP(P1772,Lookup!$A$1:$E$19,5,0)</f>
        <v>Region 3</v>
      </c>
      <c r="D1772" s="4" t="str">
        <f>VLOOKUP(P1772,Lookup!$A$1:$B$19,2,0)</f>
        <v>EB</v>
      </c>
      <c r="E1772" s="4" t="str">
        <f>IF(AND((Data[[#This Row],[Min Notif Date]]&gt;$G$3),Data[[#This Row],[Min Notif Date]]&lt;$F$3),"Last Week","No")</f>
        <v>No</v>
      </c>
      <c r="F1772" s="4" t="str">
        <f>VLOOKUP(MONTH(Data[[#This Row],[Min Notif Date]]),Lookup!$G$1:$H$12,2,0)</f>
        <v>4. Apr</v>
      </c>
      <c r="G1772" s="4" t="str">
        <f t="shared" si="27"/>
        <v/>
      </c>
      <c r="H1772" s="4" t="str">
        <f>IF(AND(Data[[#This Row],[Min Notif Time]]&gt;6,Data[[#This Row],[Min Notif Time]]&lt;17),"Business Hours","Non-Business Hours")</f>
        <v>Business Hours</v>
      </c>
      <c r="I1772" s="4" t="str" cm="1">
        <f t="array" ref="I1772">IFERROR(VLOOKUP(Data[[#This Row],[Min Notif Date]],Lookup!$N$1:$P$11,2,0),_xlfn.IFS(VLOOKUP(WEEKDAY(Data[[#This Row],[Min Notif Date]]),Lookup!$J$1:$L$7,3,0)="Weekend","Weekend",VLOOKUP(WEEKDAY(Data[[#This Row],[Min Notif Date]]),Lookup!$J$1:$L$7,3,0)="Weekday","Weekday"))</f>
        <v>Weekday</v>
      </c>
      <c r="J1772" s="4" t="str">
        <f>VLOOKUP(WEEKDAY(Data[[#This Row],[Min Notif Date]]),Lookup!$J$1:$K$7,2,0)</f>
        <v>3. Tue</v>
      </c>
      <c r="K1772" s="105">
        <f>ROUNDDOWN(Data[[#This Row],[PGE Notified Time]],0)</f>
        <v>44670</v>
      </c>
      <c r="L1772" s="4">
        <f>HOUR(Data[[#This Row],[PGE Notified Time]])</f>
        <v>10</v>
      </c>
      <c r="M1772">
        <v>76329</v>
      </c>
      <c r="N1772">
        <v>3025744313</v>
      </c>
      <c r="O1772" t="s">
        <v>24</v>
      </c>
      <c r="P1772" t="s">
        <v>170</v>
      </c>
      <c r="Q1772" t="s">
        <v>201</v>
      </c>
      <c r="R1772" t="s">
        <v>171</v>
      </c>
      <c r="S1772" s="1">
        <v>44670.436909722222</v>
      </c>
      <c r="T1772" s="1">
        <v>44670.437615740739</v>
      </c>
      <c r="U1772" s="1">
        <v>44670.445138888892</v>
      </c>
      <c r="V1772" t="s">
        <v>172</v>
      </c>
      <c r="W1772" t="s">
        <v>78</v>
      </c>
      <c r="X1772" t="s">
        <v>200</v>
      </c>
      <c r="Y1772" t="s">
        <v>174</v>
      </c>
      <c r="Z1772" t="s">
        <v>175</v>
      </c>
      <c r="AA1772" s="32">
        <v>11.85</v>
      </c>
    </row>
    <row r="1773" spans="1:27" x14ac:dyDescent="0.25">
      <c r="A1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3" s="4" t="str">
        <f>VLOOKUP(P1773,Lookup!$A$1:$D$19,4,0)</f>
        <v>Central Valley</v>
      </c>
      <c r="C1773" s="4" t="str">
        <f>VLOOKUP(P1773,Lookup!$A$1:$E$19,5,0)</f>
        <v>Region 5</v>
      </c>
      <c r="D1773" s="4" t="str">
        <f>VLOOKUP(P1773,Lookup!$A$1:$B$19,2,0)</f>
        <v>ST</v>
      </c>
      <c r="E1773" s="4" t="str">
        <f>IF(AND((Data[[#This Row],[Min Notif Date]]&gt;$G$3),Data[[#This Row],[Min Notif Date]]&lt;$F$3),"Last Week","No")</f>
        <v>No</v>
      </c>
      <c r="F1773" s="4" t="str">
        <f>VLOOKUP(MONTH(Data[[#This Row],[Min Notif Date]]),Lookup!$G$1:$H$12,2,0)</f>
        <v>4. Apr</v>
      </c>
      <c r="G1773" s="4" t="str">
        <f t="shared" si="27"/>
        <v/>
      </c>
      <c r="H1773" s="4" t="str">
        <f>IF(AND(Data[[#This Row],[Min Notif Time]]&gt;6,Data[[#This Row],[Min Notif Time]]&lt;17),"Business Hours","Non-Business Hours")</f>
        <v>Business Hours</v>
      </c>
      <c r="I1773" s="4" t="str" cm="1">
        <f t="array" ref="I1773">IFERROR(VLOOKUP(Data[[#This Row],[Min Notif Date]],Lookup!$N$1:$P$11,2,0),_xlfn.IFS(VLOOKUP(WEEKDAY(Data[[#This Row],[Min Notif Date]]),Lookup!$J$1:$L$7,3,0)="Weekend","Weekend",VLOOKUP(WEEKDAY(Data[[#This Row],[Min Notif Date]]),Lookup!$J$1:$L$7,3,0)="Weekday","Weekday"))</f>
        <v>Weekday</v>
      </c>
      <c r="J1773" s="4" t="str">
        <f>VLOOKUP(WEEKDAY(Data[[#This Row],[Min Notif Date]]),Lookup!$J$1:$K$7,2,0)</f>
        <v>3. Tue</v>
      </c>
      <c r="K1773" s="105">
        <f>ROUNDDOWN(Data[[#This Row],[PGE Notified Time]],0)</f>
        <v>44670</v>
      </c>
      <c r="L1773" s="4">
        <f>HOUR(Data[[#This Row],[PGE Notified Time]])</f>
        <v>8</v>
      </c>
      <c r="M1773">
        <v>76321</v>
      </c>
      <c r="N1773">
        <v>9950745898</v>
      </c>
      <c r="O1773" t="s">
        <v>24</v>
      </c>
      <c r="P1773" t="s">
        <v>176</v>
      </c>
      <c r="Q1773" t="s">
        <v>201</v>
      </c>
      <c r="R1773" t="s">
        <v>171</v>
      </c>
      <c r="S1773" s="1">
        <v>44670.353402777779</v>
      </c>
      <c r="T1773" s="1">
        <v>44670.353668981479</v>
      </c>
      <c r="U1773" s="1">
        <v>44670.361111111109</v>
      </c>
      <c r="V1773" t="s">
        <v>172</v>
      </c>
      <c r="W1773" t="s">
        <v>78</v>
      </c>
      <c r="X1773" t="s">
        <v>346</v>
      </c>
      <c r="Y1773" t="s">
        <v>174</v>
      </c>
      <c r="Z1773" t="s">
        <v>175</v>
      </c>
      <c r="AA1773" s="32">
        <v>11.1</v>
      </c>
    </row>
    <row r="1774" spans="1:27" x14ac:dyDescent="0.25">
      <c r="A1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4" s="4" t="str">
        <f>VLOOKUP(P1774,Lookup!$A$1:$D$19,4,0)</f>
        <v>North Valley</v>
      </c>
      <c r="C1774" s="4" t="str">
        <f>VLOOKUP(P1774,Lookup!$A$1:$E$19,5,0)</f>
        <v>Region 2</v>
      </c>
      <c r="D1774" s="4" t="str">
        <f>VLOOKUP(P1774,Lookup!$A$1:$B$19,2,0)</f>
        <v>SA</v>
      </c>
      <c r="E1774" s="4" t="str">
        <f>IF(AND((Data[[#This Row],[Min Notif Date]]&gt;$G$3),Data[[#This Row],[Min Notif Date]]&lt;$F$3),"Last Week","No")</f>
        <v>No</v>
      </c>
      <c r="F1774" s="4" t="str">
        <f>VLOOKUP(MONTH(Data[[#This Row],[Min Notif Date]]),Lookup!$G$1:$H$12,2,0)</f>
        <v>4. Apr</v>
      </c>
      <c r="G1774" s="4" t="str">
        <f t="shared" si="27"/>
        <v/>
      </c>
      <c r="H1774" s="4" t="str">
        <f>IF(AND(Data[[#This Row],[Min Notif Time]]&gt;6,Data[[#This Row],[Min Notif Time]]&lt;17),"Business Hours","Non-Business Hours")</f>
        <v>Business Hours</v>
      </c>
      <c r="I1774" s="4" t="str" cm="1">
        <f t="array" ref="I1774">IFERROR(VLOOKUP(Data[[#This Row],[Min Notif Date]],Lookup!$N$1:$P$11,2,0),_xlfn.IFS(VLOOKUP(WEEKDAY(Data[[#This Row],[Min Notif Date]]),Lookup!$J$1:$L$7,3,0)="Weekend","Weekend",VLOOKUP(WEEKDAY(Data[[#This Row],[Min Notif Date]]),Lookup!$J$1:$L$7,3,0)="Weekday","Weekday"))</f>
        <v>Weekday</v>
      </c>
      <c r="J1774" s="4" t="str">
        <f>VLOOKUP(WEEKDAY(Data[[#This Row],[Min Notif Date]]),Lookup!$J$1:$K$7,2,0)</f>
        <v>4. Wed</v>
      </c>
      <c r="K1774" s="105">
        <f>ROUNDDOWN(Data[[#This Row],[PGE Notified Time]],0)</f>
        <v>44671</v>
      </c>
      <c r="L1774" s="4">
        <f>HOUR(Data[[#This Row],[PGE Notified Time]])</f>
        <v>11</v>
      </c>
      <c r="M1774">
        <v>76381</v>
      </c>
      <c r="N1774">
        <v>5242804684</v>
      </c>
      <c r="O1774" t="s">
        <v>19</v>
      </c>
      <c r="P1774" t="s">
        <v>198</v>
      </c>
      <c r="Q1774" t="s">
        <v>19</v>
      </c>
      <c r="R1774" t="s">
        <v>181</v>
      </c>
      <c r="S1774" s="1">
        <v>44671.396620370368</v>
      </c>
      <c r="T1774" s="1">
        <v>44671.467766203707</v>
      </c>
      <c r="U1774" s="1">
        <v>44671.95416666667</v>
      </c>
      <c r="V1774" t="s">
        <v>172</v>
      </c>
      <c r="W1774" t="s">
        <v>80</v>
      </c>
      <c r="X1774" t="s">
        <v>335</v>
      </c>
      <c r="Y1774" t="s">
        <v>174</v>
      </c>
      <c r="Z1774" t="s">
        <v>175</v>
      </c>
      <c r="AA1774" s="32">
        <v>802.866666667</v>
      </c>
    </row>
    <row r="1775" spans="1:27" x14ac:dyDescent="0.25">
      <c r="A1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5" s="4" t="str">
        <f>VLOOKUP(P1775,Lookup!$A$1:$D$19,4,0)</f>
        <v>North Coast</v>
      </c>
      <c r="C1775" s="4" t="str">
        <f>VLOOKUP(P1775,Lookup!$A$1:$E$19,5,0)</f>
        <v>Region 1</v>
      </c>
      <c r="D1775" s="4" t="str">
        <f>VLOOKUP(P1775,Lookup!$A$1:$B$19,2,0)</f>
        <v>NB</v>
      </c>
      <c r="E1775" s="4" t="str">
        <f>IF(AND((Data[[#This Row],[Min Notif Date]]&gt;$G$3),Data[[#This Row],[Min Notif Date]]&lt;$F$3),"Last Week","No")</f>
        <v>No</v>
      </c>
      <c r="F1775" s="4" t="str">
        <f>VLOOKUP(MONTH(Data[[#This Row],[Min Notif Date]]),Lookup!$G$1:$H$12,2,0)</f>
        <v>4. Apr</v>
      </c>
      <c r="G1775" s="4" t="str">
        <f t="shared" si="27"/>
        <v/>
      </c>
      <c r="H1775" s="4" t="str">
        <f>IF(AND(Data[[#This Row],[Min Notif Time]]&gt;6,Data[[#This Row],[Min Notif Time]]&lt;17),"Business Hours","Non-Business Hours")</f>
        <v>Business Hours</v>
      </c>
      <c r="I1775" s="4" t="str" cm="1">
        <f t="array" ref="I1775">IFERROR(VLOOKUP(Data[[#This Row],[Min Notif Date]],Lookup!$N$1:$P$11,2,0),_xlfn.IFS(VLOOKUP(WEEKDAY(Data[[#This Row],[Min Notif Date]]),Lookup!$J$1:$L$7,3,0)="Weekend","Weekend",VLOOKUP(WEEKDAY(Data[[#This Row],[Min Notif Date]]),Lookup!$J$1:$L$7,3,0)="Weekday","Weekday"))</f>
        <v>Weekday</v>
      </c>
      <c r="J1775" s="4" t="str">
        <f>VLOOKUP(WEEKDAY(Data[[#This Row],[Min Notif Date]]),Lookup!$J$1:$K$7,2,0)</f>
        <v>4. Wed</v>
      </c>
      <c r="K1775" s="105">
        <f>ROUNDDOWN(Data[[#This Row],[PGE Notified Time]],0)</f>
        <v>44671</v>
      </c>
      <c r="L1775" s="4">
        <f>HOUR(Data[[#This Row],[PGE Notified Time]])</f>
        <v>10</v>
      </c>
      <c r="M1775">
        <v>76377</v>
      </c>
      <c r="O1775" t="s">
        <v>19</v>
      </c>
      <c r="P1775" t="s">
        <v>207</v>
      </c>
      <c r="Q1775" t="s">
        <v>19</v>
      </c>
      <c r="R1775" t="s">
        <v>181</v>
      </c>
      <c r="S1775" s="1" t="s">
        <v>159</v>
      </c>
      <c r="T1775" s="1">
        <v>44671.440972222219</v>
      </c>
      <c r="U1775" s="1">
        <v>44671.916666666664</v>
      </c>
      <c r="V1775" t="s">
        <v>172</v>
      </c>
      <c r="W1775" t="s">
        <v>80</v>
      </c>
      <c r="X1775" t="s">
        <v>301</v>
      </c>
      <c r="Y1775" t="s">
        <v>174</v>
      </c>
      <c r="Z1775" t="s">
        <v>175</v>
      </c>
      <c r="AA1775" s="32">
        <v>685</v>
      </c>
    </row>
    <row r="1776" spans="1:27" x14ac:dyDescent="0.25">
      <c r="A1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6" s="4" t="str">
        <f>VLOOKUP(P1776,Lookup!$A$1:$D$19,4,0)</f>
        <v>Central Valley</v>
      </c>
      <c r="C1776" s="4" t="str">
        <f>VLOOKUP(P1776,Lookup!$A$1:$E$19,5,0)</f>
        <v>Region 5</v>
      </c>
      <c r="D1776" s="4" t="str">
        <f>VLOOKUP(P1776,Lookup!$A$1:$B$19,2,0)</f>
        <v>FR</v>
      </c>
      <c r="E1776" s="4" t="str">
        <f>IF(AND((Data[[#This Row],[Min Notif Date]]&gt;$G$3),Data[[#This Row],[Min Notif Date]]&lt;$F$3),"Last Week","No")</f>
        <v>No</v>
      </c>
      <c r="F1776" s="4" t="str">
        <f>VLOOKUP(MONTH(Data[[#This Row],[Min Notif Date]]),Lookup!$G$1:$H$12,2,0)</f>
        <v>4. Apr</v>
      </c>
      <c r="G1776" s="4" t="str">
        <f t="shared" si="27"/>
        <v/>
      </c>
      <c r="H1776" s="4" t="str">
        <f>IF(AND(Data[[#This Row],[Min Notif Time]]&gt;6,Data[[#This Row],[Min Notif Time]]&lt;17),"Business Hours","Non-Business Hours")</f>
        <v>Business Hours</v>
      </c>
      <c r="I1776" s="4" t="str" cm="1">
        <f t="array" ref="I1776">IFERROR(VLOOKUP(Data[[#This Row],[Min Notif Date]],Lookup!$N$1:$P$11,2,0),_xlfn.IFS(VLOOKUP(WEEKDAY(Data[[#This Row],[Min Notif Date]]),Lookup!$J$1:$L$7,3,0)="Weekend","Weekend",VLOOKUP(WEEKDAY(Data[[#This Row],[Min Notif Date]]),Lookup!$J$1:$L$7,3,0)="Weekday","Weekday"))</f>
        <v>Weekday</v>
      </c>
      <c r="J1776" s="4" t="str">
        <f>VLOOKUP(WEEKDAY(Data[[#This Row],[Min Notif Date]]),Lookup!$J$1:$K$7,2,0)</f>
        <v>4. Wed</v>
      </c>
      <c r="K1776" s="105">
        <f>ROUNDDOWN(Data[[#This Row],[PGE Notified Time]],0)</f>
        <v>44671</v>
      </c>
      <c r="L1776" s="4">
        <f>HOUR(Data[[#This Row],[PGE Notified Time]])</f>
        <v>13</v>
      </c>
      <c r="M1776">
        <v>76392</v>
      </c>
      <c r="N1776">
        <v>6898341675</v>
      </c>
      <c r="O1776" t="s">
        <v>19</v>
      </c>
      <c r="P1776" t="s">
        <v>183</v>
      </c>
      <c r="Q1776" t="s">
        <v>19</v>
      </c>
      <c r="R1776" t="s">
        <v>179</v>
      </c>
      <c r="S1776" s="1">
        <v>44671.471701388888</v>
      </c>
      <c r="T1776" s="1">
        <v>44671.551203703704</v>
      </c>
      <c r="U1776" s="1">
        <v>44671.737500000003</v>
      </c>
      <c r="V1776" t="s">
        <v>172</v>
      </c>
      <c r="W1776" t="s">
        <v>80</v>
      </c>
      <c r="X1776" t="s">
        <v>184</v>
      </c>
      <c r="Y1776" t="s">
        <v>174</v>
      </c>
      <c r="Z1776" t="s">
        <v>175</v>
      </c>
      <c r="AA1776" s="32">
        <v>382.75</v>
      </c>
    </row>
    <row r="1777" spans="1:27" x14ac:dyDescent="0.25">
      <c r="A1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7" s="4" t="str">
        <f>VLOOKUP(P1777,Lookup!$A$1:$D$19,4,0)</f>
        <v>South Bay</v>
      </c>
      <c r="C1777" s="4" t="str">
        <f>VLOOKUP(P1777,Lookup!$A$1:$E$19,5,0)</f>
        <v>Region 4</v>
      </c>
      <c r="D1777" s="4" t="str">
        <f>VLOOKUP(P1777,Lookup!$A$1:$B$19,2,0)</f>
        <v>SJ</v>
      </c>
      <c r="E1777" s="4" t="str">
        <f>IF(AND((Data[[#This Row],[Min Notif Date]]&gt;$G$3),Data[[#This Row],[Min Notif Date]]&lt;$F$3),"Last Week","No")</f>
        <v>No</v>
      </c>
      <c r="F1777" s="4" t="str">
        <f>VLOOKUP(MONTH(Data[[#This Row],[Min Notif Date]]),Lookup!$G$1:$H$12,2,0)</f>
        <v>4. Apr</v>
      </c>
      <c r="G1777" s="4" t="str">
        <f t="shared" si="27"/>
        <v/>
      </c>
      <c r="H1777" s="4" t="str">
        <f>IF(AND(Data[[#This Row],[Min Notif Time]]&gt;6,Data[[#This Row],[Min Notif Time]]&lt;17),"Business Hours","Non-Business Hours")</f>
        <v>Business Hours</v>
      </c>
      <c r="I1777" s="4" t="str" cm="1">
        <f t="array" ref="I1777">IFERROR(VLOOKUP(Data[[#This Row],[Min Notif Date]],Lookup!$N$1:$P$11,2,0),_xlfn.IFS(VLOOKUP(WEEKDAY(Data[[#This Row],[Min Notif Date]]),Lookup!$J$1:$L$7,3,0)="Weekend","Weekend",VLOOKUP(WEEKDAY(Data[[#This Row],[Min Notif Date]]),Lookup!$J$1:$L$7,3,0)="Weekday","Weekday"))</f>
        <v>Weekday</v>
      </c>
      <c r="J1777" s="4" t="str">
        <f>VLOOKUP(WEEKDAY(Data[[#This Row],[Min Notif Date]]),Lookup!$J$1:$K$7,2,0)</f>
        <v>4. Wed</v>
      </c>
      <c r="K1777" s="105">
        <f>ROUNDDOWN(Data[[#This Row],[PGE Notified Time]],0)</f>
        <v>44671</v>
      </c>
      <c r="L1777" s="4">
        <f>HOUR(Data[[#This Row],[PGE Notified Time]])</f>
        <v>11</v>
      </c>
      <c r="M1777">
        <v>76382</v>
      </c>
      <c r="O1777" t="s">
        <v>19</v>
      </c>
      <c r="P1777" t="s">
        <v>276</v>
      </c>
      <c r="Q1777" t="s">
        <v>19</v>
      </c>
      <c r="R1777" t="s">
        <v>171</v>
      </c>
      <c r="S1777" s="1" t="s">
        <v>159</v>
      </c>
      <c r="T1777" s="1">
        <v>44671.46875</v>
      </c>
      <c r="U1777" s="1">
        <v>44671.645833333336</v>
      </c>
      <c r="V1777" t="s">
        <v>172</v>
      </c>
      <c r="W1777" t="s">
        <v>80</v>
      </c>
      <c r="X1777" t="s">
        <v>281</v>
      </c>
      <c r="Y1777" t="s">
        <v>174</v>
      </c>
      <c r="Z1777" t="s">
        <v>175</v>
      </c>
      <c r="AA1777" s="32">
        <v>255</v>
      </c>
    </row>
    <row r="1778" spans="1:27" x14ac:dyDescent="0.25">
      <c r="A1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8" s="4" t="str">
        <f>VLOOKUP(P1778,Lookup!$A$1:$D$19,4,0)</f>
        <v>Bay Area</v>
      </c>
      <c r="C1778" s="4" t="str">
        <f>VLOOKUP(P1778,Lookup!$A$1:$E$19,5,0)</f>
        <v>Region 3</v>
      </c>
      <c r="D1778" s="4" t="str">
        <f>VLOOKUP(P1778,Lookup!$A$1:$B$19,2,0)</f>
        <v>DI</v>
      </c>
      <c r="E1778" s="4" t="str">
        <f>IF(AND((Data[[#This Row],[Min Notif Date]]&gt;$G$3),Data[[#This Row],[Min Notif Date]]&lt;$F$3),"Last Week","No")</f>
        <v>No</v>
      </c>
      <c r="F1778" s="4" t="str">
        <f>VLOOKUP(MONTH(Data[[#This Row],[Min Notif Date]]),Lookup!$G$1:$H$12,2,0)</f>
        <v>4. Apr</v>
      </c>
      <c r="G1778" s="4" t="str">
        <f t="shared" si="27"/>
        <v/>
      </c>
      <c r="H1778" s="4" t="str">
        <f>IF(AND(Data[[#This Row],[Min Notif Time]]&gt;6,Data[[#This Row],[Min Notif Time]]&lt;17),"Business Hours","Non-Business Hours")</f>
        <v>Business Hours</v>
      </c>
      <c r="I1778" s="4" t="str" cm="1">
        <f t="array" ref="I1778">IFERROR(VLOOKUP(Data[[#This Row],[Min Notif Date]],Lookup!$N$1:$P$11,2,0),_xlfn.IFS(VLOOKUP(WEEKDAY(Data[[#This Row],[Min Notif Date]]),Lookup!$J$1:$L$7,3,0)="Weekend","Weekend",VLOOKUP(WEEKDAY(Data[[#This Row],[Min Notif Date]]),Lookup!$J$1:$L$7,3,0)="Weekday","Weekday"))</f>
        <v>Weekday</v>
      </c>
      <c r="J1778" s="4" t="str">
        <f>VLOOKUP(WEEKDAY(Data[[#This Row],[Min Notif Date]]),Lookup!$J$1:$K$7,2,0)</f>
        <v>4. Wed</v>
      </c>
      <c r="K1778" s="105">
        <f>ROUNDDOWN(Data[[#This Row],[PGE Notified Time]],0)</f>
        <v>44671</v>
      </c>
      <c r="L1778" s="4">
        <f>HOUR(Data[[#This Row],[PGE Notified Time]])</f>
        <v>16</v>
      </c>
      <c r="M1778">
        <v>76404</v>
      </c>
      <c r="N1778">
        <v>1640872321</v>
      </c>
      <c r="O1778" t="s">
        <v>19</v>
      </c>
      <c r="P1778" t="s">
        <v>196</v>
      </c>
      <c r="Q1778" t="s">
        <v>19</v>
      </c>
      <c r="R1778" t="s">
        <v>179</v>
      </c>
      <c r="S1778" s="1">
        <v>44671.656284722223</v>
      </c>
      <c r="T1778" s="1">
        <v>44671.676770833335</v>
      </c>
      <c r="U1778" s="1">
        <v>44671.78125</v>
      </c>
      <c r="V1778" t="s">
        <v>172</v>
      </c>
      <c r="W1778" t="s">
        <v>80</v>
      </c>
      <c r="X1778" t="s">
        <v>231</v>
      </c>
      <c r="Y1778" t="s">
        <v>174</v>
      </c>
      <c r="Z1778" t="s">
        <v>175</v>
      </c>
      <c r="AA1778" s="32">
        <v>179.95</v>
      </c>
    </row>
    <row r="1779" spans="1:27" x14ac:dyDescent="0.25">
      <c r="A1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9" s="4" t="str">
        <f>VLOOKUP(P1779,Lookup!$A$1:$D$19,4,0)</f>
        <v>Bay Area</v>
      </c>
      <c r="C1779" s="4" t="str">
        <f>VLOOKUP(P1779,Lookup!$A$1:$E$19,5,0)</f>
        <v>Region 3</v>
      </c>
      <c r="D1779" s="4" t="str">
        <f>VLOOKUP(P1779,Lookup!$A$1:$B$19,2,0)</f>
        <v>MI</v>
      </c>
      <c r="E1779" s="4" t="str">
        <f>IF(AND((Data[[#This Row],[Min Notif Date]]&gt;$G$3),Data[[#This Row],[Min Notif Date]]&lt;$F$3),"Last Week","No")</f>
        <v>No</v>
      </c>
      <c r="F1779" s="4" t="str">
        <f>VLOOKUP(MONTH(Data[[#This Row],[Min Notif Date]]),Lookup!$G$1:$H$12,2,0)</f>
        <v>4. Apr</v>
      </c>
      <c r="G1779" s="4" t="str">
        <f t="shared" si="27"/>
        <v/>
      </c>
      <c r="H1779" s="4" t="str">
        <f>IF(AND(Data[[#This Row],[Min Notif Time]]&gt;6,Data[[#This Row],[Min Notif Time]]&lt;17),"Business Hours","Non-Business Hours")</f>
        <v>Business Hours</v>
      </c>
      <c r="I1779" s="4" t="str" cm="1">
        <f t="array" ref="I1779">IFERROR(VLOOKUP(Data[[#This Row],[Min Notif Date]],Lookup!$N$1:$P$11,2,0),_xlfn.IFS(VLOOKUP(WEEKDAY(Data[[#This Row],[Min Notif Date]]),Lookup!$J$1:$L$7,3,0)="Weekend","Weekend",VLOOKUP(WEEKDAY(Data[[#This Row],[Min Notif Date]]),Lookup!$J$1:$L$7,3,0)="Weekday","Weekday"))</f>
        <v>Weekday</v>
      </c>
      <c r="J1779" s="4" t="str">
        <f>VLOOKUP(WEEKDAY(Data[[#This Row],[Min Notif Date]]),Lookup!$J$1:$K$7,2,0)</f>
        <v>4. Wed</v>
      </c>
      <c r="K1779" s="105">
        <f>ROUNDDOWN(Data[[#This Row],[PGE Notified Time]],0)</f>
        <v>44671</v>
      </c>
      <c r="L1779" s="4">
        <f>HOUR(Data[[#This Row],[PGE Notified Time]])</f>
        <v>15</v>
      </c>
      <c r="M1779">
        <v>76402</v>
      </c>
      <c r="O1779" t="s">
        <v>19</v>
      </c>
      <c r="P1779" t="s">
        <v>232</v>
      </c>
      <c r="Q1779" t="s">
        <v>19</v>
      </c>
      <c r="R1779" t="s">
        <v>171</v>
      </c>
      <c r="S1779" s="1" t="s">
        <v>159</v>
      </c>
      <c r="T1779" s="1">
        <v>44671.627083333333</v>
      </c>
      <c r="U1779" s="1">
        <v>44671.75</v>
      </c>
      <c r="V1779" t="s">
        <v>172</v>
      </c>
      <c r="W1779" t="s">
        <v>79</v>
      </c>
      <c r="X1779" t="s">
        <v>264</v>
      </c>
      <c r="Y1779" t="s">
        <v>174</v>
      </c>
      <c r="Z1779" t="s">
        <v>175</v>
      </c>
      <c r="AA1779" s="32">
        <v>177</v>
      </c>
    </row>
    <row r="1780" spans="1:27" x14ac:dyDescent="0.25">
      <c r="A1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0" s="4" t="str">
        <f>VLOOKUP(P1780,Lookup!$A$1:$D$19,4,0)</f>
        <v>Central Valley</v>
      </c>
      <c r="C1780" s="4" t="str">
        <f>VLOOKUP(P1780,Lookup!$A$1:$E$19,5,0)</f>
        <v>Region 5</v>
      </c>
      <c r="D1780" s="4" t="str">
        <f>VLOOKUP(P1780,Lookup!$A$1:$B$19,2,0)</f>
        <v>ST</v>
      </c>
      <c r="E1780" s="4" t="str">
        <f>IF(AND((Data[[#This Row],[Min Notif Date]]&gt;$G$3),Data[[#This Row],[Min Notif Date]]&lt;$F$3),"Last Week","No")</f>
        <v>No</v>
      </c>
      <c r="F1780" s="4" t="str">
        <f>VLOOKUP(MONTH(Data[[#This Row],[Min Notif Date]]),Lookup!$G$1:$H$12,2,0)</f>
        <v>4. Apr</v>
      </c>
      <c r="G1780" s="4" t="str">
        <f t="shared" si="27"/>
        <v/>
      </c>
      <c r="H1780" s="4" t="str">
        <f>IF(AND(Data[[#This Row],[Min Notif Time]]&gt;6,Data[[#This Row],[Min Notif Time]]&lt;17),"Business Hours","Non-Business Hours")</f>
        <v>Business Hours</v>
      </c>
      <c r="I1780" s="4" t="str" cm="1">
        <f t="array" ref="I1780">IFERROR(VLOOKUP(Data[[#This Row],[Min Notif Date]],Lookup!$N$1:$P$11,2,0),_xlfn.IFS(VLOOKUP(WEEKDAY(Data[[#This Row],[Min Notif Date]]),Lookup!$J$1:$L$7,3,0)="Weekend","Weekend",VLOOKUP(WEEKDAY(Data[[#This Row],[Min Notif Date]]),Lookup!$J$1:$L$7,3,0)="Weekday","Weekday"))</f>
        <v>Weekday</v>
      </c>
      <c r="J1780" s="4" t="str">
        <f>VLOOKUP(WEEKDAY(Data[[#This Row],[Min Notif Date]]),Lookup!$J$1:$K$7,2,0)</f>
        <v>4. Wed</v>
      </c>
      <c r="K1780" s="105">
        <f>ROUNDDOWN(Data[[#This Row],[PGE Notified Time]],0)</f>
        <v>44671</v>
      </c>
      <c r="L1780" s="4">
        <f>HOUR(Data[[#This Row],[PGE Notified Time]])</f>
        <v>11</v>
      </c>
      <c r="M1780">
        <v>76391</v>
      </c>
      <c r="O1780" t="s">
        <v>19</v>
      </c>
      <c r="P1780" t="s">
        <v>176</v>
      </c>
      <c r="Q1780" t="s">
        <v>19</v>
      </c>
      <c r="R1780" t="s">
        <v>171</v>
      </c>
      <c r="S1780" s="1" t="s">
        <v>159</v>
      </c>
      <c r="T1780" s="1">
        <v>44671.491666666669</v>
      </c>
      <c r="U1780" s="1">
        <v>44671.604166666664</v>
      </c>
      <c r="V1780" t="s">
        <v>172</v>
      </c>
      <c r="W1780" t="s">
        <v>79</v>
      </c>
      <c r="X1780" t="s">
        <v>308</v>
      </c>
      <c r="Y1780" t="s">
        <v>174</v>
      </c>
      <c r="Z1780" t="s">
        <v>175</v>
      </c>
      <c r="AA1780" s="32">
        <v>162</v>
      </c>
    </row>
    <row r="1781" spans="1:27" x14ac:dyDescent="0.25">
      <c r="A1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1" s="4" t="str">
        <f>VLOOKUP(P1781,Lookup!$A$1:$D$19,4,0)</f>
        <v>Central Valley</v>
      </c>
      <c r="C1781" s="4" t="str">
        <f>VLOOKUP(P1781,Lookup!$A$1:$E$19,5,0)</f>
        <v>Region 5</v>
      </c>
      <c r="D1781" s="4" t="str">
        <f>VLOOKUP(P1781,Lookup!$A$1:$B$19,2,0)</f>
        <v>KE</v>
      </c>
      <c r="E1781" s="4" t="str">
        <f>IF(AND((Data[[#This Row],[Min Notif Date]]&gt;$G$3),Data[[#This Row],[Min Notif Date]]&lt;$F$3),"Last Week","No")</f>
        <v>No</v>
      </c>
      <c r="F1781" s="4" t="str">
        <f>VLOOKUP(MONTH(Data[[#This Row],[Min Notif Date]]),Lookup!$G$1:$H$12,2,0)</f>
        <v>4. Apr</v>
      </c>
      <c r="G1781" s="4" t="str">
        <f t="shared" si="27"/>
        <v/>
      </c>
      <c r="H1781" s="4" t="str">
        <f>IF(AND(Data[[#This Row],[Min Notif Time]]&gt;6,Data[[#This Row],[Min Notif Time]]&lt;17),"Business Hours","Non-Business Hours")</f>
        <v>Business Hours</v>
      </c>
      <c r="I1781" s="4" t="str" cm="1">
        <f t="array" ref="I1781">IFERROR(VLOOKUP(Data[[#This Row],[Min Notif Date]],Lookup!$N$1:$P$11,2,0),_xlfn.IFS(VLOOKUP(WEEKDAY(Data[[#This Row],[Min Notif Date]]),Lookup!$J$1:$L$7,3,0)="Weekend","Weekend",VLOOKUP(WEEKDAY(Data[[#This Row],[Min Notif Date]]),Lookup!$J$1:$L$7,3,0)="Weekday","Weekday"))</f>
        <v>Weekday</v>
      </c>
      <c r="J1781" s="4" t="str">
        <f>VLOOKUP(WEEKDAY(Data[[#This Row],[Min Notif Date]]),Lookup!$J$1:$K$7,2,0)</f>
        <v>4. Wed</v>
      </c>
      <c r="K1781" s="105">
        <f>ROUNDDOWN(Data[[#This Row],[PGE Notified Time]],0)</f>
        <v>44671</v>
      </c>
      <c r="L1781" s="4">
        <f>HOUR(Data[[#This Row],[PGE Notified Time]])</f>
        <v>13</v>
      </c>
      <c r="M1781">
        <v>76396</v>
      </c>
      <c r="O1781" t="s">
        <v>19</v>
      </c>
      <c r="P1781" t="s">
        <v>194</v>
      </c>
      <c r="Q1781" t="s">
        <v>19</v>
      </c>
      <c r="R1781" t="s">
        <v>171</v>
      </c>
      <c r="S1781" s="1" t="s">
        <v>159</v>
      </c>
      <c r="T1781" s="1">
        <v>44671.576388888891</v>
      </c>
      <c r="U1781" s="1">
        <v>44671.6875</v>
      </c>
      <c r="V1781" t="s">
        <v>172</v>
      </c>
      <c r="W1781" t="s">
        <v>78</v>
      </c>
      <c r="X1781" t="s">
        <v>195</v>
      </c>
      <c r="Y1781" t="s">
        <v>174</v>
      </c>
      <c r="Z1781" t="s">
        <v>175</v>
      </c>
      <c r="AA1781" s="32">
        <v>160</v>
      </c>
    </row>
    <row r="1782" spans="1:27" x14ac:dyDescent="0.25">
      <c r="A1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2" s="4" t="str">
        <f>VLOOKUP(P1782,Lookup!$A$1:$D$19,4,0)</f>
        <v>Bay Area</v>
      </c>
      <c r="C1782" s="4" t="str">
        <f>VLOOKUP(P1782,Lookup!$A$1:$E$19,5,0)</f>
        <v>Region 3</v>
      </c>
      <c r="D1782" s="4" t="str">
        <f>VLOOKUP(P1782,Lookup!$A$1:$B$19,2,0)</f>
        <v>MI</v>
      </c>
      <c r="E1782" s="4" t="str">
        <f>IF(AND((Data[[#This Row],[Min Notif Date]]&gt;$G$3),Data[[#This Row],[Min Notif Date]]&lt;$F$3),"Last Week","No")</f>
        <v>No</v>
      </c>
      <c r="F1782" s="4" t="str">
        <f>VLOOKUP(MONTH(Data[[#This Row],[Min Notif Date]]),Lookup!$G$1:$H$12,2,0)</f>
        <v>4. Apr</v>
      </c>
      <c r="G1782" s="4" t="str">
        <f t="shared" si="27"/>
        <v/>
      </c>
      <c r="H1782" s="4" t="str">
        <f>IF(AND(Data[[#This Row],[Min Notif Time]]&gt;6,Data[[#This Row],[Min Notif Time]]&lt;17),"Business Hours","Non-Business Hours")</f>
        <v>Business Hours</v>
      </c>
      <c r="I1782" s="4" t="str" cm="1">
        <f t="array" ref="I1782">IFERROR(VLOOKUP(Data[[#This Row],[Min Notif Date]],Lookup!$N$1:$P$11,2,0),_xlfn.IFS(VLOOKUP(WEEKDAY(Data[[#This Row],[Min Notif Date]]),Lookup!$J$1:$L$7,3,0)="Weekend","Weekend",VLOOKUP(WEEKDAY(Data[[#This Row],[Min Notif Date]]),Lookup!$J$1:$L$7,3,0)="Weekday","Weekday"))</f>
        <v>Weekday</v>
      </c>
      <c r="J1782" s="4" t="str">
        <f>VLOOKUP(WEEKDAY(Data[[#This Row],[Min Notif Date]]),Lookup!$J$1:$K$7,2,0)</f>
        <v>4. Wed</v>
      </c>
      <c r="K1782" s="105">
        <f>ROUNDDOWN(Data[[#This Row],[PGE Notified Time]],0)</f>
        <v>44671</v>
      </c>
      <c r="L1782" s="4">
        <f>HOUR(Data[[#This Row],[PGE Notified Time]])</f>
        <v>11</v>
      </c>
      <c r="M1782">
        <v>76386</v>
      </c>
      <c r="O1782" t="s">
        <v>19</v>
      </c>
      <c r="P1782" t="s">
        <v>232</v>
      </c>
      <c r="Q1782" t="s">
        <v>19</v>
      </c>
      <c r="R1782" t="s">
        <v>179</v>
      </c>
      <c r="S1782" s="1" t="s">
        <v>159</v>
      </c>
      <c r="T1782" s="1">
        <v>44671.464583333334</v>
      </c>
      <c r="U1782" s="1">
        <v>44671.572916666664</v>
      </c>
      <c r="V1782" t="s">
        <v>172</v>
      </c>
      <c r="W1782" t="s">
        <v>78</v>
      </c>
      <c r="X1782" t="s">
        <v>288</v>
      </c>
      <c r="Y1782" t="s">
        <v>174</v>
      </c>
      <c r="Z1782" t="s">
        <v>175</v>
      </c>
      <c r="AA1782" s="32">
        <v>156</v>
      </c>
    </row>
    <row r="1783" spans="1:27" x14ac:dyDescent="0.25">
      <c r="A1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83" s="4" t="str">
        <f>VLOOKUP(P1783,Lookup!$A$1:$D$19,4,0)</f>
        <v>Central Valley</v>
      </c>
      <c r="C1783" s="4" t="str">
        <f>VLOOKUP(P1783,Lookup!$A$1:$E$19,5,0)</f>
        <v>Region 5</v>
      </c>
      <c r="D1783" s="4" t="str">
        <f>VLOOKUP(P1783,Lookup!$A$1:$B$19,2,0)</f>
        <v>YO</v>
      </c>
      <c r="E1783" s="4" t="str">
        <f>IF(AND((Data[[#This Row],[Min Notif Date]]&gt;$G$3),Data[[#This Row],[Min Notif Date]]&lt;$F$3),"Last Week","No")</f>
        <v>No</v>
      </c>
      <c r="F1783" s="4" t="str">
        <f>VLOOKUP(MONTH(Data[[#This Row],[Min Notif Date]]),Lookup!$G$1:$H$12,2,0)</f>
        <v>4. Apr</v>
      </c>
      <c r="G1783" s="4" t="str">
        <f t="shared" si="27"/>
        <v/>
      </c>
      <c r="H1783" s="4" t="str">
        <f>IF(AND(Data[[#This Row],[Min Notif Time]]&gt;6,Data[[#This Row],[Min Notif Time]]&lt;17),"Business Hours","Non-Business Hours")</f>
        <v>Business Hours</v>
      </c>
      <c r="I1783" s="4" t="str" cm="1">
        <f t="array" ref="I1783">IFERROR(VLOOKUP(Data[[#This Row],[Min Notif Date]],Lookup!$N$1:$P$11,2,0),_xlfn.IFS(VLOOKUP(WEEKDAY(Data[[#This Row],[Min Notif Date]]),Lookup!$J$1:$L$7,3,0)="Weekend","Weekend",VLOOKUP(WEEKDAY(Data[[#This Row],[Min Notif Date]]),Lookup!$J$1:$L$7,3,0)="Weekday","Weekday"))</f>
        <v>Weekday</v>
      </c>
      <c r="J1783" s="4" t="str">
        <f>VLOOKUP(WEEKDAY(Data[[#This Row],[Min Notif Date]]),Lookup!$J$1:$K$7,2,0)</f>
        <v>4. Wed</v>
      </c>
      <c r="K1783" s="105">
        <f>ROUNDDOWN(Data[[#This Row],[PGE Notified Time]],0)</f>
        <v>44671</v>
      </c>
      <c r="L1783" s="4">
        <f>HOUR(Data[[#This Row],[PGE Notified Time]])</f>
        <v>9</v>
      </c>
      <c r="M1783">
        <v>76372</v>
      </c>
      <c r="N1783">
        <v>5688488</v>
      </c>
      <c r="O1783" t="s">
        <v>22</v>
      </c>
      <c r="P1783" t="s">
        <v>219</v>
      </c>
      <c r="Q1783" t="s">
        <v>201</v>
      </c>
      <c r="R1783" t="s">
        <v>181</v>
      </c>
      <c r="S1783" s="1">
        <v>44671.414918981478</v>
      </c>
      <c r="T1783" s="1">
        <v>44671.415833333333</v>
      </c>
      <c r="U1783" s="1">
        <v>44671.515277777777</v>
      </c>
      <c r="V1783" t="s">
        <v>172</v>
      </c>
      <c r="W1783" t="s">
        <v>80</v>
      </c>
      <c r="X1783" t="s">
        <v>240</v>
      </c>
      <c r="Y1783" t="s">
        <v>174</v>
      </c>
      <c r="Z1783" t="s">
        <v>175</v>
      </c>
      <c r="AA1783" s="32">
        <v>144.51666666700001</v>
      </c>
    </row>
    <row r="1784" spans="1:27" x14ac:dyDescent="0.25">
      <c r="A1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4" s="4" t="str">
        <f>VLOOKUP(P1784,Lookup!$A$1:$D$19,4,0)</f>
        <v>North Coast</v>
      </c>
      <c r="C1784" s="4" t="str">
        <f>VLOOKUP(P1784,Lookup!$A$1:$E$19,5,0)</f>
        <v>Region 1</v>
      </c>
      <c r="D1784" s="4" t="str">
        <f>VLOOKUP(P1784,Lookup!$A$1:$B$19,2,0)</f>
        <v>NB</v>
      </c>
      <c r="E1784" s="4" t="str">
        <f>IF(AND((Data[[#This Row],[Min Notif Date]]&gt;$G$3),Data[[#This Row],[Min Notif Date]]&lt;$F$3),"Last Week","No")</f>
        <v>No</v>
      </c>
      <c r="F1784" s="4" t="str">
        <f>VLOOKUP(MONTH(Data[[#This Row],[Min Notif Date]]),Lookup!$G$1:$H$12,2,0)</f>
        <v>4. Apr</v>
      </c>
      <c r="G1784" s="4" t="str">
        <f t="shared" si="27"/>
        <v/>
      </c>
      <c r="H1784" s="4" t="str">
        <f>IF(AND(Data[[#This Row],[Min Notif Time]]&gt;6,Data[[#This Row],[Min Notif Time]]&lt;17),"Business Hours","Non-Business Hours")</f>
        <v>Business Hours</v>
      </c>
      <c r="I1784" s="4" t="str" cm="1">
        <f t="array" ref="I1784">IFERROR(VLOOKUP(Data[[#This Row],[Min Notif Date]],Lookup!$N$1:$P$11,2,0),_xlfn.IFS(VLOOKUP(WEEKDAY(Data[[#This Row],[Min Notif Date]]),Lookup!$J$1:$L$7,3,0)="Weekend","Weekend",VLOOKUP(WEEKDAY(Data[[#This Row],[Min Notif Date]]),Lookup!$J$1:$L$7,3,0)="Weekday","Weekday"))</f>
        <v>Weekday</v>
      </c>
      <c r="J1784" s="4" t="str">
        <f>VLOOKUP(WEEKDAY(Data[[#This Row],[Min Notif Date]]),Lookup!$J$1:$K$7,2,0)</f>
        <v>4. Wed</v>
      </c>
      <c r="K1784" s="105">
        <f>ROUNDDOWN(Data[[#This Row],[PGE Notified Time]],0)</f>
        <v>44671</v>
      </c>
      <c r="L1784" s="4">
        <f>HOUR(Data[[#This Row],[PGE Notified Time]])</f>
        <v>11</v>
      </c>
      <c r="M1784">
        <v>76388</v>
      </c>
      <c r="O1784" t="s">
        <v>19</v>
      </c>
      <c r="P1784" t="s">
        <v>207</v>
      </c>
      <c r="Q1784" t="s">
        <v>19</v>
      </c>
      <c r="R1784" t="s">
        <v>171</v>
      </c>
      <c r="S1784" s="1" t="s">
        <v>159</v>
      </c>
      <c r="T1784" s="1">
        <v>44671.484722222223</v>
      </c>
      <c r="U1784" s="1">
        <v>44671.583333333336</v>
      </c>
      <c r="V1784" t="s">
        <v>172</v>
      </c>
      <c r="W1784" t="s">
        <v>78</v>
      </c>
      <c r="X1784" t="s">
        <v>391</v>
      </c>
      <c r="Y1784" t="s">
        <v>174</v>
      </c>
      <c r="Z1784" t="s">
        <v>175</v>
      </c>
      <c r="AA1784" s="32">
        <v>142</v>
      </c>
    </row>
    <row r="1785" spans="1:27" x14ac:dyDescent="0.25">
      <c r="A1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5" s="4" t="str">
        <f>VLOOKUP(P1785,Lookup!$A$1:$D$19,4,0)</f>
        <v>Bay Area</v>
      </c>
      <c r="C1785" s="4" t="str">
        <f>VLOOKUP(P1785,Lookup!$A$1:$E$19,5,0)</f>
        <v>Region 3</v>
      </c>
      <c r="D1785" s="4" t="str">
        <f>VLOOKUP(P1785,Lookup!$A$1:$B$19,2,0)</f>
        <v>PN</v>
      </c>
      <c r="E1785" s="4" t="str">
        <f>IF(AND((Data[[#This Row],[Min Notif Date]]&gt;$G$3),Data[[#This Row],[Min Notif Date]]&lt;$F$3),"Last Week","No")</f>
        <v>No</v>
      </c>
      <c r="F1785" s="4" t="str">
        <f>VLOOKUP(MONTH(Data[[#This Row],[Min Notif Date]]),Lookup!$G$1:$H$12,2,0)</f>
        <v>4. Apr</v>
      </c>
      <c r="G1785" s="4" t="str">
        <f t="shared" si="27"/>
        <v/>
      </c>
      <c r="H1785" s="4" t="str">
        <f>IF(AND(Data[[#This Row],[Min Notif Time]]&gt;6,Data[[#This Row],[Min Notif Time]]&lt;17),"Business Hours","Non-Business Hours")</f>
        <v>Business Hours</v>
      </c>
      <c r="I1785" s="4" t="str" cm="1">
        <f t="array" ref="I1785">IFERROR(VLOOKUP(Data[[#This Row],[Min Notif Date]],Lookup!$N$1:$P$11,2,0),_xlfn.IFS(VLOOKUP(WEEKDAY(Data[[#This Row],[Min Notif Date]]),Lookup!$J$1:$L$7,3,0)="Weekend","Weekend",VLOOKUP(WEEKDAY(Data[[#This Row],[Min Notif Date]]),Lookup!$J$1:$L$7,3,0)="Weekday","Weekday"))</f>
        <v>Weekday</v>
      </c>
      <c r="J1785" s="4" t="str">
        <f>VLOOKUP(WEEKDAY(Data[[#This Row],[Min Notif Date]]),Lookup!$J$1:$K$7,2,0)</f>
        <v>4. Wed</v>
      </c>
      <c r="K1785" s="105">
        <f>ROUNDDOWN(Data[[#This Row],[PGE Notified Time]],0)</f>
        <v>44671</v>
      </c>
      <c r="L1785" s="4">
        <f>HOUR(Data[[#This Row],[PGE Notified Time]])</f>
        <v>10</v>
      </c>
      <c r="M1785">
        <v>76379</v>
      </c>
      <c r="O1785" t="s">
        <v>19</v>
      </c>
      <c r="P1785" t="s">
        <v>185</v>
      </c>
      <c r="Q1785" t="s">
        <v>19</v>
      </c>
      <c r="R1785" t="s">
        <v>211</v>
      </c>
      <c r="S1785" s="1" t="s">
        <v>159</v>
      </c>
      <c r="T1785" s="1">
        <v>44671.442361111112</v>
      </c>
      <c r="U1785" s="1">
        <v>44671.53125</v>
      </c>
      <c r="V1785" t="s">
        <v>172</v>
      </c>
      <c r="W1785" t="s">
        <v>78</v>
      </c>
      <c r="X1785" t="s">
        <v>374</v>
      </c>
      <c r="Y1785" t="s">
        <v>174</v>
      </c>
      <c r="Z1785" t="s">
        <v>175</v>
      </c>
      <c r="AA1785" s="32">
        <v>128</v>
      </c>
    </row>
    <row r="1786" spans="1:27" x14ac:dyDescent="0.25">
      <c r="A1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6" s="4" t="str">
        <f>VLOOKUP(P1786,Lookup!$A$1:$D$19,4,0)</f>
        <v>Bay Area</v>
      </c>
      <c r="C1786" s="4" t="str">
        <f>VLOOKUP(P1786,Lookup!$A$1:$E$19,5,0)</f>
        <v>Region 3</v>
      </c>
      <c r="D1786" s="4" t="str">
        <f>VLOOKUP(P1786,Lookup!$A$1:$B$19,2,0)</f>
        <v>SF</v>
      </c>
      <c r="E1786" s="4" t="str">
        <f>IF(AND((Data[[#This Row],[Min Notif Date]]&gt;$G$3),Data[[#This Row],[Min Notif Date]]&lt;$F$3),"Last Week","No")</f>
        <v>No</v>
      </c>
      <c r="F1786" s="4" t="str">
        <f>VLOOKUP(MONTH(Data[[#This Row],[Min Notif Date]]),Lookup!$G$1:$H$12,2,0)</f>
        <v>4. Apr</v>
      </c>
      <c r="G1786" s="4" t="str">
        <f t="shared" si="27"/>
        <v/>
      </c>
      <c r="H1786" s="4" t="str">
        <f>IF(AND(Data[[#This Row],[Min Notif Time]]&gt;6,Data[[#This Row],[Min Notif Time]]&lt;17),"Business Hours","Non-Business Hours")</f>
        <v>Business Hours</v>
      </c>
      <c r="I1786" s="4" t="str" cm="1">
        <f t="array" ref="I1786">IFERROR(VLOOKUP(Data[[#This Row],[Min Notif Date]],Lookup!$N$1:$P$11,2,0),_xlfn.IFS(VLOOKUP(WEEKDAY(Data[[#This Row],[Min Notif Date]]),Lookup!$J$1:$L$7,3,0)="Weekend","Weekend",VLOOKUP(WEEKDAY(Data[[#This Row],[Min Notif Date]]),Lookup!$J$1:$L$7,3,0)="Weekday","Weekday"))</f>
        <v>Weekday</v>
      </c>
      <c r="J1786" s="4" t="str">
        <f>VLOOKUP(WEEKDAY(Data[[#This Row],[Min Notif Date]]),Lookup!$J$1:$K$7,2,0)</f>
        <v>4. Wed</v>
      </c>
      <c r="K1786" s="105">
        <f>ROUNDDOWN(Data[[#This Row],[PGE Notified Time]],0)</f>
        <v>44671</v>
      </c>
      <c r="L1786" s="4">
        <f>HOUR(Data[[#This Row],[PGE Notified Time]])</f>
        <v>9</v>
      </c>
      <c r="M1786">
        <v>76371</v>
      </c>
      <c r="O1786" t="s">
        <v>19</v>
      </c>
      <c r="P1786" t="s">
        <v>178</v>
      </c>
      <c r="Q1786" t="s">
        <v>19</v>
      </c>
      <c r="R1786" t="s">
        <v>171</v>
      </c>
      <c r="S1786" s="1" t="s">
        <v>159</v>
      </c>
      <c r="T1786" s="1">
        <v>44671.412499999999</v>
      </c>
      <c r="U1786" s="1">
        <v>44671.5</v>
      </c>
      <c r="V1786" t="s">
        <v>172</v>
      </c>
      <c r="W1786" t="s">
        <v>78</v>
      </c>
      <c r="X1786" t="s">
        <v>180</v>
      </c>
      <c r="Y1786" t="s">
        <v>174</v>
      </c>
      <c r="Z1786" t="s">
        <v>175</v>
      </c>
      <c r="AA1786" s="32">
        <v>126</v>
      </c>
    </row>
    <row r="1787" spans="1:27" x14ac:dyDescent="0.25">
      <c r="A1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7" s="4" t="str">
        <f>VLOOKUP(P1787,Lookup!$A$1:$D$19,4,0)</f>
        <v>North Coast</v>
      </c>
      <c r="C1787" s="4" t="str">
        <f>VLOOKUP(P1787,Lookup!$A$1:$E$19,5,0)</f>
        <v>Region 1</v>
      </c>
      <c r="D1787" s="4" t="str">
        <f>VLOOKUP(P1787,Lookup!$A$1:$B$19,2,0)</f>
        <v>NB</v>
      </c>
      <c r="E1787" s="4" t="str">
        <f>IF(AND((Data[[#This Row],[Min Notif Date]]&gt;$G$3),Data[[#This Row],[Min Notif Date]]&lt;$F$3),"Last Week","No")</f>
        <v>No</v>
      </c>
      <c r="F1787" s="4" t="str">
        <f>VLOOKUP(MONTH(Data[[#This Row],[Min Notif Date]]),Lookup!$G$1:$H$12,2,0)</f>
        <v>4. Apr</v>
      </c>
      <c r="G1787" s="4" t="str">
        <f t="shared" si="27"/>
        <v/>
      </c>
      <c r="H1787" s="4" t="str">
        <f>IF(AND(Data[[#This Row],[Min Notif Time]]&gt;6,Data[[#This Row],[Min Notif Time]]&lt;17),"Business Hours","Non-Business Hours")</f>
        <v>Business Hours</v>
      </c>
      <c r="I1787" s="4" t="str" cm="1">
        <f t="array" ref="I1787">IFERROR(VLOOKUP(Data[[#This Row],[Min Notif Date]],Lookup!$N$1:$P$11,2,0),_xlfn.IFS(VLOOKUP(WEEKDAY(Data[[#This Row],[Min Notif Date]]),Lookup!$J$1:$L$7,3,0)="Weekend","Weekend",VLOOKUP(WEEKDAY(Data[[#This Row],[Min Notif Date]]),Lookup!$J$1:$L$7,3,0)="Weekday","Weekday"))</f>
        <v>Weekday</v>
      </c>
      <c r="J1787" s="4" t="str">
        <f>VLOOKUP(WEEKDAY(Data[[#This Row],[Min Notif Date]]),Lookup!$J$1:$K$7,2,0)</f>
        <v>4. Wed</v>
      </c>
      <c r="K1787" s="105">
        <f>ROUNDDOWN(Data[[#This Row],[PGE Notified Time]],0)</f>
        <v>44671</v>
      </c>
      <c r="L1787" s="4">
        <f>HOUR(Data[[#This Row],[PGE Notified Time]])</f>
        <v>11</v>
      </c>
      <c r="M1787">
        <v>76384</v>
      </c>
      <c r="O1787" t="s">
        <v>19</v>
      </c>
      <c r="P1787" t="s">
        <v>207</v>
      </c>
      <c r="Q1787" t="s">
        <v>19</v>
      </c>
      <c r="R1787" t="s">
        <v>179</v>
      </c>
      <c r="S1787" s="1" t="s">
        <v>159</v>
      </c>
      <c r="T1787" s="1">
        <v>44671.475694444445</v>
      </c>
      <c r="U1787" s="1">
        <v>44671.5625</v>
      </c>
      <c r="V1787" t="s">
        <v>172</v>
      </c>
      <c r="W1787" t="s">
        <v>78</v>
      </c>
      <c r="X1787" t="s">
        <v>322</v>
      </c>
      <c r="Y1787" t="s">
        <v>174</v>
      </c>
      <c r="Z1787" t="s">
        <v>175</v>
      </c>
      <c r="AA1787" s="32">
        <v>125</v>
      </c>
    </row>
    <row r="1788" spans="1:27" x14ac:dyDescent="0.25">
      <c r="A1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8" s="4" t="str">
        <f>VLOOKUP(P1788,Lookup!$A$1:$D$19,4,0)</f>
        <v>Central Valley</v>
      </c>
      <c r="C1788" s="4" t="str">
        <f>VLOOKUP(P1788,Lookup!$A$1:$E$19,5,0)</f>
        <v>Region 5</v>
      </c>
      <c r="D1788" s="4" t="str">
        <f>VLOOKUP(P1788,Lookup!$A$1:$B$19,2,0)</f>
        <v>KE</v>
      </c>
      <c r="E1788" s="4" t="str">
        <f>IF(AND((Data[[#This Row],[Min Notif Date]]&gt;$G$3),Data[[#This Row],[Min Notif Date]]&lt;$F$3),"Last Week","No")</f>
        <v>No</v>
      </c>
      <c r="F1788" s="4" t="str">
        <f>VLOOKUP(MONTH(Data[[#This Row],[Min Notif Date]]),Lookup!$G$1:$H$12,2,0)</f>
        <v>4. Apr</v>
      </c>
      <c r="G1788" s="4" t="str">
        <f t="shared" si="27"/>
        <v/>
      </c>
      <c r="H1788" s="4" t="str">
        <f>IF(AND(Data[[#This Row],[Min Notif Time]]&gt;6,Data[[#This Row],[Min Notif Time]]&lt;17),"Business Hours","Non-Business Hours")</f>
        <v>Business Hours</v>
      </c>
      <c r="I1788" s="4" t="str" cm="1">
        <f t="array" ref="I1788">IFERROR(VLOOKUP(Data[[#This Row],[Min Notif Date]],Lookup!$N$1:$P$11,2,0),_xlfn.IFS(VLOOKUP(WEEKDAY(Data[[#This Row],[Min Notif Date]]),Lookup!$J$1:$L$7,3,0)="Weekend","Weekend",VLOOKUP(WEEKDAY(Data[[#This Row],[Min Notif Date]]),Lookup!$J$1:$L$7,3,0)="Weekday","Weekday"))</f>
        <v>Weekday</v>
      </c>
      <c r="J1788" s="4" t="str">
        <f>VLOOKUP(WEEKDAY(Data[[#This Row],[Min Notif Date]]),Lookup!$J$1:$K$7,2,0)</f>
        <v>4. Wed</v>
      </c>
      <c r="K1788" s="105">
        <f>ROUNDDOWN(Data[[#This Row],[PGE Notified Time]],0)</f>
        <v>44671</v>
      </c>
      <c r="L1788" s="4">
        <f>HOUR(Data[[#This Row],[PGE Notified Time]])</f>
        <v>14</v>
      </c>
      <c r="M1788">
        <v>76406</v>
      </c>
      <c r="O1788" t="s">
        <v>19</v>
      </c>
      <c r="P1788" t="s">
        <v>194</v>
      </c>
      <c r="Q1788" t="s">
        <v>19</v>
      </c>
      <c r="R1788" t="s">
        <v>171</v>
      </c>
      <c r="S1788" s="1" t="s">
        <v>159</v>
      </c>
      <c r="T1788" s="1">
        <v>44671.59375</v>
      </c>
      <c r="U1788" s="1">
        <v>44671.673611111109</v>
      </c>
      <c r="V1788" t="s">
        <v>172</v>
      </c>
      <c r="W1788" t="s">
        <v>78</v>
      </c>
      <c r="X1788" t="s">
        <v>209</v>
      </c>
      <c r="Y1788" t="s">
        <v>174</v>
      </c>
      <c r="Z1788" t="s">
        <v>175</v>
      </c>
      <c r="AA1788" s="32">
        <v>115</v>
      </c>
    </row>
    <row r="1789" spans="1:27" x14ac:dyDescent="0.25">
      <c r="A1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9" s="4" t="str">
        <f>VLOOKUP(P1789,Lookup!$A$1:$D$19,4,0)</f>
        <v>North Valley</v>
      </c>
      <c r="C1789" s="4" t="str">
        <f>VLOOKUP(P1789,Lookup!$A$1:$E$19,5,0)</f>
        <v>Region 2</v>
      </c>
      <c r="D1789" s="4" t="str">
        <f>VLOOKUP(P1789,Lookup!$A$1:$B$19,2,0)</f>
        <v>SA</v>
      </c>
      <c r="E1789" s="4" t="str">
        <f>IF(AND((Data[[#This Row],[Min Notif Date]]&gt;$G$3),Data[[#This Row],[Min Notif Date]]&lt;$F$3),"Last Week","No")</f>
        <v>No</v>
      </c>
      <c r="F1789" s="4" t="str">
        <f>VLOOKUP(MONTH(Data[[#This Row],[Min Notif Date]]),Lookup!$G$1:$H$12,2,0)</f>
        <v>4. Apr</v>
      </c>
      <c r="G1789" s="4" t="str">
        <f t="shared" si="27"/>
        <v/>
      </c>
      <c r="H1789" s="4" t="str">
        <f>IF(AND(Data[[#This Row],[Min Notif Time]]&gt;6,Data[[#This Row],[Min Notif Time]]&lt;17),"Business Hours","Non-Business Hours")</f>
        <v>Business Hours</v>
      </c>
      <c r="I1789" s="4" t="str" cm="1">
        <f t="array" ref="I1789">IFERROR(VLOOKUP(Data[[#This Row],[Min Notif Date]],Lookup!$N$1:$P$11,2,0),_xlfn.IFS(VLOOKUP(WEEKDAY(Data[[#This Row],[Min Notif Date]]),Lookup!$J$1:$L$7,3,0)="Weekend","Weekend",VLOOKUP(WEEKDAY(Data[[#This Row],[Min Notif Date]]),Lookup!$J$1:$L$7,3,0)="Weekday","Weekday"))</f>
        <v>Weekday</v>
      </c>
      <c r="J1789" s="4" t="str">
        <f>VLOOKUP(WEEKDAY(Data[[#This Row],[Min Notif Date]]),Lookup!$J$1:$K$7,2,0)</f>
        <v>4. Wed</v>
      </c>
      <c r="K1789" s="105">
        <f>ROUNDDOWN(Data[[#This Row],[PGE Notified Time]],0)</f>
        <v>44671</v>
      </c>
      <c r="L1789" s="4">
        <f>HOUR(Data[[#This Row],[PGE Notified Time]])</f>
        <v>8</v>
      </c>
      <c r="M1789">
        <v>76366</v>
      </c>
      <c r="N1789">
        <v>4883193231</v>
      </c>
      <c r="O1789" t="s">
        <v>19</v>
      </c>
      <c r="P1789" t="s">
        <v>198</v>
      </c>
      <c r="Q1789" t="s">
        <v>19</v>
      </c>
      <c r="R1789" t="s">
        <v>171</v>
      </c>
      <c r="S1789" s="1">
        <v>44671.337118055555</v>
      </c>
      <c r="T1789" s="1">
        <v>44671.358182870368</v>
      </c>
      <c r="U1789" s="1">
        <v>44671.416666666664</v>
      </c>
      <c r="V1789" t="s">
        <v>172</v>
      </c>
      <c r="W1789" t="s">
        <v>78</v>
      </c>
      <c r="X1789" t="s">
        <v>226</v>
      </c>
      <c r="Y1789" t="s">
        <v>174</v>
      </c>
      <c r="Z1789" t="s">
        <v>175</v>
      </c>
      <c r="AA1789" s="32">
        <v>114.55</v>
      </c>
    </row>
    <row r="1790" spans="1:27" x14ac:dyDescent="0.25">
      <c r="A1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0" s="4" t="str">
        <f>VLOOKUP(P1790,Lookup!$A$1:$D$19,4,0)</f>
        <v>Central Valley</v>
      </c>
      <c r="C1790" s="4" t="str">
        <f>VLOOKUP(P1790,Lookup!$A$1:$E$19,5,0)</f>
        <v>Region 5</v>
      </c>
      <c r="D1790" s="4" t="str">
        <f>VLOOKUP(P1790,Lookup!$A$1:$B$19,2,0)</f>
        <v>FR</v>
      </c>
      <c r="E1790" s="4" t="str">
        <f>IF(AND((Data[[#This Row],[Min Notif Date]]&gt;$G$3),Data[[#This Row],[Min Notif Date]]&lt;$F$3),"Last Week","No")</f>
        <v>No</v>
      </c>
      <c r="F1790" s="4" t="str">
        <f>VLOOKUP(MONTH(Data[[#This Row],[Min Notif Date]]),Lookup!$G$1:$H$12,2,0)</f>
        <v>4. Apr</v>
      </c>
      <c r="G1790" s="4" t="str">
        <f t="shared" si="27"/>
        <v/>
      </c>
      <c r="H1790" s="4" t="str">
        <f>IF(AND(Data[[#This Row],[Min Notif Time]]&gt;6,Data[[#This Row],[Min Notif Time]]&lt;17),"Business Hours","Non-Business Hours")</f>
        <v>Business Hours</v>
      </c>
      <c r="I1790" s="4" t="str" cm="1">
        <f t="array" ref="I1790">IFERROR(VLOOKUP(Data[[#This Row],[Min Notif Date]],Lookup!$N$1:$P$11,2,0),_xlfn.IFS(VLOOKUP(WEEKDAY(Data[[#This Row],[Min Notif Date]]),Lookup!$J$1:$L$7,3,0)="Weekend","Weekend",VLOOKUP(WEEKDAY(Data[[#This Row],[Min Notif Date]]),Lookup!$J$1:$L$7,3,0)="Weekday","Weekday"))</f>
        <v>Weekday</v>
      </c>
      <c r="J1790" s="4" t="str">
        <f>VLOOKUP(WEEKDAY(Data[[#This Row],[Min Notif Date]]),Lookup!$J$1:$K$7,2,0)</f>
        <v>4. Wed</v>
      </c>
      <c r="K1790" s="105">
        <f>ROUNDDOWN(Data[[#This Row],[PGE Notified Time]],0)</f>
        <v>44671</v>
      </c>
      <c r="L1790" s="4">
        <f>HOUR(Data[[#This Row],[PGE Notified Time]])</f>
        <v>10</v>
      </c>
      <c r="M1790">
        <v>76378</v>
      </c>
      <c r="O1790" t="s">
        <v>19</v>
      </c>
      <c r="P1790" t="s">
        <v>183</v>
      </c>
      <c r="Q1790" t="s">
        <v>19</v>
      </c>
      <c r="R1790" t="s">
        <v>179</v>
      </c>
      <c r="S1790" s="1" t="s">
        <v>159</v>
      </c>
      <c r="T1790" s="1">
        <v>44671.440972222219</v>
      </c>
      <c r="U1790" s="1">
        <v>44671.513888888891</v>
      </c>
      <c r="V1790" t="s">
        <v>172</v>
      </c>
      <c r="W1790" t="s">
        <v>78</v>
      </c>
      <c r="X1790" t="s">
        <v>184</v>
      </c>
      <c r="Y1790" t="s">
        <v>174</v>
      </c>
      <c r="Z1790" t="s">
        <v>175</v>
      </c>
      <c r="AA1790" s="32">
        <v>105</v>
      </c>
    </row>
    <row r="1791" spans="1:27" x14ac:dyDescent="0.25">
      <c r="A1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1" s="4" t="str">
        <f>VLOOKUP(P1791,Lookup!$A$1:$D$19,4,0)</f>
        <v>Central Valley</v>
      </c>
      <c r="C1791" s="4" t="str">
        <f>VLOOKUP(P1791,Lookup!$A$1:$E$19,5,0)</f>
        <v>Region 5</v>
      </c>
      <c r="D1791" s="4" t="str">
        <f>VLOOKUP(P1791,Lookup!$A$1:$B$19,2,0)</f>
        <v>YO</v>
      </c>
      <c r="E1791" s="4" t="str">
        <f>IF(AND((Data[[#This Row],[Min Notif Date]]&gt;$G$3),Data[[#This Row],[Min Notif Date]]&lt;$F$3),"Last Week","No")</f>
        <v>No</v>
      </c>
      <c r="F1791" s="4" t="str">
        <f>VLOOKUP(MONTH(Data[[#This Row],[Min Notif Date]]),Lookup!$G$1:$H$12,2,0)</f>
        <v>4. Apr</v>
      </c>
      <c r="G1791" s="4" t="str">
        <f t="shared" si="27"/>
        <v/>
      </c>
      <c r="H1791" s="4" t="str">
        <f>IF(AND(Data[[#This Row],[Min Notif Time]]&gt;6,Data[[#This Row],[Min Notif Time]]&lt;17),"Business Hours","Non-Business Hours")</f>
        <v>Business Hours</v>
      </c>
      <c r="I1791" s="4" t="str" cm="1">
        <f t="array" ref="I1791">IFERROR(VLOOKUP(Data[[#This Row],[Min Notif Date]],Lookup!$N$1:$P$11,2,0),_xlfn.IFS(VLOOKUP(WEEKDAY(Data[[#This Row],[Min Notif Date]]),Lookup!$J$1:$L$7,3,0)="Weekend","Weekend",VLOOKUP(WEEKDAY(Data[[#This Row],[Min Notif Date]]),Lookup!$J$1:$L$7,3,0)="Weekday","Weekday"))</f>
        <v>Weekday</v>
      </c>
      <c r="J1791" s="4" t="str">
        <f>VLOOKUP(WEEKDAY(Data[[#This Row],[Min Notif Date]]),Lookup!$J$1:$K$7,2,0)</f>
        <v>4. Wed</v>
      </c>
      <c r="K1791" s="105">
        <f>ROUNDDOWN(Data[[#This Row],[PGE Notified Time]],0)</f>
        <v>44671</v>
      </c>
      <c r="L1791" s="4">
        <f>HOUR(Data[[#This Row],[PGE Notified Time]])</f>
        <v>8</v>
      </c>
      <c r="M1791">
        <v>76368</v>
      </c>
      <c r="O1791" t="s">
        <v>19</v>
      </c>
      <c r="P1791" t="s">
        <v>219</v>
      </c>
      <c r="Q1791" t="s">
        <v>19</v>
      </c>
      <c r="R1791" t="s">
        <v>171</v>
      </c>
      <c r="S1791" s="1" t="s">
        <v>159</v>
      </c>
      <c r="T1791" s="1">
        <v>44671.361805555556</v>
      </c>
      <c r="U1791" s="1">
        <v>44671.427083333336</v>
      </c>
      <c r="V1791" t="s">
        <v>172</v>
      </c>
      <c r="W1791" t="s">
        <v>78</v>
      </c>
      <c r="X1791" t="s">
        <v>382</v>
      </c>
      <c r="Y1791" t="s">
        <v>174</v>
      </c>
      <c r="Z1791" t="s">
        <v>175</v>
      </c>
      <c r="AA1791" s="32">
        <v>94</v>
      </c>
    </row>
    <row r="1792" spans="1:27" x14ac:dyDescent="0.25">
      <c r="A1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2" s="4" t="str">
        <f>VLOOKUP(P1792,Lookup!$A$1:$D$19,4,0)</f>
        <v>Bay Area</v>
      </c>
      <c r="C1792" s="4" t="str">
        <f>VLOOKUP(P1792,Lookup!$A$1:$E$19,5,0)</f>
        <v>Region 3</v>
      </c>
      <c r="D1792" s="4" t="str">
        <f>VLOOKUP(P1792,Lookup!$A$1:$B$19,2,0)</f>
        <v>MI</v>
      </c>
      <c r="E1792" s="4" t="str">
        <f>IF(AND((Data[[#This Row],[Min Notif Date]]&gt;$G$3),Data[[#This Row],[Min Notif Date]]&lt;$F$3),"Last Week","No")</f>
        <v>No</v>
      </c>
      <c r="F1792" s="4" t="str">
        <f>VLOOKUP(MONTH(Data[[#This Row],[Min Notif Date]]),Lookup!$G$1:$H$12,2,0)</f>
        <v>4. Apr</v>
      </c>
      <c r="G1792" s="4" t="str">
        <f t="shared" si="27"/>
        <v/>
      </c>
      <c r="H1792" s="4" t="str">
        <f>IF(AND(Data[[#This Row],[Min Notif Time]]&gt;6,Data[[#This Row],[Min Notif Time]]&lt;17),"Business Hours","Non-Business Hours")</f>
        <v>Business Hours</v>
      </c>
      <c r="I1792" s="4" t="str" cm="1">
        <f t="array" ref="I1792">IFERROR(VLOOKUP(Data[[#This Row],[Min Notif Date]],Lookup!$N$1:$P$11,2,0),_xlfn.IFS(VLOOKUP(WEEKDAY(Data[[#This Row],[Min Notif Date]]),Lookup!$J$1:$L$7,3,0)="Weekend","Weekend",VLOOKUP(WEEKDAY(Data[[#This Row],[Min Notif Date]]),Lookup!$J$1:$L$7,3,0)="Weekday","Weekday"))</f>
        <v>Weekday</v>
      </c>
      <c r="J1792" s="4" t="str">
        <f>VLOOKUP(WEEKDAY(Data[[#This Row],[Min Notif Date]]),Lookup!$J$1:$K$7,2,0)</f>
        <v>4. Wed</v>
      </c>
      <c r="K1792" s="105">
        <f>ROUNDDOWN(Data[[#This Row],[PGE Notified Time]],0)</f>
        <v>44671</v>
      </c>
      <c r="L1792" s="4">
        <f>HOUR(Data[[#This Row],[PGE Notified Time]])</f>
        <v>11</v>
      </c>
      <c r="M1792">
        <v>76389</v>
      </c>
      <c r="O1792" t="s">
        <v>19</v>
      </c>
      <c r="P1792" t="s">
        <v>232</v>
      </c>
      <c r="Q1792" t="s">
        <v>19</v>
      </c>
      <c r="R1792" t="s">
        <v>171</v>
      </c>
      <c r="S1792" s="1" t="s">
        <v>159</v>
      </c>
      <c r="T1792" s="1">
        <v>44671.490972222222</v>
      </c>
      <c r="U1792" s="1">
        <v>44671.555555555555</v>
      </c>
      <c r="V1792" t="s">
        <v>172</v>
      </c>
      <c r="W1792" t="s">
        <v>78</v>
      </c>
      <c r="X1792" t="s">
        <v>255</v>
      </c>
      <c r="Y1792" t="s">
        <v>174</v>
      </c>
      <c r="Z1792" t="s">
        <v>175</v>
      </c>
      <c r="AA1792" s="32">
        <v>93</v>
      </c>
    </row>
    <row r="1793" spans="1:27" x14ac:dyDescent="0.25">
      <c r="A1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93" s="4" t="str">
        <f>VLOOKUP(P1793,Lookup!$A$1:$D$19,4,0)</f>
        <v>North Valley</v>
      </c>
      <c r="C1793" s="4" t="str">
        <f>VLOOKUP(P1793,Lookup!$A$1:$E$19,5,0)</f>
        <v>Region 2</v>
      </c>
      <c r="D1793" s="4" t="str">
        <f>VLOOKUP(P1793,Lookup!$A$1:$B$19,2,0)</f>
        <v>SI</v>
      </c>
      <c r="E1793" s="4" t="str">
        <f>IF(AND((Data[[#This Row],[Min Notif Date]]&gt;$G$3),Data[[#This Row],[Min Notif Date]]&lt;$F$3),"Last Week","No")</f>
        <v>No</v>
      </c>
      <c r="F1793" s="4" t="str">
        <f>VLOOKUP(MONTH(Data[[#This Row],[Min Notif Date]]),Lookup!$G$1:$H$12,2,0)</f>
        <v>4. Apr</v>
      </c>
      <c r="G1793" s="4" t="str">
        <f t="shared" si="27"/>
        <v/>
      </c>
      <c r="H1793" s="4" t="str">
        <f>IF(AND(Data[[#This Row],[Min Notif Time]]&gt;6,Data[[#This Row],[Min Notif Time]]&lt;17),"Business Hours","Non-Business Hours")</f>
        <v>Non-Business Hours</v>
      </c>
      <c r="I1793" s="4" t="str" cm="1">
        <f t="array" ref="I1793">IFERROR(VLOOKUP(Data[[#This Row],[Min Notif Date]],Lookup!$N$1:$P$11,2,0),_xlfn.IFS(VLOOKUP(WEEKDAY(Data[[#This Row],[Min Notif Date]]),Lookup!$J$1:$L$7,3,0)="Weekend","Weekend",VLOOKUP(WEEKDAY(Data[[#This Row],[Min Notif Date]]),Lookup!$J$1:$L$7,3,0)="Weekday","Weekday"))</f>
        <v>Weekday</v>
      </c>
      <c r="J1793" s="4" t="str">
        <f>VLOOKUP(WEEKDAY(Data[[#This Row],[Min Notif Date]]),Lookup!$J$1:$K$7,2,0)</f>
        <v>4. Wed</v>
      </c>
      <c r="K1793" s="105">
        <f>ROUNDDOWN(Data[[#This Row],[PGE Notified Time]],0)</f>
        <v>44671</v>
      </c>
      <c r="L1793" s="4">
        <f>HOUR(Data[[#This Row],[PGE Notified Time]])</f>
        <v>19</v>
      </c>
      <c r="M1793">
        <v>76411</v>
      </c>
      <c r="N1793">
        <v>1185042662</v>
      </c>
      <c r="O1793" t="s">
        <v>24</v>
      </c>
      <c r="P1793" t="s">
        <v>189</v>
      </c>
      <c r="Q1793" t="s">
        <v>201</v>
      </c>
      <c r="R1793" t="s">
        <v>171</v>
      </c>
      <c r="S1793" s="1">
        <v>44671.790949074071</v>
      </c>
      <c r="T1793" s="1">
        <v>44671.792881944442</v>
      </c>
      <c r="U1793" s="1">
        <v>44671.854166666664</v>
      </c>
      <c r="V1793" t="s">
        <v>172</v>
      </c>
      <c r="W1793" t="s">
        <v>80</v>
      </c>
      <c r="X1793" t="s">
        <v>190</v>
      </c>
      <c r="Y1793" t="s">
        <v>174</v>
      </c>
      <c r="Z1793" t="s">
        <v>175</v>
      </c>
      <c r="AA1793" s="32">
        <v>91.033333333000002</v>
      </c>
    </row>
    <row r="1794" spans="1:27" x14ac:dyDescent="0.25">
      <c r="A1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4" s="4" t="str">
        <f>VLOOKUP(P1794,Lookup!$A$1:$D$19,4,0)</f>
        <v>South Bay</v>
      </c>
      <c r="C1794" s="4" t="str">
        <f>VLOOKUP(P1794,Lookup!$A$1:$E$19,5,0)</f>
        <v>Region 4</v>
      </c>
      <c r="D1794" s="4" t="str">
        <f>VLOOKUP(P1794,Lookup!$A$1:$B$19,2,0)</f>
        <v>SJ</v>
      </c>
      <c r="E1794" s="4" t="str">
        <f>IF(AND((Data[[#This Row],[Min Notif Date]]&gt;$G$3),Data[[#This Row],[Min Notif Date]]&lt;$F$3),"Last Week","No")</f>
        <v>No</v>
      </c>
      <c r="F1794" s="4" t="str">
        <f>VLOOKUP(MONTH(Data[[#This Row],[Min Notif Date]]),Lookup!$G$1:$H$12,2,0)</f>
        <v>4. Apr</v>
      </c>
      <c r="G1794" s="4" t="str">
        <f t="shared" si="27"/>
        <v/>
      </c>
      <c r="H1794" s="4" t="str">
        <f>IF(AND(Data[[#This Row],[Min Notif Time]]&gt;6,Data[[#This Row],[Min Notif Time]]&lt;17),"Business Hours","Non-Business Hours")</f>
        <v>Business Hours</v>
      </c>
      <c r="I1794" s="4" t="str" cm="1">
        <f t="array" ref="I1794">IFERROR(VLOOKUP(Data[[#This Row],[Min Notif Date]],Lookup!$N$1:$P$11,2,0),_xlfn.IFS(VLOOKUP(WEEKDAY(Data[[#This Row],[Min Notif Date]]),Lookup!$J$1:$L$7,3,0)="Weekend","Weekend",VLOOKUP(WEEKDAY(Data[[#This Row],[Min Notif Date]]),Lookup!$J$1:$L$7,3,0)="Weekday","Weekday"))</f>
        <v>Weekday</v>
      </c>
      <c r="J1794" s="4" t="str">
        <f>VLOOKUP(WEEKDAY(Data[[#This Row],[Min Notif Date]]),Lookup!$J$1:$K$7,2,0)</f>
        <v>4. Wed</v>
      </c>
      <c r="K1794" s="105">
        <f>ROUNDDOWN(Data[[#This Row],[PGE Notified Time]],0)</f>
        <v>44671</v>
      </c>
      <c r="L1794" s="4">
        <f>HOUR(Data[[#This Row],[PGE Notified Time]])</f>
        <v>11</v>
      </c>
      <c r="M1794">
        <v>76387</v>
      </c>
      <c r="O1794" t="s">
        <v>19</v>
      </c>
      <c r="P1794" t="s">
        <v>276</v>
      </c>
      <c r="Q1794" t="s">
        <v>19</v>
      </c>
      <c r="R1794" t="s">
        <v>179</v>
      </c>
      <c r="S1794" s="1" t="s">
        <v>159</v>
      </c>
      <c r="T1794" s="1">
        <v>44671.482638888891</v>
      </c>
      <c r="U1794" s="1">
        <v>44671.541666666664</v>
      </c>
      <c r="V1794" t="s">
        <v>172</v>
      </c>
      <c r="W1794" t="s">
        <v>78</v>
      </c>
      <c r="X1794" t="s">
        <v>281</v>
      </c>
      <c r="Y1794" t="s">
        <v>174</v>
      </c>
      <c r="Z1794" t="s">
        <v>175</v>
      </c>
      <c r="AA1794" s="32">
        <v>85</v>
      </c>
    </row>
    <row r="1795" spans="1:27" x14ac:dyDescent="0.25">
      <c r="A1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5" s="4" t="str">
        <f>VLOOKUP(P1795,Lookup!$A$1:$D$19,4,0)</f>
        <v>North Valley</v>
      </c>
      <c r="C1795" s="4" t="str">
        <f>VLOOKUP(P1795,Lookup!$A$1:$E$19,5,0)</f>
        <v>Region 2</v>
      </c>
      <c r="D1795" s="4" t="str">
        <f>VLOOKUP(P1795,Lookup!$A$1:$B$19,2,0)</f>
        <v>SI</v>
      </c>
      <c r="E1795" s="4" t="str">
        <f>IF(AND((Data[[#This Row],[Min Notif Date]]&gt;$G$3),Data[[#This Row],[Min Notif Date]]&lt;$F$3),"Last Week","No")</f>
        <v>No</v>
      </c>
      <c r="F1795" s="4" t="str">
        <f>VLOOKUP(MONTH(Data[[#This Row],[Min Notif Date]]),Lookup!$G$1:$H$12,2,0)</f>
        <v>4. Apr</v>
      </c>
      <c r="G1795" s="4" t="str">
        <f t="shared" si="27"/>
        <v/>
      </c>
      <c r="H1795" s="4" t="str">
        <f>IF(AND(Data[[#This Row],[Min Notif Time]]&gt;6,Data[[#This Row],[Min Notif Time]]&lt;17),"Business Hours","Non-Business Hours")</f>
        <v>Business Hours</v>
      </c>
      <c r="I1795" s="4" t="str" cm="1">
        <f t="array" ref="I1795">IFERROR(VLOOKUP(Data[[#This Row],[Min Notif Date]],Lookup!$N$1:$P$11,2,0),_xlfn.IFS(VLOOKUP(WEEKDAY(Data[[#This Row],[Min Notif Date]]),Lookup!$J$1:$L$7,3,0)="Weekend","Weekend",VLOOKUP(WEEKDAY(Data[[#This Row],[Min Notif Date]]),Lookup!$J$1:$L$7,3,0)="Weekday","Weekday"))</f>
        <v>Weekday</v>
      </c>
      <c r="J1795" s="4" t="str">
        <f>VLOOKUP(WEEKDAY(Data[[#This Row],[Min Notif Date]]),Lookup!$J$1:$K$7,2,0)</f>
        <v>4. Wed</v>
      </c>
      <c r="K1795" s="105">
        <f>ROUNDDOWN(Data[[#This Row],[PGE Notified Time]],0)</f>
        <v>44671</v>
      </c>
      <c r="L1795" s="4">
        <f>HOUR(Data[[#This Row],[PGE Notified Time]])</f>
        <v>8</v>
      </c>
      <c r="M1795">
        <v>76365</v>
      </c>
      <c r="O1795" t="s">
        <v>19</v>
      </c>
      <c r="P1795" t="s">
        <v>189</v>
      </c>
      <c r="Q1795" t="s">
        <v>19</v>
      </c>
      <c r="R1795" t="s">
        <v>179</v>
      </c>
      <c r="S1795" s="1" t="s">
        <v>159</v>
      </c>
      <c r="T1795" s="1">
        <v>44671.349305555559</v>
      </c>
      <c r="U1795" s="1">
        <v>44671.408333333333</v>
      </c>
      <c r="V1795" t="s">
        <v>172</v>
      </c>
      <c r="W1795" t="s">
        <v>78</v>
      </c>
      <c r="X1795" t="s">
        <v>241</v>
      </c>
      <c r="Y1795" t="s">
        <v>174</v>
      </c>
      <c r="Z1795" t="s">
        <v>175</v>
      </c>
      <c r="AA1795" s="32">
        <v>85</v>
      </c>
    </row>
    <row r="1796" spans="1:27" x14ac:dyDescent="0.25">
      <c r="A1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96" s="4" t="str">
        <f>VLOOKUP(P1796,Lookup!$A$1:$D$19,4,0)</f>
        <v>North Valley</v>
      </c>
      <c r="C1796" s="4" t="str">
        <f>VLOOKUP(P1796,Lookup!$A$1:$E$19,5,0)</f>
        <v>Region 2</v>
      </c>
      <c r="D1796" s="4" t="str">
        <f>VLOOKUP(P1796,Lookup!$A$1:$B$19,2,0)</f>
        <v>SI</v>
      </c>
      <c r="E1796" s="4" t="str">
        <f>IF(AND((Data[[#This Row],[Min Notif Date]]&gt;$G$3),Data[[#This Row],[Min Notif Date]]&lt;$F$3),"Last Week","No")</f>
        <v>No</v>
      </c>
      <c r="F1796" s="4" t="str">
        <f>VLOOKUP(MONTH(Data[[#This Row],[Min Notif Date]]),Lookup!$G$1:$H$12,2,0)</f>
        <v>4. Apr</v>
      </c>
      <c r="G1796" s="4" t="str">
        <f t="shared" si="27"/>
        <v/>
      </c>
      <c r="H1796" s="4" t="str">
        <f>IF(AND(Data[[#This Row],[Min Notif Time]]&gt;6,Data[[#This Row],[Min Notif Time]]&lt;17),"Business Hours","Non-Business Hours")</f>
        <v>Non-Business Hours</v>
      </c>
      <c r="I1796" s="4" t="str" cm="1">
        <f t="array" ref="I1796">IFERROR(VLOOKUP(Data[[#This Row],[Min Notif Date]],Lookup!$N$1:$P$11,2,0),_xlfn.IFS(VLOOKUP(WEEKDAY(Data[[#This Row],[Min Notif Date]]),Lookup!$J$1:$L$7,3,0)="Weekend","Weekend",VLOOKUP(WEEKDAY(Data[[#This Row],[Min Notif Date]]),Lookup!$J$1:$L$7,3,0)="Weekday","Weekday"))</f>
        <v>Weekday</v>
      </c>
      <c r="J1796" s="4" t="str">
        <f>VLOOKUP(WEEKDAY(Data[[#This Row],[Min Notif Date]]),Lookup!$J$1:$K$7,2,0)</f>
        <v>4. Wed</v>
      </c>
      <c r="K1796" s="105">
        <f>ROUNDDOWN(Data[[#This Row],[PGE Notified Time]],0)</f>
        <v>44671</v>
      </c>
      <c r="L1796" s="4">
        <f>HOUR(Data[[#This Row],[PGE Notified Time]])</f>
        <v>18</v>
      </c>
      <c r="M1796">
        <v>76410</v>
      </c>
      <c r="N1796">
        <v>1264470</v>
      </c>
      <c r="O1796" t="s">
        <v>22</v>
      </c>
      <c r="P1796" t="s">
        <v>189</v>
      </c>
      <c r="Q1796" t="s">
        <v>201</v>
      </c>
      <c r="R1796" t="s">
        <v>181</v>
      </c>
      <c r="S1796" s="1">
        <v>44671.774155092593</v>
      </c>
      <c r="T1796" s="1">
        <v>44671.776261574072</v>
      </c>
      <c r="U1796" s="1">
        <v>44671.829861111109</v>
      </c>
      <c r="V1796" t="s">
        <v>172</v>
      </c>
      <c r="W1796" t="s">
        <v>79</v>
      </c>
      <c r="X1796" t="s">
        <v>241</v>
      </c>
      <c r="Y1796" t="s">
        <v>174</v>
      </c>
      <c r="Z1796" t="s">
        <v>175</v>
      </c>
      <c r="AA1796" s="32">
        <v>80.216666666999998</v>
      </c>
    </row>
    <row r="1797" spans="1:27" x14ac:dyDescent="0.25">
      <c r="A1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7" s="4" t="str">
        <f>VLOOKUP(P1797,Lookup!$A$1:$D$19,4,0)</f>
        <v>Bay Area</v>
      </c>
      <c r="C1797" s="4" t="str">
        <f>VLOOKUP(P1797,Lookup!$A$1:$E$19,5,0)</f>
        <v>Region 3</v>
      </c>
      <c r="D1797" s="4" t="str">
        <f>VLOOKUP(P1797,Lookup!$A$1:$B$19,2,0)</f>
        <v>MI</v>
      </c>
      <c r="E1797" s="4" t="str">
        <f>IF(AND((Data[[#This Row],[Min Notif Date]]&gt;$G$3),Data[[#This Row],[Min Notif Date]]&lt;$F$3),"Last Week","No")</f>
        <v>No</v>
      </c>
      <c r="F1797" s="4" t="str">
        <f>VLOOKUP(MONTH(Data[[#This Row],[Min Notif Date]]),Lookup!$G$1:$H$12,2,0)</f>
        <v>4. Apr</v>
      </c>
      <c r="G1797" s="4" t="str">
        <f t="shared" ref="G1797:G1860" si="28">IF(AA1797&lt;0,"Negative","")</f>
        <v/>
      </c>
      <c r="H1797" s="4" t="str">
        <f>IF(AND(Data[[#This Row],[Min Notif Time]]&gt;6,Data[[#This Row],[Min Notif Time]]&lt;17),"Business Hours","Non-Business Hours")</f>
        <v>Business Hours</v>
      </c>
      <c r="I1797" s="4" t="str" cm="1">
        <f t="array" ref="I1797">IFERROR(VLOOKUP(Data[[#This Row],[Min Notif Date]],Lookup!$N$1:$P$11,2,0),_xlfn.IFS(VLOOKUP(WEEKDAY(Data[[#This Row],[Min Notif Date]]),Lookup!$J$1:$L$7,3,0)="Weekend","Weekend",VLOOKUP(WEEKDAY(Data[[#This Row],[Min Notif Date]]),Lookup!$J$1:$L$7,3,0)="Weekday","Weekday"))</f>
        <v>Weekday</v>
      </c>
      <c r="J1797" s="4" t="str">
        <f>VLOOKUP(WEEKDAY(Data[[#This Row],[Min Notif Date]]),Lookup!$J$1:$K$7,2,0)</f>
        <v>4. Wed</v>
      </c>
      <c r="K1797" s="105">
        <f>ROUNDDOWN(Data[[#This Row],[PGE Notified Time]],0)</f>
        <v>44671</v>
      </c>
      <c r="L1797" s="4">
        <f>HOUR(Data[[#This Row],[PGE Notified Time]])</f>
        <v>10</v>
      </c>
      <c r="M1797">
        <v>76374</v>
      </c>
      <c r="O1797" t="s">
        <v>19</v>
      </c>
      <c r="P1797" t="s">
        <v>232</v>
      </c>
      <c r="Q1797" t="s">
        <v>19</v>
      </c>
      <c r="R1797" t="s">
        <v>179</v>
      </c>
      <c r="S1797" s="1" t="s">
        <v>159</v>
      </c>
      <c r="T1797" s="1">
        <v>44671.424305555556</v>
      </c>
      <c r="U1797" s="1">
        <v>44671.479166666664</v>
      </c>
      <c r="V1797" t="s">
        <v>172</v>
      </c>
      <c r="W1797" t="s">
        <v>78</v>
      </c>
      <c r="X1797" t="s">
        <v>257</v>
      </c>
      <c r="Y1797" t="s">
        <v>174</v>
      </c>
      <c r="Z1797" t="s">
        <v>175</v>
      </c>
      <c r="AA1797" s="32">
        <v>79</v>
      </c>
    </row>
    <row r="1798" spans="1:27" x14ac:dyDescent="0.25">
      <c r="A1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8" s="4" t="str">
        <f>VLOOKUP(P1798,Lookup!$A$1:$D$19,4,0)</f>
        <v>North Valley</v>
      </c>
      <c r="C1798" s="4" t="str">
        <f>VLOOKUP(P1798,Lookup!$A$1:$E$19,5,0)</f>
        <v>Region 2</v>
      </c>
      <c r="D1798" s="4" t="str">
        <f>VLOOKUP(P1798,Lookup!$A$1:$B$19,2,0)</f>
        <v>SA</v>
      </c>
      <c r="E1798" s="4" t="str">
        <f>IF(AND((Data[[#This Row],[Min Notif Date]]&gt;$G$3),Data[[#This Row],[Min Notif Date]]&lt;$F$3),"Last Week","No")</f>
        <v>No</v>
      </c>
      <c r="F1798" s="4" t="str">
        <f>VLOOKUP(MONTH(Data[[#This Row],[Min Notif Date]]),Lookup!$G$1:$H$12,2,0)</f>
        <v>4. Apr</v>
      </c>
      <c r="G1798" s="4" t="str">
        <f t="shared" si="28"/>
        <v/>
      </c>
      <c r="H1798" s="4" t="str">
        <f>IF(AND(Data[[#This Row],[Min Notif Time]]&gt;6,Data[[#This Row],[Min Notif Time]]&lt;17),"Business Hours","Non-Business Hours")</f>
        <v>Business Hours</v>
      </c>
      <c r="I1798" s="4" t="str" cm="1">
        <f t="array" ref="I1798">IFERROR(VLOOKUP(Data[[#This Row],[Min Notif Date]],Lookup!$N$1:$P$11,2,0),_xlfn.IFS(VLOOKUP(WEEKDAY(Data[[#This Row],[Min Notif Date]]),Lookup!$J$1:$L$7,3,0)="Weekend","Weekend",VLOOKUP(WEEKDAY(Data[[#This Row],[Min Notif Date]]),Lookup!$J$1:$L$7,3,0)="Weekday","Weekday"))</f>
        <v>Weekday</v>
      </c>
      <c r="J1798" s="4" t="str">
        <f>VLOOKUP(WEEKDAY(Data[[#This Row],[Min Notif Date]]),Lookup!$J$1:$K$7,2,0)</f>
        <v>4. Wed</v>
      </c>
      <c r="K1798" s="105">
        <f>ROUNDDOWN(Data[[#This Row],[PGE Notified Time]],0)</f>
        <v>44671</v>
      </c>
      <c r="L1798" s="4">
        <f>HOUR(Data[[#This Row],[PGE Notified Time]])</f>
        <v>10</v>
      </c>
      <c r="M1798">
        <v>76373</v>
      </c>
      <c r="O1798" t="s">
        <v>19</v>
      </c>
      <c r="P1798" t="s">
        <v>198</v>
      </c>
      <c r="Q1798" t="s">
        <v>19</v>
      </c>
      <c r="R1798" t="s">
        <v>171</v>
      </c>
      <c r="S1798" s="1" t="s">
        <v>159</v>
      </c>
      <c r="T1798" s="1">
        <v>44671.420138888891</v>
      </c>
      <c r="U1798" s="1">
        <v>44671.472222222219</v>
      </c>
      <c r="V1798" t="s">
        <v>172</v>
      </c>
      <c r="W1798" t="s">
        <v>78</v>
      </c>
      <c r="X1798" t="s">
        <v>256</v>
      </c>
      <c r="Y1798" t="s">
        <v>174</v>
      </c>
      <c r="Z1798" t="s">
        <v>175</v>
      </c>
      <c r="AA1798" s="32">
        <v>75</v>
      </c>
    </row>
    <row r="1799" spans="1:27" x14ac:dyDescent="0.25">
      <c r="A1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9" s="4" t="str">
        <f>VLOOKUP(P1799,Lookup!$A$1:$D$19,4,0)</f>
        <v>Bay Area</v>
      </c>
      <c r="C1799" s="4" t="str">
        <f>VLOOKUP(P1799,Lookup!$A$1:$E$19,5,0)</f>
        <v>Region 3</v>
      </c>
      <c r="D1799" s="4" t="str">
        <f>VLOOKUP(P1799,Lookup!$A$1:$B$19,2,0)</f>
        <v>PN</v>
      </c>
      <c r="E1799" s="4" t="str">
        <f>IF(AND((Data[[#This Row],[Min Notif Date]]&gt;$G$3),Data[[#This Row],[Min Notif Date]]&lt;$F$3),"Last Week","No")</f>
        <v>No</v>
      </c>
      <c r="F1799" s="4" t="str">
        <f>VLOOKUP(MONTH(Data[[#This Row],[Min Notif Date]]),Lookup!$G$1:$H$12,2,0)</f>
        <v>4. Apr</v>
      </c>
      <c r="G1799" s="4" t="str">
        <f t="shared" si="28"/>
        <v/>
      </c>
      <c r="H1799" s="4" t="str">
        <f>IF(AND(Data[[#This Row],[Min Notif Time]]&gt;6,Data[[#This Row],[Min Notif Time]]&lt;17),"Business Hours","Non-Business Hours")</f>
        <v>Business Hours</v>
      </c>
      <c r="I1799" s="4" t="str" cm="1">
        <f t="array" ref="I1799">IFERROR(VLOOKUP(Data[[#This Row],[Min Notif Date]],Lookup!$N$1:$P$11,2,0),_xlfn.IFS(VLOOKUP(WEEKDAY(Data[[#This Row],[Min Notif Date]]),Lookup!$J$1:$L$7,3,0)="Weekend","Weekend",VLOOKUP(WEEKDAY(Data[[#This Row],[Min Notif Date]]),Lookup!$J$1:$L$7,3,0)="Weekday","Weekday"))</f>
        <v>Weekday</v>
      </c>
      <c r="J1799" s="4" t="str">
        <f>VLOOKUP(WEEKDAY(Data[[#This Row],[Min Notif Date]]),Lookup!$J$1:$K$7,2,0)</f>
        <v>4. Wed</v>
      </c>
      <c r="K1799" s="105">
        <f>ROUNDDOWN(Data[[#This Row],[PGE Notified Time]],0)</f>
        <v>44671</v>
      </c>
      <c r="L1799" s="4">
        <f>HOUR(Data[[#This Row],[PGE Notified Time]])</f>
        <v>11</v>
      </c>
      <c r="M1799">
        <v>76385</v>
      </c>
      <c r="O1799" t="s">
        <v>19</v>
      </c>
      <c r="P1799" t="s">
        <v>185</v>
      </c>
      <c r="Q1799" t="s">
        <v>19</v>
      </c>
      <c r="R1799" t="s">
        <v>179</v>
      </c>
      <c r="S1799" s="1" t="s">
        <v>159</v>
      </c>
      <c r="T1799" s="1">
        <v>44671.479166666664</v>
      </c>
      <c r="U1799" s="1">
        <v>44671.520833333336</v>
      </c>
      <c r="V1799" t="s">
        <v>172</v>
      </c>
      <c r="W1799" t="s">
        <v>78</v>
      </c>
      <c r="X1799" t="s">
        <v>187</v>
      </c>
      <c r="Y1799" t="s">
        <v>174</v>
      </c>
      <c r="Z1799" t="s">
        <v>175</v>
      </c>
      <c r="AA1799" s="32">
        <v>60</v>
      </c>
    </row>
    <row r="1800" spans="1:27" x14ac:dyDescent="0.25">
      <c r="A1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0" s="4" t="str">
        <f>VLOOKUP(P1800,Lookup!$A$1:$D$19,4,0)</f>
        <v>Bay Area</v>
      </c>
      <c r="C1800" s="4" t="str">
        <f>VLOOKUP(P1800,Lookup!$A$1:$E$19,5,0)</f>
        <v>Region 3</v>
      </c>
      <c r="D1800" s="4" t="str">
        <f>VLOOKUP(P1800,Lookup!$A$1:$B$19,2,0)</f>
        <v>MI</v>
      </c>
      <c r="E1800" s="4" t="str">
        <f>IF(AND((Data[[#This Row],[Min Notif Date]]&gt;$G$3),Data[[#This Row],[Min Notif Date]]&lt;$F$3),"Last Week","No")</f>
        <v>No</v>
      </c>
      <c r="F1800" s="4" t="str">
        <f>VLOOKUP(MONTH(Data[[#This Row],[Min Notif Date]]),Lookup!$G$1:$H$12,2,0)</f>
        <v>4. Apr</v>
      </c>
      <c r="G1800" s="4" t="str">
        <f t="shared" si="28"/>
        <v/>
      </c>
      <c r="H1800" s="4" t="str">
        <f>IF(AND(Data[[#This Row],[Min Notif Time]]&gt;6,Data[[#This Row],[Min Notif Time]]&lt;17),"Business Hours","Non-Business Hours")</f>
        <v>Business Hours</v>
      </c>
      <c r="I1800" s="4" t="str" cm="1">
        <f t="array" ref="I1800">IFERROR(VLOOKUP(Data[[#This Row],[Min Notif Date]],Lookup!$N$1:$P$11,2,0),_xlfn.IFS(VLOOKUP(WEEKDAY(Data[[#This Row],[Min Notif Date]]),Lookup!$J$1:$L$7,3,0)="Weekend","Weekend",VLOOKUP(WEEKDAY(Data[[#This Row],[Min Notif Date]]),Lookup!$J$1:$L$7,3,0)="Weekday","Weekday"))</f>
        <v>Weekday</v>
      </c>
      <c r="J1800" s="4" t="str">
        <f>VLOOKUP(WEEKDAY(Data[[#This Row],[Min Notif Date]]),Lookup!$J$1:$K$7,2,0)</f>
        <v>4. Wed</v>
      </c>
      <c r="K1800" s="105">
        <f>ROUNDDOWN(Data[[#This Row],[PGE Notified Time]],0)</f>
        <v>44671</v>
      </c>
      <c r="L1800" s="4">
        <f>HOUR(Data[[#This Row],[PGE Notified Time]])</f>
        <v>11</v>
      </c>
      <c r="M1800">
        <v>76383</v>
      </c>
      <c r="O1800" t="s">
        <v>19</v>
      </c>
      <c r="P1800" t="s">
        <v>232</v>
      </c>
      <c r="Q1800" t="s">
        <v>19</v>
      </c>
      <c r="R1800" t="s">
        <v>179</v>
      </c>
      <c r="S1800" s="1" t="s">
        <v>159</v>
      </c>
      <c r="T1800" s="1">
        <v>44671.470833333333</v>
      </c>
      <c r="U1800" s="1">
        <v>44671.5</v>
      </c>
      <c r="V1800" t="s">
        <v>172</v>
      </c>
      <c r="W1800" t="s">
        <v>78</v>
      </c>
      <c r="X1800" t="s">
        <v>255</v>
      </c>
      <c r="Y1800" t="s">
        <v>174</v>
      </c>
      <c r="Z1800" t="s">
        <v>175</v>
      </c>
      <c r="AA1800" s="32">
        <v>42</v>
      </c>
    </row>
    <row r="1801" spans="1:27" x14ac:dyDescent="0.25">
      <c r="A1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1" s="4" t="str">
        <f>VLOOKUP(P1801,Lookup!$A$1:$D$19,4,0)</f>
        <v>Bay Area</v>
      </c>
      <c r="C1801" s="4" t="str">
        <f>VLOOKUP(P1801,Lookup!$A$1:$E$19,5,0)</f>
        <v>Region 3</v>
      </c>
      <c r="D1801" s="4" t="str">
        <f>VLOOKUP(P1801,Lookup!$A$1:$B$19,2,0)</f>
        <v>MI</v>
      </c>
      <c r="E1801" s="4" t="str">
        <f>IF(AND((Data[[#This Row],[Min Notif Date]]&gt;$G$3),Data[[#This Row],[Min Notif Date]]&lt;$F$3),"Last Week","No")</f>
        <v>No</v>
      </c>
      <c r="F1801" s="4" t="str">
        <f>VLOOKUP(MONTH(Data[[#This Row],[Min Notif Date]]),Lookup!$G$1:$H$12,2,0)</f>
        <v>4. Apr</v>
      </c>
      <c r="G1801" s="4" t="str">
        <f t="shared" si="28"/>
        <v/>
      </c>
      <c r="H1801" s="4" t="str">
        <f>IF(AND(Data[[#This Row],[Min Notif Time]]&gt;6,Data[[#This Row],[Min Notif Time]]&lt;17),"Business Hours","Non-Business Hours")</f>
        <v>Business Hours</v>
      </c>
      <c r="I1801" s="4" t="str" cm="1">
        <f t="array" ref="I1801">IFERROR(VLOOKUP(Data[[#This Row],[Min Notif Date]],Lookup!$N$1:$P$11,2,0),_xlfn.IFS(VLOOKUP(WEEKDAY(Data[[#This Row],[Min Notif Date]]),Lookup!$J$1:$L$7,3,0)="Weekend","Weekend",VLOOKUP(WEEKDAY(Data[[#This Row],[Min Notif Date]]),Lookup!$J$1:$L$7,3,0)="Weekday","Weekday"))</f>
        <v>Weekday</v>
      </c>
      <c r="J1801" s="4" t="str">
        <f>VLOOKUP(WEEKDAY(Data[[#This Row],[Min Notif Date]]),Lookup!$J$1:$K$7,2,0)</f>
        <v>4. Wed</v>
      </c>
      <c r="K1801" s="105">
        <f>ROUNDDOWN(Data[[#This Row],[PGE Notified Time]],0)</f>
        <v>44671</v>
      </c>
      <c r="L1801" s="4">
        <f>HOUR(Data[[#This Row],[PGE Notified Time]])</f>
        <v>13</v>
      </c>
      <c r="M1801">
        <v>76393</v>
      </c>
      <c r="N1801">
        <v>3156975869</v>
      </c>
      <c r="O1801" t="s">
        <v>24</v>
      </c>
      <c r="P1801" t="s">
        <v>232</v>
      </c>
      <c r="Q1801" t="s">
        <v>201</v>
      </c>
      <c r="R1801" t="s">
        <v>171</v>
      </c>
      <c r="S1801" s="1">
        <v>44671.556307870371</v>
      </c>
      <c r="T1801" s="1">
        <v>44671.555555555555</v>
      </c>
      <c r="U1801" s="1">
        <v>44671.583333333336</v>
      </c>
      <c r="V1801" t="s">
        <v>172</v>
      </c>
      <c r="W1801" t="s">
        <v>79</v>
      </c>
      <c r="X1801" t="s">
        <v>436</v>
      </c>
      <c r="Y1801" t="s">
        <v>174</v>
      </c>
      <c r="Z1801" t="s">
        <v>175</v>
      </c>
      <c r="AA1801" s="32">
        <v>40</v>
      </c>
    </row>
    <row r="1802" spans="1:27" x14ac:dyDescent="0.25">
      <c r="A1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2" s="4" t="str">
        <f>VLOOKUP(P1802,Lookup!$A$1:$D$19,4,0)</f>
        <v>Bay Area</v>
      </c>
      <c r="C1802" s="4" t="str">
        <f>VLOOKUP(P1802,Lookup!$A$1:$E$19,5,0)</f>
        <v>Region 3</v>
      </c>
      <c r="D1802" s="4" t="str">
        <f>VLOOKUP(P1802,Lookup!$A$1:$B$19,2,0)</f>
        <v>EB</v>
      </c>
      <c r="E1802" s="4" t="str">
        <f>IF(AND((Data[[#This Row],[Min Notif Date]]&gt;$G$3),Data[[#This Row],[Min Notif Date]]&lt;$F$3),"Last Week","No")</f>
        <v>No</v>
      </c>
      <c r="F1802" s="4" t="str">
        <f>VLOOKUP(MONTH(Data[[#This Row],[Min Notif Date]]),Lookup!$G$1:$H$12,2,0)</f>
        <v>4. Apr</v>
      </c>
      <c r="G1802" s="4" t="str">
        <f t="shared" si="28"/>
        <v/>
      </c>
      <c r="H1802" s="4" t="str">
        <f>IF(AND(Data[[#This Row],[Min Notif Time]]&gt;6,Data[[#This Row],[Min Notif Time]]&lt;17),"Business Hours","Non-Business Hours")</f>
        <v>Business Hours</v>
      </c>
      <c r="I1802" s="4" t="str" cm="1">
        <f t="array" ref="I1802">IFERROR(VLOOKUP(Data[[#This Row],[Min Notif Date]],Lookup!$N$1:$P$11,2,0),_xlfn.IFS(VLOOKUP(WEEKDAY(Data[[#This Row],[Min Notif Date]]),Lookup!$J$1:$L$7,3,0)="Weekend","Weekend",VLOOKUP(WEEKDAY(Data[[#This Row],[Min Notif Date]]),Lookup!$J$1:$L$7,3,0)="Weekday","Weekday"))</f>
        <v>Weekday</v>
      </c>
      <c r="J1802" s="4" t="str">
        <f>VLOOKUP(WEEKDAY(Data[[#This Row],[Min Notif Date]]),Lookup!$J$1:$K$7,2,0)</f>
        <v>4. Wed</v>
      </c>
      <c r="K1802" s="105">
        <f>ROUNDDOWN(Data[[#This Row],[PGE Notified Time]],0)</f>
        <v>44671</v>
      </c>
      <c r="L1802" s="4">
        <f>HOUR(Data[[#This Row],[PGE Notified Time]])</f>
        <v>14</v>
      </c>
      <c r="M1802">
        <v>76400</v>
      </c>
      <c r="N1802">
        <v>3139794636</v>
      </c>
      <c r="O1802" t="s">
        <v>24</v>
      </c>
      <c r="P1802" t="s">
        <v>170</v>
      </c>
      <c r="Q1802" t="s">
        <v>201</v>
      </c>
      <c r="R1802" t="s">
        <v>171</v>
      </c>
      <c r="S1802" s="1">
        <v>44671.614386574074</v>
      </c>
      <c r="T1802" s="1">
        <v>44671.61645833333</v>
      </c>
      <c r="U1802" s="1">
        <v>44671.631944444445</v>
      </c>
      <c r="V1802" t="s">
        <v>172</v>
      </c>
      <c r="W1802" t="s">
        <v>78</v>
      </c>
      <c r="X1802" t="s">
        <v>188</v>
      </c>
      <c r="Y1802" t="s">
        <v>174</v>
      </c>
      <c r="Z1802" t="s">
        <v>175</v>
      </c>
      <c r="AA1802" s="32">
        <v>25.283333333000002</v>
      </c>
    </row>
    <row r="1803" spans="1:27" x14ac:dyDescent="0.25">
      <c r="A1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3" s="4" t="str">
        <f>VLOOKUP(P1803,Lookup!$A$1:$D$19,4,0)</f>
        <v>North Valley</v>
      </c>
      <c r="C1803" s="4" t="str">
        <f>VLOOKUP(P1803,Lookup!$A$1:$E$19,5,0)</f>
        <v>Region 2</v>
      </c>
      <c r="D1803" s="4" t="str">
        <f>VLOOKUP(P1803,Lookup!$A$1:$B$19,2,0)</f>
        <v>SA</v>
      </c>
      <c r="E1803" s="4" t="str">
        <f>IF(AND((Data[[#This Row],[Min Notif Date]]&gt;$G$3),Data[[#This Row],[Min Notif Date]]&lt;$F$3),"Last Week","No")</f>
        <v>No</v>
      </c>
      <c r="F1803" s="4" t="str">
        <f>VLOOKUP(MONTH(Data[[#This Row],[Min Notif Date]]),Lookup!$G$1:$H$12,2,0)</f>
        <v>4. Apr</v>
      </c>
      <c r="G1803" s="4" t="str">
        <f t="shared" si="28"/>
        <v/>
      </c>
      <c r="H1803" s="4" t="str">
        <f>IF(AND(Data[[#This Row],[Min Notif Time]]&gt;6,Data[[#This Row],[Min Notif Time]]&lt;17),"Business Hours","Non-Business Hours")</f>
        <v>Non-Business Hours</v>
      </c>
      <c r="I1803" s="4" t="str" cm="1">
        <f t="array" ref="I1803">IFERROR(VLOOKUP(Data[[#This Row],[Min Notif Date]],Lookup!$N$1:$P$11,2,0),_xlfn.IFS(VLOOKUP(WEEKDAY(Data[[#This Row],[Min Notif Date]]),Lookup!$J$1:$L$7,3,0)="Weekend","Weekend",VLOOKUP(WEEKDAY(Data[[#This Row],[Min Notif Date]]),Lookup!$J$1:$L$7,3,0)="Weekday","Weekday"))</f>
        <v>Weekday</v>
      </c>
      <c r="J1803" s="4" t="str">
        <f>VLOOKUP(WEEKDAY(Data[[#This Row],[Min Notif Date]]),Lookup!$J$1:$K$7,2,0)</f>
        <v>5. Thu</v>
      </c>
      <c r="K1803" s="105">
        <f>ROUNDDOWN(Data[[#This Row],[PGE Notified Time]],0)</f>
        <v>44672</v>
      </c>
      <c r="L1803" s="4">
        <f>HOUR(Data[[#This Row],[PGE Notified Time]])</f>
        <v>20</v>
      </c>
      <c r="M1803">
        <v>76435</v>
      </c>
      <c r="O1803" t="s">
        <v>19</v>
      </c>
      <c r="P1803" t="s">
        <v>198</v>
      </c>
      <c r="Q1803" t="s">
        <v>19</v>
      </c>
      <c r="R1803" t="s">
        <v>171</v>
      </c>
      <c r="S1803" s="1" t="s">
        <v>159</v>
      </c>
      <c r="T1803" s="1">
        <v>44672.862500000003</v>
      </c>
      <c r="U1803" s="1">
        <v>44673.125</v>
      </c>
      <c r="V1803" t="s">
        <v>172</v>
      </c>
      <c r="W1803" t="s">
        <v>80</v>
      </c>
      <c r="X1803" t="s">
        <v>226</v>
      </c>
      <c r="Y1803" t="s">
        <v>174</v>
      </c>
      <c r="Z1803" t="s">
        <v>175</v>
      </c>
      <c r="AA1803" s="32">
        <v>378</v>
      </c>
    </row>
    <row r="1804" spans="1:27" x14ac:dyDescent="0.25">
      <c r="A1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4" s="4" t="str">
        <f>VLOOKUP(P1804,Lookup!$A$1:$D$19,4,0)</f>
        <v>North Coast</v>
      </c>
      <c r="C1804" s="4" t="str">
        <f>VLOOKUP(P1804,Lookup!$A$1:$E$19,5,0)</f>
        <v>Region 1</v>
      </c>
      <c r="D1804" s="4" t="str">
        <f>VLOOKUP(P1804,Lookup!$A$1:$B$19,2,0)</f>
        <v>NB</v>
      </c>
      <c r="E1804" s="4" t="str">
        <f>IF(AND((Data[[#This Row],[Min Notif Date]]&gt;$G$3),Data[[#This Row],[Min Notif Date]]&lt;$F$3),"Last Week","No")</f>
        <v>No</v>
      </c>
      <c r="F1804" s="4" t="str">
        <f>VLOOKUP(MONTH(Data[[#This Row],[Min Notif Date]]),Lookup!$G$1:$H$12,2,0)</f>
        <v>4. Apr</v>
      </c>
      <c r="G1804" s="4" t="str">
        <f t="shared" si="28"/>
        <v/>
      </c>
      <c r="H1804" s="4" t="str">
        <f>IF(AND(Data[[#This Row],[Min Notif Time]]&gt;6,Data[[#This Row],[Min Notif Time]]&lt;17),"Business Hours","Non-Business Hours")</f>
        <v>Non-Business Hours</v>
      </c>
      <c r="I1804" s="4" t="str" cm="1">
        <f t="array" ref="I1804">IFERROR(VLOOKUP(Data[[#This Row],[Min Notif Date]],Lookup!$N$1:$P$11,2,0),_xlfn.IFS(VLOOKUP(WEEKDAY(Data[[#This Row],[Min Notif Date]]),Lookup!$J$1:$L$7,3,0)="Weekend","Weekend",VLOOKUP(WEEKDAY(Data[[#This Row],[Min Notif Date]]),Lookup!$J$1:$L$7,3,0)="Weekday","Weekday"))</f>
        <v>Weekday</v>
      </c>
      <c r="J1804" s="4" t="str">
        <f>VLOOKUP(WEEKDAY(Data[[#This Row],[Min Notif Date]]),Lookup!$J$1:$K$7,2,0)</f>
        <v>5. Thu</v>
      </c>
      <c r="K1804" s="105">
        <f>ROUNDDOWN(Data[[#This Row],[PGE Notified Time]],0)</f>
        <v>44672</v>
      </c>
      <c r="L1804" s="4">
        <f>HOUR(Data[[#This Row],[PGE Notified Time]])</f>
        <v>19</v>
      </c>
      <c r="M1804">
        <v>76434</v>
      </c>
      <c r="O1804" t="s">
        <v>19</v>
      </c>
      <c r="P1804" t="s">
        <v>207</v>
      </c>
      <c r="Q1804" t="s">
        <v>19</v>
      </c>
      <c r="R1804" t="s">
        <v>171</v>
      </c>
      <c r="S1804" s="1" t="s">
        <v>159</v>
      </c>
      <c r="T1804" s="1">
        <v>44672.815972222219</v>
      </c>
      <c r="U1804" s="1">
        <v>44673.020833333336</v>
      </c>
      <c r="V1804" t="s">
        <v>172</v>
      </c>
      <c r="W1804" t="s">
        <v>80</v>
      </c>
      <c r="X1804" t="s">
        <v>269</v>
      </c>
      <c r="Y1804" t="s">
        <v>174</v>
      </c>
      <c r="Z1804" t="s">
        <v>175</v>
      </c>
      <c r="AA1804" s="32">
        <v>295</v>
      </c>
    </row>
    <row r="1805" spans="1:27" x14ac:dyDescent="0.25">
      <c r="A1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5" s="4" t="str">
        <f>VLOOKUP(P1805,Lookup!$A$1:$D$19,4,0)</f>
        <v>North Coast</v>
      </c>
      <c r="C1805" s="4" t="str">
        <f>VLOOKUP(P1805,Lookup!$A$1:$E$19,5,0)</f>
        <v>Region 1</v>
      </c>
      <c r="D1805" s="4" t="str">
        <f>VLOOKUP(P1805,Lookup!$A$1:$B$19,2,0)</f>
        <v>SO</v>
      </c>
      <c r="E1805" s="4" t="str">
        <f>IF(AND((Data[[#This Row],[Min Notif Date]]&gt;$G$3),Data[[#This Row],[Min Notif Date]]&lt;$F$3),"Last Week","No")</f>
        <v>No</v>
      </c>
      <c r="F1805" s="4" t="str">
        <f>VLOOKUP(MONTH(Data[[#This Row],[Min Notif Date]]),Lookup!$G$1:$H$12,2,0)</f>
        <v>4. Apr</v>
      </c>
      <c r="G1805" s="4" t="str">
        <f t="shared" si="28"/>
        <v/>
      </c>
      <c r="H1805" s="4" t="str">
        <f>IF(AND(Data[[#This Row],[Min Notif Time]]&gt;6,Data[[#This Row],[Min Notif Time]]&lt;17),"Business Hours","Non-Business Hours")</f>
        <v>Business Hours</v>
      </c>
      <c r="I1805" s="4" t="str" cm="1">
        <f t="array" ref="I1805">IFERROR(VLOOKUP(Data[[#This Row],[Min Notif Date]],Lookup!$N$1:$P$11,2,0),_xlfn.IFS(VLOOKUP(WEEKDAY(Data[[#This Row],[Min Notif Date]]),Lookup!$J$1:$L$7,3,0)="Weekend","Weekend",VLOOKUP(WEEKDAY(Data[[#This Row],[Min Notif Date]]),Lookup!$J$1:$L$7,3,0)="Weekday","Weekday"))</f>
        <v>Weekday</v>
      </c>
      <c r="J1805" s="4" t="str">
        <f>VLOOKUP(WEEKDAY(Data[[#This Row],[Min Notif Date]]),Lookup!$J$1:$K$7,2,0)</f>
        <v>5. Thu</v>
      </c>
      <c r="K1805" s="105">
        <f>ROUNDDOWN(Data[[#This Row],[PGE Notified Time]],0)</f>
        <v>44672</v>
      </c>
      <c r="L1805" s="4">
        <f>HOUR(Data[[#This Row],[PGE Notified Time]])</f>
        <v>10</v>
      </c>
      <c r="M1805">
        <v>76417</v>
      </c>
      <c r="O1805" t="s">
        <v>19</v>
      </c>
      <c r="P1805" t="s">
        <v>191</v>
      </c>
      <c r="Q1805" t="s">
        <v>19</v>
      </c>
      <c r="R1805" t="s">
        <v>171</v>
      </c>
      <c r="S1805" s="1" t="s">
        <v>159</v>
      </c>
      <c r="T1805" s="1">
        <v>44672.420138888891</v>
      </c>
      <c r="U1805" s="1">
        <v>44672.541666666664</v>
      </c>
      <c r="V1805" t="s">
        <v>172</v>
      </c>
      <c r="W1805" t="s">
        <v>79</v>
      </c>
      <c r="X1805" t="s">
        <v>356</v>
      </c>
      <c r="Y1805" t="s">
        <v>174</v>
      </c>
      <c r="Z1805" t="s">
        <v>175</v>
      </c>
      <c r="AA1805" s="32">
        <v>175</v>
      </c>
    </row>
    <row r="1806" spans="1:27" x14ac:dyDescent="0.25">
      <c r="A1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6" s="4" t="str">
        <f>VLOOKUP(P1806,Lookup!$A$1:$D$19,4,0)</f>
        <v>Central Valley</v>
      </c>
      <c r="C1806" s="4" t="str">
        <f>VLOOKUP(P1806,Lookup!$A$1:$E$19,5,0)</f>
        <v>Region 5</v>
      </c>
      <c r="D1806" s="4" t="str">
        <f>VLOOKUP(P1806,Lookup!$A$1:$B$19,2,0)</f>
        <v>FR</v>
      </c>
      <c r="E1806" s="4" t="str">
        <f>IF(AND((Data[[#This Row],[Min Notif Date]]&gt;$G$3),Data[[#This Row],[Min Notif Date]]&lt;$F$3),"Last Week","No")</f>
        <v>No</v>
      </c>
      <c r="F1806" s="4" t="str">
        <f>VLOOKUP(MONTH(Data[[#This Row],[Min Notif Date]]),Lookup!$G$1:$H$12,2,0)</f>
        <v>4. Apr</v>
      </c>
      <c r="G1806" s="4" t="str">
        <f t="shared" si="28"/>
        <v/>
      </c>
      <c r="H1806" s="4" t="str">
        <f>IF(AND(Data[[#This Row],[Min Notif Time]]&gt;6,Data[[#This Row],[Min Notif Time]]&lt;17),"Business Hours","Non-Business Hours")</f>
        <v>Business Hours</v>
      </c>
      <c r="I1806" s="4" t="str" cm="1">
        <f t="array" ref="I1806">IFERROR(VLOOKUP(Data[[#This Row],[Min Notif Date]],Lookup!$N$1:$P$11,2,0),_xlfn.IFS(VLOOKUP(WEEKDAY(Data[[#This Row],[Min Notif Date]]),Lookup!$J$1:$L$7,3,0)="Weekend","Weekend",VLOOKUP(WEEKDAY(Data[[#This Row],[Min Notif Date]]),Lookup!$J$1:$L$7,3,0)="Weekday","Weekday"))</f>
        <v>Weekday</v>
      </c>
      <c r="J1806" s="4" t="str">
        <f>VLOOKUP(WEEKDAY(Data[[#This Row],[Min Notif Date]]),Lookup!$J$1:$K$7,2,0)</f>
        <v>5. Thu</v>
      </c>
      <c r="K1806" s="105">
        <f>ROUNDDOWN(Data[[#This Row],[PGE Notified Time]],0)</f>
        <v>44672</v>
      </c>
      <c r="L1806" s="4">
        <f>HOUR(Data[[#This Row],[PGE Notified Time]])</f>
        <v>7</v>
      </c>
      <c r="M1806">
        <v>76413</v>
      </c>
      <c r="O1806" t="s">
        <v>19</v>
      </c>
      <c r="P1806" t="s">
        <v>183</v>
      </c>
      <c r="Q1806" t="s">
        <v>19</v>
      </c>
      <c r="R1806" t="s">
        <v>171</v>
      </c>
      <c r="S1806" s="1" t="s">
        <v>159</v>
      </c>
      <c r="T1806" s="1">
        <v>44672.295138888891</v>
      </c>
      <c r="U1806" s="1">
        <v>44672.416666666664</v>
      </c>
      <c r="V1806" t="s">
        <v>172</v>
      </c>
      <c r="W1806" t="s">
        <v>79</v>
      </c>
      <c r="X1806" t="s">
        <v>184</v>
      </c>
      <c r="Y1806" t="s">
        <v>174</v>
      </c>
      <c r="Z1806" t="s">
        <v>175</v>
      </c>
      <c r="AA1806" s="32">
        <v>175</v>
      </c>
    </row>
    <row r="1807" spans="1:27" x14ac:dyDescent="0.25">
      <c r="A1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7" s="4" t="str">
        <f>VLOOKUP(P1807,Lookup!$A$1:$D$19,4,0)</f>
        <v>Central Valley</v>
      </c>
      <c r="C1807" s="4" t="str">
        <f>VLOOKUP(P1807,Lookup!$A$1:$E$19,5,0)</f>
        <v>Region 5</v>
      </c>
      <c r="D1807" s="4" t="str">
        <f>VLOOKUP(P1807,Lookup!$A$1:$B$19,2,0)</f>
        <v>FR</v>
      </c>
      <c r="E1807" s="4" t="str">
        <f>IF(AND((Data[[#This Row],[Min Notif Date]]&gt;$G$3),Data[[#This Row],[Min Notif Date]]&lt;$F$3),"Last Week","No")</f>
        <v>No</v>
      </c>
      <c r="F1807" s="4" t="str">
        <f>VLOOKUP(MONTH(Data[[#This Row],[Min Notif Date]]),Lookup!$G$1:$H$12,2,0)</f>
        <v>4. Apr</v>
      </c>
      <c r="G1807" s="4" t="str">
        <f t="shared" si="28"/>
        <v/>
      </c>
      <c r="H1807" s="4" t="str">
        <f>IF(AND(Data[[#This Row],[Min Notif Time]]&gt;6,Data[[#This Row],[Min Notif Time]]&lt;17),"Business Hours","Non-Business Hours")</f>
        <v>Business Hours</v>
      </c>
      <c r="I1807" s="4" t="str" cm="1">
        <f t="array" ref="I1807">IFERROR(VLOOKUP(Data[[#This Row],[Min Notif Date]],Lookup!$N$1:$P$11,2,0),_xlfn.IFS(VLOOKUP(WEEKDAY(Data[[#This Row],[Min Notif Date]]),Lookup!$J$1:$L$7,3,0)="Weekend","Weekend",VLOOKUP(WEEKDAY(Data[[#This Row],[Min Notif Date]]),Lookup!$J$1:$L$7,3,0)="Weekday","Weekday"))</f>
        <v>Weekday</v>
      </c>
      <c r="J1807" s="4" t="str">
        <f>VLOOKUP(WEEKDAY(Data[[#This Row],[Min Notif Date]]),Lookup!$J$1:$K$7,2,0)</f>
        <v>5. Thu</v>
      </c>
      <c r="K1807" s="105">
        <f>ROUNDDOWN(Data[[#This Row],[PGE Notified Time]],0)</f>
        <v>44672</v>
      </c>
      <c r="L1807" s="4">
        <f>HOUR(Data[[#This Row],[PGE Notified Time]])</f>
        <v>14</v>
      </c>
      <c r="M1807">
        <v>76430</v>
      </c>
      <c r="O1807" t="s">
        <v>19</v>
      </c>
      <c r="P1807" t="s">
        <v>183</v>
      </c>
      <c r="Q1807" t="s">
        <v>19</v>
      </c>
      <c r="R1807" t="s">
        <v>171</v>
      </c>
      <c r="S1807" s="1" t="s">
        <v>159</v>
      </c>
      <c r="T1807" s="1">
        <v>44672.612500000003</v>
      </c>
      <c r="U1807" s="1">
        <v>44672.71875</v>
      </c>
      <c r="V1807" t="s">
        <v>172</v>
      </c>
      <c r="W1807" t="s">
        <v>78</v>
      </c>
      <c r="X1807" t="s">
        <v>184</v>
      </c>
      <c r="Y1807" t="s">
        <v>174</v>
      </c>
      <c r="Z1807" t="s">
        <v>175</v>
      </c>
      <c r="AA1807" s="32">
        <v>153</v>
      </c>
    </row>
    <row r="1808" spans="1:27" x14ac:dyDescent="0.25">
      <c r="A1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8" s="4" t="str">
        <f>VLOOKUP(P1808,Lookup!$A$1:$D$19,4,0)</f>
        <v>Central Valley</v>
      </c>
      <c r="C1808" s="4" t="str">
        <f>VLOOKUP(P1808,Lookup!$A$1:$E$19,5,0)</f>
        <v>Region 5</v>
      </c>
      <c r="D1808" s="4" t="str">
        <f>VLOOKUP(P1808,Lookup!$A$1:$B$19,2,0)</f>
        <v>KE</v>
      </c>
      <c r="E1808" s="4" t="str">
        <f>IF(AND((Data[[#This Row],[Min Notif Date]]&gt;$G$3),Data[[#This Row],[Min Notif Date]]&lt;$F$3),"Last Week","No")</f>
        <v>No</v>
      </c>
      <c r="F1808" s="4" t="str">
        <f>VLOOKUP(MONTH(Data[[#This Row],[Min Notif Date]]),Lookup!$G$1:$H$12,2,0)</f>
        <v>4. Apr</v>
      </c>
      <c r="G1808" s="4" t="str">
        <f t="shared" si="28"/>
        <v/>
      </c>
      <c r="H1808" s="4" t="str">
        <f>IF(AND(Data[[#This Row],[Min Notif Time]]&gt;6,Data[[#This Row],[Min Notif Time]]&lt;17),"Business Hours","Non-Business Hours")</f>
        <v>Business Hours</v>
      </c>
      <c r="I1808" s="4" t="str" cm="1">
        <f t="array" ref="I1808">IFERROR(VLOOKUP(Data[[#This Row],[Min Notif Date]],Lookup!$N$1:$P$11,2,0),_xlfn.IFS(VLOOKUP(WEEKDAY(Data[[#This Row],[Min Notif Date]]),Lookup!$J$1:$L$7,3,0)="Weekend","Weekend",VLOOKUP(WEEKDAY(Data[[#This Row],[Min Notif Date]]),Lookup!$J$1:$L$7,3,0)="Weekday","Weekday"))</f>
        <v>Weekday</v>
      </c>
      <c r="J1808" s="4" t="str">
        <f>VLOOKUP(WEEKDAY(Data[[#This Row],[Min Notif Date]]),Lookup!$J$1:$K$7,2,0)</f>
        <v>5. Thu</v>
      </c>
      <c r="K1808" s="105">
        <f>ROUNDDOWN(Data[[#This Row],[PGE Notified Time]],0)</f>
        <v>44672</v>
      </c>
      <c r="L1808" s="4">
        <f>HOUR(Data[[#This Row],[PGE Notified Time]])</f>
        <v>8</v>
      </c>
      <c r="M1808">
        <v>76415</v>
      </c>
      <c r="O1808" t="s">
        <v>19</v>
      </c>
      <c r="P1808" t="s">
        <v>194</v>
      </c>
      <c r="Q1808" t="s">
        <v>19</v>
      </c>
      <c r="R1808" t="s">
        <v>171</v>
      </c>
      <c r="S1808" s="1" t="s">
        <v>159</v>
      </c>
      <c r="T1808" s="1">
        <v>44672.363888888889</v>
      </c>
      <c r="U1808" s="1">
        <v>44672.444444444445</v>
      </c>
      <c r="V1808" t="s">
        <v>172</v>
      </c>
      <c r="W1808" t="s">
        <v>78</v>
      </c>
      <c r="X1808" t="s">
        <v>195</v>
      </c>
      <c r="Y1808" t="s">
        <v>174</v>
      </c>
      <c r="Z1808" t="s">
        <v>175</v>
      </c>
      <c r="AA1808" s="32">
        <v>116</v>
      </c>
    </row>
    <row r="1809" spans="1:27" x14ac:dyDescent="0.25">
      <c r="A1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09" s="4" t="str">
        <f>VLOOKUP(P1809,Lookup!$A$1:$D$19,4,0)</f>
        <v>North Valley</v>
      </c>
      <c r="C1809" s="4" t="str">
        <f>VLOOKUP(P1809,Lookup!$A$1:$E$19,5,0)</f>
        <v>Region 2</v>
      </c>
      <c r="D1809" s="4" t="str">
        <f>VLOOKUP(P1809,Lookup!$A$1:$B$19,2,0)</f>
        <v>SA</v>
      </c>
      <c r="E1809" s="4" t="str">
        <f>IF(AND((Data[[#This Row],[Min Notif Date]]&gt;$G$3),Data[[#This Row],[Min Notif Date]]&lt;$F$3),"Last Week","No")</f>
        <v>No</v>
      </c>
      <c r="F1809" s="4" t="str">
        <f>VLOOKUP(MONTH(Data[[#This Row],[Min Notif Date]]),Lookup!$G$1:$H$12,2,0)</f>
        <v>4. Apr</v>
      </c>
      <c r="G1809" s="4" t="str">
        <f t="shared" si="28"/>
        <v/>
      </c>
      <c r="H1809" s="4" t="str">
        <f>IF(AND(Data[[#This Row],[Min Notif Time]]&gt;6,Data[[#This Row],[Min Notif Time]]&lt;17),"Business Hours","Non-Business Hours")</f>
        <v>Business Hours</v>
      </c>
      <c r="I1809" s="4" t="str" cm="1">
        <f t="array" ref="I1809">IFERROR(VLOOKUP(Data[[#This Row],[Min Notif Date]],Lookup!$N$1:$P$11,2,0),_xlfn.IFS(VLOOKUP(WEEKDAY(Data[[#This Row],[Min Notif Date]]),Lookup!$J$1:$L$7,3,0)="Weekend","Weekend",VLOOKUP(WEEKDAY(Data[[#This Row],[Min Notif Date]]),Lookup!$J$1:$L$7,3,0)="Weekday","Weekday"))</f>
        <v>Weekday</v>
      </c>
      <c r="J1809" s="4" t="str">
        <f>VLOOKUP(WEEKDAY(Data[[#This Row],[Min Notif Date]]),Lookup!$J$1:$K$7,2,0)</f>
        <v>5. Thu</v>
      </c>
      <c r="K1809" s="105">
        <f>ROUNDDOWN(Data[[#This Row],[PGE Notified Time]],0)</f>
        <v>44672</v>
      </c>
      <c r="L1809" s="4">
        <f>HOUR(Data[[#This Row],[PGE Notified Time]])</f>
        <v>12</v>
      </c>
      <c r="M1809">
        <v>76425</v>
      </c>
      <c r="N1809">
        <v>5079012659</v>
      </c>
      <c r="O1809" t="s">
        <v>22</v>
      </c>
      <c r="P1809" t="s">
        <v>198</v>
      </c>
      <c r="Q1809" t="s">
        <v>201</v>
      </c>
      <c r="R1809" t="s">
        <v>181</v>
      </c>
      <c r="S1809" s="1">
        <v>44672.516898148147</v>
      </c>
      <c r="T1809" s="1">
        <v>44672.51666666667</v>
      </c>
      <c r="U1809" s="1">
        <v>44672.584027777775</v>
      </c>
      <c r="V1809" t="s">
        <v>172</v>
      </c>
      <c r="W1809" t="s">
        <v>80</v>
      </c>
      <c r="X1809" t="s">
        <v>256</v>
      </c>
      <c r="Y1809" t="s">
        <v>174</v>
      </c>
      <c r="Z1809" t="s">
        <v>175</v>
      </c>
      <c r="AA1809" s="32">
        <v>97</v>
      </c>
    </row>
    <row r="1810" spans="1:27" x14ac:dyDescent="0.25">
      <c r="A1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0" s="4" t="str">
        <f>VLOOKUP(P1810,Lookup!$A$1:$D$19,4,0)</f>
        <v>North Coast</v>
      </c>
      <c r="C1810" s="4" t="str">
        <f>VLOOKUP(P1810,Lookup!$A$1:$E$19,5,0)</f>
        <v>Region 1</v>
      </c>
      <c r="D1810" s="4" t="str">
        <f>VLOOKUP(P1810,Lookup!$A$1:$B$19,2,0)</f>
        <v>NB</v>
      </c>
      <c r="E1810" s="4" t="str">
        <f>IF(AND((Data[[#This Row],[Min Notif Date]]&gt;$G$3),Data[[#This Row],[Min Notif Date]]&lt;$F$3),"Last Week","No")</f>
        <v>No</v>
      </c>
      <c r="F1810" s="4" t="str">
        <f>VLOOKUP(MONTH(Data[[#This Row],[Min Notif Date]]),Lookup!$G$1:$H$12,2,0)</f>
        <v>4. Apr</v>
      </c>
      <c r="G1810" s="4" t="str">
        <f t="shared" si="28"/>
        <v/>
      </c>
      <c r="H1810" s="4" t="str">
        <f>IF(AND(Data[[#This Row],[Min Notif Time]]&gt;6,Data[[#This Row],[Min Notif Time]]&lt;17),"Business Hours","Non-Business Hours")</f>
        <v>Business Hours</v>
      </c>
      <c r="I1810" s="4" t="str" cm="1">
        <f t="array" ref="I1810">IFERROR(VLOOKUP(Data[[#This Row],[Min Notif Date]],Lookup!$N$1:$P$11,2,0),_xlfn.IFS(VLOOKUP(WEEKDAY(Data[[#This Row],[Min Notif Date]]),Lookup!$J$1:$L$7,3,0)="Weekend","Weekend",VLOOKUP(WEEKDAY(Data[[#This Row],[Min Notif Date]]),Lookup!$J$1:$L$7,3,0)="Weekday","Weekday"))</f>
        <v>Weekday</v>
      </c>
      <c r="J1810" s="4" t="str">
        <f>VLOOKUP(WEEKDAY(Data[[#This Row],[Min Notif Date]]),Lookup!$J$1:$K$7,2,0)</f>
        <v>5. Thu</v>
      </c>
      <c r="K1810" s="105">
        <f>ROUNDDOWN(Data[[#This Row],[PGE Notified Time]],0)</f>
        <v>44672</v>
      </c>
      <c r="L1810" s="4">
        <f>HOUR(Data[[#This Row],[PGE Notified Time]])</f>
        <v>10</v>
      </c>
      <c r="M1810">
        <v>76419</v>
      </c>
      <c r="N1810">
        <v>3762857807</v>
      </c>
      <c r="O1810" t="s">
        <v>24</v>
      </c>
      <c r="P1810" t="s">
        <v>207</v>
      </c>
      <c r="Q1810" t="s">
        <v>201</v>
      </c>
      <c r="R1810" t="s">
        <v>171</v>
      </c>
      <c r="S1810" s="1">
        <v>44672.412928240738</v>
      </c>
      <c r="T1810" s="1">
        <v>44672.4296875</v>
      </c>
      <c r="U1810" s="1">
        <v>44672.46875</v>
      </c>
      <c r="V1810" t="s">
        <v>172</v>
      </c>
      <c r="W1810" t="s">
        <v>80</v>
      </c>
      <c r="X1810" t="s">
        <v>225</v>
      </c>
      <c r="Y1810" t="s">
        <v>174</v>
      </c>
      <c r="Z1810" t="s">
        <v>175</v>
      </c>
      <c r="AA1810" s="32">
        <v>80.383333332999996</v>
      </c>
    </row>
    <row r="1811" spans="1:27" x14ac:dyDescent="0.25">
      <c r="A1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1" s="4" t="str">
        <f>VLOOKUP(P1811,Lookup!$A$1:$D$19,4,0)</f>
        <v>South Bay</v>
      </c>
      <c r="C1811" s="4" t="str">
        <f>VLOOKUP(P1811,Lookup!$A$1:$E$19,5,0)</f>
        <v>Region 4</v>
      </c>
      <c r="D1811" s="4" t="str">
        <f>VLOOKUP(P1811,Lookup!$A$1:$B$19,2,0)</f>
        <v>CC</v>
      </c>
      <c r="E1811" s="4" t="str">
        <f>IF(AND((Data[[#This Row],[Min Notif Date]]&gt;$G$3),Data[[#This Row],[Min Notif Date]]&lt;$F$3),"Last Week","No")</f>
        <v>No</v>
      </c>
      <c r="F1811" s="4" t="str">
        <f>VLOOKUP(MONTH(Data[[#This Row],[Min Notif Date]]),Lookup!$G$1:$H$12,2,0)</f>
        <v>4. Apr</v>
      </c>
      <c r="G1811" s="4" t="str">
        <f t="shared" si="28"/>
        <v/>
      </c>
      <c r="H1811" s="4" t="str">
        <f>IF(AND(Data[[#This Row],[Min Notif Time]]&gt;6,Data[[#This Row],[Min Notif Time]]&lt;17),"Business Hours","Non-Business Hours")</f>
        <v>Business Hours</v>
      </c>
      <c r="I1811" s="4" t="str" cm="1">
        <f t="array" ref="I1811">IFERROR(VLOOKUP(Data[[#This Row],[Min Notif Date]],Lookup!$N$1:$P$11,2,0),_xlfn.IFS(VLOOKUP(WEEKDAY(Data[[#This Row],[Min Notif Date]]),Lookup!$J$1:$L$7,3,0)="Weekend","Weekend",VLOOKUP(WEEKDAY(Data[[#This Row],[Min Notif Date]]),Lookup!$J$1:$L$7,3,0)="Weekday","Weekday"))</f>
        <v>Weekday</v>
      </c>
      <c r="J1811" s="4" t="str">
        <f>VLOOKUP(WEEKDAY(Data[[#This Row],[Min Notif Date]]),Lookup!$J$1:$K$7,2,0)</f>
        <v>5. Thu</v>
      </c>
      <c r="K1811" s="105">
        <f>ROUNDDOWN(Data[[#This Row],[PGE Notified Time]],0)</f>
        <v>44672</v>
      </c>
      <c r="L1811" s="4">
        <f>HOUR(Data[[#This Row],[PGE Notified Time]])</f>
        <v>10</v>
      </c>
      <c r="M1811">
        <v>76418</v>
      </c>
      <c r="N1811">
        <v>8688511171</v>
      </c>
      <c r="O1811" t="s">
        <v>24</v>
      </c>
      <c r="P1811" t="s">
        <v>213</v>
      </c>
      <c r="Q1811" t="s">
        <v>201</v>
      </c>
      <c r="R1811" t="s">
        <v>171</v>
      </c>
      <c r="S1811" s="1">
        <v>44672.425520833334</v>
      </c>
      <c r="T1811" s="1">
        <v>44672.426157407404</v>
      </c>
      <c r="U1811" s="1">
        <v>44672.445833333331</v>
      </c>
      <c r="V1811" t="s">
        <v>172</v>
      </c>
      <c r="W1811" t="s">
        <v>78</v>
      </c>
      <c r="X1811" t="s">
        <v>319</v>
      </c>
      <c r="Y1811" t="s">
        <v>174</v>
      </c>
      <c r="Z1811" t="s">
        <v>175</v>
      </c>
      <c r="AA1811" s="32">
        <v>29.25</v>
      </c>
    </row>
    <row r="1812" spans="1:27" x14ac:dyDescent="0.25">
      <c r="A1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2" s="4" t="str">
        <f>VLOOKUP(P1812,Lookup!$A$1:$D$19,4,0)</f>
        <v>North Coast</v>
      </c>
      <c r="C1812" s="4" t="str">
        <f>VLOOKUP(P1812,Lookup!$A$1:$E$19,5,0)</f>
        <v>Region 1</v>
      </c>
      <c r="D1812" s="4" t="str">
        <f>VLOOKUP(P1812,Lookup!$A$1:$B$19,2,0)</f>
        <v>SO</v>
      </c>
      <c r="E1812" s="4" t="str">
        <f>IF(AND((Data[[#This Row],[Min Notif Date]]&gt;$G$3),Data[[#This Row],[Min Notif Date]]&lt;$F$3),"Last Week","No")</f>
        <v>No</v>
      </c>
      <c r="F1812" s="4" t="str">
        <f>VLOOKUP(MONTH(Data[[#This Row],[Min Notif Date]]),Lookup!$G$1:$H$12,2,0)</f>
        <v>4. Apr</v>
      </c>
      <c r="G1812" s="4" t="str">
        <f t="shared" si="28"/>
        <v/>
      </c>
      <c r="H1812" s="4" t="str">
        <f>IF(AND(Data[[#This Row],[Min Notif Time]]&gt;6,Data[[#This Row],[Min Notif Time]]&lt;17),"Business Hours","Non-Business Hours")</f>
        <v>Business Hours</v>
      </c>
      <c r="I1812" s="4" t="str" cm="1">
        <f t="array" ref="I1812">IFERROR(VLOOKUP(Data[[#This Row],[Min Notif Date]],Lookup!$N$1:$P$11,2,0),_xlfn.IFS(VLOOKUP(WEEKDAY(Data[[#This Row],[Min Notif Date]]),Lookup!$J$1:$L$7,3,0)="Weekend","Weekend",VLOOKUP(WEEKDAY(Data[[#This Row],[Min Notif Date]]),Lookup!$J$1:$L$7,3,0)="Weekday","Weekday"))</f>
        <v>Weekday</v>
      </c>
      <c r="J1812" s="4" t="str">
        <f>VLOOKUP(WEEKDAY(Data[[#This Row],[Min Notif Date]]),Lookup!$J$1:$K$7,2,0)</f>
        <v>6. Fri</v>
      </c>
      <c r="K1812" s="105">
        <f>ROUNDDOWN(Data[[#This Row],[PGE Notified Time]],0)</f>
        <v>44673</v>
      </c>
      <c r="L1812" s="4">
        <f>HOUR(Data[[#This Row],[PGE Notified Time]])</f>
        <v>9</v>
      </c>
      <c r="M1812">
        <v>76449</v>
      </c>
      <c r="N1812">
        <v>2776946</v>
      </c>
      <c r="O1812" t="s">
        <v>19</v>
      </c>
      <c r="P1812" t="s">
        <v>191</v>
      </c>
      <c r="Q1812" t="s">
        <v>19</v>
      </c>
      <c r="R1812" t="s">
        <v>181</v>
      </c>
      <c r="S1812" s="1">
        <v>44673.357094907406</v>
      </c>
      <c r="T1812" s="1">
        <v>44673.415636574071</v>
      </c>
      <c r="U1812" s="1">
        <v>44673.743055555555</v>
      </c>
      <c r="V1812" t="s">
        <v>172</v>
      </c>
      <c r="W1812" t="s">
        <v>80</v>
      </c>
      <c r="X1812" t="s">
        <v>409</v>
      </c>
      <c r="Y1812" t="s">
        <v>174</v>
      </c>
      <c r="Z1812" t="s">
        <v>175</v>
      </c>
      <c r="AA1812" s="32">
        <v>555.78333333299997</v>
      </c>
    </row>
    <row r="1813" spans="1:27" x14ac:dyDescent="0.25">
      <c r="A1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3" s="4" t="str">
        <f>VLOOKUP(P1813,Lookup!$A$1:$D$19,4,0)</f>
        <v>North Valley</v>
      </c>
      <c r="C1813" s="4" t="str">
        <f>VLOOKUP(P1813,Lookup!$A$1:$E$19,5,0)</f>
        <v>Region 2</v>
      </c>
      <c r="D1813" s="4" t="str">
        <f>VLOOKUP(P1813,Lookup!$A$1:$B$19,2,0)</f>
        <v>SA</v>
      </c>
      <c r="E1813" s="4" t="str">
        <f>IF(AND((Data[[#This Row],[Min Notif Date]]&gt;$G$3),Data[[#This Row],[Min Notif Date]]&lt;$F$3),"Last Week","No")</f>
        <v>No</v>
      </c>
      <c r="F1813" s="4" t="str">
        <f>VLOOKUP(MONTH(Data[[#This Row],[Min Notif Date]]),Lookup!$G$1:$H$12,2,0)</f>
        <v>4. Apr</v>
      </c>
      <c r="G1813" s="4" t="str">
        <f t="shared" si="28"/>
        <v/>
      </c>
      <c r="H1813" s="4" t="str">
        <f>IF(AND(Data[[#This Row],[Min Notif Time]]&gt;6,Data[[#This Row],[Min Notif Time]]&lt;17),"Business Hours","Non-Business Hours")</f>
        <v>Business Hours</v>
      </c>
      <c r="I1813" s="4" t="str" cm="1">
        <f t="array" ref="I1813">IFERROR(VLOOKUP(Data[[#This Row],[Min Notif Date]],Lookup!$N$1:$P$11,2,0),_xlfn.IFS(VLOOKUP(WEEKDAY(Data[[#This Row],[Min Notif Date]]),Lookup!$J$1:$L$7,3,0)="Weekend","Weekend",VLOOKUP(WEEKDAY(Data[[#This Row],[Min Notif Date]]),Lookup!$J$1:$L$7,3,0)="Weekday","Weekday"))</f>
        <v>Weekday</v>
      </c>
      <c r="J1813" s="4" t="str">
        <f>VLOOKUP(WEEKDAY(Data[[#This Row],[Min Notif Date]]),Lookup!$J$1:$K$7,2,0)</f>
        <v>6. Fri</v>
      </c>
      <c r="K1813" s="105">
        <f>ROUNDDOWN(Data[[#This Row],[PGE Notified Time]],0)</f>
        <v>44673</v>
      </c>
      <c r="L1813" s="4">
        <f>HOUR(Data[[#This Row],[PGE Notified Time]])</f>
        <v>9</v>
      </c>
      <c r="M1813">
        <v>76448</v>
      </c>
      <c r="O1813" t="s">
        <v>19</v>
      </c>
      <c r="P1813" t="s">
        <v>198</v>
      </c>
      <c r="Q1813" t="s">
        <v>19</v>
      </c>
      <c r="R1813" t="s">
        <v>181</v>
      </c>
      <c r="S1813" s="1" t="s">
        <v>159</v>
      </c>
      <c r="T1813" s="1">
        <v>44673.407638888886</v>
      </c>
      <c r="U1813" s="1">
        <v>44673.736111111109</v>
      </c>
      <c r="V1813" t="s">
        <v>172</v>
      </c>
      <c r="W1813" t="s">
        <v>80</v>
      </c>
      <c r="X1813" t="s">
        <v>302</v>
      </c>
      <c r="Y1813" t="s">
        <v>174</v>
      </c>
      <c r="Z1813" t="s">
        <v>175</v>
      </c>
      <c r="AA1813" s="32">
        <v>473</v>
      </c>
    </row>
    <row r="1814" spans="1:27" x14ac:dyDescent="0.25">
      <c r="A1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4" s="4" t="str">
        <f>VLOOKUP(P1814,Lookup!$A$1:$D$19,4,0)</f>
        <v>Central Valley</v>
      </c>
      <c r="C1814" s="4" t="str">
        <f>VLOOKUP(P1814,Lookup!$A$1:$E$19,5,0)</f>
        <v>Region 5</v>
      </c>
      <c r="D1814" s="4" t="str">
        <f>VLOOKUP(P1814,Lookup!$A$1:$B$19,2,0)</f>
        <v>ST</v>
      </c>
      <c r="E1814" s="4" t="str">
        <f>IF(AND((Data[[#This Row],[Min Notif Date]]&gt;$G$3),Data[[#This Row],[Min Notif Date]]&lt;$F$3),"Last Week","No")</f>
        <v>No</v>
      </c>
      <c r="F1814" s="4" t="str">
        <f>VLOOKUP(MONTH(Data[[#This Row],[Min Notif Date]]),Lookup!$G$1:$H$12,2,0)</f>
        <v>4. Apr</v>
      </c>
      <c r="G1814" s="4" t="str">
        <f t="shared" si="28"/>
        <v/>
      </c>
      <c r="H1814" s="4" t="str">
        <f>IF(AND(Data[[#This Row],[Min Notif Time]]&gt;6,Data[[#This Row],[Min Notif Time]]&lt;17),"Business Hours","Non-Business Hours")</f>
        <v>Non-Business Hours</v>
      </c>
      <c r="I1814" s="4" t="str" cm="1">
        <f t="array" ref="I1814">IFERROR(VLOOKUP(Data[[#This Row],[Min Notif Date]],Lookup!$N$1:$P$11,2,0),_xlfn.IFS(VLOOKUP(WEEKDAY(Data[[#This Row],[Min Notif Date]]),Lookup!$J$1:$L$7,3,0)="Weekend","Weekend",VLOOKUP(WEEKDAY(Data[[#This Row],[Min Notif Date]]),Lookup!$J$1:$L$7,3,0)="Weekday","Weekday"))</f>
        <v>Weekday</v>
      </c>
      <c r="J1814" s="4" t="str">
        <f>VLOOKUP(WEEKDAY(Data[[#This Row],[Min Notif Date]]),Lookup!$J$1:$K$7,2,0)</f>
        <v>6. Fri</v>
      </c>
      <c r="K1814" s="105">
        <f>ROUNDDOWN(Data[[#This Row],[PGE Notified Time]],0)</f>
        <v>44673</v>
      </c>
      <c r="L1814" s="4">
        <f>HOUR(Data[[#This Row],[PGE Notified Time]])</f>
        <v>18</v>
      </c>
      <c r="M1814">
        <v>76468</v>
      </c>
      <c r="N1814">
        <v>9284631</v>
      </c>
      <c r="O1814" t="s">
        <v>19</v>
      </c>
      <c r="P1814" t="s">
        <v>176</v>
      </c>
      <c r="Q1814" t="s">
        <v>19</v>
      </c>
      <c r="R1814" t="s">
        <v>181</v>
      </c>
      <c r="S1814" s="1">
        <v>44673.735578703701</v>
      </c>
      <c r="T1814" s="1">
        <v>44673.757638888892</v>
      </c>
      <c r="U1814" s="1">
        <v>44673.9375</v>
      </c>
      <c r="V1814" t="s">
        <v>172</v>
      </c>
      <c r="W1814" t="s">
        <v>80</v>
      </c>
      <c r="X1814" t="s">
        <v>177</v>
      </c>
      <c r="Y1814" t="s">
        <v>174</v>
      </c>
      <c r="Z1814" t="s">
        <v>175</v>
      </c>
      <c r="AA1814" s="32">
        <v>290.76666666699998</v>
      </c>
    </row>
    <row r="1815" spans="1:27" x14ac:dyDescent="0.25">
      <c r="A1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5" s="4" t="str">
        <f>VLOOKUP(P1815,Lookup!$A$1:$D$19,4,0)</f>
        <v>Central Valley</v>
      </c>
      <c r="C1815" s="4" t="str">
        <f>VLOOKUP(P1815,Lookup!$A$1:$E$19,5,0)</f>
        <v>Region 5</v>
      </c>
      <c r="D1815" s="4" t="str">
        <f>VLOOKUP(P1815,Lookup!$A$1:$B$19,2,0)</f>
        <v>ST</v>
      </c>
      <c r="E1815" s="4" t="str">
        <f>IF(AND((Data[[#This Row],[Min Notif Date]]&gt;$G$3),Data[[#This Row],[Min Notif Date]]&lt;$F$3),"Last Week","No")</f>
        <v>No</v>
      </c>
      <c r="F1815" s="4" t="str">
        <f>VLOOKUP(MONTH(Data[[#This Row],[Min Notif Date]]),Lookup!$G$1:$H$12,2,0)</f>
        <v>4. Apr</v>
      </c>
      <c r="G1815" s="4" t="str">
        <f t="shared" si="28"/>
        <v/>
      </c>
      <c r="H1815" s="4" t="str">
        <f>IF(AND(Data[[#This Row],[Min Notif Time]]&gt;6,Data[[#This Row],[Min Notif Time]]&lt;17),"Business Hours","Non-Business Hours")</f>
        <v>Business Hours</v>
      </c>
      <c r="I1815" s="4" t="str" cm="1">
        <f t="array" ref="I1815">IFERROR(VLOOKUP(Data[[#This Row],[Min Notif Date]],Lookup!$N$1:$P$11,2,0),_xlfn.IFS(VLOOKUP(WEEKDAY(Data[[#This Row],[Min Notif Date]]),Lookup!$J$1:$L$7,3,0)="Weekend","Weekend",VLOOKUP(WEEKDAY(Data[[#This Row],[Min Notif Date]]),Lookup!$J$1:$L$7,3,0)="Weekday","Weekday"))</f>
        <v>Weekday</v>
      </c>
      <c r="J1815" s="4" t="str">
        <f>VLOOKUP(WEEKDAY(Data[[#This Row],[Min Notif Date]]),Lookup!$J$1:$K$7,2,0)</f>
        <v>6. Fri</v>
      </c>
      <c r="K1815" s="105">
        <f>ROUNDDOWN(Data[[#This Row],[PGE Notified Time]],0)</f>
        <v>44673</v>
      </c>
      <c r="L1815" s="4">
        <f>HOUR(Data[[#This Row],[PGE Notified Time]])</f>
        <v>11</v>
      </c>
      <c r="M1815">
        <v>76452</v>
      </c>
      <c r="N1815">
        <v>4498055005</v>
      </c>
      <c r="O1815" t="s">
        <v>19</v>
      </c>
      <c r="P1815" t="s">
        <v>176</v>
      </c>
      <c r="Q1815" t="s">
        <v>19</v>
      </c>
      <c r="R1815" t="s">
        <v>171</v>
      </c>
      <c r="S1815" s="1">
        <v>44673.451736111114</v>
      </c>
      <c r="T1815" s="1">
        <v>44673.47210648148</v>
      </c>
      <c r="U1815" s="1">
        <v>44673.604166666664</v>
      </c>
      <c r="V1815" t="s">
        <v>172</v>
      </c>
      <c r="W1815" t="s">
        <v>80</v>
      </c>
      <c r="X1815" t="s">
        <v>177</v>
      </c>
      <c r="Y1815" t="s">
        <v>174</v>
      </c>
      <c r="Z1815" t="s">
        <v>175</v>
      </c>
      <c r="AA1815" s="32">
        <v>219.5</v>
      </c>
    </row>
    <row r="1816" spans="1:27" x14ac:dyDescent="0.25">
      <c r="A1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6" s="4" t="str">
        <f>VLOOKUP(P1816,Lookup!$A$1:$D$19,4,0)</f>
        <v>Bay Area</v>
      </c>
      <c r="C1816" s="4" t="str">
        <f>VLOOKUP(P1816,Lookup!$A$1:$E$19,5,0)</f>
        <v>Region 3</v>
      </c>
      <c r="D1816" s="4" t="str">
        <f>VLOOKUP(P1816,Lookup!$A$1:$B$19,2,0)</f>
        <v>PN</v>
      </c>
      <c r="E1816" s="4" t="str">
        <f>IF(AND((Data[[#This Row],[Min Notif Date]]&gt;$G$3),Data[[#This Row],[Min Notif Date]]&lt;$F$3),"Last Week","No")</f>
        <v>No</v>
      </c>
      <c r="F1816" s="4" t="str">
        <f>VLOOKUP(MONTH(Data[[#This Row],[Min Notif Date]]),Lookup!$G$1:$H$12,2,0)</f>
        <v>4. Apr</v>
      </c>
      <c r="G1816" s="4" t="str">
        <f t="shared" si="28"/>
        <v/>
      </c>
      <c r="H1816" s="4" t="str">
        <f>IF(AND(Data[[#This Row],[Min Notif Time]]&gt;6,Data[[#This Row],[Min Notif Time]]&lt;17),"Business Hours","Non-Business Hours")</f>
        <v>Business Hours</v>
      </c>
      <c r="I1816" s="4" t="str" cm="1">
        <f t="array" ref="I1816">IFERROR(VLOOKUP(Data[[#This Row],[Min Notif Date]],Lookup!$N$1:$P$11,2,0),_xlfn.IFS(VLOOKUP(WEEKDAY(Data[[#This Row],[Min Notif Date]]),Lookup!$J$1:$L$7,3,0)="Weekend","Weekend",VLOOKUP(WEEKDAY(Data[[#This Row],[Min Notif Date]]),Lookup!$J$1:$L$7,3,0)="Weekday","Weekday"))</f>
        <v>Weekday</v>
      </c>
      <c r="J1816" s="4" t="str">
        <f>VLOOKUP(WEEKDAY(Data[[#This Row],[Min Notif Date]]),Lookup!$J$1:$K$7,2,0)</f>
        <v>6. Fri</v>
      </c>
      <c r="K1816" s="105">
        <f>ROUNDDOWN(Data[[#This Row],[PGE Notified Time]],0)</f>
        <v>44673</v>
      </c>
      <c r="L1816" s="4">
        <f>HOUR(Data[[#This Row],[PGE Notified Time]])</f>
        <v>8</v>
      </c>
      <c r="M1816">
        <v>76441</v>
      </c>
      <c r="N1816">
        <v>6084427268</v>
      </c>
      <c r="O1816" t="s">
        <v>19</v>
      </c>
      <c r="P1816" t="s">
        <v>185</v>
      </c>
      <c r="Q1816" t="s">
        <v>19</v>
      </c>
      <c r="R1816" t="s">
        <v>181</v>
      </c>
      <c r="S1816" s="1">
        <v>44673.308148148149</v>
      </c>
      <c r="T1816" s="1">
        <v>44673.333333333336</v>
      </c>
      <c r="U1816" s="1">
        <v>44673.451388888891</v>
      </c>
      <c r="V1816" t="s">
        <v>172</v>
      </c>
      <c r="W1816" t="s">
        <v>80</v>
      </c>
      <c r="X1816" t="s">
        <v>272</v>
      </c>
      <c r="Y1816" t="s">
        <v>174</v>
      </c>
      <c r="Z1816" t="s">
        <v>175</v>
      </c>
      <c r="AA1816" s="32">
        <v>206.26666666700001</v>
      </c>
    </row>
    <row r="1817" spans="1:27" x14ac:dyDescent="0.25">
      <c r="A1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7" s="4" t="str">
        <f>VLOOKUP(P1817,Lookup!$A$1:$D$19,4,0)</f>
        <v>North Valley</v>
      </c>
      <c r="C1817" s="4" t="str">
        <f>VLOOKUP(P1817,Lookup!$A$1:$E$19,5,0)</f>
        <v>Region 2</v>
      </c>
      <c r="D1817" s="4" t="str">
        <f>VLOOKUP(P1817,Lookup!$A$1:$B$19,2,0)</f>
        <v>SA</v>
      </c>
      <c r="E1817" s="4" t="str">
        <f>IF(AND((Data[[#This Row],[Min Notif Date]]&gt;$G$3),Data[[#This Row],[Min Notif Date]]&lt;$F$3),"Last Week","No")</f>
        <v>No</v>
      </c>
      <c r="F1817" s="4" t="str">
        <f>VLOOKUP(MONTH(Data[[#This Row],[Min Notif Date]]),Lookup!$G$1:$H$12,2,0)</f>
        <v>4. Apr</v>
      </c>
      <c r="G1817" s="4" t="str">
        <f t="shared" si="28"/>
        <v/>
      </c>
      <c r="H1817" s="4" t="str">
        <f>IF(AND(Data[[#This Row],[Min Notif Time]]&gt;6,Data[[#This Row],[Min Notif Time]]&lt;17),"Business Hours","Non-Business Hours")</f>
        <v>Business Hours</v>
      </c>
      <c r="I1817" s="4" t="str" cm="1">
        <f t="array" ref="I1817">IFERROR(VLOOKUP(Data[[#This Row],[Min Notif Date]],Lookup!$N$1:$P$11,2,0),_xlfn.IFS(VLOOKUP(WEEKDAY(Data[[#This Row],[Min Notif Date]]),Lookup!$J$1:$L$7,3,0)="Weekend","Weekend",VLOOKUP(WEEKDAY(Data[[#This Row],[Min Notif Date]]),Lookup!$J$1:$L$7,3,0)="Weekday","Weekday"))</f>
        <v>Weekday</v>
      </c>
      <c r="J1817" s="4" t="str">
        <f>VLOOKUP(WEEKDAY(Data[[#This Row],[Min Notif Date]]),Lookup!$J$1:$K$7,2,0)</f>
        <v>6. Fri</v>
      </c>
      <c r="K1817" s="105">
        <f>ROUNDDOWN(Data[[#This Row],[PGE Notified Time]],0)</f>
        <v>44673</v>
      </c>
      <c r="L1817" s="4">
        <f>HOUR(Data[[#This Row],[PGE Notified Time]])</f>
        <v>9</v>
      </c>
      <c r="M1817">
        <v>76443</v>
      </c>
      <c r="O1817" t="s">
        <v>19</v>
      </c>
      <c r="P1817" t="s">
        <v>198</v>
      </c>
      <c r="Q1817" t="s">
        <v>19</v>
      </c>
      <c r="R1817" t="s">
        <v>171</v>
      </c>
      <c r="S1817" s="1" t="s">
        <v>159</v>
      </c>
      <c r="T1817" s="1">
        <v>44673.375694444447</v>
      </c>
      <c r="U1817" s="1">
        <v>44673.505555555559</v>
      </c>
      <c r="V1817" t="s">
        <v>172</v>
      </c>
      <c r="W1817" t="s">
        <v>80</v>
      </c>
      <c r="X1817" t="s">
        <v>256</v>
      </c>
      <c r="Y1817" t="s">
        <v>174</v>
      </c>
      <c r="Z1817" t="s">
        <v>175</v>
      </c>
      <c r="AA1817" s="32">
        <v>187</v>
      </c>
    </row>
    <row r="1818" spans="1:27" x14ac:dyDescent="0.25">
      <c r="A1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8" s="4" t="str">
        <f>VLOOKUP(P1818,Lookup!$A$1:$D$19,4,0)</f>
        <v>South Bay</v>
      </c>
      <c r="C1818" s="4" t="str">
        <f>VLOOKUP(P1818,Lookup!$A$1:$E$19,5,0)</f>
        <v>Region 4</v>
      </c>
      <c r="D1818" s="4" t="str">
        <f>VLOOKUP(P1818,Lookup!$A$1:$B$19,2,0)</f>
        <v>CC</v>
      </c>
      <c r="E1818" s="4" t="str">
        <f>IF(AND((Data[[#This Row],[Min Notif Date]]&gt;$G$3),Data[[#This Row],[Min Notif Date]]&lt;$F$3),"Last Week","No")</f>
        <v>No</v>
      </c>
      <c r="F1818" s="4" t="str">
        <f>VLOOKUP(MONTH(Data[[#This Row],[Min Notif Date]]),Lookup!$G$1:$H$12,2,0)</f>
        <v>4. Apr</v>
      </c>
      <c r="G1818" s="4" t="str">
        <f t="shared" si="28"/>
        <v/>
      </c>
      <c r="H1818" s="4" t="str">
        <f>IF(AND(Data[[#This Row],[Min Notif Time]]&gt;6,Data[[#This Row],[Min Notif Time]]&lt;17),"Business Hours","Non-Business Hours")</f>
        <v>Non-Business Hours</v>
      </c>
      <c r="I1818" s="4" t="str" cm="1">
        <f t="array" ref="I1818">IFERROR(VLOOKUP(Data[[#This Row],[Min Notif Date]],Lookup!$N$1:$P$11,2,0),_xlfn.IFS(VLOOKUP(WEEKDAY(Data[[#This Row],[Min Notif Date]]),Lookup!$J$1:$L$7,3,0)="Weekend","Weekend",VLOOKUP(WEEKDAY(Data[[#This Row],[Min Notif Date]]),Lookup!$J$1:$L$7,3,0)="Weekday","Weekday"))</f>
        <v>Weekday</v>
      </c>
      <c r="J1818" s="4" t="str">
        <f>VLOOKUP(WEEKDAY(Data[[#This Row],[Min Notif Date]]),Lookup!$J$1:$K$7,2,0)</f>
        <v>6. Fri</v>
      </c>
      <c r="K1818" s="105">
        <f>ROUNDDOWN(Data[[#This Row],[PGE Notified Time]],0)</f>
        <v>44673</v>
      </c>
      <c r="L1818" s="4">
        <f>HOUR(Data[[#This Row],[PGE Notified Time]])</f>
        <v>18</v>
      </c>
      <c r="M1818">
        <v>76467</v>
      </c>
      <c r="N1818">
        <v>300331833</v>
      </c>
      <c r="O1818" t="s">
        <v>19</v>
      </c>
      <c r="P1818" t="s">
        <v>213</v>
      </c>
      <c r="Q1818" t="s">
        <v>19</v>
      </c>
      <c r="R1818" t="s">
        <v>171</v>
      </c>
      <c r="S1818" s="1">
        <v>44673.7266087963</v>
      </c>
      <c r="T1818" s="1">
        <v>44673.755868055552</v>
      </c>
      <c r="U1818" s="1">
        <v>44673.8125</v>
      </c>
      <c r="V1818" t="s">
        <v>172</v>
      </c>
      <c r="W1818" t="s">
        <v>78</v>
      </c>
      <c r="X1818" t="s">
        <v>437</v>
      </c>
      <c r="Y1818" t="s">
        <v>174</v>
      </c>
      <c r="Z1818" t="s">
        <v>175</v>
      </c>
      <c r="AA1818" s="32">
        <v>123.68333333299999</v>
      </c>
    </row>
    <row r="1819" spans="1:27" x14ac:dyDescent="0.25">
      <c r="A1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9" s="4" t="str">
        <f>VLOOKUP(P1819,Lookup!$A$1:$D$19,4,0)</f>
        <v>South Bay</v>
      </c>
      <c r="C1819" s="4" t="str">
        <f>VLOOKUP(P1819,Lookup!$A$1:$E$19,5,0)</f>
        <v>Region 4</v>
      </c>
      <c r="D1819" s="4" t="str">
        <f>VLOOKUP(P1819,Lookup!$A$1:$B$19,2,0)</f>
        <v>CC</v>
      </c>
      <c r="E1819" s="4" t="str">
        <f>IF(AND((Data[[#This Row],[Min Notif Date]]&gt;$G$3),Data[[#This Row],[Min Notif Date]]&lt;$F$3),"Last Week","No")</f>
        <v>No</v>
      </c>
      <c r="F1819" s="4" t="str">
        <f>VLOOKUP(MONTH(Data[[#This Row],[Min Notif Date]]),Lookup!$G$1:$H$12,2,0)</f>
        <v>4. Apr</v>
      </c>
      <c r="G1819" s="4" t="str">
        <f t="shared" si="28"/>
        <v/>
      </c>
      <c r="H1819" s="4" t="str">
        <f>IF(AND(Data[[#This Row],[Min Notif Time]]&gt;6,Data[[#This Row],[Min Notif Time]]&lt;17),"Business Hours","Non-Business Hours")</f>
        <v>Business Hours</v>
      </c>
      <c r="I1819" s="4" t="str" cm="1">
        <f t="array" ref="I1819">IFERROR(VLOOKUP(Data[[#This Row],[Min Notif Date]],Lookup!$N$1:$P$11,2,0),_xlfn.IFS(VLOOKUP(WEEKDAY(Data[[#This Row],[Min Notif Date]]),Lookup!$J$1:$L$7,3,0)="Weekend","Weekend",VLOOKUP(WEEKDAY(Data[[#This Row],[Min Notif Date]]),Lookup!$J$1:$L$7,3,0)="Weekday","Weekday"))</f>
        <v>Weekday</v>
      </c>
      <c r="J1819" s="4" t="str">
        <f>VLOOKUP(WEEKDAY(Data[[#This Row],[Min Notif Date]]),Lookup!$J$1:$K$7,2,0)</f>
        <v>6. Fri</v>
      </c>
      <c r="K1819" s="105">
        <f>ROUNDDOWN(Data[[#This Row],[PGE Notified Time]],0)</f>
        <v>44673</v>
      </c>
      <c r="L1819" s="4">
        <f>HOUR(Data[[#This Row],[PGE Notified Time]])</f>
        <v>10</v>
      </c>
      <c r="M1819">
        <v>76451</v>
      </c>
      <c r="O1819" t="s">
        <v>19</v>
      </c>
      <c r="P1819" t="s">
        <v>213</v>
      </c>
      <c r="Q1819" t="s">
        <v>19</v>
      </c>
      <c r="R1819" t="s">
        <v>171</v>
      </c>
      <c r="S1819" s="1" t="s">
        <v>159</v>
      </c>
      <c r="T1819" s="1">
        <v>44673.446527777778</v>
      </c>
      <c r="U1819" s="1">
        <v>44673.520833333336</v>
      </c>
      <c r="V1819" t="s">
        <v>172</v>
      </c>
      <c r="W1819" t="s">
        <v>78</v>
      </c>
      <c r="X1819" t="s">
        <v>354</v>
      </c>
      <c r="Y1819" t="s">
        <v>174</v>
      </c>
      <c r="Z1819" t="s">
        <v>175</v>
      </c>
      <c r="AA1819" s="32">
        <v>107</v>
      </c>
    </row>
    <row r="1820" spans="1:27" x14ac:dyDescent="0.25">
      <c r="A1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0" s="4" t="str">
        <f>VLOOKUP(P1820,Lookup!$A$1:$D$19,4,0)</f>
        <v>South Bay</v>
      </c>
      <c r="C1820" s="4" t="str">
        <f>VLOOKUP(P1820,Lookup!$A$1:$E$19,5,0)</f>
        <v>Region 4</v>
      </c>
      <c r="D1820" s="4" t="str">
        <f>VLOOKUP(P1820,Lookup!$A$1:$B$19,2,0)</f>
        <v>SJ</v>
      </c>
      <c r="E1820" s="4" t="str">
        <f>IF(AND((Data[[#This Row],[Min Notif Date]]&gt;$G$3),Data[[#This Row],[Min Notif Date]]&lt;$F$3),"Last Week","No")</f>
        <v>No</v>
      </c>
      <c r="F1820" s="4" t="str">
        <f>VLOOKUP(MONTH(Data[[#This Row],[Min Notif Date]]),Lookup!$G$1:$H$12,2,0)</f>
        <v>4. Apr</v>
      </c>
      <c r="G1820" s="4" t="str">
        <f t="shared" si="28"/>
        <v/>
      </c>
      <c r="H1820" s="4" t="str">
        <f>IF(AND(Data[[#This Row],[Min Notif Time]]&gt;6,Data[[#This Row],[Min Notif Time]]&lt;17),"Business Hours","Non-Business Hours")</f>
        <v>Business Hours</v>
      </c>
      <c r="I1820" s="4" t="str" cm="1">
        <f t="array" ref="I1820">IFERROR(VLOOKUP(Data[[#This Row],[Min Notif Date]],Lookup!$N$1:$P$11,2,0),_xlfn.IFS(VLOOKUP(WEEKDAY(Data[[#This Row],[Min Notif Date]]),Lookup!$J$1:$L$7,3,0)="Weekend","Weekend",VLOOKUP(WEEKDAY(Data[[#This Row],[Min Notif Date]]),Lookup!$J$1:$L$7,3,0)="Weekday","Weekday"))</f>
        <v>Weekday</v>
      </c>
      <c r="J1820" s="4" t="str">
        <f>VLOOKUP(WEEKDAY(Data[[#This Row],[Min Notif Date]]),Lookup!$J$1:$K$7,2,0)</f>
        <v>6. Fri</v>
      </c>
      <c r="K1820" s="105">
        <f>ROUNDDOWN(Data[[#This Row],[PGE Notified Time]],0)</f>
        <v>44673</v>
      </c>
      <c r="L1820" s="4">
        <f>HOUR(Data[[#This Row],[PGE Notified Time]])</f>
        <v>12</v>
      </c>
      <c r="M1820">
        <v>76457</v>
      </c>
      <c r="O1820" t="s">
        <v>19</v>
      </c>
      <c r="P1820" t="s">
        <v>276</v>
      </c>
      <c r="Q1820" t="s">
        <v>19</v>
      </c>
      <c r="R1820" t="s">
        <v>179</v>
      </c>
      <c r="S1820" s="1" t="s">
        <v>159</v>
      </c>
      <c r="T1820" s="1">
        <v>44673.52847222222</v>
      </c>
      <c r="U1820" s="1">
        <v>44673.583333333336</v>
      </c>
      <c r="V1820" t="s">
        <v>172</v>
      </c>
      <c r="W1820" t="s">
        <v>78</v>
      </c>
      <c r="X1820" t="s">
        <v>281</v>
      </c>
      <c r="Y1820" t="s">
        <v>174</v>
      </c>
      <c r="Z1820" t="s">
        <v>175</v>
      </c>
      <c r="AA1820" s="32">
        <v>79</v>
      </c>
    </row>
    <row r="1821" spans="1:27" x14ac:dyDescent="0.25">
      <c r="A1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1" s="4" t="str">
        <f>VLOOKUP(P1821,Lookup!$A$1:$D$19,4,0)</f>
        <v>South Bay</v>
      </c>
      <c r="C1821" s="4" t="str">
        <f>VLOOKUP(P1821,Lookup!$A$1:$E$19,5,0)</f>
        <v>Region 4</v>
      </c>
      <c r="D1821" s="4" t="str">
        <f>VLOOKUP(P1821,Lookup!$A$1:$B$19,2,0)</f>
        <v>DA</v>
      </c>
      <c r="E1821" s="4" t="str">
        <f>IF(AND((Data[[#This Row],[Min Notif Date]]&gt;$G$3),Data[[#This Row],[Min Notif Date]]&lt;$F$3),"Last Week","No")</f>
        <v>No</v>
      </c>
      <c r="F1821" s="4" t="str">
        <f>VLOOKUP(MONTH(Data[[#This Row],[Min Notif Date]]),Lookup!$G$1:$H$12,2,0)</f>
        <v>4. Apr</v>
      </c>
      <c r="G1821" s="4" t="str">
        <f t="shared" si="28"/>
        <v/>
      </c>
      <c r="H1821" s="4" t="str">
        <f>IF(AND(Data[[#This Row],[Min Notif Time]]&gt;6,Data[[#This Row],[Min Notif Time]]&lt;17),"Business Hours","Non-Business Hours")</f>
        <v>Business Hours</v>
      </c>
      <c r="I1821" s="4" t="str" cm="1">
        <f t="array" ref="I1821">IFERROR(VLOOKUP(Data[[#This Row],[Min Notif Date]],Lookup!$N$1:$P$11,2,0),_xlfn.IFS(VLOOKUP(WEEKDAY(Data[[#This Row],[Min Notif Date]]),Lookup!$J$1:$L$7,3,0)="Weekend","Weekend",VLOOKUP(WEEKDAY(Data[[#This Row],[Min Notif Date]]),Lookup!$J$1:$L$7,3,0)="Weekday","Weekday"))</f>
        <v>Weekday</v>
      </c>
      <c r="J1821" s="4" t="str">
        <f>VLOOKUP(WEEKDAY(Data[[#This Row],[Min Notif Date]]),Lookup!$J$1:$K$7,2,0)</f>
        <v>6. Fri</v>
      </c>
      <c r="K1821" s="105">
        <f>ROUNDDOWN(Data[[#This Row],[PGE Notified Time]],0)</f>
        <v>44673</v>
      </c>
      <c r="L1821" s="4">
        <f>HOUR(Data[[#This Row],[PGE Notified Time]])</f>
        <v>11</v>
      </c>
      <c r="M1821">
        <v>76454</v>
      </c>
      <c r="O1821" t="s">
        <v>19</v>
      </c>
      <c r="P1821" t="s">
        <v>267</v>
      </c>
      <c r="Q1821" t="s">
        <v>19</v>
      </c>
      <c r="R1821" t="s">
        <v>179</v>
      </c>
      <c r="S1821" s="1" t="s">
        <v>159</v>
      </c>
      <c r="T1821" s="1">
        <v>44673.481249999997</v>
      </c>
      <c r="U1821" s="1">
        <v>44673.510416666664</v>
      </c>
      <c r="V1821" t="s">
        <v>172</v>
      </c>
      <c r="W1821" t="s">
        <v>78</v>
      </c>
      <c r="X1821" t="s">
        <v>331</v>
      </c>
      <c r="Y1821" t="s">
        <v>174</v>
      </c>
      <c r="Z1821" t="s">
        <v>175</v>
      </c>
      <c r="AA1821" s="32">
        <v>42</v>
      </c>
    </row>
    <row r="1822" spans="1:27" x14ac:dyDescent="0.25">
      <c r="A1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2" s="4" t="str">
        <f>VLOOKUP(P1822,Lookup!$A$1:$D$19,4,0)</f>
        <v>South Bay</v>
      </c>
      <c r="C1822" s="4" t="str">
        <f>VLOOKUP(P1822,Lookup!$A$1:$E$19,5,0)</f>
        <v>Region 4</v>
      </c>
      <c r="D1822" s="4" t="str">
        <f>VLOOKUP(P1822,Lookup!$A$1:$B$19,2,0)</f>
        <v>SJ</v>
      </c>
      <c r="E1822" s="4" t="str">
        <f>IF(AND((Data[[#This Row],[Min Notif Date]]&gt;$G$3),Data[[#This Row],[Min Notif Date]]&lt;$F$3),"Last Week","No")</f>
        <v>No</v>
      </c>
      <c r="F1822" s="4" t="str">
        <f>VLOOKUP(MONTH(Data[[#This Row],[Min Notif Date]]),Lookup!$G$1:$H$12,2,0)</f>
        <v>4. Apr</v>
      </c>
      <c r="G1822" s="4" t="str">
        <f t="shared" si="28"/>
        <v/>
      </c>
      <c r="H1822" s="4" t="str">
        <f>IF(AND(Data[[#This Row],[Min Notif Time]]&gt;6,Data[[#This Row],[Min Notif Time]]&lt;17),"Business Hours","Non-Business Hours")</f>
        <v>Business Hours</v>
      </c>
      <c r="I1822" s="4" t="str" cm="1">
        <f t="array" ref="I1822">IFERROR(VLOOKUP(Data[[#This Row],[Min Notif Date]],Lookup!$N$1:$P$11,2,0),_xlfn.IFS(VLOOKUP(WEEKDAY(Data[[#This Row],[Min Notif Date]]),Lookup!$J$1:$L$7,3,0)="Weekend","Weekend",VLOOKUP(WEEKDAY(Data[[#This Row],[Min Notif Date]]),Lookup!$J$1:$L$7,3,0)="Weekday","Weekday"))</f>
        <v>Weekday</v>
      </c>
      <c r="J1822" s="4" t="str">
        <f>VLOOKUP(WEEKDAY(Data[[#This Row],[Min Notif Date]]),Lookup!$J$1:$K$7,2,0)</f>
        <v>6. Fri</v>
      </c>
      <c r="K1822" s="105">
        <f>ROUNDDOWN(Data[[#This Row],[PGE Notified Time]],0)</f>
        <v>44673</v>
      </c>
      <c r="L1822" s="4">
        <f>HOUR(Data[[#This Row],[PGE Notified Time]])</f>
        <v>13</v>
      </c>
      <c r="M1822">
        <v>76460</v>
      </c>
      <c r="N1822">
        <v>8412640775</v>
      </c>
      <c r="O1822" t="s">
        <v>24</v>
      </c>
      <c r="P1822" t="s">
        <v>276</v>
      </c>
      <c r="Q1822" t="s">
        <v>201</v>
      </c>
      <c r="R1822" t="s">
        <v>171</v>
      </c>
      <c r="S1822" s="1">
        <v>44673.57503472222</v>
      </c>
      <c r="T1822" s="1">
        <v>44673.574305555558</v>
      </c>
      <c r="U1822" s="1">
        <v>44673.590277777781</v>
      </c>
      <c r="V1822" t="s">
        <v>172</v>
      </c>
      <c r="W1822" t="s">
        <v>78</v>
      </c>
      <c r="X1822" t="s">
        <v>392</v>
      </c>
      <c r="Y1822" t="s">
        <v>174</v>
      </c>
      <c r="Z1822" t="s">
        <v>175</v>
      </c>
      <c r="AA1822" s="32">
        <v>23</v>
      </c>
    </row>
    <row r="1823" spans="1:27" x14ac:dyDescent="0.25">
      <c r="A1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3" s="4" t="str">
        <f>VLOOKUP(P1823,Lookup!$A$1:$D$19,4,0)</f>
        <v>Bay Area</v>
      </c>
      <c r="C1823" s="4" t="str">
        <f>VLOOKUP(P1823,Lookup!$A$1:$E$19,5,0)</f>
        <v>Region 3</v>
      </c>
      <c r="D1823" s="4" t="str">
        <f>VLOOKUP(P1823,Lookup!$A$1:$B$19,2,0)</f>
        <v>PN</v>
      </c>
      <c r="E1823" s="4" t="str">
        <f>IF(AND((Data[[#This Row],[Min Notif Date]]&gt;$G$3),Data[[#This Row],[Min Notif Date]]&lt;$F$3),"Last Week","No")</f>
        <v>No</v>
      </c>
      <c r="F1823" s="4" t="str">
        <f>VLOOKUP(MONTH(Data[[#This Row],[Min Notif Date]]),Lookup!$G$1:$H$12,2,0)</f>
        <v>4. Apr</v>
      </c>
      <c r="G1823" s="4" t="str">
        <f t="shared" si="28"/>
        <v/>
      </c>
      <c r="H1823" s="4" t="str">
        <f>IF(AND(Data[[#This Row],[Min Notif Time]]&gt;6,Data[[#This Row],[Min Notif Time]]&lt;17),"Business Hours","Non-Business Hours")</f>
        <v>Business Hours</v>
      </c>
      <c r="I1823" s="4" t="str" cm="1">
        <f t="array" ref="I1823">IFERROR(VLOOKUP(Data[[#This Row],[Min Notif Date]],Lookup!$N$1:$P$11,2,0),_xlfn.IFS(VLOOKUP(WEEKDAY(Data[[#This Row],[Min Notif Date]]),Lookup!$J$1:$L$7,3,0)="Weekend","Weekend",VLOOKUP(WEEKDAY(Data[[#This Row],[Min Notif Date]]),Lookup!$J$1:$L$7,3,0)="Weekday","Weekday"))</f>
        <v>Weekend</v>
      </c>
      <c r="J1823" s="4" t="str">
        <f>VLOOKUP(WEEKDAY(Data[[#This Row],[Min Notif Date]]),Lookup!$J$1:$K$7,2,0)</f>
        <v>7. Sat</v>
      </c>
      <c r="K1823" s="105">
        <f>ROUNDDOWN(Data[[#This Row],[PGE Notified Time]],0)</f>
        <v>44674</v>
      </c>
      <c r="L1823" s="4">
        <f>HOUR(Data[[#This Row],[PGE Notified Time]])</f>
        <v>11</v>
      </c>
      <c r="M1823">
        <v>76476</v>
      </c>
      <c r="O1823" t="s">
        <v>19</v>
      </c>
      <c r="P1823" t="s">
        <v>185</v>
      </c>
      <c r="Q1823" t="s">
        <v>19</v>
      </c>
      <c r="R1823" t="s">
        <v>171</v>
      </c>
      <c r="S1823" s="1" t="s">
        <v>159</v>
      </c>
      <c r="T1823" s="1">
        <v>44674.491666666669</v>
      </c>
      <c r="U1823" s="1">
        <v>44674.729166666664</v>
      </c>
      <c r="V1823" t="s">
        <v>172</v>
      </c>
      <c r="W1823" t="s">
        <v>80</v>
      </c>
      <c r="X1823" t="s">
        <v>236</v>
      </c>
      <c r="Y1823" t="s">
        <v>174</v>
      </c>
      <c r="Z1823" t="s">
        <v>175</v>
      </c>
      <c r="AA1823" s="32">
        <v>342</v>
      </c>
    </row>
    <row r="1824" spans="1:27" x14ac:dyDescent="0.25">
      <c r="A1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4" s="4" t="str">
        <f>VLOOKUP(P1824,Lookup!$A$1:$D$19,4,0)</f>
        <v>North Valley</v>
      </c>
      <c r="C1824" s="4" t="str">
        <f>VLOOKUP(P1824,Lookup!$A$1:$E$19,5,0)</f>
        <v>Region 2</v>
      </c>
      <c r="D1824" s="4" t="str">
        <f>VLOOKUP(P1824,Lookup!$A$1:$B$19,2,0)</f>
        <v>SA</v>
      </c>
      <c r="E1824" s="4" t="str">
        <f>IF(AND((Data[[#This Row],[Min Notif Date]]&gt;$G$3),Data[[#This Row],[Min Notif Date]]&lt;$F$3),"Last Week","No")</f>
        <v>No</v>
      </c>
      <c r="F1824" s="4" t="str">
        <f>VLOOKUP(MONTH(Data[[#This Row],[Min Notif Date]]),Lookup!$G$1:$H$12,2,0)</f>
        <v>4. Apr</v>
      </c>
      <c r="G1824" s="4" t="str">
        <f t="shared" si="28"/>
        <v/>
      </c>
      <c r="H1824" s="4" t="str">
        <f>IF(AND(Data[[#This Row],[Min Notif Time]]&gt;6,Data[[#This Row],[Min Notif Time]]&lt;17),"Business Hours","Non-Business Hours")</f>
        <v>Non-Business Hours</v>
      </c>
      <c r="I1824" s="4" t="str" cm="1">
        <f t="array" ref="I1824">IFERROR(VLOOKUP(Data[[#This Row],[Min Notif Date]],Lookup!$N$1:$P$11,2,0),_xlfn.IFS(VLOOKUP(WEEKDAY(Data[[#This Row],[Min Notif Date]]),Lookup!$J$1:$L$7,3,0)="Weekend","Weekend",VLOOKUP(WEEKDAY(Data[[#This Row],[Min Notif Date]]),Lookup!$J$1:$L$7,3,0)="Weekday","Weekday"))</f>
        <v>Weekend</v>
      </c>
      <c r="J1824" s="4" t="str">
        <f>VLOOKUP(WEEKDAY(Data[[#This Row],[Min Notif Date]]),Lookup!$J$1:$K$7,2,0)</f>
        <v>7. Sat</v>
      </c>
      <c r="K1824" s="105">
        <f>ROUNDDOWN(Data[[#This Row],[PGE Notified Time]],0)</f>
        <v>44674</v>
      </c>
      <c r="L1824" s="4">
        <f>HOUR(Data[[#This Row],[PGE Notified Time]])</f>
        <v>19</v>
      </c>
      <c r="M1824">
        <v>76489</v>
      </c>
      <c r="N1824">
        <v>5232144248</v>
      </c>
      <c r="O1824" t="s">
        <v>19</v>
      </c>
      <c r="P1824" t="s">
        <v>198</v>
      </c>
      <c r="Q1824" t="s">
        <v>19</v>
      </c>
      <c r="R1824" t="s">
        <v>171</v>
      </c>
      <c r="S1824" s="1">
        <v>44674.800740740742</v>
      </c>
      <c r="T1824" s="1">
        <v>44674.829259259262</v>
      </c>
      <c r="U1824" s="1">
        <v>44674.993055555555</v>
      </c>
      <c r="V1824" t="s">
        <v>172</v>
      </c>
      <c r="W1824" t="s">
        <v>80</v>
      </c>
      <c r="X1824" t="s">
        <v>242</v>
      </c>
      <c r="Y1824" t="s">
        <v>174</v>
      </c>
      <c r="Z1824" t="s">
        <v>175</v>
      </c>
      <c r="AA1824" s="32">
        <v>276.93333333300001</v>
      </c>
    </row>
    <row r="1825" spans="1:27" x14ac:dyDescent="0.25">
      <c r="A1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5" s="4" t="str">
        <f>VLOOKUP(P1825,Lookup!$A$1:$D$19,4,0)</f>
        <v>North Valley</v>
      </c>
      <c r="C1825" s="4" t="str">
        <f>VLOOKUP(P1825,Lookup!$A$1:$E$19,5,0)</f>
        <v>Region 2</v>
      </c>
      <c r="D1825" s="4" t="str">
        <f>VLOOKUP(P1825,Lookup!$A$1:$B$19,2,0)</f>
        <v>SA</v>
      </c>
      <c r="E1825" s="4" t="str">
        <f>IF(AND((Data[[#This Row],[Min Notif Date]]&gt;$G$3),Data[[#This Row],[Min Notif Date]]&lt;$F$3),"Last Week","No")</f>
        <v>No</v>
      </c>
      <c r="F1825" s="4" t="str">
        <f>VLOOKUP(MONTH(Data[[#This Row],[Min Notif Date]]),Lookup!$G$1:$H$12,2,0)</f>
        <v>4. Apr</v>
      </c>
      <c r="G1825" s="4" t="str">
        <f t="shared" si="28"/>
        <v/>
      </c>
      <c r="H1825" s="4" t="str">
        <f>IF(AND(Data[[#This Row],[Min Notif Time]]&gt;6,Data[[#This Row],[Min Notif Time]]&lt;17),"Business Hours","Non-Business Hours")</f>
        <v>Non-Business Hours</v>
      </c>
      <c r="I1825" s="4" t="str" cm="1">
        <f t="array" ref="I1825">IFERROR(VLOOKUP(Data[[#This Row],[Min Notif Date]],Lookup!$N$1:$P$11,2,0),_xlfn.IFS(VLOOKUP(WEEKDAY(Data[[#This Row],[Min Notif Date]]),Lookup!$J$1:$L$7,3,0)="Weekend","Weekend",VLOOKUP(WEEKDAY(Data[[#This Row],[Min Notif Date]]),Lookup!$J$1:$L$7,3,0)="Weekday","Weekday"))</f>
        <v>Weekend</v>
      </c>
      <c r="J1825" s="4" t="str">
        <f>VLOOKUP(WEEKDAY(Data[[#This Row],[Min Notif Date]]),Lookup!$J$1:$K$7,2,0)</f>
        <v>7. Sat</v>
      </c>
      <c r="K1825" s="105">
        <f>ROUNDDOWN(Data[[#This Row],[PGE Notified Time]],0)</f>
        <v>44674</v>
      </c>
      <c r="L1825" s="4">
        <f>HOUR(Data[[#This Row],[PGE Notified Time]])</f>
        <v>19</v>
      </c>
      <c r="M1825">
        <v>76487</v>
      </c>
      <c r="N1825">
        <v>5163597273</v>
      </c>
      <c r="O1825" t="s">
        <v>19</v>
      </c>
      <c r="P1825" t="s">
        <v>198</v>
      </c>
      <c r="Q1825" t="s">
        <v>19</v>
      </c>
      <c r="R1825" t="s">
        <v>171</v>
      </c>
      <c r="S1825" s="1">
        <v>44674.784884259258</v>
      </c>
      <c r="T1825" s="1">
        <v>44674.805856481478</v>
      </c>
      <c r="U1825" s="1">
        <v>44674.916666666664</v>
      </c>
      <c r="V1825" t="s">
        <v>172</v>
      </c>
      <c r="W1825" t="s">
        <v>80</v>
      </c>
      <c r="X1825" t="s">
        <v>302</v>
      </c>
      <c r="Y1825" t="s">
        <v>174</v>
      </c>
      <c r="Z1825" t="s">
        <v>175</v>
      </c>
      <c r="AA1825" s="32">
        <v>189.76666666700001</v>
      </c>
    </row>
    <row r="1826" spans="1:27" x14ac:dyDescent="0.25">
      <c r="A1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6" s="4" t="str">
        <f>VLOOKUP(P1826,Lookup!$A$1:$D$19,4,0)</f>
        <v>North Coast</v>
      </c>
      <c r="C1826" s="4" t="str">
        <f>VLOOKUP(P1826,Lookup!$A$1:$E$19,5,0)</f>
        <v>Region 1</v>
      </c>
      <c r="D1826" s="4" t="str">
        <f>VLOOKUP(P1826,Lookup!$A$1:$B$19,2,0)</f>
        <v>NB</v>
      </c>
      <c r="E1826" s="4" t="str">
        <f>IF(AND((Data[[#This Row],[Min Notif Date]]&gt;$G$3),Data[[#This Row],[Min Notif Date]]&lt;$F$3),"Last Week","No")</f>
        <v>No</v>
      </c>
      <c r="F1826" s="4" t="str">
        <f>VLOOKUP(MONTH(Data[[#This Row],[Min Notif Date]]),Lookup!$G$1:$H$12,2,0)</f>
        <v>4. Apr</v>
      </c>
      <c r="G1826" s="4" t="str">
        <f t="shared" si="28"/>
        <v/>
      </c>
      <c r="H1826" s="4" t="str">
        <f>IF(AND(Data[[#This Row],[Min Notif Time]]&gt;6,Data[[#This Row],[Min Notif Time]]&lt;17),"Business Hours","Non-Business Hours")</f>
        <v>Business Hours</v>
      </c>
      <c r="I1826" s="4" t="str" cm="1">
        <f t="array" ref="I1826">IFERROR(VLOOKUP(Data[[#This Row],[Min Notif Date]],Lookup!$N$1:$P$11,2,0),_xlfn.IFS(VLOOKUP(WEEKDAY(Data[[#This Row],[Min Notif Date]]),Lookup!$J$1:$L$7,3,0)="Weekend","Weekend",VLOOKUP(WEEKDAY(Data[[#This Row],[Min Notif Date]]),Lookup!$J$1:$L$7,3,0)="Weekday","Weekday"))</f>
        <v>Weekend</v>
      </c>
      <c r="J1826" s="4" t="str">
        <f>VLOOKUP(WEEKDAY(Data[[#This Row],[Min Notif Date]]),Lookup!$J$1:$K$7,2,0)</f>
        <v>7. Sat</v>
      </c>
      <c r="K1826" s="105">
        <f>ROUNDDOWN(Data[[#This Row],[PGE Notified Time]],0)</f>
        <v>44674</v>
      </c>
      <c r="L1826" s="4">
        <f>HOUR(Data[[#This Row],[PGE Notified Time]])</f>
        <v>8</v>
      </c>
      <c r="M1826">
        <v>76474</v>
      </c>
      <c r="O1826" t="s">
        <v>19</v>
      </c>
      <c r="P1826" t="s">
        <v>207</v>
      </c>
      <c r="Q1826" t="s">
        <v>19</v>
      </c>
      <c r="R1826" t="s">
        <v>181</v>
      </c>
      <c r="S1826" s="1" t="s">
        <v>159</v>
      </c>
      <c r="T1826" s="1">
        <v>44674.35833333333</v>
      </c>
      <c r="U1826" s="1">
        <v>44674.479166666664</v>
      </c>
      <c r="V1826" t="s">
        <v>172</v>
      </c>
      <c r="W1826" t="s">
        <v>79</v>
      </c>
      <c r="X1826" t="s">
        <v>269</v>
      </c>
      <c r="Y1826" t="s">
        <v>174</v>
      </c>
      <c r="Z1826" t="s">
        <v>175</v>
      </c>
      <c r="AA1826" s="32">
        <v>174</v>
      </c>
    </row>
    <row r="1827" spans="1:27" x14ac:dyDescent="0.25">
      <c r="A1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7" s="4" t="str">
        <f>VLOOKUP(P1827,Lookup!$A$1:$D$19,4,0)</f>
        <v>South Bay</v>
      </c>
      <c r="C1827" s="4" t="str">
        <f>VLOOKUP(P1827,Lookup!$A$1:$E$19,5,0)</f>
        <v>Region 4</v>
      </c>
      <c r="D1827" s="4" t="str">
        <f>VLOOKUP(P1827,Lookup!$A$1:$B$19,2,0)</f>
        <v>CC</v>
      </c>
      <c r="E1827" s="4" t="str">
        <f>IF(AND((Data[[#This Row],[Min Notif Date]]&gt;$G$3),Data[[#This Row],[Min Notif Date]]&lt;$F$3),"Last Week","No")</f>
        <v>No</v>
      </c>
      <c r="F1827" s="4" t="str">
        <f>VLOOKUP(MONTH(Data[[#This Row],[Min Notif Date]]),Lookup!$G$1:$H$12,2,0)</f>
        <v>4. Apr</v>
      </c>
      <c r="G1827" s="4" t="str">
        <f t="shared" si="28"/>
        <v/>
      </c>
      <c r="H1827" s="4" t="str">
        <f>IF(AND(Data[[#This Row],[Min Notif Time]]&gt;6,Data[[#This Row],[Min Notif Time]]&lt;17),"Business Hours","Non-Business Hours")</f>
        <v>Non-Business Hours</v>
      </c>
      <c r="I1827" s="4" t="str" cm="1">
        <f t="array" ref="I1827">IFERROR(VLOOKUP(Data[[#This Row],[Min Notif Date]],Lookup!$N$1:$P$11,2,0),_xlfn.IFS(VLOOKUP(WEEKDAY(Data[[#This Row],[Min Notif Date]]),Lookup!$J$1:$L$7,3,0)="Weekend","Weekend",VLOOKUP(WEEKDAY(Data[[#This Row],[Min Notif Date]]),Lookup!$J$1:$L$7,3,0)="Weekday","Weekday"))</f>
        <v>Weekend</v>
      </c>
      <c r="J1827" s="4" t="str">
        <f>VLOOKUP(WEEKDAY(Data[[#This Row],[Min Notif Date]]),Lookup!$J$1:$K$7,2,0)</f>
        <v>7. Sat</v>
      </c>
      <c r="K1827" s="105">
        <f>ROUNDDOWN(Data[[#This Row],[PGE Notified Time]],0)</f>
        <v>44674</v>
      </c>
      <c r="L1827" s="4">
        <f>HOUR(Data[[#This Row],[PGE Notified Time]])</f>
        <v>18</v>
      </c>
      <c r="M1827">
        <v>76486</v>
      </c>
      <c r="N1827">
        <v>8633603488</v>
      </c>
      <c r="O1827" t="s">
        <v>24</v>
      </c>
      <c r="P1827" t="s">
        <v>213</v>
      </c>
      <c r="Q1827" t="s">
        <v>201</v>
      </c>
      <c r="R1827" t="s">
        <v>171</v>
      </c>
      <c r="S1827" s="1">
        <v>44674.751631944448</v>
      </c>
      <c r="T1827" s="1">
        <v>44674.757581018515</v>
      </c>
      <c r="U1827" s="1">
        <v>44674.760416666664</v>
      </c>
      <c r="V1827" t="s">
        <v>172</v>
      </c>
      <c r="W1827" t="s">
        <v>78</v>
      </c>
      <c r="X1827" t="s">
        <v>319</v>
      </c>
      <c r="Y1827" t="s">
        <v>174</v>
      </c>
      <c r="Z1827" t="s">
        <v>175</v>
      </c>
      <c r="AA1827" s="32">
        <v>12.65</v>
      </c>
    </row>
    <row r="1828" spans="1:27" x14ac:dyDescent="0.25">
      <c r="A1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8" s="4" t="str">
        <f>VLOOKUP(P1828,Lookup!$A$1:$D$19,4,0)</f>
        <v>Central Valley</v>
      </c>
      <c r="C1828" s="4" t="str">
        <f>VLOOKUP(P1828,Lookup!$A$1:$E$19,5,0)</f>
        <v>Region 5</v>
      </c>
      <c r="D1828" s="4" t="str">
        <f>VLOOKUP(P1828,Lookup!$A$1:$B$19,2,0)</f>
        <v>KE</v>
      </c>
      <c r="E1828" s="4" t="str">
        <f>IF(AND((Data[[#This Row],[Min Notif Date]]&gt;$G$3),Data[[#This Row],[Min Notif Date]]&lt;$F$3),"Last Week","No")</f>
        <v>No</v>
      </c>
      <c r="F1828" s="4" t="str">
        <f>VLOOKUP(MONTH(Data[[#This Row],[Min Notif Date]]),Lookup!$G$1:$H$12,2,0)</f>
        <v>4. Apr</v>
      </c>
      <c r="G1828" s="4" t="str">
        <f t="shared" si="28"/>
        <v/>
      </c>
      <c r="H1828" s="4" t="str">
        <f>IF(AND(Data[[#This Row],[Min Notif Time]]&gt;6,Data[[#This Row],[Min Notif Time]]&lt;17),"Business Hours","Non-Business Hours")</f>
        <v>Business Hours</v>
      </c>
      <c r="I1828" s="4" t="str" cm="1">
        <f t="array" ref="I1828">IFERROR(VLOOKUP(Data[[#This Row],[Min Notif Date]],Lookup!$N$1:$P$11,2,0),_xlfn.IFS(VLOOKUP(WEEKDAY(Data[[#This Row],[Min Notif Date]]),Lookup!$J$1:$L$7,3,0)="Weekend","Weekend",VLOOKUP(WEEKDAY(Data[[#This Row],[Min Notif Date]]),Lookup!$J$1:$L$7,3,0)="Weekday","Weekday"))</f>
        <v>Weekend</v>
      </c>
      <c r="J1828" s="4" t="str">
        <f>VLOOKUP(WEEKDAY(Data[[#This Row],[Min Notif Date]]),Lookup!$J$1:$K$7,2,0)</f>
        <v>7. Sat</v>
      </c>
      <c r="K1828" s="105">
        <f>ROUNDDOWN(Data[[#This Row],[PGE Notified Time]],0)</f>
        <v>44674</v>
      </c>
      <c r="L1828" s="4">
        <f>HOUR(Data[[#This Row],[PGE Notified Time]])</f>
        <v>13</v>
      </c>
      <c r="M1828">
        <v>76481</v>
      </c>
      <c r="N1828">
        <v>245344050</v>
      </c>
      <c r="O1828" t="s">
        <v>24</v>
      </c>
      <c r="P1828" t="s">
        <v>194</v>
      </c>
      <c r="Q1828" t="s">
        <v>186</v>
      </c>
      <c r="R1828" t="s">
        <v>254</v>
      </c>
      <c r="S1828" s="1">
        <v>44674.581597222219</v>
      </c>
      <c r="T1828" s="1">
        <v>44674.581250000003</v>
      </c>
      <c r="U1828" s="1">
        <v>44674.588194444441</v>
      </c>
      <c r="V1828" t="s">
        <v>172</v>
      </c>
      <c r="W1828" t="s">
        <v>78</v>
      </c>
      <c r="X1828" t="s">
        <v>209</v>
      </c>
      <c r="Y1828" t="s">
        <v>174</v>
      </c>
      <c r="Z1828" t="s">
        <v>175</v>
      </c>
      <c r="AA1828" s="32">
        <v>10</v>
      </c>
    </row>
    <row r="1829" spans="1:27" x14ac:dyDescent="0.25">
      <c r="A1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9" s="4" t="str">
        <f>VLOOKUP(P1829,Lookup!$A$1:$D$19,4,0)</f>
        <v>North Valley</v>
      </c>
      <c r="C1829" s="4" t="str">
        <f>VLOOKUP(P1829,Lookup!$A$1:$E$19,5,0)</f>
        <v>Region 2</v>
      </c>
      <c r="D1829" s="4" t="str">
        <f>VLOOKUP(P1829,Lookup!$A$1:$B$19,2,0)</f>
        <v>SI</v>
      </c>
      <c r="E1829" s="4" t="str">
        <f>IF(AND((Data[[#This Row],[Min Notif Date]]&gt;$G$3),Data[[#This Row],[Min Notif Date]]&lt;$F$3),"Last Week","No")</f>
        <v>No</v>
      </c>
      <c r="F1829" s="4" t="str">
        <f>VLOOKUP(MONTH(Data[[#This Row],[Min Notif Date]]),Lookup!$G$1:$H$12,2,0)</f>
        <v>4. Apr</v>
      </c>
      <c r="G1829" s="4" t="str">
        <f t="shared" si="28"/>
        <v/>
      </c>
      <c r="H1829" s="4" t="str">
        <f>IF(AND(Data[[#This Row],[Min Notif Time]]&gt;6,Data[[#This Row],[Min Notif Time]]&lt;17),"Business Hours","Non-Business Hours")</f>
        <v>Business Hours</v>
      </c>
      <c r="I1829" s="4" t="str" cm="1">
        <f t="array" ref="I1829">IFERROR(VLOOKUP(Data[[#This Row],[Min Notif Date]],Lookup!$N$1:$P$11,2,0),_xlfn.IFS(VLOOKUP(WEEKDAY(Data[[#This Row],[Min Notif Date]]),Lookup!$J$1:$L$7,3,0)="Weekend","Weekend",VLOOKUP(WEEKDAY(Data[[#This Row],[Min Notif Date]]),Lookup!$J$1:$L$7,3,0)="Weekday","Weekday"))</f>
        <v>Weekend</v>
      </c>
      <c r="J1829" s="4" t="str">
        <f>VLOOKUP(WEEKDAY(Data[[#This Row],[Min Notif Date]]),Lookup!$J$1:$K$7,2,0)</f>
        <v>1. Sun</v>
      </c>
      <c r="K1829" s="105">
        <f>ROUNDDOWN(Data[[#This Row],[PGE Notified Time]],0)</f>
        <v>44675</v>
      </c>
      <c r="L1829" s="4">
        <f>HOUR(Data[[#This Row],[PGE Notified Time]])</f>
        <v>10</v>
      </c>
      <c r="M1829">
        <v>76497</v>
      </c>
      <c r="N1829">
        <v>1507242380</v>
      </c>
      <c r="O1829" t="s">
        <v>19</v>
      </c>
      <c r="P1829" t="s">
        <v>189</v>
      </c>
      <c r="Q1829" t="s">
        <v>19</v>
      </c>
      <c r="R1829" t="s">
        <v>171</v>
      </c>
      <c r="S1829" s="1">
        <v>44675.398865740739</v>
      </c>
      <c r="T1829" s="1">
        <v>44675.429236111115</v>
      </c>
      <c r="U1829" s="1">
        <v>44675.5</v>
      </c>
      <c r="V1829" t="s">
        <v>172</v>
      </c>
      <c r="W1829" t="s">
        <v>78</v>
      </c>
      <c r="X1829" t="s">
        <v>390</v>
      </c>
      <c r="Y1829" t="s">
        <v>174</v>
      </c>
      <c r="Z1829" t="s">
        <v>175</v>
      </c>
      <c r="AA1829" s="32">
        <v>145.633333333</v>
      </c>
    </row>
    <row r="1830" spans="1:27" x14ac:dyDescent="0.25">
      <c r="A1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0" s="4" t="str">
        <f>VLOOKUP(P1830,Lookup!$A$1:$D$19,4,0)</f>
        <v>North Valley</v>
      </c>
      <c r="C1830" s="4" t="str">
        <f>VLOOKUP(P1830,Lookup!$A$1:$E$19,5,0)</f>
        <v>Region 2</v>
      </c>
      <c r="D1830" s="4" t="str">
        <f>VLOOKUP(P1830,Lookup!$A$1:$B$19,2,0)</f>
        <v>SA</v>
      </c>
      <c r="E1830" s="4" t="str">
        <f>IF(AND((Data[[#This Row],[Min Notif Date]]&gt;$G$3),Data[[#This Row],[Min Notif Date]]&lt;$F$3),"Last Week","No")</f>
        <v>No</v>
      </c>
      <c r="F1830" s="4" t="str">
        <f>VLOOKUP(MONTH(Data[[#This Row],[Min Notif Date]]),Lookup!$G$1:$H$12,2,0)</f>
        <v>4. Apr</v>
      </c>
      <c r="G1830" s="4" t="str">
        <f t="shared" si="28"/>
        <v/>
      </c>
      <c r="H1830" s="4" t="str">
        <f>IF(AND(Data[[#This Row],[Min Notif Time]]&gt;6,Data[[#This Row],[Min Notif Time]]&lt;17),"Business Hours","Non-Business Hours")</f>
        <v>Business Hours</v>
      </c>
      <c r="I1830" s="4" t="str" cm="1">
        <f t="array" ref="I1830">IFERROR(VLOOKUP(Data[[#This Row],[Min Notif Date]],Lookup!$N$1:$P$11,2,0),_xlfn.IFS(VLOOKUP(WEEKDAY(Data[[#This Row],[Min Notif Date]]),Lookup!$J$1:$L$7,3,0)="Weekend","Weekend",VLOOKUP(WEEKDAY(Data[[#This Row],[Min Notif Date]]),Lookup!$J$1:$L$7,3,0)="Weekday","Weekday"))</f>
        <v>Weekend</v>
      </c>
      <c r="J1830" s="4" t="str">
        <f>VLOOKUP(WEEKDAY(Data[[#This Row],[Min Notif Date]]),Lookup!$J$1:$K$7,2,0)</f>
        <v>1. Sun</v>
      </c>
      <c r="K1830" s="105">
        <f>ROUNDDOWN(Data[[#This Row],[PGE Notified Time]],0)</f>
        <v>44675</v>
      </c>
      <c r="L1830" s="4">
        <f>HOUR(Data[[#This Row],[PGE Notified Time]])</f>
        <v>15</v>
      </c>
      <c r="M1830">
        <v>76500</v>
      </c>
      <c r="N1830">
        <v>4873714601</v>
      </c>
      <c r="O1830" t="s">
        <v>19</v>
      </c>
      <c r="P1830" t="s">
        <v>198</v>
      </c>
      <c r="Q1830" t="s">
        <v>19</v>
      </c>
      <c r="R1830" t="s">
        <v>179</v>
      </c>
      <c r="S1830" s="1">
        <v>44675.620358796295</v>
      </c>
      <c r="T1830" s="1">
        <v>44675.637187499997</v>
      </c>
      <c r="U1830" s="1">
        <v>44675.6875</v>
      </c>
      <c r="V1830" t="s">
        <v>172</v>
      </c>
      <c r="W1830" t="s">
        <v>78</v>
      </c>
      <c r="X1830" t="s">
        <v>227</v>
      </c>
      <c r="Y1830" t="s">
        <v>174</v>
      </c>
      <c r="Z1830" t="s">
        <v>175</v>
      </c>
      <c r="AA1830" s="32">
        <v>96.683333332999993</v>
      </c>
    </row>
    <row r="1831" spans="1:27" x14ac:dyDescent="0.25">
      <c r="A1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1" s="4" t="str">
        <f>VLOOKUP(P1831,Lookup!$A$1:$D$19,4,0)</f>
        <v>North Valley</v>
      </c>
      <c r="C1831" s="4" t="str">
        <f>VLOOKUP(P1831,Lookup!$A$1:$E$19,5,0)</f>
        <v>Region 2</v>
      </c>
      <c r="D1831" s="4" t="str">
        <f>VLOOKUP(P1831,Lookup!$A$1:$B$19,2,0)</f>
        <v>SA</v>
      </c>
      <c r="E1831" s="4" t="str">
        <f>IF(AND((Data[[#This Row],[Min Notif Date]]&gt;$G$3),Data[[#This Row],[Min Notif Date]]&lt;$F$3),"Last Week","No")</f>
        <v>No</v>
      </c>
      <c r="F1831" s="4" t="str">
        <f>VLOOKUP(MONTH(Data[[#This Row],[Min Notif Date]]),Lookup!$G$1:$H$12,2,0)</f>
        <v>4. Apr</v>
      </c>
      <c r="G1831" s="4" t="str">
        <f t="shared" si="28"/>
        <v/>
      </c>
      <c r="H1831" s="4" t="str">
        <f>IF(AND(Data[[#This Row],[Min Notif Time]]&gt;6,Data[[#This Row],[Min Notif Time]]&lt;17),"Business Hours","Non-Business Hours")</f>
        <v>Business Hours</v>
      </c>
      <c r="I1831" s="4" t="str" cm="1">
        <f t="array" ref="I1831">IFERROR(VLOOKUP(Data[[#This Row],[Min Notif Date]],Lookup!$N$1:$P$11,2,0),_xlfn.IFS(VLOOKUP(WEEKDAY(Data[[#This Row],[Min Notif Date]]),Lookup!$J$1:$L$7,3,0)="Weekend","Weekend",VLOOKUP(WEEKDAY(Data[[#This Row],[Min Notif Date]]),Lookup!$J$1:$L$7,3,0)="Weekday","Weekday"))</f>
        <v>Weekday</v>
      </c>
      <c r="J1831" s="4" t="str">
        <f>VLOOKUP(WEEKDAY(Data[[#This Row],[Min Notif Date]]),Lookup!$J$1:$K$7,2,0)</f>
        <v>2. Mon</v>
      </c>
      <c r="K1831" s="105">
        <f>ROUNDDOWN(Data[[#This Row],[PGE Notified Time]],0)</f>
        <v>44676</v>
      </c>
      <c r="L1831" s="4">
        <f>HOUR(Data[[#This Row],[PGE Notified Time]])</f>
        <v>13</v>
      </c>
      <c r="M1831">
        <v>76547</v>
      </c>
      <c r="O1831" t="s">
        <v>19</v>
      </c>
      <c r="P1831" t="s">
        <v>198</v>
      </c>
      <c r="Q1831" t="s">
        <v>19</v>
      </c>
      <c r="R1831" t="s">
        <v>171</v>
      </c>
      <c r="S1831" s="1" t="s">
        <v>159</v>
      </c>
      <c r="T1831" s="1">
        <v>44676.568749999999</v>
      </c>
      <c r="U1831" s="1">
        <v>44677.15625</v>
      </c>
      <c r="V1831" t="s">
        <v>172</v>
      </c>
      <c r="W1831" t="s">
        <v>80</v>
      </c>
      <c r="X1831" t="s">
        <v>227</v>
      </c>
      <c r="Y1831" t="s">
        <v>174</v>
      </c>
      <c r="Z1831" t="s">
        <v>175</v>
      </c>
      <c r="AA1831" s="32">
        <v>846</v>
      </c>
    </row>
    <row r="1832" spans="1:27" x14ac:dyDescent="0.25">
      <c r="A1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2" s="4" t="str">
        <f>VLOOKUP(P1832,Lookup!$A$1:$D$19,4,0)</f>
        <v>Bay Area</v>
      </c>
      <c r="C1832" s="4" t="str">
        <f>VLOOKUP(P1832,Lookup!$A$1:$E$19,5,0)</f>
        <v>Region 3</v>
      </c>
      <c r="D1832" s="4" t="str">
        <f>VLOOKUP(P1832,Lookup!$A$1:$B$19,2,0)</f>
        <v>EB</v>
      </c>
      <c r="E1832" s="4" t="str">
        <f>IF(AND((Data[[#This Row],[Min Notif Date]]&gt;$G$3),Data[[#This Row],[Min Notif Date]]&lt;$F$3),"Last Week","No")</f>
        <v>No</v>
      </c>
      <c r="F1832" s="4" t="str">
        <f>VLOOKUP(MONTH(Data[[#This Row],[Min Notif Date]]),Lookup!$G$1:$H$12,2,0)</f>
        <v>4. Apr</v>
      </c>
      <c r="G1832" s="4" t="str">
        <f t="shared" si="28"/>
        <v/>
      </c>
      <c r="H1832" s="4" t="str">
        <f>IF(AND(Data[[#This Row],[Min Notif Time]]&gt;6,Data[[#This Row],[Min Notif Time]]&lt;17),"Business Hours","Non-Business Hours")</f>
        <v>Business Hours</v>
      </c>
      <c r="I1832" s="4" t="str" cm="1">
        <f t="array" ref="I1832">IFERROR(VLOOKUP(Data[[#This Row],[Min Notif Date]],Lookup!$N$1:$P$11,2,0),_xlfn.IFS(VLOOKUP(WEEKDAY(Data[[#This Row],[Min Notif Date]]),Lookup!$J$1:$L$7,3,0)="Weekend","Weekend",VLOOKUP(WEEKDAY(Data[[#This Row],[Min Notif Date]]),Lookup!$J$1:$L$7,3,0)="Weekday","Weekday"))</f>
        <v>Weekday</v>
      </c>
      <c r="J1832" s="4" t="str">
        <f>VLOOKUP(WEEKDAY(Data[[#This Row],[Min Notif Date]]),Lookup!$J$1:$K$7,2,0)</f>
        <v>2. Mon</v>
      </c>
      <c r="K1832" s="105">
        <f>ROUNDDOWN(Data[[#This Row],[PGE Notified Time]],0)</f>
        <v>44676</v>
      </c>
      <c r="L1832" s="4">
        <f>HOUR(Data[[#This Row],[PGE Notified Time]])</f>
        <v>7</v>
      </c>
      <c r="M1832">
        <v>76509</v>
      </c>
      <c r="O1832" t="s">
        <v>19</v>
      </c>
      <c r="P1832" t="s">
        <v>170</v>
      </c>
      <c r="Q1832" t="s">
        <v>19</v>
      </c>
      <c r="R1832" t="s">
        <v>171</v>
      </c>
      <c r="S1832" s="1" t="s">
        <v>159</v>
      </c>
      <c r="T1832" s="1">
        <v>44676.3</v>
      </c>
      <c r="U1832" s="1">
        <v>44676.6875</v>
      </c>
      <c r="V1832" t="s">
        <v>172</v>
      </c>
      <c r="W1832" t="s">
        <v>80</v>
      </c>
      <c r="X1832" t="s">
        <v>200</v>
      </c>
      <c r="Y1832" t="s">
        <v>174</v>
      </c>
      <c r="Z1832" t="s">
        <v>175</v>
      </c>
      <c r="AA1832" s="32">
        <v>558</v>
      </c>
    </row>
    <row r="1833" spans="1:27" x14ac:dyDescent="0.25">
      <c r="A1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3" s="4" t="str">
        <f>VLOOKUP(P1833,Lookup!$A$1:$D$19,4,0)</f>
        <v>Bay Area</v>
      </c>
      <c r="C1833" s="4" t="str">
        <f>VLOOKUP(P1833,Lookup!$A$1:$E$19,5,0)</f>
        <v>Region 3</v>
      </c>
      <c r="D1833" s="4" t="str">
        <f>VLOOKUP(P1833,Lookup!$A$1:$B$19,2,0)</f>
        <v>EB</v>
      </c>
      <c r="E1833" s="4" t="str">
        <f>IF(AND((Data[[#This Row],[Min Notif Date]]&gt;$G$3),Data[[#This Row],[Min Notif Date]]&lt;$F$3),"Last Week","No")</f>
        <v>No</v>
      </c>
      <c r="F1833" s="4" t="str">
        <f>VLOOKUP(MONTH(Data[[#This Row],[Min Notif Date]]),Lookup!$G$1:$H$12,2,0)</f>
        <v>4. Apr</v>
      </c>
      <c r="G1833" s="4" t="str">
        <f t="shared" si="28"/>
        <v/>
      </c>
      <c r="H1833" s="4" t="str">
        <f>IF(AND(Data[[#This Row],[Min Notif Time]]&gt;6,Data[[#This Row],[Min Notif Time]]&lt;17),"Business Hours","Non-Business Hours")</f>
        <v>Business Hours</v>
      </c>
      <c r="I1833" s="4" t="str" cm="1">
        <f t="array" ref="I1833">IFERROR(VLOOKUP(Data[[#This Row],[Min Notif Date]],Lookup!$N$1:$P$11,2,0),_xlfn.IFS(VLOOKUP(WEEKDAY(Data[[#This Row],[Min Notif Date]]),Lookup!$J$1:$L$7,3,0)="Weekend","Weekend",VLOOKUP(WEEKDAY(Data[[#This Row],[Min Notif Date]]),Lookup!$J$1:$L$7,3,0)="Weekday","Weekday"))</f>
        <v>Weekday</v>
      </c>
      <c r="J1833" s="4" t="str">
        <f>VLOOKUP(WEEKDAY(Data[[#This Row],[Min Notif Date]]),Lookup!$J$1:$K$7,2,0)</f>
        <v>2. Mon</v>
      </c>
      <c r="K1833" s="105">
        <f>ROUNDDOWN(Data[[#This Row],[PGE Notified Time]],0)</f>
        <v>44676</v>
      </c>
      <c r="L1833" s="4">
        <f>HOUR(Data[[#This Row],[PGE Notified Time]])</f>
        <v>8</v>
      </c>
      <c r="M1833">
        <v>76514</v>
      </c>
      <c r="O1833" t="s">
        <v>19</v>
      </c>
      <c r="P1833" t="s">
        <v>170</v>
      </c>
      <c r="Q1833" t="s">
        <v>19</v>
      </c>
      <c r="R1833" t="s">
        <v>181</v>
      </c>
      <c r="S1833" s="1" t="s">
        <v>159</v>
      </c>
      <c r="T1833" s="1">
        <v>44676.355555555558</v>
      </c>
      <c r="U1833" s="1">
        <v>44676.604166666664</v>
      </c>
      <c r="V1833" t="s">
        <v>172</v>
      </c>
      <c r="W1833" t="s">
        <v>80</v>
      </c>
      <c r="X1833" t="s">
        <v>200</v>
      </c>
      <c r="Y1833" t="s">
        <v>174</v>
      </c>
      <c r="Z1833" t="s">
        <v>175</v>
      </c>
      <c r="AA1833" s="32">
        <v>358</v>
      </c>
    </row>
    <row r="1834" spans="1:27" x14ac:dyDescent="0.25">
      <c r="A1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4" s="4" t="str">
        <f>VLOOKUP(P1834,Lookup!$A$1:$D$19,4,0)</f>
        <v>Bay Area</v>
      </c>
      <c r="C1834" s="4" t="str">
        <f>VLOOKUP(P1834,Lookup!$A$1:$E$19,5,0)</f>
        <v>Region 3</v>
      </c>
      <c r="D1834" s="4" t="str">
        <f>VLOOKUP(P1834,Lookup!$A$1:$B$19,2,0)</f>
        <v>EB</v>
      </c>
      <c r="E1834" s="4" t="str">
        <f>IF(AND((Data[[#This Row],[Min Notif Date]]&gt;$G$3),Data[[#This Row],[Min Notif Date]]&lt;$F$3),"Last Week","No")</f>
        <v>No</v>
      </c>
      <c r="F1834" s="4" t="str">
        <f>VLOOKUP(MONTH(Data[[#This Row],[Min Notif Date]]),Lookup!$G$1:$H$12,2,0)</f>
        <v>4. Apr</v>
      </c>
      <c r="G1834" s="4" t="str">
        <f t="shared" si="28"/>
        <v/>
      </c>
      <c r="H1834" s="4" t="str">
        <f>IF(AND(Data[[#This Row],[Min Notif Time]]&gt;6,Data[[#This Row],[Min Notif Time]]&lt;17),"Business Hours","Non-Business Hours")</f>
        <v>Business Hours</v>
      </c>
      <c r="I1834" s="4" t="str" cm="1">
        <f t="array" ref="I1834">IFERROR(VLOOKUP(Data[[#This Row],[Min Notif Date]],Lookup!$N$1:$P$11,2,0),_xlfn.IFS(VLOOKUP(WEEKDAY(Data[[#This Row],[Min Notif Date]]),Lookup!$J$1:$L$7,3,0)="Weekend","Weekend",VLOOKUP(WEEKDAY(Data[[#This Row],[Min Notif Date]]),Lookup!$J$1:$L$7,3,0)="Weekday","Weekday"))</f>
        <v>Weekday</v>
      </c>
      <c r="J1834" s="4" t="str">
        <f>VLOOKUP(WEEKDAY(Data[[#This Row],[Min Notif Date]]),Lookup!$J$1:$K$7,2,0)</f>
        <v>2. Mon</v>
      </c>
      <c r="K1834" s="105">
        <f>ROUNDDOWN(Data[[#This Row],[PGE Notified Time]],0)</f>
        <v>44676</v>
      </c>
      <c r="L1834" s="4">
        <f>HOUR(Data[[#This Row],[PGE Notified Time]])</f>
        <v>9</v>
      </c>
      <c r="M1834">
        <v>76517</v>
      </c>
      <c r="O1834" t="s">
        <v>19</v>
      </c>
      <c r="P1834" t="s">
        <v>170</v>
      </c>
      <c r="Q1834" t="s">
        <v>19</v>
      </c>
      <c r="R1834" t="s">
        <v>181</v>
      </c>
      <c r="S1834" s="1" t="s">
        <v>159</v>
      </c>
      <c r="T1834" s="1">
        <v>44676.381944444445</v>
      </c>
      <c r="U1834" s="1">
        <v>44676.604166666664</v>
      </c>
      <c r="V1834" t="s">
        <v>172</v>
      </c>
      <c r="W1834" t="s">
        <v>80</v>
      </c>
      <c r="X1834" t="s">
        <v>200</v>
      </c>
      <c r="Y1834" t="s">
        <v>174</v>
      </c>
      <c r="Z1834" t="s">
        <v>175</v>
      </c>
      <c r="AA1834" s="32">
        <v>320</v>
      </c>
    </row>
    <row r="1835" spans="1:27" x14ac:dyDescent="0.25">
      <c r="A1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5" s="4" t="str">
        <f>VLOOKUP(P1835,Lookup!$A$1:$D$19,4,0)</f>
        <v>North Valley</v>
      </c>
      <c r="C1835" s="4" t="str">
        <f>VLOOKUP(P1835,Lookup!$A$1:$E$19,5,0)</f>
        <v>Region 2</v>
      </c>
      <c r="D1835" s="4" t="str">
        <f>VLOOKUP(P1835,Lookup!$A$1:$B$19,2,0)</f>
        <v>SA</v>
      </c>
      <c r="E1835" s="4" t="str">
        <f>IF(AND((Data[[#This Row],[Min Notif Date]]&gt;$G$3),Data[[#This Row],[Min Notif Date]]&lt;$F$3),"Last Week","No")</f>
        <v>No</v>
      </c>
      <c r="F1835" s="4" t="str">
        <f>VLOOKUP(MONTH(Data[[#This Row],[Min Notif Date]]),Lookup!$G$1:$H$12,2,0)</f>
        <v>4. Apr</v>
      </c>
      <c r="G1835" s="4" t="str">
        <f t="shared" si="28"/>
        <v/>
      </c>
      <c r="H1835" s="4" t="str">
        <f>IF(AND(Data[[#This Row],[Min Notif Time]]&gt;6,Data[[#This Row],[Min Notif Time]]&lt;17),"Business Hours","Non-Business Hours")</f>
        <v>Business Hours</v>
      </c>
      <c r="I1835" s="4" t="str" cm="1">
        <f t="array" ref="I1835">IFERROR(VLOOKUP(Data[[#This Row],[Min Notif Date]],Lookup!$N$1:$P$11,2,0),_xlfn.IFS(VLOOKUP(WEEKDAY(Data[[#This Row],[Min Notif Date]]),Lookup!$J$1:$L$7,3,0)="Weekend","Weekend",VLOOKUP(WEEKDAY(Data[[#This Row],[Min Notif Date]]),Lookup!$J$1:$L$7,3,0)="Weekday","Weekday"))</f>
        <v>Weekday</v>
      </c>
      <c r="J1835" s="4" t="str">
        <f>VLOOKUP(WEEKDAY(Data[[#This Row],[Min Notif Date]]),Lookup!$J$1:$K$7,2,0)</f>
        <v>2. Mon</v>
      </c>
      <c r="K1835" s="105">
        <f>ROUNDDOWN(Data[[#This Row],[PGE Notified Time]],0)</f>
        <v>44676</v>
      </c>
      <c r="L1835" s="4">
        <f>HOUR(Data[[#This Row],[PGE Notified Time]])</f>
        <v>12</v>
      </c>
      <c r="M1835">
        <v>76535</v>
      </c>
      <c r="O1835" t="s">
        <v>19</v>
      </c>
      <c r="P1835" t="s">
        <v>198</v>
      </c>
      <c r="Q1835" t="s">
        <v>19</v>
      </c>
      <c r="R1835" t="s">
        <v>171</v>
      </c>
      <c r="S1835" s="1" t="s">
        <v>159</v>
      </c>
      <c r="T1835" s="1">
        <v>44676.503472222219</v>
      </c>
      <c r="U1835" s="1">
        <v>44676.638888888891</v>
      </c>
      <c r="V1835" t="s">
        <v>172</v>
      </c>
      <c r="W1835" t="s">
        <v>80</v>
      </c>
      <c r="X1835" t="s">
        <v>226</v>
      </c>
      <c r="Y1835" t="s">
        <v>174</v>
      </c>
      <c r="Z1835" t="s">
        <v>175</v>
      </c>
      <c r="AA1835" s="32">
        <v>195</v>
      </c>
    </row>
    <row r="1836" spans="1:27" x14ac:dyDescent="0.25">
      <c r="A1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6" s="4" t="str">
        <f>VLOOKUP(P1836,Lookup!$A$1:$D$19,4,0)</f>
        <v>Bay Area</v>
      </c>
      <c r="C1836" s="4" t="str">
        <f>VLOOKUP(P1836,Lookup!$A$1:$E$19,5,0)</f>
        <v>Region 3</v>
      </c>
      <c r="D1836" s="4" t="str">
        <f>VLOOKUP(P1836,Lookup!$A$1:$B$19,2,0)</f>
        <v>DI</v>
      </c>
      <c r="E1836" s="4" t="str">
        <f>IF(AND((Data[[#This Row],[Min Notif Date]]&gt;$G$3),Data[[#This Row],[Min Notif Date]]&lt;$F$3),"Last Week","No")</f>
        <v>No</v>
      </c>
      <c r="F1836" s="4" t="str">
        <f>VLOOKUP(MONTH(Data[[#This Row],[Min Notif Date]]),Lookup!$G$1:$H$12,2,0)</f>
        <v>4. Apr</v>
      </c>
      <c r="G1836" s="4" t="str">
        <f t="shared" si="28"/>
        <v/>
      </c>
      <c r="H1836" s="4" t="str">
        <f>IF(AND(Data[[#This Row],[Min Notif Time]]&gt;6,Data[[#This Row],[Min Notif Time]]&lt;17),"Business Hours","Non-Business Hours")</f>
        <v>Business Hours</v>
      </c>
      <c r="I1836" s="4" t="str" cm="1">
        <f t="array" ref="I1836">IFERROR(VLOOKUP(Data[[#This Row],[Min Notif Date]],Lookup!$N$1:$P$11,2,0),_xlfn.IFS(VLOOKUP(WEEKDAY(Data[[#This Row],[Min Notif Date]]),Lookup!$J$1:$L$7,3,0)="Weekend","Weekend",VLOOKUP(WEEKDAY(Data[[#This Row],[Min Notif Date]]),Lookup!$J$1:$L$7,3,0)="Weekday","Weekday"))</f>
        <v>Weekday</v>
      </c>
      <c r="J1836" s="4" t="str">
        <f>VLOOKUP(WEEKDAY(Data[[#This Row],[Min Notif Date]]),Lookup!$J$1:$K$7,2,0)</f>
        <v>2. Mon</v>
      </c>
      <c r="K1836" s="105">
        <f>ROUNDDOWN(Data[[#This Row],[PGE Notified Time]],0)</f>
        <v>44676</v>
      </c>
      <c r="L1836" s="4">
        <f>HOUR(Data[[#This Row],[PGE Notified Time]])</f>
        <v>11</v>
      </c>
      <c r="M1836">
        <v>76533</v>
      </c>
      <c r="O1836" t="s">
        <v>19</v>
      </c>
      <c r="P1836" t="s">
        <v>196</v>
      </c>
      <c r="Q1836" t="s">
        <v>19</v>
      </c>
      <c r="R1836" t="s">
        <v>179</v>
      </c>
      <c r="S1836" s="1" t="s">
        <v>159</v>
      </c>
      <c r="T1836" s="1">
        <v>44676.490972222222</v>
      </c>
      <c r="U1836" s="1">
        <v>44676.625</v>
      </c>
      <c r="V1836" t="s">
        <v>172</v>
      </c>
      <c r="W1836" t="s">
        <v>80</v>
      </c>
      <c r="X1836" t="s">
        <v>224</v>
      </c>
      <c r="Y1836" t="s">
        <v>174</v>
      </c>
      <c r="Z1836" t="s">
        <v>175</v>
      </c>
      <c r="AA1836" s="32">
        <v>193</v>
      </c>
    </row>
    <row r="1837" spans="1:27" x14ac:dyDescent="0.25">
      <c r="A1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7" s="4" t="str">
        <f>VLOOKUP(P1837,Lookup!$A$1:$D$19,4,0)</f>
        <v>North Valley</v>
      </c>
      <c r="C1837" s="4" t="str">
        <f>VLOOKUP(P1837,Lookup!$A$1:$E$19,5,0)</f>
        <v>Region 2</v>
      </c>
      <c r="D1837" s="4" t="str">
        <f>VLOOKUP(P1837,Lookup!$A$1:$B$19,2,0)</f>
        <v>SA</v>
      </c>
      <c r="E1837" s="4" t="str">
        <f>IF(AND((Data[[#This Row],[Min Notif Date]]&gt;$G$3),Data[[#This Row],[Min Notif Date]]&lt;$F$3),"Last Week","No")</f>
        <v>No</v>
      </c>
      <c r="F1837" s="4" t="str">
        <f>VLOOKUP(MONTH(Data[[#This Row],[Min Notif Date]]),Lookup!$G$1:$H$12,2,0)</f>
        <v>4. Apr</v>
      </c>
      <c r="G1837" s="4" t="str">
        <f t="shared" si="28"/>
        <v/>
      </c>
      <c r="H1837" s="4" t="str">
        <f>IF(AND(Data[[#This Row],[Min Notif Time]]&gt;6,Data[[#This Row],[Min Notif Time]]&lt;17),"Business Hours","Non-Business Hours")</f>
        <v>Business Hours</v>
      </c>
      <c r="I1837" s="4" t="str" cm="1">
        <f t="array" ref="I1837">IFERROR(VLOOKUP(Data[[#This Row],[Min Notif Date]],Lookup!$N$1:$P$11,2,0),_xlfn.IFS(VLOOKUP(WEEKDAY(Data[[#This Row],[Min Notif Date]]),Lookup!$J$1:$L$7,3,0)="Weekend","Weekend",VLOOKUP(WEEKDAY(Data[[#This Row],[Min Notif Date]]),Lookup!$J$1:$L$7,3,0)="Weekday","Weekday"))</f>
        <v>Weekday</v>
      </c>
      <c r="J1837" s="4" t="str">
        <f>VLOOKUP(WEEKDAY(Data[[#This Row],[Min Notif Date]]),Lookup!$J$1:$K$7,2,0)</f>
        <v>2. Mon</v>
      </c>
      <c r="K1837" s="105">
        <f>ROUNDDOWN(Data[[#This Row],[PGE Notified Time]],0)</f>
        <v>44676</v>
      </c>
      <c r="L1837" s="4">
        <f>HOUR(Data[[#This Row],[PGE Notified Time]])</f>
        <v>13</v>
      </c>
      <c r="M1837">
        <v>76548</v>
      </c>
      <c r="O1837" t="s">
        <v>19</v>
      </c>
      <c r="P1837" t="s">
        <v>198</v>
      </c>
      <c r="Q1837" t="s">
        <v>19</v>
      </c>
      <c r="R1837" t="s">
        <v>179</v>
      </c>
      <c r="S1837" s="1" t="s">
        <v>159</v>
      </c>
      <c r="T1837" s="1">
        <v>44676.579861111109</v>
      </c>
      <c r="U1837" s="1">
        <v>44676.708333333336</v>
      </c>
      <c r="V1837" t="s">
        <v>172</v>
      </c>
      <c r="W1837" t="s">
        <v>80</v>
      </c>
      <c r="X1837" t="s">
        <v>226</v>
      </c>
      <c r="Y1837" t="s">
        <v>174</v>
      </c>
      <c r="Z1837" t="s">
        <v>175</v>
      </c>
      <c r="AA1837" s="32">
        <v>185</v>
      </c>
    </row>
    <row r="1838" spans="1:27" x14ac:dyDescent="0.25">
      <c r="A1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8" s="4" t="str">
        <f>VLOOKUP(P1838,Lookup!$A$1:$D$19,4,0)</f>
        <v>North Coast</v>
      </c>
      <c r="C1838" s="4" t="str">
        <f>VLOOKUP(P1838,Lookup!$A$1:$E$19,5,0)</f>
        <v>Region 1</v>
      </c>
      <c r="D1838" s="4" t="str">
        <f>VLOOKUP(P1838,Lookup!$A$1:$B$19,2,0)</f>
        <v>NB</v>
      </c>
      <c r="E1838" s="4" t="str">
        <f>IF(AND((Data[[#This Row],[Min Notif Date]]&gt;$G$3),Data[[#This Row],[Min Notif Date]]&lt;$F$3),"Last Week","No")</f>
        <v>No</v>
      </c>
      <c r="F1838" s="4" t="str">
        <f>VLOOKUP(MONTH(Data[[#This Row],[Min Notif Date]]),Lookup!$G$1:$H$12,2,0)</f>
        <v>4. Apr</v>
      </c>
      <c r="G1838" s="4" t="str">
        <f t="shared" si="28"/>
        <v/>
      </c>
      <c r="H1838" s="4" t="str">
        <f>IF(AND(Data[[#This Row],[Min Notif Time]]&gt;6,Data[[#This Row],[Min Notif Time]]&lt;17),"Business Hours","Non-Business Hours")</f>
        <v>Business Hours</v>
      </c>
      <c r="I1838" s="4" t="str" cm="1">
        <f t="array" ref="I1838">IFERROR(VLOOKUP(Data[[#This Row],[Min Notif Date]],Lookup!$N$1:$P$11,2,0),_xlfn.IFS(VLOOKUP(WEEKDAY(Data[[#This Row],[Min Notif Date]]),Lookup!$J$1:$L$7,3,0)="Weekend","Weekend",VLOOKUP(WEEKDAY(Data[[#This Row],[Min Notif Date]]),Lookup!$J$1:$L$7,3,0)="Weekday","Weekday"))</f>
        <v>Weekday</v>
      </c>
      <c r="J1838" s="4" t="str">
        <f>VLOOKUP(WEEKDAY(Data[[#This Row],[Min Notif Date]]),Lookup!$J$1:$K$7,2,0)</f>
        <v>2. Mon</v>
      </c>
      <c r="K1838" s="105">
        <f>ROUNDDOWN(Data[[#This Row],[PGE Notified Time]],0)</f>
        <v>44676</v>
      </c>
      <c r="L1838" s="4">
        <f>HOUR(Data[[#This Row],[PGE Notified Time]])</f>
        <v>12</v>
      </c>
      <c r="M1838">
        <v>76537</v>
      </c>
      <c r="O1838" t="s">
        <v>19</v>
      </c>
      <c r="P1838" t="s">
        <v>207</v>
      </c>
      <c r="Q1838" t="s">
        <v>19</v>
      </c>
      <c r="R1838" t="s">
        <v>171</v>
      </c>
      <c r="S1838" s="1" t="s">
        <v>159</v>
      </c>
      <c r="T1838" s="1">
        <v>44676.511805555558</v>
      </c>
      <c r="U1838" s="1">
        <v>44676.638888888891</v>
      </c>
      <c r="V1838" t="s">
        <v>172</v>
      </c>
      <c r="W1838" t="s">
        <v>80</v>
      </c>
      <c r="X1838" t="s">
        <v>391</v>
      </c>
      <c r="Y1838" t="s">
        <v>174</v>
      </c>
      <c r="Z1838" t="s">
        <v>175</v>
      </c>
      <c r="AA1838" s="32">
        <v>183</v>
      </c>
    </row>
    <row r="1839" spans="1:27" x14ac:dyDescent="0.25">
      <c r="A1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9" s="4" t="str">
        <f>VLOOKUP(P1839,Lookup!$A$1:$D$19,4,0)</f>
        <v>Bay Area</v>
      </c>
      <c r="C1839" s="4" t="str">
        <f>VLOOKUP(P1839,Lookup!$A$1:$E$19,5,0)</f>
        <v>Region 3</v>
      </c>
      <c r="D1839" s="4" t="str">
        <f>VLOOKUP(P1839,Lookup!$A$1:$B$19,2,0)</f>
        <v>PN</v>
      </c>
      <c r="E1839" s="4" t="str">
        <f>IF(AND((Data[[#This Row],[Min Notif Date]]&gt;$G$3),Data[[#This Row],[Min Notif Date]]&lt;$F$3),"Last Week","No")</f>
        <v>No</v>
      </c>
      <c r="F1839" s="4" t="str">
        <f>VLOOKUP(MONTH(Data[[#This Row],[Min Notif Date]]),Lookup!$G$1:$H$12,2,0)</f>
        <v>4. Apr</v>
      </c>
      <c r="G1839" s="4" t="str">
        <f t="shared" si="28"/>
        <v/>
      </c>
      <c r="H1839" s="4" t="str">
        <f>IF(AND(Data[[#This Row],[Min Notif Time]]&gt;6,Data[[#This Row],[Min Notif Time]]&lt;17),"Business Hours","Non-Business Hours")</f>
        <v>Business Hours</v>
      </c>
      <c r="I1839" s="4" t="str" cm="1">
        <f t="array" ref="I1839">IFERROR(VLOOKUP(Data[[#This Row],[Min Notif Date]],Lookup!$N$1:$P$11,2,0),_xlfn.IFS(VLOOKUP(WEEKDAY(Data[[#This Row],[Min Notif Date]]),Lookup!$J$1:$L$7,3,0)="Weekend","Weekend",VLOOKUP(WEEKDAY(Data[[#This Row],[Min Notif Date]]),Lookup!$J$1:$L$7,3,0)="Weekday","Weekday"))</f>
        <v>Weekday</v>
      </c>
      <c r="J1839" s="4" t="str">
        <f>VLOOKUP(WEEKDAY(Data[[#This Row],[Min Notif Date]]),Lookup!$J$1:$K$7,2,0)</f>
        <v>2. Mon</v>
      </c>
      <c r="K1839" s="105">
        <f>ROUNDDOWN(Data[[#This Row],[PGE Notified Time]],0)</f>
        <v>44676</v>
      </c>
      <c r="L1839" s="4">
        <f>HOUR(Data[[#This Row],[PGE Notified Time]])</f>
        <v>15</v>
      </c>
      <c r="M1839">
        <v>76550</v>
      </c>
      <c r="O1839" t="s">
        <v>19</v>
      </c>
      <c r="P1839" t="s">
        <v>185</v>
      </c>
      <c r="Q1839" t="s">
        <v>19</v>
      </c>
      <c r="R1839" t="s">
        <v>171</v>
      </c>
      <c r="S1839" s="1" t="s">
        <v>159</v>
      </c>
      <c r="T1839" s="1">
        <v>44676.625</v>
      </c>
      <c r="U1839" s="1">
        <v>44676.75</v>
      </c>
      <c r="V1839" t="s">
        <v>172</v>
      </c>
      <c r="W1839" t="s">
        <v>80</v>
      </c>
      <c r="X1839" t="s">
        <v>187</v>
      </c>
      <c r="Y1839" t="s">
        <v>174</v>
      </c>
      <c r="Z1839" t="s">
        <v>175</v>
      </c>
      <c r="AA1839" s="32">
        <v>180</v>
      </c>
    </row>
    <row r="1840" spans="1:27" x14ac:dyDescent="0.25">
      <c r="A1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0" s="4" t="str">
        <f>VLOOKUP(P1840,Lookup!$A$1:$D$19,4,0)</f>
        <v>North Valley</v>
      </c>
      <c r="C1840" s="4" t="str">
        <f>VLOOKUP(P1840,Lookup!$A$1:$E$19,5,0)</f>
        <v>Region 2</v>
      </c>
      <c r="D1840" s="4" t="str">
        <f>VLOOKUP(P1840,Lookup!$A$1:$B$19,2,0)</f>
        <v>SA</v>
      </c>
      <c r="E1840" s="4" t="str">
        <f>IF(AND((Data[[#This Row],[Min Notif Date]]&gt;$G$3),Data[[#This Row],[Min Notif Date]]&lt;$F$3),"Last Week","No")</f>
        <v>No</v>
      </c>
      <c r="F1840" s="4" t="str">
        <f>VLOOKUP(MONTH(Data[[#This Row],[Min Notif Date]]),Lookup!$G$1:$H$12,2,0)</f>
        <v>4. Apr</v>
      </c>
      <c r="G1840" s="4" t="str">
        <f t="shared" si="28"/>
        <v/>
      </c>
      <c r="H1840" s="4" t="str">
        <f>IF(AND(Data[[#This Row],[Min Notif Time]]&gt;6,Data[[#This Row],[Min Notif Time]]&lt;17),"Business Hours","Non-Business Hours")</f>
        <v>Business Hours</v>
      </c>
      <c r="I1840" s="4" t="str" cm="1">
        <f t="array" ref="I1840">IFERROR(VLOOKUP(Data[[#This Row],[Min Notif Date]],Lookup!$N$1:$P$11,2,0),_xlfn.IFS(VLOOKUP(WEEKDAY(Data[[#This Row],[Min Notif Date]]),Lookup!$J$1:$L$7,3,0)="Weekend","Weekend",VLOOKUP(WEEKDAY(Data[[#This Row],[Min Notif Date]]),Lookup!$J$1:$L$7,3,0)="Weekday","Weekday"))</f>
        <v>Weekday</v>
      </c>
      <c r="J1840" s="4" t="str">
        <f>VLOOKUP(WEEKDAY(Data[[#This Row],[Min Notif Date]]),Lookup!$J$1:$K$7,2,0)</f>
        <v>2. Mon</v>
      </c>
      <c r="K1840" s="105">
        <f>ROUNDDOWN(Data[[#This Row],[PGE Notified Time]],0)</f>
        <v>44676</v>
      </c>
      <c r="L1840" s="4">
        <f>HOUR(Data[[#This Row],[PGE Notified Time]])</f>
        <v>10</v>
      </c>
      <c r="M1840">
        <v>76525</v>
      </c>
      <c r="O1840" t="s">
        <v>19</v>
      </c>
      <c r="P1840" t="s">
        <v>198</v>
      </c>
      <c r="Q1840" t="s">
        <v>19</v>
      </c>
      <c r="R1840" t="s">
        <v>179</v>
      </c>
      <c r="S1840" s="1" t="s">
        <v>159</v>
      </c>
      <c r="T1840" s="1">
        <v>44676.44027777778</v>
      </c>
      <c r="U1840" s="1">
        <v>44676.5625</v>
      </c>
      <c r="V1840" t="s">
        <v>172</v>
      </c>
      <c r="W1840" t="s">
        <v>79</v>
      </c>
      <c r="X1840" t="s">
        <v>226</v>
      </c>
      <c r="Y1840" t="s">
        <v>174</v>
      </c>
      <c r="Z1840" t="s">
        <v>175</v>
      </c>
      <c r="AA1840" s="32">
        <v>176</v>
      </c>
    </row>
    <row r="1841" spans="1:27" x14ac:dyDescent="0.25">
      <c r="A1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1" s="4" t="str">
        <f>VLOOKUP(P1841,Lookup!$A$1:$D$19,4,0)</f>
        <v>Bay Area</v>
      </c>
      <c r="C1841" s="4" t="str">
        <f>VLOOKUP(P1841,Lookup!$A$1:$E$19,5,0)</f>
        <v>Region 3</v>
      </c>
      <c r="D1841" s="4" t="str">
        <f>VLOOKUP(P1841,Lookup!$A$1:$B$19,2,0)</f>
        <v>SF</v>
      </c>
      <c r="E1841" s="4" t="str">
        <f>IF(AND((Data[[#This Row],[Min Notif Date]]&gt;$G$3),Data[[#This Row],[Min Notif Date]]&lt;$F$3),"Last Week","No")</f>
        <v>No</v>
      </c>
      <c r="F1841" s="4" t="str">
        <f>VLOOKUP(MONTH(Data[[#This Row],[Min Notif Date]]),Lookup!$G$1:$H$12,2,0)</f>
        <v>4. Apr</v>
      </c>
      <c r="G1841" s="4" t="str">
        <f t="shared" si="28"/>
        <v/>
      </c>
      <c r="H1841" s="4" t="str">
        <f>IF(AND(Data[[#This Row],[Min Notif Time]]&gt;6,Data[[#This Row],[Min Notif Time]]&lt;17),"Business Hours","Non-Business Hours")</f>
        <v>Business Hours</v>
      </c>
      <c r="I1841" s="4" t="str" cm="1">
        <f t="array" ref="I1841">IFERROR(VLOOKUP(Data[[#This Row],[Min Notif Date]],Lookup!$N$1:$P$11,2,0),_xlfn.IFS(VLOOKUP(WEEKDAY(Data[[#This Row],[Min Notif Date]]),Lookup!$J$1:$L$7,3,0)="Weekend","Weekend",VLOOKUP(WEEKDAY(Data[[#This Row],[Min Notif Date]]),Lookup!$J$1:$L$7,3,0)="Weekday","Weekday"))</f>
        <v>Weekday</v>
      </c>
      <c r="J1841" s="4" t="str">
        <f>VLOOKUP(WEEKDAY(Data[[#This Row],[Min Notif Date]]),Lookup!$J$1:$K$7,2,0)</f>
        <v>2. Mon</v>
      </c>
      <c r="K1841" s="105">
        <f>ROUNDDOWN(Data[[#This Row],[PGE Notified Time]],0)</f>
        <v>44676</v>
      </c>
      <c r="L1841" s="4">
        <f>HOUR(Data[[#This Row],[PGE Notified Time]])</f>
        <v>13</v>
      </c>
      <c r="M1841">
        <v>76543</v>
      </c>
      <c r="O1841" t="s">
        <v>19</v>
      </c>
      <c r="P1841" t="s">
        <v>178</v>
      </c>
      <c r="Q1841" t="s">
        <v>19</v>
      </c>
      <c r="R1841" t="s">
        <v>171</v>
      </c>
      <c r="S1841" s="1" t="s">
        <v>159</v>
      </c>
      <c r="T1841" s="1">
        <v>44676.551388888889</v>
      </c>
      <c r="U1841" s="1">
        <v>44676.659722222219</v>
      </c>
      <c r="V1841" t="s">
        <v>172</v>
      </c>
      <c r="W1841" t="s">
        <v>78</v>
      </c>
      <c r="X1841" t="s">
        <v>180</v>
      </c>
      <c r="Y1841" t="s">
        <v>174</v>
      </c>
      <c r="Z1841" t="s">
        <v>175</v>
      </c>
      <c r="AA1841" s="32">
        <v>156</v>
      </c>
    </row>
    <row r="1842" spans="1:27" x14ac:dyDescent="0.25">
      <c r="A1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2" s="4" t="str">
        <f>VLOOKUP(P1842,Lookup!$A$1:$D$19,4,0)</f>
        <v>South Bay</v>
      </c>
      <c r="C1842" s="4" t="str">
        <f>VLOOKUP(P1842,Lookup!$A$1:$E$19,5,0)</f>
        <v>Region 4</v>
      </c>
      <c r="D1842" s="4" t="str">
        <f>VLOOKUP(P1842,Lookup!$A$1:$B$19,2,0)</f>
        <v>SJ</v>
      </c>
      <c r="E1842" s="4" t="str">
        <f>IF(AND((Data[[#This Row],[Min Notif Date]]&gt;$G$3),Data[[#This Row],[Min Notif Date]]&lt;$F$3),"Last Week","No")</f>
        <v>No</v>
      </c>
      <c r="F1842" s="4" t="str">
        <f>VLOOKUP(MONTH(Data[[#This Row],[Min Notif Date]]),Lookup!$G$1:$H$12,2,0)</f>
        <v>4. Apr</v>
      </c>
      <c r="G1842" s="4" t="str">
        <f t="shared" si="28"/>
        <v/>
      </c>
      <c r="H1842" s="4" t="str">
        <f>IF(AND(Data[[#This Row],[Min Notif Time]]&gt;6,Data[[#This Row],[Min Notif Time]]&lt;17),"Business Hours","Non-Business Hours")</f>
        <v>Business Hours</v>
      </c>
      <c r="I1842" s="4" t="str" cm="1">
        <f t="array" ref="I1842">IFERROR(VLOOKUP(Data[[#This Row],[Min Notif Date]],Lookup!$N$1:$P$11,2,0),_xlfn.IFS(VLOOKUP(WEEKDAY(Data[[#This Row],[Min Notif Date]]),Lookup!$J$1:$L$7,3,0)="Weekend","Weekend",VLOOKUP(WEEKDAY(Data[[#This Row],[Min Notif Date]]),Lookup!$J$1:$L$7,3,0)="Weekday","Weekday"))</f>
        <v>Weekday</v>
      </c>
      <c r="J1842" s="4" t="str">
        <f>VLOOKUP(WEEKDAY(Data[[#This Row],[Min Notif Date]]),Lookup!$J$1:$K$7,2,0)</f>
        <v>2. Mon</v>
      </c>
      <c r="K1842" s="105">
        <f>ROUNDDOWN(Data[[#This Row],[PGE Notified Time]],0)</f>
        <v>44676</v>
      </c>
      <c r="L1842" s="4">
        <f>HOUR(Data[[#This Row],[PGE Notified Time]])</f>
        <v>10</v>
      </c>
      <c r="M1842">
        <v>76524</v>
      </c>
      <c r="O1842" t="s">
        <v>19</v>
      </c>
      <c r="P1842" t="s">
        <v>276</v>
      </c>
      <c r="Q1842" t="s">
        <v>19</v>
      </c>
      <c r="R1842" t="s">
        <v>171</v>
      </c>
      <c r="S1842" s="1" t="s">
        <v>159</v>
      </c>
      <c r="T1842" s="1">
        <v>44676.436805555553</v>
      </c>
      <c r="U1842" s="1">
        <v>44676.520833333336</v>
      </c>
      <c r="V1842" t="s">
        <v>172</v>
      </c>
      <c r="W1842" t="s">
        <v>78</v>
      </c>
      <c r="X1842" t="s">
        <v>277</v>
      </c>
      <c r="Y1842" t="s">
        <v>174</v>
      </c>
      <c r="Z1842" t="s">
        <v>175</v>
      </c>
      <c r="AA1842" s="32">
        <v>121</v>
      </c>
    </row>
    <row r="1843" spans="1:27" x14ac:dyDescent="0.25">
      <c r="A1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3" s="4" t="str">
        <f>VLOOKUP(P1843,Lookup!$A$1:$D$19,4,0)</f>
        <v>North Valley</v>
      </c>
      <c r="C1843" s="4" t="str">
        <f>VLOOKUP(P1843,Lookup!$A$1:$E$19,5,0)</f>
        <v>Region 2</v>
      </c>
      <c r="D1843" s="4" t="str">
        <f>VLOOKUP(P1843,Lookup!$A$1:$B$19,2,0)</f>
        <v>SI</v>
      </c>
      <c r="E1843" s="4" t="str">
        <f>IF(AND((Data[[#This Row],[Min Notif Date]]&gt;$G$3),Data[[#This Row],[Min Notif Date]]&lt;$F$3),"Last Week","No")</f>
        <v>No</v>
      </c>
      <c r="F1843" s="4" t="str">
        <f>VLOOKUP(MONTH(Data[[#This Row],[Min Notif Date]]),Lookup!$G$1:$H$12,2,0)</f>
        <v>4. Apr</v>
      </c>
      <c r="G1843" s="4" t="str">
        <f t="shared" si="28"/>
        <v/>
      </c>
      <c r="H1843" s="4" t="str">
        <f>IF(AND(Data[[#This Row],[Min Notif Time]]&gt;6,Data[[#This Row],[Min Notif Time]]&lt;17),"Business Hours","Non-Business Hours")</f>
        <v>Business Hours</v>
      </c>
      <c r="I1843" s="4" t="str" cm="1">
        <f t="array" ref="I1843">IFERROR(VLOOKUP(Data[[#This Row],[Min Notif Date]],Lookup!$N$1:$P$11,2,0),_xlfn.IFS(VLOOKUP(WEEKDAY(Data[[#This Row],[Min Notif Date]]),Lookup!$J$1:$L$7,3,0)="Weekend","Weekend",VLOOKUP(WEEKDAY(Data[[#This Row],[Min Notif Date]]),Lookup!$J$1:$L$7,3,0)="Weekday","Weekday"))</f>
        <v>Weekday</v>
      </c>
      <c r="J1843" s="4" t="str">
        <f>VLOOKUP(WEEKDAY(Data[[#This Row],[Min Notif Date]]),Lookup!$J$1:$K$7,2,0)</f>
        <v>2. Mon</v>
      </c>
      <c r="K1843" s="105">
        <f>ROUNDDOWN(Data[[#This Row],[PGE Notified Time]],0)</f>
        <v>44676</v>
      </c>
      <c r="L1843" s="4">
        <f>HOUR(Data[[#This Row],[PGE Notified Time]])</f>
        <v>16</v>
      </c>
      <c r="M1843">
        <v>76553</v>
      </c>
      <c r="N1843">
        <v>6884749145</v>
      </c>
      <c r="O1843" t="s">
        <v>24</v>
      </c>
      <c r="P1843" t="s">
        <v>189</v>
      </c>
      <c r="Q1843" t="s">
        <v>186</v>
      </c>
      <c r="R1843" t="s">
        <v>179</v>
      </c>
      <c r="S1843" s="1">
        <v>44676.680636574078</v>
      </c>
      <c r="T1843" s="1">
        <v>44676.681469907409</v>
      </c>
      <c r="U1843" s="1">
        <v>44676.761111111111</v>
      </c>
      <c r="V1843" t="s">
        <v>172</v>
      </c>
      <c r="W1843" t="s">
        <v>80</v>
      </c>
      <c r="X1843" t="s">
        <v>438</v>
      </c>
      <c r="Y1843" t="s">
        <v>174</v>
      </c>
      <c r="Z1843" t="s">
        <v>175</v>
      </c>
      <c r="AA1843" s="32">
        <v>115.883333333</v>
      </c>
    </row>
    <row r="1844" spans="1:27" x14ac:dyDescent="0.25">
      <c r="A1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4" s="4" t="str">
        <f>VLOOKUP(P1844,Lookup!$A$1:$D$19,4,0)</f>
        <v>Bay Area</v>
      </c>
      <c r="C1844" s="4" t="str">
        <f>VLOOKUP(P1844,Lookup!$A$1:$E$19,5,0)</f>
        <v>Region 3</v>
      </c>
      <c r="D1844" s="4" t="str">
        <f>VLOOKUP(P1844,Lookup!$A$1:$B$19,2,0)</f>
        <v>DI</v>
      </c>
      <c r="E1844" s="4" t="str">
        <f>IF(AND((Data[[#This Row],[Min Notif Date]]&gt;$G$3),Data[[#This Row],[Min Notif Date]]&lt;$F$3),"Last Week","No")</f>
        <v>No</v>
      </c>
      <c r="F1844" s="4" t="str">
        <f>VLOOKUP(MONTH(Data[[#This Row],[Min Notif Date]]),Lookup!$G$1:$H$12,2,0)</f>
        <v>4. Apr</v>
      </c>
      <c r="G1844" s="4" t="str">
        <f t="shared" si="28"/>
        <v/>
      </c>
      <c r="H1844" s="4" t="str">
        <f>IF(AND(Data[[#This Row],[Min Notif Time]]&gt;6,Data[[#This Row],[Min Notif Time]]&lt;17),"Business Hours","Non-Business Hours")</f>
        <v>Business Hours</v>
      </c>
      <c r="I1844" s="4" t="str" cm="1">
        <f t="array" ref="I1844">IFERROR(VLOOKUP(Data[[#This Row],[Min Notif Date]],Lookup!$N$1:$P$11,2,0),_xlfn.IFS(VLOOKUP(WEEKDAY(Data[[#This Row],[Min Notif Date]]),Lookup!$J$1:$L$7,3,0)="Weekend","Weekend",VLOOKUP(WEEKDAY(Data[[#This Row],[Min Notif Date]]),Lookup!$J$1:$L$7,3,0)="Weekday","Weekday"))</f>
        <v>Weekday</v>
      </c>
      <c r="J1844" s="4" t="str">
        <f>VLOOKUP(WEEKDAY(Data[[#This Row],[Min Notif Date]]),Lookup!$J$1:$K$7,2,0)</f>
        <v>2. Mon</v>
      </c>
      <c r="K1844" s="105">
        <f>ROUNDDOWN(Data[[#This Row],[PGE Notified Time]],0)</f>
        <v>44676</v>
      </c>
      <c r="L1844" s="4">
        <f>HOUR(Data[[#This Row],[PGE Notified Time]])</f>
        <v>10</v>
      </c>
      <c r="M1844">
        <v>76523</v>
      </c>
      <c r="O1844" t="s">
        <v>19</v>
      </c>
      <c r="P1844" t="s">
        <v>196</v>
      </c>
      <c r="Q1844" t="s">
        <v>19</v>
      </c>
      <c r="R1844" t="s">
        <v>211</v>
      </c>
      <c r="S1844" s="1" t="s">
        <v>159</v>
      </c>
      <c r="T1844" s="1">
        <v>44676.430555555555</v>
      </c>
      <c r="U1844" s="1">
        <v>44676.5</v>
      </c>
      <c r="V1844" t="s">
        <v>172</v>
      </c>
      <c r="W1844" t="s">
        <v>78</v>
      </c>
      <c r="X1844" t="s">
        <v>224</v>
      </c>
      <c r="Y1844" t="s">
        <v>174</v>
      </c>
      <c r="Z1844" t="s">
        <v>175</v>
      </c>
      <c r="AA1844" s="32">
        <v>100</v>
      </c>
    </row>
    <row r="1845" spans="1:27" x14ac:dyDescent="0.25">
      <c r="A1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5" s="4" t="str">
        <f>VLOOKUP(P1845,Lookup!$A$1:$D$19,4,0)</f>
        <v>South Bay</v>
      </c>
      <c r="C1845" s="4" t="str">
        <f>VLOOKUP(P1845,Lookup!$A$1:$E$19,5,0)</f>
        <v>Region 4</v>
      </c>
      <c r="D1845" s="4" t="str">
        <f>VLOOKUP(P1845,Lookup!$A$1:$B$19,2,0)</f>
        <v>CC</v>
      </c>
      <c r="E1845" s="4" t="str">
        <f>IF(AND((Data[[#This Row],[Min Notif Date]]&gt;$G$3),Data[[#This Row],[Min Notif Date]]&lt;$F$3),"Last Week","No")</f>
        <v>No</v>
      </c>
      <c r="F1845" s="4" t="str">
        <f>VLOOKUP(MONTH(Data[[#This Row],[Min Notif Date]]),Lookup!$G$1:$H$12,2,0)</f>
        <v>4. Apr</v>
      </c>
      <c r="G1845" s="4" t="str">
        <f t="shared" si="28"/>
        <v/>
      </c>
      <c r="H1845" s="4" t="str">
        <f>IF(AND(Data[[#This Row],[Min Notif Time]]&gt;6,Data[[#This Row],[Min Notif Time]]&lt;17),"Business Hours","Non-Business Hours")</f>
        <v>Business Hours</v>
      </c>
      <c r="I1845" s="4" t="str" cm="1">
        <f t="array" ref="I1845">IFERROR(VLOOKUP(Data[[#This Row],[Min Notif Date]],Lookup!$N$1:$P$11,2,0),_xlfn.IFS(VLOOKUP(WEEKDAY(Data[[#This Row],[Min Notif Date]]),Lookup!$J$1:$L$7,3,0)="Weekend","Weekend",VLOOKUP(WEEKDAY(Data[[#This Row],[Min Notif Date]]),Lookup!$J$1:$L$7,3,0)="Weekday","Weekday"))</f>
        <v>Weekday</v>
      </c>
      <c r="J1845" s="4" t="str">
        <f>VLOOKUP(WEEKDAY(Data[[#This Row],[Min Notif Date]]),Lookup!$J$1:$K$7,2,0)</f>
        <v>2. Mon</v>
      </c>
      <c r="K1845" s="105">
        <f>ROUNDDOWN(Data[[#This Row],[PGE Notified Time]],0)</f>
        <v>44676</v>
      </c>
      <c r="L1845" s="4">
        <f>HOUR(Data[[#This Row],[PGE Notified Time]])</f>
        <v>11</v>
      </c>
      <c r="M1845">
        <v>76532</v>
      </c>
      <c r="O1845" t="s">
        <v>19</v>
      </c>
      <c r="P1845" t="s">
        <v>213</v>
      </c>
      <c r="Q1845" t="s">
        <v>19</v>
      </c>
      <c r="R1845" t="s">
        <v>179</v>
      </c>
      <c r="S1845" s="1" t="s">
        <v>159</v>
      </c>
      <c r="T1845" s="1">
        <v>44676.481944444444</v>
      </c>
      <c r="U1845" s="1">
        <v>44676.541666666664</v>
      </c>
      <c r="V1845" t="s">
        <v>172</v>
      </c>
      <c r="W1845" t="s">
        <v>78</v>
      </c>
      <c r="X1845" t="s">
        <v>218</v>
      </c>
      <c r="Y1845" t="s">
        <v>174</v>
      </c>
      <c r="Z1845" t="s">
        <v>175</v>
      </c>
      <c r="AA1845" s="32">
        <v>86</v>
      </c>
    </row>
    <row r="1846" spans="1:27" x14ac:dyDescent="0.25">
      <c r="A1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6" s="4" t="str">
        <f>VLOOKUP(P1846,Lookup!$A$1:$D$19,4,0)</f>
        <v>North Coast</v>
      </c>
      <c r="C1846" s="4" t="str">
        <f>VLOOKUP(P1846,Lookup!$A$1:$E$19,5,0)</f>
        <v>Region 1</v>
      </c>
      <c r="D1846" s="4" t="str">
        <f>VLOOKUP(P1846,Lookup!$A$1:$B$19,2,0)</f>
        <v>NB</v>
      </c>
      <c r="E1846" s="4" t="str">
        <f>IF(AND((Data[[#This Row],[Min Notif Date]]&gt;$G$3),Data[[#This Row],[Min Notif Date]]&lt;$F$3),"Last Week","No")</f>
        <v>No</v>
      </c>
      <c r="F1846" s="4" t="str">
        <f>VLOOKUP(MONTH(Data[[#This Row],[Min Notif Date]]),Lookup!$G$1:$H$12,2,0)</f>
        <v>4. Apr</v>
      </c>
      <c r="G1846" s="4" t="str">
        <f t="shared" si="28"/>
        <v/>
      </c>
      <c r="H1846" s="4" t="str">
        <f>IF(AND(Data[[#This Row],[Min Notif Time]]&gt;6,Data[[#This Row],[Min Notif Time]]&lt;17),"Business Hours","Non-Business Hours")</f>
        <v>Business Hours</v>
      </c>
      <c r="I1846" s="4" t="str" cm="1">
        <f t="array" ref="I1846">IFERROR(VLOOKUP(Data[[#This Row],[Min Notif Date]],Lookup!$N$1:$P$11,2,0),_xlfn.IFS(VLOOKUP(WEEKDAY(Data[[#This Row],[Min Notif Date]]),Lookup!$J$1:$L$7,3,0)="Weekend","Weekend",VLOOKUP(WEEKDAY(Data[[#This Row],[Min Notif Date]]),Lookup!$J$1:$L$7,3,0)="Weekday","Weekday"))</f>
        <v>Weekday</v>
      </c>
      <c r="J1846" s="4" t="str">
        <f>VLOOKUP(WEEKDAY(Data[[#This Row],[Min Notif Date]]),Lookup!$J$1:$K$7,2,0)</f>
        <v>2. Mon</v>
      </c>
      <c r="K1846" s="105">
        <f>ROUNDDOWN(Data[[#This Row],[PGE Notified Time]],0)</f>
        <v>44676</v>
      </c>
      <c r="L1846" s="4">
        <f>HOUR(Data[[#This Row],[PGE Notified Time]])</f>
        <v>12</v>
      </c>
      <c r="M1846">
        <v>76539</v>
      </c>
      <c r="N1846">
        <v>7333885750</v>
      </c>
      <c r="O1846" t="s">
        <v>24</v>
      </c>
      <c r="P1846" t="s">
        <v>207</v>
      </c>
      <c r="Q1846" t="s">
        <v>201</v>
      </c>
      <c r="R1846" t="s">
        <v>171</v>
      </c>
      <c r="S1846" s="1">
        <v>44676.512499999997</v>
      </c>
      <c r="T1846" s="1">
        <v>44676.513657407406</v>
      </c>
      <c r="U1846" s="1">
        <v>44676.565972222219</v>
      </c>
      <c r="V1846" t="s">
        <v>172</v>
      </c>
      <c r="W1846" t="s">
        <v>80</v>
      </c>
      <c r="X1846" t="s">
        <v>234</v>
      </c>
      <c r="Y1846" t="s">
        <v>174</v>
      </c>
      <c r="Z1846" t="s">
        <v>175</v>
      </c>
      <c r="AA1846" s="32">
        <v>77</v>
      </c>
    </row>
    <row r="1847" spans="1:27" x14ac:dyDescent="0.25">
      <c r="A1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7" s="4" t="str">
        <f>VLOOKUP(P1847,Lookup!$A$1:$D$19,4,0)</f>
        <v>South Bay</v>
      </c>
      <c r="C1847" s="4" t="str">
        <f>VLOOKUP(P1847,Lookup!$A$1:$E$19,5,0)</f>
        <v>Region 4</v>
      </c>
      <c r="D1847" s="4" t="str">
        <f>VLOOKUP(P1847,Lookup!$A$1:$B$19,2,0)</f>
        <v>DA</v>
      </c>
      <c r="E1847" s="4" t="str">
        <f>IF(AND((Data[[#This Row],[Min Notif Date]]&gt;$G$3),Data[[#This Row],[Min Notif Date]]&lt;$F$3),"Last Week","No")</f>
        <v>No</v>
      </c>
      <c r="F1847" s="4" t="str">
        <f>VLOOKUP(MONTH(Data[[#This Row],[Min Notif Date]]),Lookup!$G$1:$H$12,2,0)</f>
        <v>4. Apr</v>
      </c>
      <c r="G1847" s="4" t="str">
        <f t="shared" si="28"/>
        <v/>
      </c>
      <c r="H1847" s="4" t="str">
        <f>IF(AND(Data[[#This Row],[Min Notif Time]]&gt;6,Data[[#This Row],[Min Notif Time]]&lt;17),"Business Hours","Non-Business Hours")</f>
        <v>Business Hours</v>
      </c>
      <c r="I1847" s="4" t="str" cm="1">
        <f t="array" ref="I1847">IFERROR(VLOOKUP(Data[[#This Row],[Min Notif Date]],Lookup!$N$1:$P$11,2,0),_xlfn.IFS(VLOOKUP(WEEKDAY(Data[[#This Row],[Min Notif Date]]),Lookup!$J$1:$L$7,3,0)="Weekend","Weekend",VLOOKUP(WEEKDAY(Data[[#This Row],[Min Notif Date]]),Lookup!$J$1:$L$7,3,0)="Weekday","Weekday"))</f>
        <v>Weekday</v>
      </c>
      <c r="J1847" s="4" t="str">
        <f>VLOOKUP(WEEKDAY(Data[[#This Row],[Min Notif Date]]),Lookup!$J$1:$K$7,2,0)</f>
        <v>2. Mon</v>
      </c>
      <c r="K1847" s="105">
        <f>ROUNDDOWN(Data[[#This Row],[PGE Notified Time]],0)</f>
        <v>44676</v>
      </c>
      <c r="L1847" s="4">
        <f>HOUR(Data[[#This Row],[PGE Notified Time]])</f>
        <v>9</v>
      </c>
      <c r="M1847">
        <v>76520</v>
      </c>
      <c r="O1847" t="s">
        <v>19</v>
      </c>
      <c r="P1847" t="s">
        <v>267</v>
      </c>
      <c r="Q1847" t="s">
        <v>19</v>
      </c>
      <c r="R1847" t="s">
        <v>179</v>
      </c>
      <c r="S1847" s="1" t="s">
        <v>159</v>
      </c>
      <c r="T1847" s="1">
        <v>44676.404861111114</v>
      </c>
      <c r="U1847" s="1">
        <v>44676.457638888889</v>
      </c>
      <c r="V1847" t="s">
        <v>172</v>
      </c>
      <c r="W1847" t="s">
        <v>78</v>
      </c>
      <c r="X1847" t="s">
        <v>292</v>
      </c>
      <c r="Y1847" t="s">
        <v>174</v>
      </c>
      <c r="Z1847" t="s">
        <v>175</v>
      </c>
      <c r="AA1847" s="32">
        <v>76</v>
      </c>
    </row>
    <row r="1848" spans="1:27" x14ac:dyDescent="0.25">
      <c r="A1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8" s="4" t="str">
        <f>VLOOKUP(P1848,Lookup!$A$1:$D$19,4,0)</f>
        <v>Bay Area</v>
      </c>
      <c r="C1848" s="4" t="str">
        <f>VLOOKUP(P1848,Lookup!$A$1:$E$19,5,0)</f>
        <v>Region 3</v>
      </c>
      <c r="D1848" s="4" t="str">
        <f>VLOOKUP(P1848,Lookup!$A$1:$B$19,2,0)</f>
        <v>EB</v>
      </c>
      <c r="E1848" s="4" t="str">
        <f>IF(AND((Data[[#This Row],[Min Notif Date]]&gt;$G$3),Data[[#This Row],[Min Notif Date]]&lt;$F$3),"Last Week","No")</f>
        <v>No</v>
      </c>
      <c r="F1848" s="4" t="str">
        <f>VLOOKUP(MONTH(Data[[#This Row],[Min Notif Date]]),Lookup!$G$1:$H$12,2,0)</f>
        <v>4. Apr</v>
      </c>
      <c r="G1848" s="4" t="str">
        <f t="shared" si="28"/>
        <v/>
      </c>
      <c r="H1848" s="4" t="str">
        <f>IF(AND(Data[[#This Row],[Min Notif Time]]&gt;6,Data[[#This Row],[Min Notif Time]]&lt;17),"Business Hours","Non-Business Hours")</f>
        <v>Business Hours</v>
      </c>
      <c r="I1848" s="4" t="str" cm="1">
        <f t="array" ref="I1848">IFERROR(VLOOKUP(Data[[#This Row],[Min Notif Date]],Lookup!$N$1:$P$11,2,0),_xlfn.IFS(VLOOKUP(WEEKDAY(Data[[#This Row],[Min Notif Date]]),Lookup!$J$1:$L$7,3,0)="Weekend","Weekend",VLOOKUP(WEEKDAY(Data[[#This Row],[Min Notif Date]]),Lookup!$J$1:$L$7,3,0)="Weekday","Weekday"))</f>
        <v>Weekday</v>
      </c>
      <c r="J1848" s="4" t="str">
        <f>VLOOKUP(WEEKDAY(Data[[#This Row],[Min Notif Date]]),Lookup!$J$1:$K$7,2,0)</f>
        <v>2. Mon</v>
      </c>
      <c r="K1848" s="105">
        <f>ROUNDDOWN(Data[[#This Row],[PGE Notified Time]],0)</f>
        <v>44676</v>
      </c>
      <c r="L1848" s="4">
        <f>HOUR(Data[[#This Row],[PGE Notified Time]])</f>
        <v>12</v>
      </c>
      <c r="M1848">
        <v>76538</v>
      </c>
      <c r="O1848" t="s">
        <v>19</v>
      </c>
      <c r="P1848" t="s">
        <v>170</v>
      </c>
      <c r="Q1848" t="s">
        <v>19</v>
      </c>
      <c r="R1848" t="s">
        <v>171</v>
      </c>
      <c r="S1848" s="1" t="s">
        <v>159</v>
      </c>
      <c r="T1848" s="1">
        <v>44676.511805555558</v>
      </c>
      <c r="U1848" s="1">
        <v>44676.5625</v>
      </c>
      <c r="V1848" t="s">
        <v>172</v>
      </c>
      <c r="W1848" t="s">
        <v>78</v>
      </c>
      <c r="X1848" t="s">
        <v>173</v>
      </c>
      <c r="Y1848" t="s">
        <v>174</v>
      </c>
      <c r="Z1848" t="s">
        <v>175</v>
      </c>
      <c r="AA1848" s="32">
        <v>73</v>
      </c>
    </row>
    <row r="1849" spans="1:27" x14ac:dyDescent="0.25">
      <c r="A1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9" s="4" t="str">
        <f>VLOOKUP(P1849,Lookup!$A$1:$D$19,4,0)</f>
        <v>Bay Area</v>
      </c>
      <c r="C1849" s="4" t="str">
        <f>VLOOKUP(P1849,Lookup!$A$1:$E$19,5,0)</f>
        <v>Region 3</v>
      </c>
      <c r="D1849" s="4" t="str">
        <f>VLOOKUP(P1849,Lookup!$A$1:$B$19,2,0)</f>
        <v>EB</v>
      </c>
      <c r="E1849" s="4" t="str">
        <f>IF(AND((Data[[#This Row],[Min Notif Date]]&gt;$G$3),Data[[#This Row],[Min Notif Date]]&lt;$F$3),"Last Week","No")</f>
        <v>No</v>
      </c>
      <c r="F1849" s="4" t="str">
        <f>VLOOKUP(MONTH(Data[[#This Row],[Min Notif Date]]),Lookup!$G$1:$H$12,2,0)</f>
        <v>4. Apr</v>
      </c>
      <c r="G1849" s="4" t="str">
        <f t="shared" si="28"/>
        <v/>
      </c>
      <c r="H1849" s="4" t="str">
        <f>IF(AND(Data[[#This Row],[Min Notif Time]]&gt;6,Data[[#This Row],[Min Notif Time]]&lt;17),"Business Hours","Non-Business Hours")</f>
        <v>Business Hours</v>
      </c>
      <c r="I1849" s="4" t="str" cm="1">
        <f t="array" ref="I1849">IFERROR(VLOOKUP(Data[[#This Row],[Min Notif Date]],Lookup!$N$1:$P$11,2,0),_xlfn.IFS(VLOOKUP(WEEKDAY(Data[[#This Row],[Min Notif Date]]),Lookup!$J$1:$L$7,3,0)="Weekend","Weekend",VLOOKUP(WEEKDAY(Data[[#This Row],[Min Notif Date]]),Lookup!$J$1:$L$7,3,0)="Weekday","Weekday"))</f>
        <v>Weekday</v>
      </c>
      <c r="J1849" s="4" t="str">
        <f>VLOOKUP(WEEKDAY(Data[[#This Row],[Min Notif Date]]),Lookup!$J$1:$K$7,2,0)</f>
        <v>2. Mon</v>
      </c>
      <c r="K1849" s="105">
        <f>ROUNDDOWN(Data[[#This Row],[PGE Notified Time]],0)</f>
        <v>44676</v>
      </c>
      <c r="L1849" s="4">
        <f>HOUR(Data[[#This Row],[PGE Notified Time]])</f>
        <v>12</v>
      </c>
      <c r="M1849">
        <v>76536</v>
      </c>
      <c r="O1849" t="s">
        <v>19</v>
      </c>
      <c r="P1849" t="s">
        <v>170</v>
      </c>
      <c r="Q1849" t="s">
        <v>19</v>
      </c>
      <c r="R1849" t="s">
        <v>171</v>
      </c>
      <c r="S1849" s="1" t="s">
        <v>159</v>
      </c>
      <c r="T1849" s="1">
        <v>44676.505555555559</v>
      </c>
      <c r="U1849" s="1">
        <v>44676.552777777775</v>
      </c>
      <c r="V1849" t="s">
        <v>172</v>
      </c>
      <c r="W1849" t="s">
        <v>78</v>
      </c>
      <c r="X1849" t="s">
        <v>200</v>
      </c>
      <c r="Y1849" t="s">
        <v>174</v>
      </c>
      <c r="Z1849" t="s">
        <v>175</v>
      </c>
      <c r="AA1849" s="32">
        <v>68</v>
      </c>
    </row>
    <row r="1850" spans="1:27" x14ac:dyDescent="0.25">
      <c r="A1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0" s="4" t="str">
        <f>VLOOKUP(P1850,Lookup!$A$1:$D$19,4,0)</f>
        <v>North Valley</v>
      </c>
      <c r="C1850" s="4" t="str">
        <f>VLOOKUP(P1850,Lookup!$A$1:$E$19,5,0)</f>
        <v>Region 2</v>
      </c>
      <c r="D1850" s="4" t="str">
        <f>VLOOKUP(P1850,Lookup!$A$1:$B$19,2,0)</f>
        <v>SA</v>
      </c>
      <c r="E1850" s="4" t="str">
        <f>IF(AND((Data[[#This Row],[Min Notif Date]]&gt;$G$3),Data[[#This Row],[Min Notif Date]]&lt;$F$3),"Last Week","No")</f>
        <v>No</v>
      </c>
      <c r="F1850" s="4" t="str">
        <f>VLOOKUP(MONTH(Data[[#This Row],[Min Notif Date]]),Lookup!$G$1:$H$12,2,0)</f>
        <v>4. Apr</v>
      </c>
      <c r="G1850" s="4" t="str">
        <f t="shared" si="28"/>
        <v/>
      </c>
      <c r="H1850" s="4" t="str">
        <f>IF(AND(Data[[#This Row],[Min Notif Time]]&gt;6,Data[[#This Row],[Min Notif Time]]&lt;17),"Business Hours","Non-Business Hours")</f>
        <v>Business Hours</v>
      </c>
      <c r="I1850" s="4" t="str" cm="1">
        <f t="array" ref="I1850">IFERROR(VLOOKUP(Data[[#This Row],[Min Notif Date]],Lookup!$N$1:$P$11,2,0),_xlfn.IFS(VLOOKUP(WEEKDAY(Data[[#This Row],[Min Notif Date]]),Lookup!$J$1:$L$7,3,0)="Weekend","Weekend",VLOOKUP(WEEKDAY(Data[[#This Row],[Min Notif Date]]),Lookup!$J$1:$L$7,3,0)="Weekday","Weekday"))</f>
        <v>Weekday</v>
      </c>
      <c r="J1850" s="4" t="str">
        <f>VLOOKUP(WEEKDAY(Data[[#This Row],[Min Notif Date]]),Lookup!$J$1:$K$7,2,0)</f>
        <v>2. Mon</v>
      </c>
      <c r="K1850" s="105">
        <f>ROUNDDOWN(Data[[#This Row],[PGE Notified Time]],0)</f>
        <v>44676</v>
      </c>
      <c r="L1850" s="4">
        <f>HOUR(Data[[#This Row],[PGE Notified Time]])</f>
        <v>8</v>
      </c>
      <c r="M1850">
        <v>76515</v>
      </c>
      <c r="O1850" t="s">
        <v>19</v>
      </c>
      <c r="P1850" t="s">
        <v>198</v>
      </c>
      <c r="Q1850" t="s">
        <v>19</v>
      </c>
      <c r="R1850" t="s">
        <v>179</v>
      </c>
      <c r="S1850" s="1" t="s">
        <v>159</v>
      </c>
      <c r="T1850" s="1">
        <v>44676.361805555556</v>
      </c>
      <c r="U1850" s="1">
        <v>44676.40625</v>
      </c>
      <c r="V1850" t="s">
        <v>172</v>
      </c>
      <c r="W1850" t="s">
        <v>78</v>
      </c>
      <c r="X1850" t="s">
        <v>226</v>
      </c>
      <c r="Y1850" t="s">
        <v>174</v>
      </c>
      <c r="Z1850" t="s">
        <v>175</v>
      </c>
      <c r="AA1850" s="32">
        <v>64</v>
      </c>
    </row>
    <row r="1851" spans="1:27" x14ac:dyDescent="0.25">
      <c r="A1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1" s="4" t="str">
        <f>VLOOKUP(P1851,Lookup!$A$1:$D$19,4,0)</f>
        <v>North Coast</v>
      </c>
      <c r="C1851" s="4" t="str">
        <f>VLOOKUP(P1851,Lookup!$A$1:$E$19,5,0)</f>
        <v>Region 1</v>
      </c>
      <c r="D1851" s="4" t="str">
        <f>VLOOKUP(P1851,Lookup!$A$1:$B$19,2,0)</f>
        <v>SO</v>
      </c>
      <c r="E1851" s="4" t="str">
        <f>IF(AND((Data[[#This Row],[Min Notif Date]]&gt;$G$3),Data[[#This Row],[Min Notif Date]]&lt;$F$3),"Last Week","No")</f>
        <v>No</v>
      </c>
      <c r="F1851" s="4" t="str">
        <f>VLOOKUP(MONTH(Data[[#This Row],[Min Notif Date]]),Lookup!$G$1:$H$12,2,0)</f>
        <v>4. Apr</v>
      </c>
      <c r="G1851" s="4" t="str">
        <f t="shared" si="28"/>
        <v/>
      </c>
      <c r="H1851" s="4" t="str">
        <f>IF(AND(Data[[#This Row],[Min Notif Time]]&gt;6,Data[[#This Row],[Min Notif Time]]&lt;17),"Business Hours","Non-Business Hours")</f>
        <v>Business Hours</v>
      </c>
      <c r="I1851" s="4" t="str" cm="1">
        <f t="array" ref="I1851">IFERROR(VLOOKUP(Data[[#This Row],[Min Notif Date]],Lookup!$N$1:$P$11,2,0),_xlfn.IFS(VLOOKUP(WEEKDAY(Data[[#This Row],[Min Notif Date]]),Lookup!$J$1:$L$7,3,0)="Weekend","Weekend",VLOOKUP(WEEKDAY(Data[[#This Row],[Min Notif Date]]),Lookup!$J$1:$L$7,3,0)="Weekday","Weekday"))</f>
        <v>Weekday</v>
      </c>
      <c r="J1851" s="4" t="str">
        <f>VLOOKUP(WEEKDAY(Data[[#This Row],[Min Notif Date]]),Lookup!$J$1:$K$7,2,0)</f>
        <v>2. Mon</v>
      </c>
      <c r="K1851" s="105">
        <f>ROUNDDOWN(Data[[#This Row],[PGE Notified Time]],0)</f>
        <v>44676</v>
      </c>
      <c r="L1851" s="4">
        <f>HOUR(Data[[#This Row],[PGE Notified Time]])</f>
        <v>16</v>
      </c>
      <c r="M1851">
        <v>76552</v>
      </c>
      <c r="N1851">
        <v>4344571581</v>
      </c>
      <c r="O1851" t="s">
        <v>24</v>
      </c>
      <c r="P1851" t="s">
        <v>191</v>
      </c>
      <c r="Q1851" t="s">
        <v>201</v>
      </c>
      <c r="R1851" t="s">
        <v>171</v>
      </c>
      <c r="S1851" s="1">
        <v>44676.675405092596</v>
      </c>
      <c r="T1851" s="1">
        <v>44676.676562499997</v>
      </c>
      <c r="U1851" s="1">
        <v>44676.717361111114</v>
      </c>
      <c r="V1851" t="s">
        <v>172</v>
      </c>
      <c r="W1851" t="s">
        <v>80</v>
      </c>
      <c r="X1851" t="s">
        <v>434</v>
      </c>
      <c r="Y1851" t="s">
        <v>174</v>
      </c>
      <c r="Z1851" t="s">
        <v>175</v>
      </c>
      <c r="AA1851" s="32">
        <v>60.416666667000001</v>
      </c>
    </row>
    <row r="1852" spans="1:27" x14ac:dyDescent="0.25">
      <c r="A1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2" s="4" t="str">
        <f>VLOOKUP(P1852,Lookup!$A$1:$D$19,4,0)</f>
        <v>Central Valley</v>
      </c>
      <c r="C1852" s="4" t="str">
        <f>VLOOKUP(P1852,Lookup!$A$1:$E$19,5,0)</f>
        <v>Region 5</v>
      </c>
      <c r="D1852" s="4" t="str">
        <f>VLOOKUP(P1852,Lookup!$A$1:$B$19,2,0)</f>
        <v>FR</v>
      </c>
      <c r="E1852" s="4" t="str">
        <f>IF(AND((Data[[#This Row],[Min Notif Date]]&gt;$G$3),Data[[#This Row],[Min Notif Date]]&lt;$F$3),"Last Week","No")</f>
        <v>No</v>
      </c>
      <c r="F1852" s="4" t="str">
        <f>VLOOKUP(MONTH(Data[[#This Row],[Min Notif Date]]),Lookup!$G$1:$H$12,2,0)</f>
        <v>4. Apr</v>
      </c>
      <c r="G1852" s="4" t="str">
        <f t="shared" si="28"/>
        <v/>
      </c>
      <c r="H1852" s="4" t="str">
        <f>IF(AND(Data[[#This Row],[Min Notif Time]]&gt;6,Data[[#This Row],[Min Notif Time]]&lt;17),"Business Hours","Non-Business Hours")</f>
        <v>Business Hours</v>
      </c>
      <c r="I1852" s="4" t="str" cm="1">
        <f t="array" ref="I1852">IFERROR(VLOOKUP(Data[[#This Row],[Min Notif Date]],Lookup!$N$1:$P$11,2,0),_xlfn.IFS(VLOOKUP(WEEKDAY(Data[[#This Row],[Min Notif Date]]),Lookup!$J$1:$L$7,3,0)="Weekend","Weekend",VLOOKUP(WEEKDAY(Data[[#This Row],[Min Notif Date]]),Lookup!$J$1:$L$7,3,0)="Weekday","Weekday"))</f>
        <v>Weekday</v>
      </c>
      <c r="J1852" s="4" t="str">
        <f>VLOOKUP(WEEKDAY(Data[[#This Row],[Min Notif Date]]),Lookup!$J$1:$K$7,2,0)</f>
        <v>2. Mon</v>
      </c>
      <c r="K1852" s="105">
        <f>ROUNDDOWN(Data[[#This Row],[PGE Notified Time]],0)</f>
        <v>44676</v>
      </c>
      <c r="L1852" s="4">
        <f>HOUR(Data[[#This Row],[PGE Notified Time]])</f>
        <v>13</v>
      </c>
      <c r="M1852">
        <v>76544</v>
      </c>
      <c r="O1852" t="s">
        <v>19</v>
      </c>
      <c r="P1852" t="s">
        <v>183</v>
      </c>
      <c r="Q1852" t="s">
        <v>19</v>
      </c>
      <c r="R1852" t="s">
        <v>171</v>
      </c>
      <c r="S1852" s="1" t="s">
        <v>159</v>
      </c>
      <c r="T1852" s="1">
        <v>44676.561111111114</v>
      </c>
      <c r="U1852" s="1">
        <v>44676.6</v>
      </c>
      <c r="V1852" t="s">
        <v>172</v>
      </c>
      <c r="W1852" t="s">
        <v>78</v>
      </c>
      <c r="X1852" t="s">
        <v>184</v>
      </c>
      <c r="Y1852" t="s">
        <v>174</v>
      </c>
      <c r="Z1852" t="s">
        <v>175</v>
      </c>
      <c r="AA1852" s="32">
        <v>56</v>
      </c>
    </row>
    <row r="1853" spans="1:27" x14ac:dyDescent="0.25">
      <c r="A1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3" s="4" t="str">
        <f>VLOOKUP(P1853,Lookup!$A$1:$D$19,4,0)</f>
        <v>Central Valley</v>
      </c>
      <c r="C1853" s="4" t="str">
        <f>VLOOKUP(P1853,Lookup!$A$1:$E$19,5,0)</f>
        <v>Region 5</v>
      </c>
      <c r="D1853" s="4" t="str">
        <f>VLOOKUP(P1853,Lookup!$A$1:$B$19,2,0)</f>
        <v>FR</v>
      </c>
      <c r="E1853" s="4" t="str">
        <f>IF(AND((Data[[#This Row],[Min Notif Date]]&gt;$G$3),Data[[#This Row],[Min Notif Date]]&lt;$F$3),"Last Week","No")</f>
        <v>No</v>
      </c>
      <c r="F1853" s="4" t="str">
        <f>VLOOKUP(MONTH(Data[[#This Row],[Min Notif Date]]),Lookup!$G$1:$H$12,2,0)</f>
        <v>4. Apr</v>
      </c>
      <c r="G1853" s="4" t="str">
        <f t="shared" si="28"/>
        <v/>
      </c>
      <c r="H1853" s="4" t="str">
        <f>IF(AND(Data[[#This Row],[Min Notif Time]]&gt;6,Data[[#This Row],[Min Notif Time]]&lt;17),"Business Hours","Non-Business Hours")</f>
        <v>Business Hours</v>
      </c>
      <c r="I1853" s="4" t="str" cm="1">
        <f t="array" ref="I1853">IFERROR(VLOOKUP(Data[[#This Row],[Min Notif Date]],Lookup!$N$1:$P$11,2,0),_xlfn.IFS(VLOOKUP(WEEKDAY(Data[[#This Row],[Min Notif Date]]),Lookup!$J$1:$L$7,3,0)="Weekend","Weekend",VLOOKUP(WEEKDAY(Data[[#This Row],[Min Notif Date]]),Lookup!$J$1:$L$7,3,0)="Weekday","Weekday"))</f>
        <v>Weekday</v>
      </c>
      <c r="J1853" s="4" t="str">
        <f>VLOOKUP(WEEKDAY(Data[[#This Row],[Min Notif Date]]),Lookup!$J$1:$K$7,2,0)</f>
        <v>2. Mon</v>
      </c>
      <c r="K1853" s="105">
        <f>ROUNDDOWN(Data[[#This Row],[PGE Notified Time]],0)</f>
        <v>44676</v>
      </c>
      <c r="L1853" s="4">
        <f>HOUR(Data[[#This Row],[PGE Notified Time]])</f>
        <v>8</v>
      </c>
      <c r="M1853">
        <v>76516</v>
      </c>
      <c r="O1853" t="s">
        <v>19</v>
      </c>
      <c r="P1853" t="s">
        <v>183</v>
      </c>
      <c r="Q1853" t="s">
        <v>19</v>
      </c>
      <c r="R1853" t="s">
        <v>179</v>
      </c>
      <c r="S1853" s="1" t="s">
        <v>159</v>
      </c>
      <c r="T1853" s="1">
        <v>44676.365972222222</v>
      </c>
      <c r="U1853" s="1">
        <v>44676.402777777781</v>
      </c>
      <c r="V1853" t="s">
        <v>172</v>
      </c>
      <c r="W1853" t="s">
        <v>78</v>
      </c>
      <c r="X1853" t="s">
        <v>184</v>
      </c>
      <c r="Y1853" t="s">
        <v>174</v>
      </c>
      <c r="Z1853" t="s">
        <v>175</v>
      </c>
      <c r="AA1853" s="32">
        <v>53</v>
      </c>
    </row>
    <row r="1854" spans="1:27" x14ac:dyDescent="0.25">
      <c r="A1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4" s="4" t="str">
        <f>VLOOKUP(P1854,Lookup!$A$1:$D$19,4,0)</f>
        <v>Bay Area</v>
      </c>
      <c r="C1854" s="4" t="str">
        <f>VLOOKUP(P1854,Lookup!$A$1:$E$19,5,0)</f>
        <v>Region 3</v>
      </c>
      <c r="D1854" s="4" t="str">
        <f>VLOOKUP(P1854,Lookup!$A$1:$B$19,2,0)</f>
        <v>EB</v>
      </c>
      <c r="E1854" s="4" t="str">
        <f>IF(AND((Data[[#This Row],[Min Notif Date]]&gt;$G$3),Data[[#This Row],[Min Notif Date]]&lt;$F$3),"Last Week","No")</f>
        <v>No</v>
      </c>
      <c r="F1854" s="4" t="str">
        <f>VLOOKUP(MONTH(Data[[#This Row],[Min Notif Date]]),Lookup!$G$1:$H$12,2,0)</f>
        <v>4. Apr</v>
      </c>
      <c r="G1854" s="4" t="str">
        <f t="shared" si="28"/>
        <v/>
      </c>
      <c r="H1854" s="4" t="str">
        <f>IF(AND(Data[[#This Row],[Min Notif Time]]&gt;6,Data[[#This Row],[Min Notif Time]]&lt;17),"Business Hours","Non-Business Hours")</f>
        <v>Business Hours</v>
      </c>
      <c r="I1854" s="4" t="str" cm="1">
        <f t="array" ref="I1854">IFERROR(VLOOKUP(Data[[#This Row],[Min Notif Date]],Lookup!$N$1:$P$11,2,0),_xlfn.IFS(VLOOKUP(WEEKDAY(Data[[#This Row],[Min Notif Date]]),Lookup!$J$1:$L$7,3,0)="Weekend","Weekend",VLOOKUP(WEEKDAY(Data[[#This Row],[Min Notif Date]]),Lookup!$J$1:$L$7,3,0)="Weekday","Weekday"))</f>
        <v>Weekday</v>
      </c>
      <c r="J1854" s="4" t="str">
        <f>VLOOKUP(WEEKDAY(Data[[#This Row],[Min Notif Date]]),Lookup!$J$1:$K$7,2,0)</f>
        <v>2. Mon</v>
      </c>
      <c r="K1854" s="105">
        <f>ROUNDDOWN(Data[[#This Row],[PGE Notified Time]],0)</f>
        <v>44676</v>
      </c>
      <c r="L1854" s="4">
        <f>HOUR(Data[[#This Row],[PGE Notified Time]])</f>
        <v>13</v>
      </c>
      <c r="M1854">
        <v>76542</v>
      </c>
      <c r="O1854" t="s">
        <v>19</v>
      </c>
      <c r="P1854" t="s">
        <v>170</v>
      </c>
      <c r="Q1854" t="s">
        <v>19</v>
      </c>
      <c r="R1854" t="s">
        <v>171</v>
      </c>
      <c r="S1854" s="1" t="s">
        <v>159</v>
      </c>
      <c r="T1854" s="1">
        <v>44676.54791666667</v>
      </c>
      <c r="U1854" s="1">
        <v>44676.583333333336</v>
      </c>
      <c r="V1854" t="s">
        <v>172</v>
      </c>
      <c r="W1854" t="s">
        <v>78</v>
      </c>
      <c r="X1854" t="s">
        <v>200</v>
      </c>
      <c r="Y1854" t="s">
        <v>174</v>
      </c>
      <c r="Z1854" t="s">
        <v>175</v>
      </c>
      <c r="AA1854" s="32">
        <v>51</v>
      </c>
    </row>
    <row r="1855" spans="1:27" x14ac:dyDescent="0.25">
      <c r="A1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5" s="4" t="str">
        <f>VLOOKUP(P1855,Lookup!$A$1:$D$19,4,0)</f>
        <v>North Coast</v>
      </c>
      <c r="C1855" s="4" t="str">
        <f>VLOOKUP(P1855,Lookup!$A$1:$E$19,5,0)</f>
        <v>Region 1</v>
      </c>
      <c r="D1855" s="4" t="str">
        <f>VLOOKUP(P1855,Lookup!$A$1:$B$19,2,0)</f>
        <v>SO</v>
      </c>
      <c r="E1855" s="4" t="str">
        <f>IF(AND((Data[[#This Row],[Min Notif Date]]&gt;$G$3),Data[[#This Row],[Min Notif Date]]&lt;$F$3),"Last Week","No")</f>
        <v>No</v>
      </c>
      <c r="F1855" s="4" t="str">
        <f>VLOOKUP(MONTH(Data[[#This Row],[Min Notif Date]]),Lookup!$G$1:$H$12,2,0)</f>
        <v>4. Apr</v>
      </c>
      <c r="G1855" s="4" t="str">
        <f t="shared" si="28"/>
        <v/>
      </c>
      <c r="H1855" s="4" t="str">
        <f>IF(AND(Data[[#This Row],[Min Notif Time]]&gt;6,Data[[#This Row],[Min Notif Time]]&lt;17),"Business Hours","Non-Business Hours")</f>
        <v>Business Hours</v>
      </c>
      <c r="I1855" s="4" t="str" cm="1">
        <f t="array" ref="I1855">IFERROR(VLOOKUP(Data[[#This Row],[Min Notif Date]],Lookup!$N$1:$P$11,2,0),_xlfn.IFS(VLOOKUP(WEEKDAY(Data[[#This Row],[Min Notif Date]]),Lookup!$J$1:$L$7,3,0)="Weekend","Weekend",VLOOKUP(WEEKDAY(Data[[#This Row],[Min Notif Date]]),Lookup!$J$1:$L$7,3,0)="Weekday","Weekday"))</f>
        <v>Weekday</v>
      </c>
      <c r="J1855" s="4" t="str">
        <f>VLOOKUP(WEEKDAY(Data[[#This Row],[Min Notif Date]]),Lookup!$J$1:$K$7,2,0)</f>
        <v>2. Mon</v>
      </c>
      <c r="K1855" s="105">
        <f>ROUNDDOWN(Data[[#This Row],[PGE Notified Time]],0)</f>
        <v>44676</v>
      </c>
      <c r="L1855" s="4">
        <f>HOUR(Data[[#This Row],[PGE Notified Time]])</f>
        <v>11</v>
      </c>
      <c r="M1855">
        <v>76534</v>
      </c>
      <c r="N1855">
        <v>3832109407</v>
      </c>
      <c r="O1855" t="s">
        <v>24</v>
      </c>
      <c r="P1855" t="s">
        <v>191</v>
      </c>
      <c r="Q1855" t="s">
        <v>186</v>
      </c>
      <c r="R1855" t="s">
        <v>171</v>
      </c>
      <c r="S1855" s="1">
        <v>44676.493449074071</v>
      </c>
      <c r="T1855" s="1">
        <v>44676.496840277781</v>
      </c>
      <c r="U1855" s="1">
        <v>44676.52847222222</v>
      </c>
      <c r="V1855" t="s">
        <v>172</v>
      </c>
      <c r="W1855" t="s">
        <v>80</v>
      </c>
      <c r="X1855" t="s">
        <v>192</v>
      </c>
      <c r="Y1855" t="s">
        <v>174</v>
      </c>
      <c r="Z1855" t="s">
        <v>175</v>
      </c>
      <c r="AA1855" s="32">
        <v>50.433333333</v>
      </c>
    </row>
    <row r="1856" spans="1:27" x14ac:dyDescent="0.25">
      <c r="A1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6" s="4" t="str">
        <f>VLOOKUP(P1856,Lookup!$A$1:$D$19,4,0)</f>
        <v>North Coast</v>
      </c>
      <c r="C1856" s="4" t="str">
        <f>VLOOKUP(P1856,Lookup!$A$1:$E$19,5,0)</f>
        <v>Region 1</v>
      </c>
      <c r="D1856" s="4" t="str">
        <f>VLOOKUP(P1856,Lookup!$A$1:$B$19,2,0)</f>
        <v>NB</v>
      </c>
      <c r="E1856" s="4" t="str">
        <f>IF(AND((Data[[#This Row],[Min Notif Date]]&gt;$G$3),Data[[#This Row],[Min Notif Date]]&lt;$F$3),"Last Week","No")</f>
        <v>No</v>
      </c>
      <c r="F1856" s="4" t="str">
        <f>VLOOKUP(MONTH(Data[[#This Row],[Min Notif Date]]),Lookup!$G$1:$H$12,2,0)</f>
        <v>4. Apr</v>
      </c>
      <c r="G1856" s="4" t="str">
        <f t="shared" si="28"/>
        <v/>
      </c>
      <c r="H1856" s="4" t="str">
        <f>IF(AND(Data[[#This Row],[Min Notif Time]]&gt;6,Data[[#This Row],[Min Notif Time]]&lt;17),"Business Hours","Non-Business Hours")</f>
        <v>Business Hours</v>
      </c>
      <c r="I1856" s="4" t="str" cm="1">
        <f t="array" ref="I1856">IFERROR(VLOOKUP(Data[[#This Row],[Min Notif Date]],Lookup!$N$1:$P$11,2,0),_xlfn.IFS(VLOOKUP(WEEKDAY(Data[[#This Row],[Min Notif Date]]),Lookup!$J$1:$L$7,3,0)="Weekend","Weekend",VLOOKUP(WEEKDAY(Data[[#This Row],[Min Notif Date]]),Lookup!$J$1:$L$7,3,0)="Weekday","Weekday"))</f>
        <v>Weekday</v>
      </c>
      <c r="J1856" s="4" t="str">
        <f>VLOOKUP(WEEKDAY(Data[[#This Row],[Min Notif Date]]),Lookup!$J$1:$K$7,2,0)</f>
        <v>2. Mon</v>
      </c>
      <c r="K1856" s="105">
        <f>ROUNDDOWN(Data[[#This Row],[PGE Notified Time]],0)</f>
        <v>44676</v>
      </c>
      <c r="L1856" s="4">
        <f>HOUR(Data[[#This Row],[PGE Notified Time]])</f>
        <v>10</v>
      </c>
      <c r="M1856">
        <v>76526</v>
      </c>
      <c r="N1856">
        <v>3889778137</v>
      </c>
      <c r="O1856" t="s">
        <v>24</v>
      </c>
      <c r="P1856" t="s">
        <v>207</v>
      </c>
      <c r="Q1856" t="s">
        <v>201</v>
      </c>
      <c r="R1856" t="s">
        <v>171</v>
      </c>
      <c r="S1856" s="1">
        <v>44676.447824074072</v>
      </c>
      <c r="T1856" s="1">
        <v>44676.448078703703</v>
      </c>
      <c r="U1856" s="1">
        <v>44676.472222222219</v>
      </c>
      <c r="V1856" t="s">
        <v>172</v>
      </c>
      <c r="W1856" t="s">
        <v>78</v>
      </c>
      <c r="X1856" t="s">
        <v>269</v>
      </c>
      <c r="Y1856" t="s">
        <v>174</v>
      </c>
      <c r="Z1856" t="s">
        <v>175</v>
      </c>
      <c r="AA1856" s="32">
        <v>35.133333333000003</v>
      </c>
    </row>
    <row r="1857" spans="1:27" x14ac:dyDescent="0.25">
      <c r="A1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7" s="4" t="str">
        <f>VLOOKUP(P1857,Lookup!$A$1:$D$19,4,0)</f>
        <v>Bay Area</v>
      </c>
      <c r="C1857" s="4" t="str">
        <f>VLOOKUP(P1857,Lookup!$A$1:$E$19,5,0)</f>
        <v>Region 3</v>
      </c>
      <c r="D1857" s="4" t="str">
        <f>VLOOKUP(P1857,Lookup!$A$1:$B$19,2,0)</f>
        <v>EB</v>
      </c>
      <c r="E1857" s="4" t="str">
        <f>IF(AND((Data[[#This Row],[Min Notif Date]]&gt;$G$3),Data[[#This Row],[Min Notif Date]]&lt;$F$3),"Last Week","No")</f>
        <v>No</v>
      </c>
      <c r="F1857" s="4" t="str">
        <f>VLOOKUP(MONTH(Data[[#This Row],[Min Notif Date]]),Lookup!$G$1:$H$12,2,0)</f>
        <v>4. Apr</v>
      </c>
      <c r="G1857" s="4" t="str">
        <f t="shared" si="28"/>
        <v/>
      </c>
      <c r="H1857" s="4" t="str">
        <f>IF(AND(Data[[#This Row],[Min Notif Time]]&gt;6,Data[[#This Row],[Min Notif Time]]&lt;17),"Business Hours","Non-Business Hours")</f>
        <v>Business Hours</v>
      </c>
      <c r="I1857" s="4" t="str" cm="1">
        <f t="array" ref="I1857">IFERROR(VLOOKUP(Data[[#This Row],[Min Notif Date]],Lookup!$N$1:$P$11,2,0),_xlfn.IFS(VLOOKUP(WEEKDAY(Data[[#This Row],[Min Notif Date]]),Lookup!$J$1:$L$7,3,0)="Weekend","Weekend",VLOOKUP(WEEKDAY(Data[[#This Row],[Min Notif Date]]),Lookup!$J$1:$L$7,3,0)="Weekday","Weekday"))</f>
        <v>Weekday</v>
      </c>
      <c r="J1857" s="4" t="str">
        <f>VLOOKUP(WEEKDAY(Data[[#This Row],[Min Notif Date]]),Lookup!$J$1:$K$7,2,0)</f>
        <v>2. Mon</v>
      </c>
      <c r="K1857" s="105">
        <f>ROUNDDOWN(Data[[#This Row],[PGE Notified Time]],0)</f>
        <v>44676</v>
      </c>
      <c r="L1857" s="4">
        <f>HOUR(Data[[#This Row],[PGE Notified Time]])</f>
        <v>12</v>
      </c>
      <c r="M1857">
        <v>76546</v>
      </c>
      <c r="O1857" t="s">
        <v>19</v>
      </c>
      <c r="P1857" t="s">
        <v>170</v>
      </c>
      <c r="Q1857" t="s">
        <v>19</v>
      </c>
      <c r="R1857" t="s">
        <v>171</v>
      </c>
      <c r="S1857" s="1" t="s">
        <v>159</v>
      </c>
      <c r="T1857" s="1">
        <v>44676.538888888892</v>
      </c>
      <c r="U1857" s="1">
        <v>44676.5625</v>
      </c>
      <c r="V1857" t="s">
        <v>172</v>
      </c>
      <c r="W1857" t="s">
        <v>78</v>
      </c>
      <c r="X1857" t="s">
        <v>173</v>
      </c>
      <c r="Y1857" t="s">
        <v>174</v>
      </c>
      <c r="Z1857" t="s">
        <v>175</v>
      </c>
      <c r="AA1857" s="32">
        <v>34</v>
      </c>
    </row>
    <row r="1858" spans="1:27" x14ac:dyDescent="0.25">
      <c r="A1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8" s="4" t="str">
        <f>VLOOKUP(P1858,Lookup!$A$1:$D$19,4,0)</f>
        <v>Bay Area</v>
      </c>
      <c r="C1858" s="4" t="str">
        <f>VLOOKUP(P1858,Lookup!$A$1:$E$19,5,0)</f>
        <v>Region 3</v>
      </c>
      <c r="D1858" s="4" t="str">
        <f>VLOOKUP(P1858,Lookup!$A$1:$B$19,2,0)</f>
        <v>EB</v>
      </c>
      <c r="E1858" s="4" t="str">
        <f>IF(AND((Data[[#This Row],[Min Notif Date]]&gt;$G$3),Data[[#This Row],[Min Notif Date]]&lt;$F$3),"Last Week","No")</f>
        <v>No</v>
      </c>
      <c r="F1858" s="4" t="str">
        <f>VLOOKUP(MONTH(Data[[#This Row],[Min Notif Date]]),Lookup!$G$1:$H$12,2,0)</f>
        <v>4. Apr</v>
      </c>
      <c r="G1858" s="4" t="str">
        <f t="shared" si="28"/>
        <v/>
      </c>
      <c r="H1858" s="4" t="str">
        <f>IF(AND(Data[[#This Row],[Min Notif Time]]&gt;6,Data[[#This Row],[Min Notif Time]]&lt;17),"Business Hours","Non-Business Hours")</f>
        <v>Business Hours</v>
      </c>
      <c r="I1858" s="4" t="str" cm="1">
        <f t="array" ref="I1858">IFERROR(VLOOKUP(Data[[#This Row],[Min Notif Date]],Lookup!$N$1:$P$11,2,0),_xlfn.IFS(VLOOKUP(WEEKDAY(Data[[#This Row],[Min Notif Date]]),Lookup!$J$1:$L$7,3,0)="Weekend","Weekend",VLOOKUP(WEEKDAY(Data[[#This Row],[Min Notif Date]]),Lookup!$J$1:$L$7,3,0)="Weekday","Weekday"))</f>
        <v>Weekday</v>
      </c>
      <c r="J1858" s="4" t="str">
        <f>VLOOKUP(WEEKDAY(Data[[#This Row],[Min Notif Date]]),Lookup!$J$1:$K$7,2,0)</f>
        <v>2. Mon</v>
      </c>
      <c r="K1858" s="105">
        <f>ROUNDDOWN(Data[[#This Row],[PGE Notified Time]],0)</f>
        <v>44676</v>
      </c>
      <c r="L1858" s="4">
        <f>HOUR(Data[[#This Row],[PGE Notified Time]])</f>
        <v>9</v>
      </c>
      <c r="M1858">
        <v>76519</v>
      </c>
      <c r="O1858" t="s">
        <v>19</v>
      </c>
      <c r="P1858" t="s">
        <v>170</v>
      </c>
      <c r="Q1858" t="s">
        <v>19</v>
      </c>
      <c r="R1858" t="s">
        <v>171</v>
      </c>
      <c r="S1858" s="1" t="s">
        <v>159</v>
      </c>
      <c r="T1858" s="1">
        <v>44676.375</v>
      </c>
      <c r="U1858" s="1">
        <v>44676.393055555556</v>
      </c>
      <c r="V1858" t="s">
        <v>172</v>
      </c>
      <c r="W1858" t="s">
        <v>78</v>
      </c>
      <c r="X1858" t="s">
        <v>200</v>
      </c>
      <c r="Y1858" t="s">
        <v>174</v>
      </c>
      <c r="Z1858" t="s">
        <v>175</v>
      </c>
      <c r="AA1858" s="32">
        <v>26</v>
      </c>
    </row>
    <row r="1859" spans="1:27" x14ac:dyDescent="0.25">
      <c r="A1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9" s="4" t="str">
        <f>VLOOKUP(P1859,Lookup!$A$1:$D$19,4,0)</f>
        <v>Bay Area</v>
      </c>
      <c r="C1859" s="4" t="str">
        <f>VLOOKUP(P1859,Lookup!$A$1:$E$19,5,0)</f>
        <v>Region 3</v>
      </c>
      <c r="D1859" s="4" t="str">
        <f>VLOOKUP(P1859,Lookup!$A$1:$B$19,2,0)</f>
        <v>EB</v>
      </c>
      <c r="E1859" s="4" t="str">
        <f>IF(AND((Data[[#This Row],[Min Notif Date]]&gt;$G$3),Data[[#This Row],[Min Notif Date]]&lt;$F$3),"Last Week","No")</f>
        <v>No</v>
      </c>
      <c r="F1859" s="4" t="str">
        <f>VLOOKUP(MONTH(Data[[#This Row],[Min Notif Date]]),Lookup!$G$1:$H$12,2,0)</f>
        <v>4. Apr</v>
      </c>
      <c r="G1859" s="4" t="str">
        <f t="shared" si="28"/>
        <v/>
      </c>
      <c r="H1859" s="4" t="str">
        <f>IF(AND(Data[[#This Row],[Min Notif Time]]&gt;6,Data[[#This Row],[Min Notif Time]]&lt;17),"Business Hours","Non-Business Hours")</f>
        <v>Business Hours</v>
      </c>
      <c r="I1859" s="4" t="str" cm="1">
        <f t="array" ref="I1859">IFERROR(VLOOKUP(Data[[#This Row],[Min Notif Date]],Lookup!$N$1:$P$11,2,0),_xlfn.IFS(VLOOKUP(WEEKDAY(Data[[#This Row],[Min Notif Date]]),Lookup!$J$1:$L$7,3,0)="Weekend","Weekend",VLOOKUP(WEEKDAY(Data[[#This Row],[Min Notif Date]]),Lookup!$J$1:$L$7,3,0)="Weekday","Weekday"))</f>
        <v>Weekday</v>
      </c>
      <c r="J1859" s="4" t="str">
        <f>VLOOKUP(WEEKDAY(Data[[#This Row],[Min Notif Date]]),Lookup!$J$1:$K$7,2,0)</f>
        <v>2. Mon</v>
      </c>
      <c r="K1859" s="105">
        <f>ROUNDDOWN(Data[[#This Row],[PGE Notified Time]],0)</f>
        <v>44676</v>
      </c>
      <c r="L1859" s="4">
        <f>HOUR(Data[[#This Row],[PGE Notified Time]])</f>
        <v>11</v>
      </c>
      <c r="M1859">
        <v>76528</v>
      </c>
      <c r="O1859" t="s">
        <v>19</v>
      </c>
      <c r="P1859" t="s">
        <v>170</v>
      </c>
      <c r="Q1859" t="s">
        <v>19</v>
      </c>
      <c r="R1859" t="s">
        <v>211</v>
      </c>
      <c r="S1859" s="1" t="s">
        <v>159</v>
      </c>
      <c r="T1859" s="1">
        <v>44676.472222222219</v>
      </c>
      <c r="U1859" s="1">
        <v>44676.486111111109</v>
      </c>
      <c r="V1859" t="s">
        <v>172</v>
      </c>
      <c r="W1859" t="s">
        <v>78</v>
      </c>
      <c r="X1859" t="s">
        <v>173</v>
      </c>
      <c r="Y1859" t="s">
        <v>174</v>
      </c>
      <c r="Z1859" t="s">
        <v>175</v>
      </c>
      <c r="AA1859" s="32">
        <v>20</v>
      </c>
    </row>
    <row r="1860" spans="1:27" x14ac:dyDescent="0.25">
      <c r="A1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0" s="4" t="str">
        <f>VLOOKUP(P1860,Lookup!$A$1:$D$19,4,0)</f>
        <v>Central Valley</v>
      </c>
      <c r="C1860" s="4" t="str">
        <f>VLOOKUP(P1860,Lookup!$A$1:$E$19,5,0)</f>
        <v>Region 5</v>
      </c>
      <c r="D1860" s="4" t="str">
        <f>VLOOKUP(P1860,Lookup!$A$1:$B$19,2,0)</f>
        <v>FR</v>
      </c>
      <c r="E1860" s="4" t="str">
        <f>IF(AND((Data[[#This Row],[Min Notif Date]]&gt;$G$3),Data[[#This Row],[Min Notif Date]]&lt;$F$3),"Last Week","No")</f>
        <v>No</v>
      </c>
      <c r="F1860" s="4" t="str">
        <f>VLOOKUP(MONTH(Data[[#This Row],[Min Notif Date]]),Lookup!$G$1:$H$12,2,0)</f>
        <v>4. Apr</v>
      </c>
      <c r="G1860" s="4" t="str">
        <f t="shared" si="28"/>
        <v/>
      </c>
      <c r="H1860" s="4" t="str">
        <f>IF(AND(Data[[#This Row],[Min Notif Time]]&gt;6,Data[[#This Row],[Min Notif Time]]&lt;17),"Business Hours","Non-Business Hours")</f>
        <v>Business Hours</v>
      </c>
      <c r="I1860" s="4" t="str" cm="1">
        <f t="array" ref="I1860">IFERROR(VLOOKUP(Data[[#This Row],[Min Notif Date]],Lookup!$N$1:$P$11,2,0),_xlfn.IFS(VLOOKUP(WEEKDAY(Data[[#This Row],[Min Notif Date]]),Lookup!$J$1:$L$7,3,0)="Weekend","Weekend",VLOOKUP(WEEKDAY(Data[[#This Row],[Min Notif Date]]),Lookup!$J$1:$L$7,3,0)="Weekday","Weekday"))</f>
        <v>Weekday</v>
      </c>
      <c r="J1860" s="4" t="str">
        <f>VLOOKUP(WEEKDAY(Data[[#This Row],[Min Notif Date]]),Lookup!$J$1:$K$7,2,0)</f>
        <v>3. Tue</v>
      </c>
      <c r="K1860" s="105">
        <f>ROUNDDOWN(Data[[#This Row],[PGE Notified Time]],0)</f>
        <v>44677</v>
      </c>
      <c r="L1860" s="4">
        <f>HOUR(Data[[#This Row],[PGE Notified Time]])</f>
        <v>9</v>
      </c>
      <c r="M1860">
        <v>76571</v>
      </c>
      <c r="O1860" t="s">
        <v>19</v>
      </c>
      <c r="P1860" t="s">
        <v>183</v>
      </c>
      <c r="Q1860" t="s">
        <v>19</v>
      </c>
      <c r="R1860" t="s">
        <v>181</v>
      </c>
      <c r="S1860" s="1" t="s">
        <v>159</v>
      </c>
      <c r="T1860" s="1">
        <v>44677.400694444441</v>
      </c>
      <c r="U1860" s="1">
        <v>44677.883333333331</v>
      </c>
      <c r="V1860" t="s">
        <v>172</v>
      </c>
      <c r="W1860" t="s">
        <v>80</v>
      </c>
      <c r="X1860" t="s">
        <v>184</v>
      </c>
      <c r="Y1860" t="s">
        <v>174</v>
      </c>
      <c r="Z1860" t="s">
        <v>175</v>
      </c>
      <c r="AA1860" s="32">
        <v>695</v>
      </c>
    </row>
    <row r="1861" spans="1:27" x14ac:dyDescent="0.25">
      <c r="A1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1" s="4" t="str">
        <f>VLOOKUP(P1861,Lookup!$A$1:$D$19,4,0)</f>
        <v>Bay Area</v>
      </c>
      <c r="C1861" s="4" t="str">
        <f>VLOOKUP(P1861,Lookup!$A$1:$E$19,5,0)</f>
        <v>Region 3</v>
      </c>
      <c r="D1861" s="4" t="str">
        <f>VLOOKUP(P1861,Lookup!$A$1:$B$19,2,0)</f>
        <v>SF</v>
      </c>
      <c r="E1861" s="4" t="str">
        <f>IF(AND((Data[[#This Row],[Min Notif Date]]&gt;$G$3),Data[[#This Row],[Min Notif Date]]&lt;$F$3),"Last Week","No")</f>
        <v>No</v>
      </c>
      <c r="F1861" s="4" t="str">
        <f>VLOOKUP(MONTH(Data[[#This Row],[Min Notif Date]]),Lookup!$G$1:$H$12,2,0)</f>
        <v>4. Apr</v>
      </c>
      <c r="G1861" s="4" t="str">
        <f t="shared" ref="G1861:G1924" si="29">IF(AA1861&lt;0,"Negative","")</f>
        <v/>
      </c>
      <c r="H1861" s="4" t="str">
        <f>IF(AND(Data[[#This Row],[Min Notif Time]]&gt;6,Data[[#This Row],[Min Notif Time]]&lt;17),"Business Hours","Non-Business Hours")</f>
        <v>Business Hours</v>
      </c>
      <c r="I1861" s="4" t="str" cm="1">
        <f t="array" ref="I1861">IFERROR(VLOOKUP(Data[[#This Row],[Min Notif Date]],Lookup!$N$1:$P$11,2,0),_xlfn.IFS(VLOOKUP(WEEKDAY(Data[[#This Row],[Min Notif Date]]),Lookup!$J$1:$L$7,3,0)="Weekend","Weekend",VLOOKUP(WEEKDAY(Data[[#This Row],[Min Notif Date]]),Lookup!$J$1:$L$7,3,0)="Weekday","Weekday"))</f>
        <v>Weekday</v>
      </c>
      <c r="J1861" s="4" t="str">
        <f>VLOOKUP(WEEKDAY(Data[[#This Row],[Min Notif Date]]),Lookup!$J$1:$K$7,2,0)</f>
        <v>3. Tue</v>
      </c>
      <c r="K1861" s="105">
        <f>ROUNDDOWN(Data[[#This Row],[PGE Notified Time]],0)</f>
        <v>44677</v>
      </c>
      <c r="L1861" s="4">
        <f>HOUR(Data[[#This Row],[PGE Notified Time]])</f>
        <v>11</v>
      </c>
      <c r="M1861">
        <v>76589</v>
      </c>
      <c r="O1861" t="s">
        <v>19</v>
      </c>
      <c r="P1861" t="s">
        <v>178</v>
      </c>
      <c r="Q1861" t="s">
        <v>19</v>
      </c>
      <c r="R1861" t="s">
        <v>171</v>
      </c>
      <c r="S1861" s="1" t="s">
        <v>159</v>
      </c>
      <c r="T1861" s="1">
        <v>44677.495833333334</v>
      </c>
      <c r="U1861" s="1">
        <v>44677.972222222219</v>
      </c>
      <c r="V1861" t="s">
        <v>172</v>
      </c>
      <c r="W1861" t="s">
        <v>80</v>
      </c>
      <c r="X1861" t="s">
        <v>180</v>
      </c>
      <c r="Y1861" t="s">
        <v>174</v>
      </c>
      <c r="Z1861" t="s">
        <v>175</v>
      </c>
      <c r="AA1861" s="32">
        <v>686</v>
      </c>
    </row>
    <row r="1862" spans="1:27" x14ac:dyDescent="0.25">
      <c r="A1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2" s="4" t="str">
        <f>VLOOKUP(P1862,Lookup!$A$1:$D$19,4,0)</f>
        <v>Central Valley</v>
      </c>
      <c r="C1862" s="4" t="str">
        <f>VLOOKUP(P1862,Lookup!$A$1:$E$19,5,0)</f>
        <v>Region 5</v>
      </c>
      <c r="D1862" s="4" t="str">
        <f>VLOOKUP(P1862,Lookup!$A$1:$B$19,2,0)</f>
        <v>YO</v>
      </c>
      <c r="E1862" s="4" t="str">
        <f>IF(AND((Data[[#This Row],[Min Notif Date]]&gt;$G$3),Data[[#This Row],[Min Notif Date]]&lt;$F$3),"Last Week","No")</f>
        <v>No</v>
      </c>
      <c r="F1862" s="4" t="str">
        <f>VLOOKUP(MONTH(Data[[#This Row],[Min Notif Date]]),Lookup!$G$1:$H$12,2,0)</f>
        <v>4. Apr</v>
      </c>
      <c r="G1862" s="4" t="str">
        <f t="shared" si="29"/>
        <v/>
      </c>
      <c r="H1862" s="4" t="str">
        <f>IF(AND(Data[[#This Row],[Min Notif Time]]&gt;6,Data[[#This Row],[Min Notif Time]]&lt;17),"Business Hours","Non-Business Hours")</f>
        <v>Business Hours</v>
      </c>
      <c r="I1862" s="4" t="str" cm="1">
        <f t="array" ref="I1862">IFERROR(VLOOKUP(Data[[#This Row],[Min Notif Date]],Lookup!$N$1:$P$11,2,0),_xlfn.IFS(VLOOKUP(WEEKDAY(Data[[#This Row],[Min Notif Date]]),Lookup!$J$1:$L$7,3,0)="Weekend","Weekend",VLOOKUP(WEEKDAY(Data[[#This Row],[Min Notif Date]]),Lookup!$J$1:$L$7,3,0)="Weekday","Weekday"))</f>
        <v>Weekday</v>
      </c>
      <c r="J1862" s="4" t="str">
        <f>VLOOKUP(WEEKDAY(Data[[#This Row],[Min Notif Date]]),Lookup!$J$1:$K$7,2,0)</f>
        <v>3. Tue</v>
      </c>
      <c r="K1862" s="105">
        <f>ROUNDDOWN(Data[[#This Row],[PGE Notified Time]],0)</f>
        <v>44677</v>
      </c>
      <c r="L1862" s="4">
        <f>HOUR(Data[[#This Row],[PGE Notified Time]])</f>
        <v>12</v>
      </c>
      <c r="M1862">
        <v>76598</v>
      </c>
      <c r="O1862" t="s">
        <v>19</v>
      </c>
      <c r="P1862" t="s">
        <v>219</v>
      </c>
      <c r="Q1862" t="s">
        <v>19</v>
      </c>
      <c r="R1862" t="s">
        <v>181</v>
      </c>
      <c r="S1862" s="1" t="s">
        <v>159</v>
      </c>
      <c r="T1862" s="1">
        <v>44677.52847222222</v>
      </c>
      <c r="U1862" s="1">
        <v>44677.864583333336</v>
      </c>
      <c r="V1862" t="s">
        <v>172</v>
      </c>
      <c r="W1862" t="s">
        <v>80</v>
      </c>
      <c r="X1862" t="s">
        <v>220</v>
      </c>
      <c r="Y1862" t="s">
        <v>174</v>
      </c>
      <c r="Z1862" t="s">
        <v>175</v>
      </c>
      <c r="AA1862" s="32">
        <v>484</v>
      </c>
    </row>
    <row r="1863" spans="1:27" x14ac:dyDescent="0.25">
      <c r="A1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3" s="4" t="str">
        <f>VLOOKUP(P1863,Lookup!$A$1:$D$19,4,0)</f>
        <v>Bay Area</v>
      </c>
      <c r="C1863" s="4" t="str">
        <f>VLOOKUP(P1863,Lookup!$A$1:$E$19,5,0)</f>
        <v>Region 3</v>
      </c>
      <c r="D1863" s="4" t="str">
        <f>VLOOKUP(P1863,Lookup!$A$1:$B$19,2,0)</f>
        <v>EB</v>
      </c>
      <c r="E1863" s="4" t="str">
        <f>IF(AND((Data[[#This Row],[Min Notif Date]]&gt;$G$3),Data[[#This Row],[Min Notif Date]]&lt;$F$3),"Last Week","No")</f>
        <v>No</v>
      </c>
      <c r="F1863" s="4" t="str">
        <f>VLOOKUP(MONTH(Data[[#This Row],[Min Notif Date]]),Lookup!$G$1:$H$12,2,0)</f>
        <v>4. Apr</v>
      </c>
      <c r="G1863" s="4" t="str">
        <f t="shared" si="29"/>
        <v/>
      </c>
      <c r="H1863" s="4" t="str">
        <f>IF(AND(Data[[#This Row],[Min Notif Time]]&gt;6,Data[[#This Row],[Min Notif Time]]&lt;17),"Business Hours","Non-Business Hours")</f>
        <v>Business Hours</v>
      </c>
      <c r="I1863" s="4" t="str" cm="1">
        <f t="array" ref="I1863">IFERROR(VLOOKUP(Data[[#This Row],[Min Notif Date]],Lookup!$N$1:$P$11,2,0),_xlfn.IFS(VLOOKUP(WEEKDAY(Data[[#This Row],[Min Notif Date]]),Lookup!$J$1:$L$7,3,0)="Weekend","Weekend",VLOOKUP(WEEKDAY(Data[[#This Row],[Min Notif Date]]),Lookup!$J$1:$L$7,3,0)="Weekday","Weekday"))</f>
        <v>Weekday</v>
      </c>
      <c r="J1863" s="4" t="str">
        <f>VLOOKUP(WEEKDAY(Data[[#This Row],[Min Notif Date]]),Lookup!$J$1:$K$7,2,0)</f>
        <v>3. Tue</v>
      </c>
      <c r="K1863" s="105">
        <f>ROUNDDOWN(Data[[#This Row],[PGE Notified Time]],0)</f>
        <v>44677</v>
      </c>
      <c r="L1863" s="4">
        <f>HOUR(Data[[#This Row],[PGE Notified Time]])</f>
        <v>9</v>
      </c>
      <c r="M1863">
        <v>76565</v>
      </c>
      <c r="O1863" t="s">
        <v>19</v>
      </c>
      <c r="P1863" t="s">
        <v>170</v>
      </c>
      <c r="Q1863" t="s">
        <v>19</v>
      </c>
      <c r="R1863" t="s">
        <v>181</v>
      </c>
      <c r="S1863" s="1" t="s">
        <v>159</v>
      </c>
      <c r="T1863" s="1">
        <v>44677.385416666664</v>
      </c>
      <c r="U1863" s="1">
        <v>44677.6875</v>
      </c>
      <c r="V1863" t="s">
        <v>172</v>
      </c>
      <c r="W1863" t="s">
        <v>80</v>
      </c>
      <c r="X1863" t="s">
        <v>200</v>
      </c>
      <c r="Y1863" t="s">
        <v>174</v>
      </c>
      <c r="Z1863" t="s">
        <v>175</v>
      </c>
      <c r="AA1863" s="32">
        <v>435</v>
      </c>
    </row>
    <row r="1864" spans="1:27" x14ac:dyDescent="0.25">
      <c r="A1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4" s="4" t="str">
        <f>VLOOKUP(P1864,Lookup!$A$1:$D$19,4,0)</f>
        <v>North Coast</v>
      </c>
      <c r="C1864" s="4" t="str">
        <f>VLOOKUP(P1864,Lookup!$A$1:$E$19,5,0)</f>
        <v>Region 1</v>
      </c>
      <c r="D1864" s="4" t="str">
        <f>VLOOKUP(P1864,Lookup!$A$1:$B$19,2,0)</f>
        <v>SO</v>
      </c>
      <c r="E1864" s="4" t="str">
        <f>IF(AND((Data[[#This Row],[Min Notif Date]]&gt;$G$3),Data[[#This Row],[Min Notif Date]]&lt;$F$3),"Last Week","No")</f>
        <v>No</v>
      </c>
      <c r="F1864" s="4" t="str">
        <f>VLOOKUP(MONTH(Data[[#This Row],[Min Notif Date]]),Lookup!$G$1:$H$12,2,0)</f>
        <v>4. Apr</v>
      </c>
      <c r="G1864" s="4" t="str">
        <f t="shared" si="29"/>
        <v/>
      </c>
      <c r="H1864" s="4" t="str">
        <f>IF(AND(Data[[#This Row],[Min Notif Time]]&gt;6,Data[[#This Row],[Min Notif Time]]&lt;17),"Business Hours","Non-Business Hours")</f>
        <v>Business Hours</v>
      </c>
      <c r="I1864" s="4" t="str" cm="1">
        <f t="array" ref="I1864">IFERROR(VLOOKUP(Data[[#This Row],[Min Notif Date]],Lookup!$N$1:$P$11,2,0),_xlfn.IFS(VLOOKUP(WEEKDAY(Data[[#This Row],[Min Notif Date]]),Lookup!$J$1:$L$7,3,0)="Weekend","Weekend",VLOOKUP(WEEKDAY(Data[[#This Row],[Min Notif Date]]),Lookup!$J$1:$L$7,3,0)="Weekday","Weekday"))</f>
        <v>Weekday</v>
      </c>
      <c r="J1864" s="4" t="str">
        <f>VLOOKUP(WEEKDAY(Data[[#This Row],[Min Notif Date]]),Lookup!$J$1:$K$7,2,0)</f>
        <v>3. Tue</v>
      </c>
      <c r="K1864" s="105">
        <f>ROUNDDOWN(Data[[#This Row],[PGE Notified Time]],0)</f>
        <v>44677</v>
      </c>
      <c r="L1864" s="4">
        <f>HOUR(Data[[#This Row],[PGE Notified Time]])</f>
        <v>10</v>
      </c>
      <c r="M1864">
        <v>76577</v>
      </c>
      <c r="N1864">
        <v>424419</v>
      </c>
      <c r="O1864" t="s">
        <v>19</v>
      </c>
      <c r="P1864" t="s">
        <v>191</v>
      </c>
      <c r="Q1864" t="s">
        <v>19</v>
      </c>
      <c r="R1864" t="s">
        <v>181</v>
      </c>
      <c r="S1864" s="1">
        <v>44677.401967592596</v>
      </c>
      <c r="T1864" s="1">
        <v>44677.441192129627</v>
      </c>
      <c r="U1864" s="1">
        <v>44677.701388888891</v>
      </c>
      <c r="V1864" t="s">
        <v>172</v>
      </c>
      <c r="W1864" t="s">
        <v>80</v>
      </c>
      <c r="X1864" t="s">
        <v>253</v>
      </c>
      <c r="Y1864" t="s">
        <v>174</v>
      </c>
      <c r="Z1864" t="s">
        <v>175</v>
      </c>
      <c r="AA1864" s="32">
        <v>431.16666666700002</v>
      </c>
    </row>
    <row r="1865" spans="1:27" x14ac:dyDescent="0.25">
      <c r="A1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5" s="4" t="str">
        <f>VLOOKUP(P1865,Lookup!$A$1:$D$19,4,0)</f>
        <v>South Bay</v>
      </c>
      <c r="C1865" s="4" t="str">
        <f>VLOOKUP(P1865,Lookup!$A$1:$E$19,5,0)</f>
        <v>Region 4</v>
      </c>
      <c r="D1865" s="4" t="str">
        <f>VLOOKUP(P1865,Lookup!$A$1:$B$19,2,0)</f>
        <v>DA</v>
      </c>
      <c r="E1865" s="4" t="str">
        <f>IF(AND((Data[[#This Row],[Min Notif Date]]&gt;$G$3),Data[[#This Row],[Min Notif Date]]&lt;$F$3),"Last Week","No")</f>
        <v>No</v>
      </c>
      <c r="F1865" s="4" t="str">
        <f>VLOOKUP(MONTH(Data[[#This Row],[Min Notif Date]]),Lookup!$G$1:$H$12,2,0)</f>
        <v>4. Apr</v>
      </c>
      <c r="G1865" s="4" t="str">
        <f t="shared" si="29"/>
        <v/>
      </c>
      <c r="H1865" s="4" t="str">
        <f>IF(AND(Data[[#This Row],[Min Notif Time]]&gt;6,Data[[#This Row],[Min Notif Time]]&lt;17),"Business Hours","Non-Business Hours")</f>
        <v>Business Hours</v>
      </c>
      <c r="I1865" s="4" t="str" cm="1">
        <f t="array" ref="I1865">IFERROR(VLOOKUP(Data[[#This Row],[Min Notif Date]],Lookup!$N$1:$P$11,2,0),_xlfn.IFS(VLOOKUP(WEEKDAY(Data[[#This Row],[Min Notif Date]]),Lookup!$J$1:$L$7,3,0)="Weekend","Weekend",VLOOKUP(WEEKDAY(Data[[#This Row],[Min Notif Date]]),Lookup!$J$1:$L$7,3,0)="Weekday","Weekday"))</f>
        <v>Weekday</v>
      </c>
      <c r="J1865" s="4" t="str">
        <f>VLOOKUP(WEEKDAY(Data[[#This Row],[Min Notif Date]]),Lookup!$J$1:$K$7,2,0)</f>
        <v>3. Tue</v>
      </c>
      <c r="K1865" s="105">
        <f>ROUNDDOWN(Data[[#This Row],[PGE Notified Time]],0)</f>
        <v>44677</v>
      </c>
      <c r="L1865" s="4">
        <f>HOUR(Data[[#This Row],[PGE Notified Time]])</f>
        <v>16</v>
      </c>
      <c r="M1865">
        <v>76617</v>
      </c>
      <c r="O1865" t="s">
        <v>19</v>
      </c>
      <c r="P1865" t="s">
        <v>267</v>
      </c>
      <c r="Q1865" t="s">
        <v>19</v>
      </c>
      <c r="R1865" t="s">
        <v>171</v>
      </c>
      <c r="S1865" s="1" t="s">
        <v>159</v>
      </c>
      <c r="T1865" s="1">
        <v>44677.695138888892</v>
      </c>
      <c r="U1865" s="1">
        <v>44677.979166666664</v>
      </c>
      <c r="V1865" t="s">
        <v>172</v>
      </c>
      <c r="W1865" t="s">
        <v>80</v>
      </c>
      <c r="X1865" t="s">
        <v>350</v>
      </c>
      <c r="Y1865" t="s">
        <v>174</v>
      </c>
      <c r="Z1865" t="s">
        <v>175</v>
      </c>
      <c r="AA1865" s="32">
        <v>409</v>
      </c>
    </row>
    <row r="1866" spans="1:27" x14ac:dyDescent="0.25">
      <c r="A1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6" s="4" t="str">
        <f>VLOOKUP(P1866,Lookup!$A$1:$D$19,4,0)</f>
        <v>Bay Area</v>
      </c>
      <c r="C1866" s="4" t="str">
        <f>VLOOKUP(P1866,Lookup!$A$1:$E$19,5,0)</f>
        <v>Region 3</v>
      </c>
      <c r="D1866" s="4" t="str">
        <f>VLOOKUP(P1866,Lookup!$A$1:$B$19,2,0)</f>
        <v>EB</v>
      </c>
      <c r="E1866" s="4" t="str">
        <f>IF(AND((Data[[#This Row],[Min Notif Date]]&gt;$G$3),Data[[#This Row],[Min Notif Date]]&lt;$F$3),"Last Week","No")</f>
        <v>No</v>
      </c>
      <c r="F1866" s="4" t="str">
        <f>VLOOKUP(MONTH(Data[[#This Row],[Min Notif Date]]),Lookup!$G$1:$H$12,2,0)</f>
        <v>4. Apr</v>
      </c>
      <c r="G1866" s="4" t="str">
        <f t="shared" si="29"/>
        <v/>
      </c>
      <c r="H1866" s="4" t="str">
        <f>IF(AND(Data[[#This Row],[Min Notif Time]]&gt;6,Data[[#This Row],[Min Notif Time]]&lt;17),"Business Hours","Non-Business Hours")</f>
        <v>Business Hours</v>
      </c>
      <c r="I1866" s="4" t="str" cm="1">
        <f t="array" ref="I1866">IFERROR(VLOOKUP(Data[[#This Row],[Min Notif Date]],Lookup!$N$1:$P$11,2,0),_xlfn.IFS(VLOOKUP(WEEKDAY(Data[[#This Row],[Min Notif Date]]),Lookup!$J$1:$L$7,3,0)="Weekend","Weekend",VLOOKUP(WEEKDAY(Data[[#This Row],[Min Notif Date]]),Lookup!$J$1:$L$7,3,0)="Weekday","Weekday"))</f>
        <v>Weekday</v>
      </c>
      <c r="J1866" s="4" t="str">
        <f>VLOOKUP(WEEKDAY(Data[[#This Row],[Min Notif Date]]),Lookup!$J$1:$K$7,2,0)</f>
        <v>3. Tue</v>
      </c>
      <c r="K1866" s="105">
        <f>ROUNDDOWN(Data[[#This Row],[PGE Notified Time]],0)</f>
        <v>44677</v>
      </c>
      <c r="L1866" s="4">
        <f>HOUR(Data[[#This Row],[PGE Notified Time]])</f>
        <v>11</v>
      </c>
      <c r="M1866">
        <v>76588</v>
      </c>
      <c r="O1866" t="s">
        <v>19</v>
      </c>
      <c r="P1866" t="s">
        <v>170</v>
      </c>
      <c r="Q1866" t="s">
        <v>19</v>
      </c>
      <c r="R1866" t="s">
        <v>171</v>
      </c>
      <c r="S1866" s="1" t="s">
        <v>159</v>
      </c>
      <c r="T1866" s="1">
        <v>44677.492361111108</v>
      </c>
      <c r="U1866" s="1">
        <v>44677.770833333336</v>
      </c>
      <c r="V1866" t="s">
        <v>172</v>
      </c>
      <c r="W1866" t="s">
        <v>80</v>
      </c>
      <c r="X1866" t="s">
        <v>173</v>
      </c>
      <c r="Y1866" t="s">
        <v>174</v>
      </c>
      <c r="Z1866" t="s">
        <v>175</v>
      </c>
      <c r="AA1866" s="32">
        <v>401</v>
      </c>
    </row>
    <row r="1867" spans="1:27" x14ac:dyDescent="0.25">
      <c r="A1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7" s="4" t="str">
        <f>VLOOKUP(P1867,Lookup!$A$1:$D$19,4,0)</f>
        <v>North Valley</v>
      </c>
      <c r="C1867" s="4" t="str">
        <f>VLOOKUP(P1867,Lookup!$A$1:$E$19,5,0)</f>
        <v>Region 2</v>
      </c>
      <c r="D1867" s="4" t="str">
        <f>VLOOKUP(P1867,Lookup!$A$1:$B$19,2,0)</f>
        <v>SA</v>
      </c>
      <c r="E1867" s="4" t="str">
        <f>IF(AND((Data[[#This Row],[Min Notif Date]]&gt;$G$3),Data[[#This Row],[Min Notif Date]]&lt;$F$3),"Last Week","No")</f>
        <v>No</v>
      </c>
      <c r="F1867" s="4" t="str">
        <f>VLOOKUP(MONTH(Data[[#This Row],[Min Notif Date]]),Lookup!$G$1:$H$12,2,0)</f>
        <v>4. Apr</v>
      </c>
      <c r="G1867" s="4" t="str">
        <f t="shared" si="29"/>
        <v/>
      </c>
      <c r="H1867" s="4" t="str">
        <f>IF(AND(Data[[#This Row],[Min Notif Time]]&gt;6,Data[[#This Row],[Min Notif Time]]&lt;17),"Business Hours","Non-Business Hours")</f>
        <v>Business Hours</v>
      </c>
      <c r="I1867" s="4" t="str" cm="1">
        <f t="array" ref="I1867">IFERROR(VLOOKUP(Data[[#This Row],[Min Notif Date]],Lookup!$N$1:$P$11,2,0),_xlfn.IFS(VLOOKUP(WEEKDAY(Data[[#This Row],[Min Notif Date]]),Lookup!$J$1:$L$7,3,0)="Weekend","Weekend",VLOOKUP(WEEKDAY(Data[[#This Row],[Min Notif Date]]),Lookup!$J$1:$L$7,3,0)="Weekday","Weekday"))</f>
        <v>Weekday</v>
      </c>
      <c r="J1867" s="4" t="str">
        <f>VLOOKUP(WEEKDAY(Data[[#This Row],[Min Notif Date]]),Lookup!$J$1:$K$7,2,0)</f>
        <v>3. Tue</v>
      </c>
      <c r="K1867" s="105">
        <f>ROUNDDOWN(Data[[#This Row],[PGE Notified Time]],0)</f>
        <v>44677</v>
      </c>
      <c r="L1867" s="4">
        <f>HOUR(Data[[#This Row],[PGE Notified Time]])</f>
        <v>9</v>
      </c>
      <c r="M1867">
        <v>76568</v>
      </c>
      <c r="O1867" t="s">
        <v>19</v>
      </c>
      <c r="P1867" t="s">
        <v>198</v>
      </c>
      <c r="Q1867" t="s">
        <v>19</v>
      </c>
      <c r="R1867" t="s">
        <v>171</v>
      </c>
      <c r="S1867" s="1" t="s">
        <v>159</v>
      </c>
      <c r="T1867" s="1">
        <v>44677.390972222223</v>
      </c>
      <c r="U1867" s="1">
        <v>44677.645833333336</v>
      </c>
      <c r="V1867" t="s">
        <v>172</v>
      </c>
      <c r="W1867" t="s">
        <v>80</v>
      </c>
      <c r="X1867" t="s">
        <v>226</v>
      </c>
      <c r="Y1867" t="s">
        <v>174</v>
      </c>
      <c r="Z1867" t="s">
        <v>175</v>
      </c>
      <c r="AA1867" s="32">
        <v>367</v>
      </c>
    </row>
    <row r="1868" spans="1:27" x14ac:dyDescent="0.25">
      <c r="A1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8" s="4" t="str">
        <f>VLOOKUP(P1868,Lookup!$A$1:$D$19,4,0)</f>
        <v>Bay Area</v>
      </c>
      <c r="C1868" s="4" t="str">
        <f>VLOOKUP(P1868,Lookup!$A$1:$E$19,5,0)</f>
        <v>Region 3</v>
      </c>
      <c r="D1868" s="4" t="str">
        <f>VLOOKUP(P1868,Lookup!$A$1:$B$19,2,0)</f>
        <v>SF</v>
      </c>
      <c r="E1868" s="4" t="str">
        <f>IF(AND((Data[[#This Row],[Min Notif Date]]&gt;$G$3),Data[[#This Row],[Min Notif Date]]&lt;$F$3),"Last Week","No")</f>
        <v>No</v>
      </c>
      <c r="F1868" s="4" t="str">
        <f>VLOOKUP(MONTH(Data[[#This Row],[Min Notif Date]]),Lookup!$G$1:$H$12,2,0)</f>
        <v>4. Apr</v>
      </c>
      <c r="G1868" s="4" t="str">
        <f t="shared" si="29"/>
        <v/>
      </c>
      <c r="H1868" s="4" t="str">
        <f>IF(AND(Data[[#This Row],[Min Notif Time]]&gt;6,Data[[#This Row],[Min Notif Time]]&lt;17),"Business Hours","Non-Business Hours")</f>
        <v>Business Hours</v>
      </c>
      <c r="I1868" s="4" t="str" cm="1">
        <f t="array" ref="I1868">IFERROR(VLOOKUP(Data[[#This Row],[Min Notif Date]],Lookup!$N$1:$P$11,2,0),_xlfn.IFS(VLOOKUP(WEEKDAY(Data[[#This Row],[Min Notif Date]]),Lookup!$J$1:$L$7,3,0)="Weekend","Weekend",VLOOKUP(WEEKDAY(Data[[#This Row],[Min Notif Date]]),Lookup!$J$1:$L$7,3,0)="Weekday","Weekday"))</f>
        <v>Weekday</v>
      </c>
      <c r="J1868" s="4" t="str">
        <f>VLOOKUP(WEEKDAY(Data[[#This Row],[Min Notif Date]]),Lookup!$J$1:$K$7,2,0)</f>
        <v>3. Tue</v>
      </c>
      <c r="K1868" s="105">
        <f>ROUNDDOWN(Data[[#This Row],[PGE Notified Time]],0)</f>
        <v>44677</v>
      </c>
      <c r="L1868" s="4">
        <f>HOUR(Data[[#This Row],[PGE Notified Time]])</f>
        <v>12</v>
      </c>
      <c r="M1868">
        <v>76600</v>
      </c>
      <c r="O1868" t="s">
        <v>19</v>
      </c>
      <c r="P1868" t="s">
        <v>178</v>
      </c>
      <c r="Q1868" t="s">
        <v>19</v>
      </c>
      <c r="R1868" t="s">
        <v>179</v>
      </c>
      <c r="S1868" s="1" t="s">
        <v>159</v>
      </c>
      <c r="T1868" s="1">
        <v>44677.538194444445</v>
      </c>
      <c r="U1868" s="1">
        <v>44677.75</v>
      </c>
      <c r="V1868" t="s">
        <v>172</v>
      </c>
      <c r="W1868" t="s">
        <v>80</v>
      </c>
      <c r="X1868" t="s">
        <v>180</v>
      </c>
      <c r="Y1868" t="s">
        <v>174</v>
      </c>
      <c r="Z1868" t="s">
        <v>175</v>
      </c>
      <c r="AA1868" s="32">
        <v>305</v>
      </c>
    </row>
    <row r="1869" spans="1:27" x14ac:dyDescent="0.25">
      <c r="A1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9" s="4" t="str">
        <f>VLOOKUP(P1869,Lookup!$A$1:$D$19,4,0)</f>
        <v>Central Valley</v>
      </c>
      <c r="C1869" s="4" t="str">
        <f>VLOOKUP(P1869,Lookup!$A$1:$E$19,5,0)</f>
        <v>Region 5</v>
      </c>
      <c r="D1869" s="4" t="str">
        <f>VLOOKUP(P1869,Lookup!$A$1:$B$19,2,0)</f>
        <v>KE</v>
      </c>
      <c r="E1869" s="4" t="str">
        <f>IF(AND((Data[[#This Row],[Min Notif Date]]&gt;$G$3),Data[[#This Row],[Min Notif Date]]&lt;$F$3),"Last Week","No")</f>
        <v>No</v>
      </c>
      <c r="F1869" s="4" t="str">
        <f>VLOOKUP(MONTH(Data[[#This Row],[Min Notif Date]]),Lookup!$G$1:$H$12,2,0)</f>
        <v>4. Apr</v>
      </c>
      <c r="G1869" s="4" t="str">
        <f t="shared" si="29"/>
        <v/>
      </c>
      <c r="H1869" s="4" t="str">
        <f>IF(AND(Data[[#This Row],[Min Notif Time]]&gt;6,Data[[#This Row],[Min Notif Time]]&lt;17),"Business Hours","Non-Business Hours")</f>
        <v>Business Hours</v>
      </c>
      <c r="I1869" s="4" t="str" cm="1">
        <f t="array" ref="I1869">IFERROR(VLOOKUP(Data[[#This Row],[Min Notif Date]],Lookup!$N$1:$P$11,2,0),_xlfn.IFS(VLOOKUP(WEEKDAY(Data[[#This Row],[Min Notif Date]]),Lookup!$J$1:$L$7,3,0)="Weekend","Weekend",VLOOKUP(WEEKDAY(Data[[#This Row],[Min Notif Date]]),Lookup!$J$1:$L$7,3,0)="Weekday","Weekday"))</f>
        <v>Weekday</v>
      </c>
      <c r="J1869" s="4" t="str">
        <f>VLOOKUP(WEEKDAY(Data[[#This Row],[Min Notif Date]]),Lookup!$J$1:$K$7,2,0)</f>
        <v>3. Tue</v>
      </c>
      <c r="K1869" s="105">
        <f>ROUNDDOWN(Data[[#This Row],[PGE Notified Time]],0)</f>
        <v>44677</v>
      </c>
      <c r="L1869" s="4">
        <f>HOUR(Data[[#This Row],[PGE Notified Time]])</f>
        <v>11</v>
      </c>
      <c r="M1869">
        <v>76583</v>
      </c>
      <c r="O1869" t="s">
        <v>19</v>
      </c>
      <c r="P1869" t="s">
        <v>194</v>
      </c>
      <c r="Q1869" t="s">
        <v>19</v>
      </c>
      <c r="R1869" t="s">
        <v>181</v>
      </c>
      <c r="S1869" s="1" t="s">
        <v>159</v>
      </c>
      <c r="T1869" s="1">
        <v>44677.463888888888</v>
      </c>
      <c r="U1869" s="1">
        <v>44677.666666666664</v>
      </c>
      <c r="V1869" t="s">
        <v>172</v>
      </c>
      <c r="W1869" t="s">
        <v>80</v>
      </c>
      <c r="X1869" t="s">
        <v>195</v>
      </c>
      <c r="Y1869" t="s">
        <v>174</v>
      </c>
      <c r="Z1869" t="s">
        <v>175</v>
      </c>
      <c r="AA1869" s="32">
        <v>292</v>
      </c>
    </row>
    <row r="1870" spans="1:27" x14ac:dyDescent="0.25">
      <c r="A1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0" s="4" t="str">
        <f>VLOOKUP(P1870,Lookup!$A$1:$D$19,4,0)</f>
        <v>North Valley</v>
      </c>
      <c r="C1870" s="4" t="str">
        <f>VLOOKUP(P1870,Lookup!$A$1:$E$19,5,0)</f>
        <v>Region 2</v>
      </c>
      <c r="D1870" s="4" t="str">
        <f>VLOOKUP(P1870,Lookup!$A$1:$B$19,2,0)</f>
        <v>SA</v>
      </c>
      <c r="E1870" s="4" t="str">
        <f>IF(AND((Data[[#This Row],[Min Notif Date]]&gt;$G$3),Data[[#This Row],[Min Notif Date]]&lt;$F$3),"Last Week","No")</f>
        <v>No</v>
      </c>
      <c r="F1870" s="4" t="str">
        <f>VLOOKUP(MONTH(Data[[#This Row],[Min Notif Date]]),Lookup!$G$1:$H$12,2,0)</f>
        <v>4. Apr</v>
      </c>
      <c r="G1870" s="4" t="str">
        <f t="shared" si="29"/>
        <v/>
      </c>
      <c r="H1870" s="4" t="str">
        <f>IF(AND(Data[[#This Row],[Min Notif Time]]&gt;6,Data[[#This Row],[Min Notif Time]]&lt;17),"Business Hours","Non-Business Hours")</f>
        <v>Business Hours</v>
      </c>
      <c r="I1870" s="4" t="str" cm="1">
        <f t="array" ref="I1870">IFERROR(VLOOKUP(Data[[#This Row],[Min Notif Date]],Lookup!$N$1:$P$11,2,0),_xlfn.IFS(VLOOKUP(WEEKDAY(Data[[#This Row],[Min Notif Date]]),Lookup!$J$1:$L$7,3,0)="Weekend","Weekend",VLOOKUP(WEEKDAY(Data[[#This Row],[Min Notif Date]]),Lookup!$J$1:$L$7,3,0)="Weekday","Weekday"))</f>
        <v>Weekday</v>
      </c>
      <c r="J1870" s="4" t="str">
        <f>VLOOKUP(WEEKDAY(Data[[#This Row],[Min Notif Date]]),Lookup!$J$1:$K$7,2,0)</f>
        <v>3. Tue</v>
      </c>
      <c r="K1870" s="105">
        <f>ROUNDDOWN(Data[[#This Row],[PGE Notified Time]],0)</f>
        <v>44677</v>
      </c>
      <c r="L1870" s="4">
        <f>HOUR(Data[[#This Row],[PGE Notified Time]])</f>
        <v>12</v>
      </c>
      <c r="M1870">
        <v>76595</v>
      </c>
      <c r="O1870" t="s">
        <v>19</v>
      </c>
      <c r="P1870" t="s">
        <v>198</v>
      </c>
      <c r="Q1870" t="s">
        <v>19</v>
      </c>
      <c r="R1870" t="s">
        <v>171</v>
      </c>
      <c r="S1870" s="1" t="s">
        <v>159</v>
      </c>
      <c r="T1870" s="1">
        <v>44677.518750000003</v>
      </c>
      <c r="U1870" s="1">
        <v>44677.6875</v>
      </c>
      <c r="V1870" t="s">
        <v>172</v>
      </c>
      <c r="W1870" t="s">
        <v>80</v>
      </c>
      <c r="X1870" t="s">
        <v>226</v>
      </c>
      <c r="Y1870" t="s">
        <v>174</v>
      </c>
      <c r="Z1870" t="s">
        <v>175</v>
      </c>
      <c r="AA1870" s="32">
        <v>243</v>
      </c>
    </row>
    <row r="1871" spans="1:27" x14ac:dyDescent="0.25">
      <c r="A1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1" s="4" t="str">
        <f>VLOOKUP(P1871,Lookup!$A$1:$D$19,4,0)</f>
        <v>North Valley</v>
      </c>
      <c r="C1871" s="4" t="str">
        <f>VLOOKUP(P1871,Lookup!$A$1:$E$19,5,0)</f>
        <v>Region 2</v>
      </c>
      <c r="D1871" s="4" t="str">
        <f>VLOOKUP(P1871,Lookup!$A$1:$B$19,2,0)</f>
        <v>SA</v>
      </c>
      <c r="E1871" s="4" t="str">
        <f>IF(AND((Data[[#This Row],[Min Notif Date]]&gt;$G$3),Data[[#This Row],[Min Notif Date]]&lt;$F$3),"Last Week","No")</f>
        <v>No</v>
      </c>
      <c r="F1871" s="4" t="str">
        <f>VLOOKUP(MONTH(Data[[#This Row],[Min Notif Date]]),Lookup!$G$1:$H$12,2,0)</f>
        <v>4. Apr</v>
      </c>
      <c r="G1871" s="4" t="str">
        <f t="shared" si="29"/>
        <v/>
      </c>
      <c r="H1871" s="4" t="str">
        <f>IF(AND(Data[[#This Row],[Min Notif Time]]&gt;6,Data[[#This Row],[Min Notif Time]]&lt;17),"Business Hours","Non-Business Hours")</f>
        <v>Business Hours</v>
      </c>
      <c r="I1871" s="4" t="str" cm="1">
        <f t="array" ref="I1871">IFERROR(VLOOKUP(Data[[#This Row],[Min Notif Date]],Lookup!$N$1:$P$11,2,0),_xlfn.IFS(VLOOKUP(WEEKDAY(Data[[#This Row],[Min Notif Date]]),Lookup!$J$1:$L$7,3,0)="Weekend","Weekend",VLOOKUP(WEEKDAY(Data[[#This Row],[Min Notif Date]]),Lookup!$J$1:$L$7,3,0)="Weekday","Weekday"))</f>
        <v>Weekday</v>
      </c>
      <c r="J1871" s="4" t="str">
        <f>VLOOKUP(WEEKDAY(Data[[#This Row],[Min Notif Date]]),Lookup!$J$1:$K$7,2,0)</f>
        <v>3. Tue</v>
      </c>
      <c r="K1871" s="105">
        <f>ROUNDDOWN(Data[[#This Row],[PGE Notified Time]],0)</f>
        <v>44677</v>
      </c>
      <c r="L1871" s="4">
        <f>HOUR(Data[[#This Row],[PGE Notified Time]])</f>
        <v>11</v>
      </c>
      <c r="M1871">
        <v>76585</v>
      </c>
      <c r="O1871" t="s">
        <v>19</v>
      </c>
      <c r="P1871" t="s">
        <v>198</v>
      </c>
      <c r="Q1871" t="s">
        <v>19</v>
      </c>
      <c r="R1871" t="s">
        <v>171</v>
      </c>
      <c r="S1871" s="1" t="s">
        <v>159</v>
      </c>
      <c r="T1871" s="1">
        <v>44677.478472222225</v>
      </c>
      <c r="U1871" s="1">
        <v>44677.628472222219</v>
      </c>
      <c r="V1871" t="s">
        <v>172</v>
      </c>
      <c r="W1871" t="s">
        <v>80</v>
      </c>
      <c r="X1871" t="s">
        <v>226</v>
      </c>
      <c r="Y1871" t="s">
        <v>174</v>
      </c>
      <c r="Z1871" t="s">
        <v>175</v>
      </c>
      <c r="AA1871" s="32">
        <v>216</v>
      </c>
    </row>
    <row r="1872" spans="1:27" x14ac:dyDescent="0.25">
      <c r="A1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2" s="4" t="str">
        <f>VLOOKUP(P1872,Lookup!$A$1:$D$19,4,0)</f>
        <v>North Valley</v>
      </c>
      <c r="C1872" s="4" t="str">
        <f>VLOOKUP(P1872,Lookup!$A$1:$E$19,5,0)</f>
        <v>Region 2</v>
      </c>
      <c r="D1872" s="4" t="str">
        <f>VLOOKUP(P1872,Lookup!$A$1:$B$19,2,0)</f>
        <v>SA</v>
      </c>
      <c r="E1872" s="4" t="str">
        <f>IF(AND((Data[[#This Row],[Min Notif Date]]&gt;$G$3),Data[[#This Row],[Min Notif Date]]&lt;$F$3),"Last Week","No")</f>
        <v>No</v>
      </c>
      <c r="F1872" s="4" t="str">
        <f>VLOOKUP(MONTH(Data[[#This Row],[Min Notif Date]]),Lookup!$G$1:$H$12,2,0)</f>
        <v>4. Apr</v>
      </c>
      <c r="G1872" s="4" t="str">
        <f t="shared" si="29"/>
        <v/>
      </c>
      <c r="H1872" s="4" t="str">
        <f>IF(AND(Data[[#This Row],[Min Notif Time]]&gt;6,Data[[#This Row],[Min Notif Time]]&lt;17),"Business Hours","Non-Business Hours")</f>
        <v>Business Hours</v>
      </c>
      <c r="I1872" s="4" t="str" cm="1">
        <f t="array" ref="I1872">IFERROR(VLOOKUP(Data[[#This Row],[Min Notif Date]],Lookup!$N$1:$P$11,2,0),_xlfn.IFS(VLOOKUP(WEEKDAY(Data[[#This Row],[Min Notif Date]]),Lookup!$J$1:$L$7,3,0)="Weekend","Weekend",VLOOKUP(WEEKDAY(Data[[#This Row],[Min Notif Date]]),Lookup!$J$1:$L$7,3,0)="Weekday","Weekday"))</f>
        <v>Weekday</v>
      </c>
      <c r="J1872" s="4" t="str">
        <f>VLOOKUP(WEEKDAY(Data[[#This Row],[Min Notif Date]]),Lookup!$J$1:$K$7,2,0)</f>
        <v>3. Tue</v>
      </c>
      <c r="K1872" s="105">
        <f>ROUNDDOWN(Data[[#This Row],[PGE Notified Time]],0)</f>
        <v>44677</v>
      </c>
      <c r="L1872" s="4">
        <f>HOUR(Data[[#This Row],[PGE Notified Time]])</f>
        <v>9</v>
      </c>
      <c r="M1872">
        <v>76562</v>
      </c>
      <c r="O1872" t="s">
        <v>19</v>
      </c>
      <c r="P1872" t="s">
        <v>198</v>
      </c>
      <c r="Q1872" t="s">
        <v>19</v>
      </c>
      <c r="R1872" t="s">
        <v>171</v>
      </c>
      <c r="S1872" s="1" t="s">
        <v>159</v>
      </c>
      <c r="T1872" s="1">
        <v>44677.37777777778</v>
      </c>
      <c r="U1872" s="1">
        <v>44677.523611111108</v>
      </c>
      <c r="V1872" t="s">
        <v>172</v>
      </c>
      <c r="W1872" t="s">
        <v>80</v>
      </c>
      <c r="X1872" t="s">
        <v>226</v>
      </c>
      <c r="Y1872" t="s">
        <v>174</v>
      </c>
      <c r="Z1872" t="s">
        <v>175</v>
      </c>
      <c r="AA1872" s="32">
        <v>210</v>
      </c>
    </row>
    <row r="1873" spans="1:27" x14ac:dyDescent="0.25">
      <c r="A1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3" s="4" t="str">
        <f>VLOOKUP(P1873,Lookup!$A$1:$D$19,4,0)</f>
        <v>Bay Area</v>
      </c>
      <c r="C1873" s="4" t="str">
        <f>VLOOKUP(P1873,Lookup!$A$1:$E$19,5,0)</f>
        <v>Region 3</v>
      </c>
      <c r="D1873" s="4" t="str">
        <f>VLOOKUP(P1873,Lookup!$A$1:$B$19,2,0)</f>
        <v>EB</v>
      </c>
      <c r="E1873" s="4" t="str">
        <f>IF(AND((Data[[#This Row],[Min Notif Date]]&gt;$G$3),Data[[#This Row],[Min Notif Date]]&lt;$F$3),"Last Week","No")</f>
        <v>No</v>
      </c>
      <c r="F1873" s="4" t="str">
        <f>VLOOKUP(MONTH(Data[[#This Row],[Min Notif Date]]),Lookup!$G$1:$H$12,2,0)</f>
        <v>4. Apr</v>
      </c>
      <c r="G1873" s="4" t="str">
        <f t="shared" si="29"/>
        <v/>
      </c>
      <c r="H1873" s="4" t="str">
        <f>IF(AND(Data[[#This Row],[Min Notif Time]]&gt;6,Data[[#This Row],[Min Notif Time]]&lt;17),"Business Hours","Non-Business Hours")</f>
        <v>Business Hours</v>
      </c>
      <c r="I1873" s="4" t="str" cm="1">
        <f t="array" ref="I1873">IFERROR(VLOOKUP(Data[[#This Row],[Min Notif Date]],Lookup!$N$1:$P$11,2,0),_xlfn.IFS(VLOOKUP(WEEKDAY(Data[[#This Row],[Min Notif Date]]),Lookup!$J$1:$L$7,3,0)="Weekend","Weekend",VLOOKUP(WEEKDAY(Data[[#This Row],[Min Notif Date]]),Lookup!$J$1:$L$7,3,0)="Weekday","Weekday"))</f>
        <v>Weekday</v>
      </c>
      <c r="J1873" s="4" t="str">
        <f>VLOOKUP(WEEKDAY(Data[[#This Row],[Min Notif Date]]),Lookup!$J$1:$K$7,2,0)</f>
        <v>3. Tue</v>
      </c>
      <c r="K1873" s="105">
        <f>ROUNDDOWN(Data[[#This Row],[PGE Notified Time]],0)</f>
        <v>44677</v>
      </c>
      <c r="L1873" s="4">
        <f>HOUR(Data[[#This Row],[PGE Notified Time]])</f>
        <v>12</v>
      </c>
      <c r="M1873">
        <v>76590</v>
      </c>
      <c r="O1873" t="s">
        <v>19</v>
      </c>
      <c r="P1873" t="s">
        <v>170</v>
      </c>
      <c r="Q1873" t="s">
        <v>19</v>
      </c>
      <c r="R1873" t="s">
        <v>179</v>
      </c>
      <c r="S1873" s="1" t="s">
        <v>159</v>
      </c>
      <c r="T1873" s="1">
        <v>44677.501388888886</v>
      </c>
      <c r="U1873" s="1">
        <v>44677.645833333336</v>
      </c>
      <c r="V1873" t="s">
        <v>172</v>
      </c>
      <c r="W1873" t="s">
        <v>80</v>
      </c>
      <c r="X1873" t="s">
        <v>200</v>
      </c>
      <c r="Y1873" t="s">
        <v>174</v>
      </c>
      <c r="Z1873" t="s">
        <v>175</v>
      </c>
      <c r="AA1873" s="32">
        <v>208</v>
      </c>
    </row>
    <row r="1874" spans="1:27" x14ac:dyDescent="0.25">
      <c r="A1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4" s="4" t="str">
        <f>VLOOKUP(P1874,Lookup!$A$1:$D$19,4,0)</f>
        <v>Bay Area</v>
      </c>
      <c r="C1874" s="4" t="str">
        <f>VLOOKUP(P1874,Lookup!$A$1:$E$19,5,0)</f>
        <v>Region 3</v>
      </c>
      <c r="D1874" s="4" t="str">
        <f>VLOOKUP(P1874,Lookup!$A$1:$B$19,2,0)</f>
        <v>SF</v>
      </c>
      <c r="E1874" s="4" t="str">
        <f>IF(AND((Data[[#This Row],[Min Notif Date]]&gt;$G$3),Data[[#This Row],[Min Notif Date]]&lt;$F$3),"Last Week","No")</f>
        <v>No</v>
      </c>
      <c r="F1874" s="4" t="str">
        <f>VLOOKUP(MONTH(Data[[#This Row],[Min Notif Date]]),Lookup!$G$1:$H$12,2,0)</f>
        <v>4. Apr</v>
      </c>
      <c r="G1874" s="4" t="str">
        <f t="shared" si="29"/>
        <v/>
      </c>
      <c r="H1874" s="4" t="str">
        <f>IF(AND(Data[[#This Row],[Min Notif Time]]&gt;6,Data[[#This Row],[Min Notif Time]]&lt;17),"Business Hours","Non-Business Hours")</f>
        <v>Business Hours</v>
      </c>
      <c r="I1874" s="4" t="str" cm="1">
        <f t="array" ref="I1874">IFERROR(VLOOKUP(Data[[#This Row],[Min Notif Date]],Lookup!$N$1:$P$11,2,0),_xlfn.IFS(VLOOKUP(WEEKDAY(Data[[#This Row],[Min Notif Date]]),Lookup!$J$1:$L$7,3,0)="Weekend","Weekend",VLOOKUP(WEEKDAY(Data[[#This Row],[Min Notif Date]]),Lookup!$J$1:$L$7,3,0)="Weekday","Weekday"))</f>
        <v>Weekday</v>
      </c>
      <c r="J1874" s="4" t="str">
        <f>VLOOKUP(WEEKDAY(Data[[#This Row],[Min Notif Date]]),Lookup!$J$1:$K$7,2,0)</f>
        <v>3. Tue</v>
      </c>
      <c r="K1874" s="105">
        <f>ROUNDDOWN(Data[[#This Row],[PGE Notified Time]],0)</f>
        <v>44677</v>
      </c>
      <c r="L1874" s="4">
        <f>HOUR(Data[[#This Row],[PGE Notified Time]])</f>
        <v>14</v>
      </c>
      <c r="M1874">
        <v>76606</v>
      </c>
      <c r="O1874" t="s">
        <v>19</v>
      </c>
      <c r="P1874" t="s">
        <v>178</v>
      </c>
      <c r="Q1874" t="s">
        <v>19</v>
      </c>
      <c r="R1874" t="s">
        <v>171</v>
      </c>
      <c r="S1874" s="1" t="s">
        <v>159</v>
      </c>
      <c r="T1874" s="1">
        <v>44677.584027777775</v>
      </c>
      <c r="U1874" s="1">
        <v>44677.71875</v>
      </c>
      <c r="V1874" t="s">
        <v>172</v>
      </c>
      <c r="W1874" t="s">
        <v>80</v>
      </c>
      <c r="X1874" t="s">
        <v>180</v>
      </c>
      <c r="Y1874" t="s">
        <v>174</v>
      </c>
      <c r="Z1874" t="s">
        <v>175</v>
      </c>
      <c r="AA1874" s="32">
        <v>194</v>
      </c>
    </row>
    <row r="1875" spans="1:27" x14ac:dyDescent="0.25">
      <c r="A1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5" s="4" t="str">
        <f>VLOOKUP(P1875,Lookup!$A$1:$D$19,4,0)</f>
        <v>Bay Area</v>
      </c>
      <c r="C1875" s="4" t="str">
        <f>VLOOKUP(P1875,Lookup!$A$1:$E$19,5,0)</f>
        <v>Region 3</v>
      </c>
      <c r="D1875" s="4" t="str">
        <f>VLOOKUP(P1875,Lookup!$A$1:$B$19,2,0)</f>
        <v>PN</v>
      </c>
      <c r="E1875" s="4" t="str">
        <f>IF(AND((Data[[#This Row],[Min Notif Date]]&gt;$G$3),Data[[#This Row],[Min Notif Date]]&lt;$F$3),"Last Week","No")</f>
        <v>No</v>
      </c>
      <c r="F1875" s="4" t="str">
        <f>VLOOKUP(MONTH(Data[[#This Row],[Min Notif Date]]),Lookup!$G$1:$H$12,2,0)</f>
        <v>4. Apr</v>
      </c>
      <c r="G1875" s="4" t="str">
        <f t="shared" si="29"/>
        <v/>
      </c>
      <c r="H1875" s="4" t="str">
        <f>IF(AND(Data[[#This Row],[Min Notif Time]]&gt;6,Data[[#This Row],[Min Notif Time]]&lt;17),"Business Hours","Non-Business Hours")</f>
        <v>Business Hours</v>
      </c>
      <c r="I1875" s="4" t="str" cm="1">
        <f t="array" ref="I1875">IFERROR(VLOOKUP(Data[[#This Row],[Min Notif Date]],Lookup!$N$1:$P$11,2,0),_xlfn.IFS(VLOOKUP(WEEKDAY(Data[[#This Row],[Min Notif Date]]),Lookup!$J$1:$L$7,3,0)="Weekend","Weekend",VLOOKUP(WEEKDAY(Data[[#This Row],[Min Notif Date]]),Lookup!$J$1:$L$7,3,0)="Weekday","Weekday"))</f>
        <v>Weekday</v>
      </c>
      <c r="J1875" s="4" t="str">
        <f>VLOOKUP(WEEKDAY(Data[[#This Row],[Min Notif Date]]),Lookup!$J$1:$K$7,2,0)</f>
        <v>3. Tue</v>
      </c>
      <c r="K1875" s="105">
        <f>ROUNDDOWN(Data[[#This Row],[PGE Notified Time]],0)</f>
        <v>44677</v>
      </c>
      <c r="L1875" s="4">
        <f>HOUR(Data[[#This Row],[PGE Notified Time]])</f>
        <v>10</v>
      </c>
      <c r="M1875">
        <v>76579</v>
      </c>
      <c r="N1875">
        <v>5589725901</v>
      </c>
      <c r="O1875" t="s">
        <v>19</v>
      </c>
      <c r="P1875" t="s">
        <v>185</v>
      </c>
      <c r="Q1875" t="s">
        <v>19</v>
      </c>
      <c r="R1875" t="s">
        <v>254</v>
      </c>
      <c r="S1875" s="1">
        <v>44677.336053240739</v>
      </c>
      <c r="T1875" s="1">
        <v>44677.446030092593</v>
      </c>
      <c r="U1875" s="1">
        <v>44677.465277777781</v>
      </c>
      <c r="V1875" t="s">
        <v>172</v>
      </c>
      <c r="W1875" t="s">
        <v>80</v>
      </c>
      <c r="X1875" t="s">
        <v>187</v>
      </c>
      <c r="Y1875" t="s">
        <v>174</v>
      </c>
      <c r="Z1875" t="s">
        <v>175</v>
      </c>
      <c r="AA1875" s="32">
        <v>186.08333333300001</v>
      </c>
    </row>
    <row r="1876" spans="1:27" x14ac:dyDescent="0.25">
      <c r="A1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6" s="4" t="str">
        <f>VLOOKUP(P1876,Lookup!$A$1:$D$19,4,0)</f>
        <v>North Valley</v>
      </c>
      <c r="C1876" s="4" t="str">
        <f>VLOOKUP(P1876,Lookup!$A$1:$E$19,5,0)</f>
        <v>Region 2</v>
      </c>
      <c r="D1876" s="4" t="str">
        <f>VLOOKUP(P1876,Lookup!$A$1:$B$19,2,0)</f>
        <v>SA</v>
      </c>
      <c r="E1876" s="4" t="str">
        <f>IF(AND((Data[[#This Row],[Min Notif Date]]&gt;$G$3),Data[[#This Row],[Min Notif Date]]&lt;$F$3),"Last Week","No")</f>
        <v>No</v>
      </c>
      <c r="F1876" s="4" t="str">
        <f>VLOOKUP(MONTH(Data[[#This Row],[Min Notif Date]]),Lookup!$G$1:$H$12,2,0)</f>
        <v>4. Apr</v>
      </c>
      <c r="G1876" s="4" t="str">
        <f t="shared" si="29"/>
        <v/>
      </c>
      <c r="H1876" s="4" t="str">
        <f>IF(AND(Data[[#This Row],[Min Notif Time]]&gt;6,Data[[#This Row],[Min Notif Time]]&lt;17),"Business Hours","Non-Business Hours")</f>
        <v>Business Hours</v>
      </c>
      <c r="I1876" s="4" t="str" cm="1">
        <f t="array" ref="I1876">IFERROR(VLOOKUP(Data[[#This Row],[Min Notif Date]],Lookup!$N$1:$P$11,2,0),_xlfn.IFS(VLOOKUP(WEEKDAY(Data[[#This Row],[Min Notif Date]]),Lookup!$J$1:$L$7,3,0)="Weekend","Weekend",VLOOKUP(WEEKDAY(Data[[#This Row],[Min Notif Date]]),Lookup!$J$1:$L$7,3,0)="Weekday","Weekday"))</f>
        <v>Weekday</v>
      </c>
      <c r="J1876" s="4" t="str">
        <f>VLOOKUP(WEEKDAY(Data[[#This Row],[Min Notif Date]]),Lookup!$J$1:$K$7,2,0)</f>
        <v>3. Tue</v>
      </c>
      <c r="K1876" s="105">
        <f>ROUNDDOWN(Data[[#This Row],[PGE Notified Time]],0)</f>
        <v>44677</v>
      </c>
      <c r="L1876" s="4">
        <f>HOUR(Data[[#This Row],[PGE Notified Time]])</f>
        <v>9</v>
      </c>
      <c r="M1876">
        <v>76564</v>
      </c>
      <c r="O1876" t="s">
        <v>19</v>
      </c>
      <c r="P1876" t="s">
        <v>198</v>
      </c>
      <c r="Q1876" t="s">
        <v>19</v>
      </c>
      <c r="R1876" t="s">
        <v>171</v>
      </c>
      <c r="S1876" s="1" t="s">
        <v>159</v>
      </c>
      <c r="T1876" s="1">
        <v>44677.382638888892</v>
      </c>
      <c r="U1876" s="1">
        <v>44677.5</v>
      </c>
      <c r="V1876" t="s">
        <v>172</v>
      </c>
      <c r="W1876" t="s">
        <v>79</v>
      </c>
      <c r="X1876" t="s">
        <v>226</v>
      </c>
      <c r="Y1876" t="s">
        <v>174</v>
      </c>
      <c r="Z1876" t="s">
        <v>175</v>
      </c>
      <c r="AA1876" s="32">
        <v>169</v>
      </c>
    </row>
    <row r="1877" spans="1:27" x14ac:dyDescent="0.25">
      <c r="A1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77" s="4" t="str">
        <f>VLOOKUP(P1877,Lookup!$A$1:$D$19,4,0)</f>
        <v>Central Valley</v>
      </c>
      <c r="C1877" s="4" t="str">
        <f>VLOOKUP(P1877,Lookup!$A$1:$E$19,5,0)</f>
        <v>Region 5</v>
      </c>
      <c r="D1877" s="4" t="str">
        <f>VLOOKUP(P1877,Lookup!$A$1:$B$19,2,0)</f>
        <v>ST</v>
      </c>
      <c r="E1877" s="4" t="str">
        <f>IF(AND((Data[[#This Row],[Min Notif Date]]&gt;$G$3),Data[[#This Row],[Min Notif Date]]&lt;$F$3),"Last Week","No")</f>
        <v>No</v>
      </c>
      <c r="F1877" s="4" t="str">
        <f>VLOOKUP(MONTH(Data[[#This Row],[Min Notif Date]]),Lookup!$G$1:$H$12,2,0)</f>
        <v>4. Apr</v>
      </c>
      <c r="G1877" s="4" t="str">
        <f t="shared" si="29"/>
        <v/>
      </c>
      <c r="H1877" s="4" t="str">
        <f>IF(AND(Data[[#This Row],[Min Notif Time]]&gt;6,Data[[#This Row],[Min Notif Time]]&lt;17),"Business Hours","Non-Business Hours")</f>
        <v>Non-Business Hours</v>
      </c>
      <c r="I1877" s="4" t="str" cm="1">
        <f t="array" ref="I1877">IFERROR(VLOOKUP(Data[[#This Row],[Min Notif Date]],Lookup!$N$1:$P$11,2,0),_xlfn.IFS(VLOOKUP(WEEKDAY(Data[[#This Row],[Min Notif Date]]),Lookup!$J$1:$L$7,3,0)="Weekend","Weekend",VLOOKUP(WEEKDAY(Data[[#This Row],[Min Notif Date]]),Lookup!$J$1:$L$7,3,0)="Weekday","Weekday"))</f>
        <v>Weekday</v>
      </c>
      <c r="J1877" s="4" t="str">
        <f>VLOOKUP(WEEKDAY(Data[[#This Row],[Min Notif Date]]),Lookup!$J$1:$K$7,2,0)</f>
        <v>3. Tue</v>
      </c>
      <c r="K1877" s="105">
        <f>ROUNDDOWN(Data[[#This Row],[PGE Notified Time]],0)</f>
        <v>44677</v>
      </c>
      <c r="L1877" s="4">
        <f>HOUR(Data[[#This Row],[PGE Notified Time]])</f>
        <v>19</v>
      </c>
      <c r="M1877">
        <v>76620</v>
      </c>
      <c r="N1877">
        <v>860920</v>
      </c>
      <c r="O1877" t="s">
        <v>24</v>
      </c>
      <c r="P1877" t="s">
        <v>176</v>
      </c>
      <c r="Q1877" t="s">
        <v>201</v>
      </c>
      <c r="R1877" t="s">
        <v>171</v>
      </c>
      <c r="S1877" s="1">
        <v>44677.813726851855</v>
      </c>
      <c r="T1877" s="1">
        <v>44677.829456018517</v>
      </c>
      <c r="U1877" s="1">
        <v>44677.910416666666</v>
      </c>
      <c r="V1877" t="s">
        <v>172</v>
      </c>
      <c r="W1877" t="s">
        <v>80</v>
      </c>
      <c r="X1877" t="s">
        <v>308</v>
      </c>
      <c r="Y1877" t="s">
        <v>174</v>
      </c>
      <c r="Z1877" t="s">
        <v>175</v>
      </c>
      <c r="AA1877" s="32">
        <v>139.23333333299999</v>
      </c>
    </row>
    <row r="1878" spans="1:27" x14ac:dyDescent="0.25">
      <c r="A1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8" s="4" t="str">
        <f>VLOOKUP(P1878,Lookup!$A$1:$D$19,4,0)</f>
        <v>Central Valley</v>
      </c>
      <c r="C1878" s="4" t="str">
        <f>VLOOKUP(P1878,Lookup!$A$1:$E$19,5,0)</f>
        <v>Region 5</v>
      </c>
      <c r="D1878" s="4" t="str">
        <f>VLOOKUP(P1878,Lookup!$A$1:$B$19,2,0)</f>
        <v>YO</v>
      </c>
      <c r="E1878" s="4" t="str">
        <f>IF(AND((Data[[#This Row],[Min Notif Date]]&gt;$G$3),Data[[#This Row],[Min Notif Date]]&lt;$F$3),"Last Week","No")</f>
        <v>No</v>
      </c>
      <c r="F1878" s="4" t="str">
        <f>VLOOKUP(MONTH(Data[[#This Row],[Min Notif Date]]),Lookup!$G$1:$H$12,2,0)</f>
        <v>4. Apr</v>
      </c>
      <c r="G1878" s="4" t="str">
        <f t="shared" si="29"/>
        <v/>
      </c>
      <c r="H1878" s="4" t="str">
        <f>IF(AND(Data[[#This Row],[Min Notif Time]]&gt;6,Data[[#This Row],[Min Notif Time]]&lt;17),"Business Hours","Non-Business Hours")</f>
        <v>Business Hours</v>
      </c>
      <c r="I1878" s="4" t="str" cm="1">
        <f t="array" ref="I1878">IFERROR(VLOOKUP(Data[[#This Row],[Min Notif Date]],Lookup!$N$1:$P$11,2,0),_xlfn.IFS(VLOOKUP(WEEKDAY(Data[[#This Row],[Min Notif Date]]),Lookup!$J$1:$L$7,3,0)="Weekend","Weekend",VLOOKUP(WEEKDAY(Data[[#This Row],[Min Notif Date]]),Lookup!$J$1:$L$7,3,0)="Weekday","Weekday"))</f>
        <v>Weekday</v>
      </c>
      <c r="J1878" s="4" t="str">
        <f>VLOOKUP(WEEKDAY(Data[[#This Row],[Min Notif Date]]),Lookup!$J$1:$K$7,2,0)</f>
        <v>3. Tue</v>
      </c>
      <c r="K1878" s="105">
        <f>ROUNDDOWN(Data[[#This Row],[PGE Notified Time]],0)</f>
        <v>44677</v>
      </c>
      <c r="L1878" s="4">
        <f>HOUR(Data[[#This Row],[PGE Notified Time]])</f>
        <v>8</v>
      </c>
      <c r="M1878">
        <v>76559</v>
      </c>
      <c r="O1878" t="s">
        <v>19</v>
      </c>
      <c r="P1878" t="s">
        <v>219</v>
      </c>
      <c r="Q1878" t="s">
        <v>19</v>
      </c>
      <c r="R1878" t="s">
        <v>171</v>
      </c>
      <c r="S1878" s="1" t="s">
        <v>159</v>
      </c>
      <c r="T1878" s="1">
        <v>44677.365972222222</v>
      </c>
      <c r="U1878" s="1">
        <v>44677.458333333336</v>
      </c>
      <c r="V1878" t="s">
        <v>172</v>
      </c>
      <c r="W1878" t="s">
        <v>78</v>
      </c>
      <c r="X1878" t="s">
        <v>332</v>
      </c>
      <c r="Y1878" t="s">
        <v>174</v>
      </c>
      <c r="Z1878" t="s">
        <v>175</v>
      </c>
      <c r="AA1878" s="32">
        <v>133</v>
      </c>
    </row>
    <row r="1879" spans="1:27" x14ac:dyDescent="0.25">
      <c r="A1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9" s="4" t="str">
        <f>VLOOKUP(P1879,Lookup!$A$1:$D$19,4,0)</f>
        <v>North Valley</v>
      </c>
      <c r="C1879" s="4" t="str">
        <f>VLOOKUP(P1879,Lookup!$A$1:$E$19,5,0)</f>
        <v>Region 2</v>
      </c>
      <c r="D1879" s="4" t="str">
        <f>VLOOKUP(P1879,Lookup!$A$1:$B$19,2,0)</f>
        <v>SA</v>
      </c>
      <c r="E1879" s="4" t="str">
        <f>IF(AND((Data[[#This Row],[Min Notif Date]]&gt;$G$3),Data[[#This Row],[Min Notif Date]]&lt;$F$3),"Last Week","No")</f>
        <v>No</v>
      </c>
      <c r="F1879" s="4" t="str">
        <f>VLOOKUP(MONTH(Data[[#This Row],[Min Notif Date]]),Lookup!$G$1:$H$12,2,0)</f>
        <v>4. Apr</v>
      </c>
      <c r="G1879" s="4" t="str">
        <f t="shared" si="29"/>
        <v/>
      </c>
      <c r="H1879" s="4" t="str">
        <f>IF(AND(Data[[#This Row],[Min Notif Time]]&gt;6,Data[[#This Row],[Min Notif Time]]&lt;17),"Business Hours","Non-Business Hours")</f>
        <v>Business Hours</v>
      </c>
      <c r="I1879" s="4" t="str" cm="1">
        <f t="array" ref="I1879">IFERROR(VLOOKUP(Data[[#This Row],[Min Notif Date]],Lookup!$N$1:$P$11,2,0),_xlfn.IFS(VLOOKUP(WEEKDAY(Data[[#This Row],[Min Notif Date]]),Lookup!$J$1:$L$7,3,0)="Weekend","Weekend",VLOOKUP(WEEKDAY(Data[[#This Row],[Min Notif Date]]),Lookup!$J$1:$L$7,3,0)="Weekday","Weekday"))</f>
        <v>Weekday</v>
      </c>
      <c r="J1879" s="4" t="str">
        <f>VLOOKUP(WEEKDAY(Data[[#This Row],[Min Notif Date]]),Lookup!$J$1:$K$7,2,0)</f>
        <v>3. Tue</v>
      </c>
      <c r="K1879" s="105">
        <f>ROUNDDOWN(Data[[#This Row],[PGE Notified Time]],0)</f>
        <v>44677</v>
      </c>
      <c r="L1879" s="4">
        <f>HOUR(Data[[#This Row],[PGE Notified Time]])</f>
        <v>9</v>
      </c>
      <c r="M1879">
        <v>76575</v>
      </c>
      <c r="O1879" t="s">
        <v>19</v>
      </c>
      <c r="P1879" t="s">
        <v>198</v>
      </c>
      <c r="Q1879" t="s">
        <v>19</v>
      </c>
      <c r="R1879" t="s">
        <v>171</v>
      </c>
      <c r="S1879" s="1" t="s">
        <v>159</v>
      </c>
      <c r="T1879" s="1">
        <v>44677.409722222219</v>
      </c>
      <c r="U1879" s="1">
        <v>44677.5</v>
      </c>
      <c r="V1879" t="s">
        <v>172</v>
      </c>
      <c r="W1879" t="s">
        <v>78</v>
      </c>
      <c r="X1879" t="s">
        <v>226</v>
      </c>
      <c r="Y1879" t="s">
        <v>174</v>
      </c>
      <c r="Z1879" t="s">
        <v>175</v>
      </c>
      <c r="AA1879" s="32">
        <v>130</v>
      </c>
    </row>
    <row r="1880" spans="1:27" x14ac:dyDescent="0.25">
      <c r="A1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0" s="4" t="str">
        <f>VLOOKUP(P1880,Lookup!$A$1:$D$19,4,0)</f>
        <v>South Bay</v>
      </c>
      <c r="C1880" s="4" t="str">
        <f>VLOOKUP(P1880,Lookup!$A$1:$E$19,5,0)</f>
        <v>Region 4</v>
      </c>
      <c r="D1880" s="4" t="str">
        <f>VLOOKUP(P1880,Lookup!$A$1:$B$19,2,0)</f>
        <v>SJ</v>
      </c>
      <c r="E1880" s="4" t="str">
        <f>IF(AND((Data[[#This Row],[Min Notif Date]]&gt;$G$3),Data[[#This Row],[Min Notif Date]]&lt;$F$3),"Last Week","No")</f>
        <v>No</v>
      </c>
      <c r="F1880" s="4" t="str">
        <f>VLOOKUP(MONTH(Data[[#This Row],[Min Notif Date]]),Lookup!$G$1:$H$12,2,0)</f>
        <v>4. Apr</v>
      </c>
      <c r="G1880" s="4" t="str">
        <f t="shared" si="29"/>
        <v/>
      </c>
      <c r="H1880" s="4" t="str">
        <f>IF(AND(Data[[#This Row],[Min Notif Time]]&gt;6,Data[[#This Row],[Min Notif Time]]&lt;17),"Business Hours","Non-Business Hours")</f>
        <v>Business Hours</v>
      </c>
      <c r="I1880" s="4" t="str" cm="1">
        <f t="array" ref="I1880">IFERROR(VLOOKUP(Data[[#This Row],[Min Notif Date]],Lookup!$N$1:$P$11,2,0),_xlfn.IFS(VLOOKUP(WEEKDAY(Data[[#This Row],[Min Notif Date]]),Lookup!$J$1:$L$7,3,0)="Weekend","Weekend",VLOOKUP(WEEKDAY(Data[[#This Row],[Min Notif Date]]),Lookup!$J$1:$L$7,3,0)="Weekday","Weekday"))</f>
        <v>Weekday</v>
      </c>
      <c r="J1880" s="4" t="str">
        <f>VLOOKUP(WEEKDAY(Data[[#This Row],[Min Notif Date]]),Lookup!$J$1:$K$7,2,0)</f>
        <v>3. Tue</v>
      </c>
      <c r="K1880" s="105">
        <f>ROUNDDOWN(Data[[#This Row],[PGE Notified Time]],0)</f>
        <v>44677</v>
      </c>
      <c r="L1880" s="4">
        <f>HOUR(Data[[#This Row],[PGE Notified Time]])</f>
        <v>13</v>
      </c>
      <c r="M1880">
        <v>76605</v>
      </c>
      <c r="O1880" t="s">
        <v>19</v>
      </c>
      <c r="P1880" t="s">
        <v>276</v>
      </c>
      <c r="Q1880" t="s">
        <v>19</v>
      </c>
      <c r="R1880" t="s">
        <v>179</v>
      </c>
      <c r="S1880" s="1" t="s">
        <v>159</v>
      </c>
      <c r="T1880" s="1">
        <v>44677.581250000003</v>
      </c>
      <c r="U1880" s="1">
        <v>44677.666666666664</v>
      </c>
      <c r="V1880" t="s">
        <v>172</v>
      </c>
      <c r="W1880" t="s">
        <v>78</v>
      </c>
      <c r="X1880" t="s">
        <v>277</v>
      </c>
      <c r="Y1880" t="s">
        <v>174</v>
      </c>
      <c r="Z1880" t="s">
        <v>175</v>
      </c>
      <c r="AA1880" s="32">
        <v>123</v>
      </c>
    </row>
    <row r="1881" spans="1:27" x14ac:dyDescent="0.25">
      <c r="A1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1" s="4" t="str">
        <f>VLOOKUP(P1881,Lookup!$A$1:$D$19,4,0)</f>
        <v>Central Valley</v>
      </c>
      <c r="C1881" s="4" t="str">
        <f>VLOOKUP(P1881,Lookup!$A$1:$E$19,5,0)</f>
        <v>Region 5</v>
      </c>
      <c r="D1881" s="4" t="str">
        <f>VLOOKUP(P1881,Lookup!$A$1:$B$19,2,0)</f>
        <v>FR</v>
      </c>
      <c r="E1881" s="4" t="str">
        <f>IF(AND((Data[[#This Row],[Min Notif Date]]&gt;$G$3),Data[[#This Row],[Min Notif Date]]&lt;$F$3),"Last Week","No")</f>
        <v>No</v>
      </c>
      <c r="F1881" s="4" t="str">
        <f>VLOOKUP(MONTH(Data[[#This Row],[Min Notif Date]]),Lookup!$G$1:$H$12,2,0)</f>
        <v>4. Apr</v>
      </c>
      <c r="G1881" s="4" t="str">
        <f t="shared" si="29"/>
        <v/>
      </c>
      <c r="H1881" s="4" t="str">
        <f>IF(AND(Data[[#This Row],[Min Notif Time]]&gt;6,Data[[#This Row],[Min Notif Time]]&lt;17),"Business Hours","Non-Business Hours")</f>
        <v>Business Hours</v>
      </c>
      <c r="I1881" s="4" t="str" cm="1">
        <f t="array" ref="I1881">IFERROR(VLOOKUP(Data[[#This Row],[Min Notif Date]],Lookup!$N$1:$P$11,2,0),_xlfn.IFS(VLOOKUP(WEEKDAY(Data[[#This Row],[Min Notif Date]]),Lookup!$J$1:$L$7,3,0)="Weekend","Weekend",VLOOKUP(WEEKDAY(Data[[#This Row],[Min Notif Date]]),Lookup!$J$1:$L$7,3,0)="Weekday","Weekday"))</f>
        <v>Weekday</v>
      </c>
      <c r="J1881" s="4" t="str">
        <f>VLOOKUP(WEEKDAY(Data[[#This Row],[Min Notif Date]]),Lookup!$J$1:$K$7,2,0)</f>
        <v>3. Tue</v>
      </c>
      <c r="K1881" s="105">
        <f>ROUNDDOWN(Data[[#This Row],[PGE Notified Time]],0)</f>
        <v>44677</v>
      </c>
      <c r="L1881" s="4">
        <f>HOUR(Data[[#This Row],[PGE Notified Time]])</f>
        <v>10</v>
      </c>
      <c r="M1881">
        <v>76580</v>
      </c>
      <c r="O1881" t="s">
        <v>19</v>
      </c>
      <c r="P1881" t="s">
        <v>183</v>
      </c>
      <c r="Q1881" t="s">
        <v>19</v>
      </c>
      <c r="R1881" t="s">
        <v>171</v>
      </c>
      <c r="S1881" s="1" t="s">
        <v>159</v>
      </c>
      <c r="T1881" s="1">
        <v>44677.45</v>
      </c>
      <c r="U1881" s="1">
        <v>44677.53125</v>
      </c>
      <c r="V1881" t="s">
        <v>172</v>
      </c>
      <c r="W1881" t="s">
        <v>78</v>
      </c>
      <c r="X1881" t="s">
        <v>184</v>
      </c>
      <c r="Y1881" t="s">
        <v>174</v>
      </c>
      <c r="Z1881" t="s">
        <v>175</v>
      </c>
      <c r="AA1881" s="32">
        <v>117</v>
      </c>
    </row>
    <row r="1882" spans="1:27" x14ac:dyDescent="0.25">
      <c r="A1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2" s="4" t="str">
        <f>VLOOKUP(P1882,Lookup!$A$1:$D$19,4,0)</f>
        <v>South Bay</v>
      </c>
      <c r="C1882" s="4" t="str">
        <f>VLOOKUP(P1882,Lookup!$A$1:$E$19,5,0)</f>
        <v>Region 4</v>
      </c>
      <c r="D1882" s="4" t="str">
        <f>VLOOKUP(P1882,Lookup!$A$1:$B$19,2,0)</f>
        <v>DA</v>
      </c>
      <c r="E1882" s="4" t="str">
        <f>IF(AND((Data[[#This Row],[Min Notif Date]]&gt;$G$3),Data[[#This Row],[Min Notif Date]]&lt;$F$3),"Last Week","No")</f>
        <v>No</v>
      </c>
      <c r="F1882" s="4" t="str">
        <f>VLOOKUP(MONTH(Data[[#This Row],[Min Notif Date]]),Lookup!$G$1:$H$12,2,0)</f>
        <v>4. Apr</v>
      </c>
      <c r="G1882" s="4" t="str">
        <f t="shared" si="29"/>
        <v/>
      </c>
      <c r="H1882" s="4" t="str">
        <f>IF(AND(Data[[#This Row],[Min Notif Time]]&gt;6,Data[[#This Row],[Min Notif Time]]&lt;17),"Business Hours","Non-Business Hours")</f>
        <v>Business Hours</v>
      </c>
      <c r="I1882" s="4" t="str" cm="1">
        <f t="array" ref="I1882">IFERROR(VLOOKUP(Data[[#This Row],[Min Notif Date]],Lookup!$N$1:$P$11,2,0),_xlfn.IFS(VLOOKUP(WEEKDAY(Data[[#This Row],[Min Notif Date]]),Lookup!$J$1:$L$7,3,0)="Weekend","Weekend",VLOOKUP(WEEKDAY(Data[[#This Row],[Min Notif Date]]),Lookup!$J$1:$L$7,3,0)="Weekday","Weekday"))</f>
        <v>Weekday</v>
      </c>
      <c r="J1882" s="4" t="str">
        <f>VLOOKUP(WEEKDAY(Data[[#This Row],[Min Notif Date]]),Lookup!$J$1:$K$7,2,0)</f>
        <v>3. Tue</v>
      </c>
      <c r="K1882" s="105">
        <f>ROUNDDOWN(Data[[#This Row],[PGE Notified Time]],0)</f>
        <v>44677</v>
      </c>
      <c r="L1882" s="4">
        <f>HOUR(Data[[#This Row],[PGE Notified Time]])</f>
        <v>14</v>
      </c>
      <c r="M1882">
        <v>76613</v>
      </c>
      <c r="O1882" t="s">
        <v>19</v>
      </c>
      <c r="P1882" t="s">
        <v>267</v>
      </c>
      <c r="Q1882" t="s">
        <v>19</v>
      </c>
      <c r="R1882" t="s">
        <v>179</v>
      </c>
      <c r="S1882" s="1" t="s">
        <v>159</v>
      </c>
      <c r="T1882" s="1">
        <v>44677.609722222223</v>
      </c>
      <c r="U1882" s="1">
        <v>44677.6875</v>
      </c>
      <c r="V1882" t="s">
        <v>172</v>
      </c>
      <c r="W1882" t="s">
        <v>78</v>
      </c>
      <c r="X1882" t="s">
        <v>410</v>
      </c>
      <c r="Y1882" t="s">
        <v>174</v>
      </c>
      <c r="Z1882" t="s">
        <v>175</v>
      </c>
      <c r="AA1882" s="32">
        <v>112</v>
      </c>
    </row>
    <row r="1883" spans="1:27" x14ac:dyDescent="0.25">
      <c r="A1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83" s="4" t="str">
        <f>VLOOKUP(P1883,Lookup!$A$1:$D$19,4,0)</f>
        <v>North Coast</v>
      </c>
      <c r="C1883" s="4" t="str">
        <f>VLOOKUP(P1883,Lookup!$A$1:$E$19,5,0)</f>
        <v>Region 1</v>
      </c>
      <c r="D1883" s="4" t="str">
        <f>VLOOKUP(P1883,Lookup!$A$1:$B$19,2,0)</f>
        <v>SO</v>
      </c>
      <c r="E1883" s="4" t="str">
        <f>IF(AND((Data[[#This Row],[Min Notif Date]]&gt;$G$3),Data[[#This Row],[Min Notif Date]]&lt;$F$3),"Last Week","No")</f>
        <v>No</v>
      </c>
      <c r="F1883" s="4" t="str">
        <f>VLOOKUP(MONTH(Data[[#This Row],[Min Notif Date]]),Lookup!$G$1:$H$12,2,0)</f>
        <v>4. Apr</v>
      </c>
      <c r="G1883" s="4" t="str">
        <f t="shared" si="29"/>
        <v/>
      </c>
      <c r="H1883" s="4" t="str">
        <f>IF(AND(Data[[#This Row],[Min Notif Time]]&gt;6,Data[[#This Row],[Min Notif Time]]&lt;17),"Business Hours","Non-Business Hours")</f>
        <v>Business Hours</v>
      </c>
      <c r="I1883" s="4" t="str" cm="1">
        <f t="array" ref="I1883">IFERROR(VLOOKUP(Data[[#This Row],[Min Notif Date]],Lookup!$N$1:$P$11,2,0),_xlfn.IFS(VLOOKUP(WEEKDAY(Data[[#This Row],[Min Notif Date]]),Lookup!$J$1:$L$7,3,0)="Weekend","Weekend",VLOOKUP(WEEKDAY(Data[[#This Row],[Min Notif Date]]),Lookup!$J$1:$L$7,3,0)="Weekday","Weekday"))</f>
        <v>Weekday</v>
      </c>
      <c r="J1883" s="4" t="str">
        <f>VLOOKUP(WEEKDAY(Data[[#This Row],[Min Notif Date]]),Lookup!$J$1:$K$7,2,0)</f>
        <v>3. Tue</v>
      </c>
      <c r="K1883" s="105">
        <f>ROUNDDOWN(Data[[#This Row],[PGE Notified Time]],0)</f>
        <v>44677</v>
      </c>
      <c r="L1883" s="4">
        <f>HOUR(Data[[#This Row],[PGE Notified Time]])</f>
        <v>15</v>
      </c>
      <c r="M1883">
        <v>76616</v>
      </c>
      <c r="O1883" t="s">
        <v>24</v>
      </c>
      <c r="P1883" t="s">
        <v>191</v>
      </c>
      <c r="Q1883" t="s">
        <v>201</v>
      </c>
      <c r="R1883" t="s">
        <v>171</v>
      </c>
      <c r="S1883" s="1" t="s">
        <v>159</v>
      </c>
      <c r="T1883" s="1">
        <v>44677.625694444447</v>
      </c>
      <c r="U1883" s="1">
        <v>44677.700694444444</v>
      </c>
      <c r="V1883" t="s">
        <v>172</v>
      </c>
      <c r="W1883" t="s">
        <v>80</v>
      </c>
      <c r="X1883" t="s">
        <v>205</v>
      </c>
      <c r="Y1883" t="s">
        <v>174</v>
      </c>
      <c r="Z1883" t="s">
        <v>175</v>
      </c>
      <c r="AA1883" s="32">
        <v>108</v>
      </c>
    </row>
    <row r="1884" spans="1:27" x14ac:dyDescent="0.25">
      <c r="A1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4" s="4" t="str">
        <f>VLOOKUP(P1884,Lookup!$A$1:$D$19,4,0)</f>
        <v>Bay Area</v>
      </c>
      <c r="C1884" s="4" t="str">
        <f>VLOOKUP(P1884,Lookup!$A$1:$E$19,5,0)</f>
        <v>Region 3</v>
      </c>
      <c r="D1884" s="4" t="str">
        <f>VLOOKUP(P1884,Lookup!$A$1:$B$19,2,0)</f>
        <v>EB</v>
      </c>
      <c r="E1884" s="4" t="str">
        <f>IF(AND((Data[[#This Row],[Min Notif Date]]&gt;$G$3),Data[[#This Row],[Min Notif Date]]&lt;$F$3),"Last Week","No")</f>
        <v>No</v>
      </c>
      <c r="F1884" s="4" t="str">
        <f>VLOOKUP(MONTH(Data[[#This Row],[Min Notif Date]]),Lookup!$G$1:$H$12,2,0)</f>
        <v>4. Apr</v>
      </c>
      <c r="G1884" s="4" t="str">
        <f t="shared" si="29"/>
        <v/>
      </c>
      <c r="H1884" s="4" t="str">
        <f>IF(AND(Data[[#This Row],[Min Notif Time]]&gt;6,Data[[#This Row],[Min Notif Time]]&lt;17),"Business Hours","Non-Business Hours")</f>
        <v>Business Hours</v>
      </c>
      <c r="I1884" s="4" t="str" cm="1">
        <f t="array" ref="I1884">IFERROR(VLOOKUP(Data[[#This Row],[Min Notif Date]],Lookup!$N$1:$P$11,2,0),_xlfn.IFS(VLOOKUP(WEEKDAY(Data[[#This Row],[Min Notif Date]]),Lookup!$J$1:$L$7,3,0)="Weekend","Weekend",VLOOKUP(WEEKDAY(Data[[#This Row],[Min Notif Date]]),Lookup!$J$1:$L$7,3,0)="Weekday","Weekday"))</f>
        <v>Weekday</v>
      </c>
      <c r="J1884" s="4" t="str">
        <f>VLOOKUP(WEEKDAY(Data[[#This Row],[Min Notif Date]]),Lookup!$J$1:$K$7,2,0)</f>
        <v>3. Tue</v>
      </c>
      <c r="K1884" s="105">
        <f>ROUNDDOWN(Data[[#This Row],[PGE Notified Time]],0)</f>
        <v>44677</v>
      </c>
      <c r="L1884" s="4">
        <f>HOUR(Data[[#This Row],[PGE Notified Time]])</f>
        <v>10</v>
      </c>
      <c r="M1884">
        <v>76576</v>
      </c>
      <c r="O1884" t="s">
        <v>19</v>
      </c>
      <c r="P1884" t="s">
        <v>170</v>
      </c>
      <c r="Q1884" t="s">
        <v>19</v>
      </c>
      <c r="R1884" t="s">
        <v>179</v>
      </c>
      <c r="S1884" s="1" t="s">
        <v>159</v>
      </c>
      <c r="T1884" s="1">
        <v>44677.438888888886</v>
      </c>
      <c r="U1884" s="1">
        <v>44677.510416666664</v>
      </c>
      <c r="V1884" t="s">
        <v>172</v>
      </c>
      <c r="W1884" t="s">
        <v>78</v>
      </c>
      <c r="X1884" t="s">
        <v>200</v>
      </c>
      <c r="Y1884" t="s">
        <v>174</v>
      </c>
      <c r="Z1884" t="s">
        <v>175</v>
      </c>
      <c r="AA1884" s="32">
        <v>103</v>
      </c>
    </row>
    <row r="1885" spans="1:27" x14ac:dyDescent="0.25">
      <c r="A1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5" s="4" t="str">
        <f>VLOOKUP(P1885,Lookup!$A$1:$D$19,4,0)</f>
        <v>North Coast</v>
      </c>
      <c r="C1885" s="4" t="str">
        <f>VLOOKUP(P1885,Lookup!$A$1:$E$19,5,0)</f>
        <v>Region 1</v>
      </c>
      <c r="D1885" s="4" t="str">
        <f>VLOOKUP(P1885,Lookup!$A$1:$B$19,2,0)</f>
        <v>HB</v>
      </c>
      <c r="E1885" s="4" t="str">
        <f>IF(AND((Data[[#This Row],[Min Notif Date]]&gt;$G$3),Data[[#This Row],[Min Notif Date]]&lt;$F$3),"Last Week","No")</f>
        <v>No</v>
      </c>
      <c r="F1885" s="4" t="str">
        <f>VLOOKUP(MONTH(Data[[#This Row],[Min Notif Date]]),Lookup!$G$1:$H$12,2,0)</f>
        <v>4. Apr</v>
      </c>
      <c r="G1885" s="4" t="str">
        <f t="shared" si="29"/>
        <v/>
      </c>
      <c r="H1885" s="4" t="str">
        <f>IF(AND(Data[[#This Row],[Min Notif Time]]&gt;6,Data[[#This Row],[Min Notif Time]]&lt;17),"Business Hours","Non-Business Hours")</f>
        <v>Business Hours</v>
      </c>
      <c r="I1885" s="4" t="str" cm="1">
        <f t="array" ref="I1885">IFERROR(VLOOKUP(Data[[#This Row],[Min Notif Date]],Lookup!$N$1:$P$11,2,0),_xlfn.IFS(VLOOKUP(WEEKDAY(Data[[#This Row],[Min Notif Date]]),Lookup!$J$1:$L$7,3,0)="Weekend","Weekend",VLOOKUP(WEEKDAY(Data[[#This Row],[Min Notif Date]]),Lookup!$J$1:$L$7,3,0)="Weekday","Weekday"))</f>
        <v>Weekday</v>
      </c>
      <c r="J1885" s="4" t="str">
        <f>VLOOKUP(WEEKDAY(Data[[#This Row],[Min Notif Date]]),Lookup!$J$1:$K$7,2,0)</f>
        <v>3. Tue</v>
      </c>
      <c r="K1885" s="105">
        <f>ROUNDDOWN(Data[[#This Row],[PGE Notified Time]],0)</f>
        <v>44677</v>
      </c>
      <c r="L1885" s="4">
        <f>HOUR(Data[[#This Row],[PGE Notified Time]])</f>
        <v>9</v>
      </c>
      <c r="M1885">
        <v>76569</v>
      </c>
      <c r="O1885" t="s">
        <v>19</v>
      </c>
      <c r="P1885" t="s">
        <v>286</v>
      </c>
      <c r="Q1885" t="s">
        <v>19</v>
      </c>
      <c r="R1885" t="s">
        <v>179</v>
      </c>
      <c r="S1885" s="1" t="s">
        <v>159</v>
      </c>
      <c r="T1885" s="1">
        <v>44677.388888888891</v>
      </c>
      <c r="U1885" s="1">
        <v>44677.458333333336</v>
      </c>
      <c r="V1885" t="s">
        <v>172</v>
      </c>
      <c r="W1885" t="s">
        <v>78</v>
      </c>
      <c r="X1885" t="s">
        <v>293</v>
      </c>
      <c r="Y1885" t="s">
        <v>174</v>
      </c>
      <c r="Z1885" t="s">
        <v>175</v>
      </c>
      <c r="AA1885" s="32">
        <v>100</v>
      </c>
    </row>
    <row r="1886" spans="1:27" x14ac:dyDescent="0.25">
      <c r="A1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6" s="4" t="str">
        <f>VLOOKUP(P1886,Lookup!$A$1:$D$19,4,0)</f>
        <v>Central Valley</v>
      </c>
      <c r="C1886" s="4" t="str">
        <f>VLOOKUP(P1886,Lookup!$A$1:$E$19,5,0)</f>
        <v>Region 5</v>
      </c>
      <c r="D1886" s="4" t="str">
        <f>VLOOKUP(P1886,Lookup!$A$1:$B$19,2,0)</f>
        <v>FR</v>
      </c>
      <c r="E1886" s="4" t="str">
        <f>IF(AND((Data[[#This Row],[Min Notif Date]]&gt;$G$3),Data[[#This Row],[Min Notif Date]]&lt;$F$3),"Last Week","No")</f>
        <v>No</v>
      </c>
      <c r="F1886" s="4" t="str">
        <f>VLOOKUP(MONTH(Data[[#This Row],[Min Notif Date]]),Lookup!$G$1:$H$12,2,0)</f>
        <v>4. Apr</v>
      </c>
      <c r="G1886" s="4" t="str">
        <f t="shared" si="29"/>
        <v/>
      </c>
      <c r="H1886" s="4" t="str">
        <f>IF(AND(Data[[#This Row],[Min Notif Time]]&gt;6,Data[[#This Row],[Min Notif Time]]&lt;17),"Business Hours","Non-Business Hours")</f>
        <v>Business Hours</v>
      </c>
      <c r="I1886" s="4" t="str" cm="1">
        <f t="array" ref="I1886">IFERROR(VLOOKUP(Data[[#This Row],[Min Notif Date]],Lookup!$N$1:$P$11,2,0),_xlfn.IFS(VLOOKUP(WEEKDAY(Data[[#This Row],[Min Notif Date]]),Lookup!$J$1:$L$7,3,0)="Weekend","Weekend",VLOOKUP(WEEKDAY(Data[[#This Row],[Min Notif Date]]),Lookup!$J$1:$L$7,3,0)="Weekday","Weekday"))</f>
        <v>Weekday</v>
      </c>
      <c r="J1886" s="4" t="str">
        <f>VLOOKUP(WEEKDAY(Data[[#This Row],[Min Notif Date]]),Lookup!$J$1:$K$7,2,0)</f>
        <v>3. Tue</v>
      </c>
      <c r="K1886" s="105">
        <f>ROUNDDOWN(Data[[#This Row],[PGE Notified Time]],0)</f>
        <v>44677</v>
      </c>
      <c r="L1886" s="4">
        <f>HOUR(Data[[#This Row],[PGE Notified Time]])</f>
        <v>14</v>
      </c>
      <c r="M1886">
        <v>76611</v>
      </c>
      <c r="O1886" t="s">
        <v>19</v>
      </c>
      <c r="P1886" t="s">
        <v>183</v>
      </c>
      <c r="Q1886" t="s">
        <v>19</v>
      </c>
      <c r="R1886" t="s">
        <v>171</v>
      </c>
      <c r="S1886" s="1" t="s">
        <v>159</v>
      </c>
      <c r="T1886" s="1">
        <v>44677.599999999999</v>
      </c>
      <c r="U1886" s="1">
        <v>44677.666666666664</v>
      </c>
      <c r="V1886" t="s">
        <v>172</v>
      </c>
      <c r="W1886" t="s">
        <v>78</v>
      </c>
      <c r="X1886" t="s">
        <v>184</v>
      </c>
      <c r="Y1886" t="s">
        <v>174</v>
      </c>
      <c r="Z1886" t="s">
        <v>175</v>
      </c>
      <c r="AA1886" s="32">
        <v>96</v>
      </c>
    </row>
    <row r="1887" spans="1:27" x14ac:dyDescent="0.25">
      <c r="A1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7" s="4" t="str">
        <f>VLOOKUP(P1887,Lookup!$A$1:$D$19,4,0)</f>
        <v>Central Valley</v>
      </c>
      <c r="C1887" s="4" t="str">
        <f>VLOOKUP(P1887,Lookup!$A$1:$E$19,5,0)</f>
        <v>Region 5</v>
      </c>
      <c r="D1887" s="4" t="str">
        <f>VLOOKUP(P1887,Lookup!$A$1:$B$19,2,0)</f>
        <v>FR</v>
      </c>
      <c r="E1887" s="4" t="str">
        <f>IF(AND((Data[[#This Row],[Min Notif Date]]&gt;$G$3),Data[[#This Row],[Min Notif Date]]&lt;$F$3),"Last Week","No")</f>
        <v>No</v>
      </c>
      <c r="F1887" s="4" t="str">
        <f>VLOOKUP(MONTH(Data[[#This Row],[Min Notif Date]]),Lookup!$G$1:$H$12,2,0)</f>
        <v>4. Apr</v>
      </c>
      <c r="G1887" s="4" t="str">
        <f t="shared" si="29"/>
        <v/>
      </c>
      <c r="H1887" s="4" t="str">
        <f>IF(AND(Data[[#This Row],[Min Notif Time]]&gt;6,Data[[#This Row],[Min Notif Time]]&lt;17),"Business Hours","Non-Business Hours")</f>
        <v>Business Hours</v>
      </c>
      <c r="I1887" s="4" t="str" cm="1">
        <f t="array" ref="I1887">IFERROR(VLOOKUP(Data[[#This Row],[Min Notif Date]],Lookup!$N$1:$P$11,2,0),_xlfn.IFS(VLOOKUP(WEEKDAY(Data[[#This Row],[Min Notif Date]]),Lookup!$J$1:$L$7,3,0)="Weekend","Weekend",VLOOKUP(WEEKDAY(Data[[#This Row],[Min Notif Date]]),Lookup!$J$1:$L$7,3,0)="Weekday","Weekday"))</f>
        <v>Weekday</v>
      </c>
      <c r="J1887" s="4" t="str">
        <f>VLOOKUP(WEEKDAY(Data[[#This Row],[Min Notif Date]]),Lookup!$J$1:$K$7,2,0)</f>
        <v>3. Tue</v>
      </c>
      <c r="K1887" s="105">
        <f>ROUNDDOWN(Data[[#This Row],[PGE Notified Time]],0)</f>
        <v>44677</v>
      </c>
      <c r="L1887" s="4">
        <f>HOUR(Data[[#This Row],[PGE Notified Time]])</f>
        <v>14</v>
      </c>
      <c r="M1887">
        <v>76615</v>
      </c>
      <c r="O1887" t="s">
        <v>19</v>
      </c>
      <c r="P1887" t="s">
        <v>183</v>
      </c>
      <c r="Q1887" t="s">
        <v>19</v>
      </c>
      <c r="R1887" t="s">
        <v>179</v>
      </c>
      <c r="S1887" s="1" t="s">
        <v>159</v>
      </c>
      <c r="T1887" s="1">
        <v>44677.613888888889</v>
      </c>
      <c r="U1887" s="1">
        <v>44677.673611111109</v>
      </c>
      <c r="V1887" t="s">
        <v>172</v>
      </c>
      <c r="W1887" t="s">
        <v>78</v>
      </c>
      <c r="X1887" t="s">
        <v>184</v>
      </c>
      <c r="Y1887" t="s">
        <v>174</v>
      </c>
      <c r="Z1887" t="s">
        <v>175</v>
      </c>
      <c r="AA1887" s="32">
        <v>86</v>
      </c>
    </row>
    <row r="1888" spans="1:27" x14ac:dyDescent="0.25">
      <c r="A1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8" s="4" t="str">
        <f>VLOOKUP(P1888,Lookup!$A$1:$D$19,4,0)</f>
        <v>Central Valley</v>
      </c>
      <c r="C1888" s="4" t="str">
        <f>VLOOKUP(P1888,Lookup!$A$1:$E$19,5,0)</f>
        <v>Region 5</v>
      </c>
      <c r="D1888" s="4" t="str">
        <f>VLOOKUP(P1888,Lookup!$A$1:$B$19,2,0)</f>
        <v>KE</v>
      </c>
      <c r="E1888" s="4" t="str">
        <f>IF(AND((Data[[#This Row],[Min Notif Date]]&gt;$G$3),Data[[#This Row],[Min Notif Date]]&lt;$F$3),"Last Week","No")</f>
        <v>No</v>
      </c>
      <c r="F1888" s="4" t="str">
        <f>VLOOKUP(MONTH(Data[[#This Row],[Min Notif Date]]),Lookup!$G$1:$H$12,2,0)</f>
        <v>4. Apr</v>
      </c>
      <c r="G1888" s="4" t="str">
        <f t="shared" si="29"/>
        <v/>
      </c>
      <c r="H1888" s="4" t="str">
        <f>IF(AND(Data[[#This Row],[Min Notif Time]]&gt;6,Data[[#This Row],[Min Notif Time]]&lt;17),"Business Hours","Non-Business Hours")</f>
        <v>Business Hours</v>
      </c>
      <c r="I1888" s="4" t="str" cm="1">
        <f t="array" ref="I1888">IFERROR(VLOOKUP(Data[[#This Row],[Min Notif Date]],Lookup!$N$1:$P$11,2,0),_xlfn.IFS(VLOOKUP(WEEKDAY(Data[[#This Row],[Min Notif Date]]),Lookup!$J$1:$L$7,3,0)="Weekend","Weekend",VLOOKUP(WEEKDAY(Data[[#This Row],[Min Notif Date]]),Lookup!$J$1:$L$7,3,0)="Weekday","Weekday"))</f>
        <v>Weekday</v>
      </c>
      <c r="J1888" s="4" t="str">
        <f>VLOOKUP(WEEKDAY(Data[[#This Row],[Min Notif Date]]),Lookup!$J$1:$K$7,2,0)</f>
        <v>3. Tue</v>
      </c>
      <c r="K1888" s="105">
        <f>ROUNDDOWN(Data[[#This Row],[PGE Notified Time]],0)</f>
        <v>44677</v>
      </c>
      <c r="L1888" s="4">
        <f>HOUR(Data[[#This Row],[PGE Notified Time]])</f>
        <v>9</v>
      </c>
      <c r="M1888">
        <v>76566</v>
      </c>
      <c r="O1888" t="s">
        <v>19</v>
      </c>
      <c r="P1888" t="s">
        <v>194</v>
      </c>
      <c r="Q1888" t="s">
        <v>19</v>
      </c>
      <c r="R1888" t="s">
        <v>171</v>
      </c>
      <c r="S1888" s="1" t="s">
        <v>159</v>
      </c>
      <c r="T1888" s="1">
        <v>44677.386111111111</v>
      </c>
      <c r="U1888" s="1">
        <v>44677.443055555559</v>
      </c>
      <c r="V1888" t="s">
        <v>172</v>
      </c>
      <c r="W1888" t="s">
        <v>78</v>
      </c>
      <c r="X1888" t="s">
        <v>209</v>
      </c>
      <c r="Y1888" t="s">
        <v>174</v>
      </c>
      <c r="Z1888" t="s">
        <v>175</v>
      </c>
      <c r="AA1888" s="32">
        <v>82</v>
      </c>
    </row>
    <row r="1889" spans="1:27" x14ac:dyDescent="0.25">
      <c r="A1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9" s="4" t="str">
        <f>VLOOKUP(P1889,Lookup!$A$1:$D$19,4,0)</f>
        <v>Bay Area</v>
      </c>
      <c r="C1889" s="4" t="str">
        <f>VLOOKUP(P1889,Lookup!$A$1:$E$19,5,0)</f>
        <v>Region 3</v>
      </c>
      <c r="D1889" s="4" t="str">
        <f>VLOOKUP(P1889,Lookup!$A$1:$B$19,2,0)</f>
        <v>EB</v>
      </c>
      <c r="E1889" s="4" t="str">
        <f>IF(AND((Data[[#This Row],[Min Notif Date]]&gt;$G$3),Data[[#This Row],[Min Notif Date]]&lt;$F$3),"Last Week","No")</f>
        <v>No</v>
      </c>
      <c r="F1889" s="4" t="str">
        <f>VLOOKUP(MONTH(Data[[#This Row],[Min Notif Date]]),Lookup!$G$1:$H$12,2,0)</f>
        <v>4. Apr</v>
      </c>
      <c r="G1889" s="4" t="str">
        <f t="shared" si="29"/>
        <v/>
      </c>
      <c r="H1889" s="4" t="str">
        <f>IF(AND(Data[[#This Row],[Min Notif Time]]&gt;6,Data[[#This Row],[Min Notif Time]]&lt;17),"Business Hours","Non-Business Hours")</f>
        <v>Business Hours</v>
      </c>
      <c r="I1889" s="4" t="str" cm="1">
        <f t="array" ref="I1889">IFERROR(VLOOKUP(Data[[#This Row],[Min Notif Date]],Lookup!$N$1:$P$11,2,0),_xlfn.IFS(VLOOKUP(WEEKDAY(Data[[#This Row],[Min Notif Date]]),Lookup!$J$1:$L$7,3,0)="Weekend","Weekend",VLOOKUP(WEEKDAY(Data[[#This Row],[Min Notif Date]]),Lookup!$J$1:$L$7,3,0)="Weekday","Weekday"))</f>
        <v>Weekday</v>
      </c>
      <c r="J1889" s="4" t="str">
        <f>VLOOKUP(WEEKDAY(Data[[#This Row],[Min Notif Date]]),Lookup!$J$1:$K$7,2,0)</f>
        <v>3. Tue</v>
      </c>
      <c r="K1889" s="105">
        <f>ROUNDDOWN(Data[[#This Row],[PGE Notified Time]],0)</f>
        <v>44677</v>
      </c>
      <c r="L1889" s="4">
        <f>HOUR(Data[[#This Row],[PGE Notified Time]])</f>
        <v>10</v>
      </c>
      <c r="M1889">
        <v>76581</v>
      </c>
      <c r="O1889" t="s">
        <v>19</v>
      </c>
      <c r="P1889" t="s">
        <v>170</v>
      </c>
      <c r="Q1889" t="s">
        <v>19</v>
      </c>
      <c r="R1889" t="s">
        <v>211</v>
      </c>
      <c r="S1889" s="1" t="s">
        <v>159</v>
      </c>
      <c r="T1889" s="1">
        <v>44677.457638888889</v>
      </c>
      <c r="U1889" s="1">
        <v>44677.5</v>
      </c>
      <c r="V1889" t="s">
        <v>172</v>
      </c>
      <c r="W1889" t="s">
        <v>78</v>
      </c>
      <c r="X1889" t="s">
        <v>173</v>
      </c>
      <c r="Y1889" t="s">
        <v>174</v>
      </c>
      <c r="Z1889" t="s">
        <v>175</v>
      </c>
      <c r="AA1889" s="32">
        <v>61</v>
      </c>
    </row>
    <row r="1890" spans="1:27" x14ac:dyDescent="0.25">
      <c r="A1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0" s="4" t="str">
        <f>VLOOKUP(P1890,Lookup!$A$1:$D$19,4,0)</f>
        <v>Central Valley</v>
      </c>
      <c r="C1890" s="4" t="str">
        <f>VLOOKUP(P1890,Lookup!$A$1:$E$19,5,0)</f>
        <v>Region 5</v>
      </c>
      <c r="D1890" s="4" t="str">
        <f>VLOOKUP(P1890,Lookup!$A$1:$B$19,2,0)</f>
        <v>KE</v>
      </c>
      <c r="E1890" s="4" t="str">
        <f>IF(AND((Data[[#This Row],[Min Notif Date]]&gt;$G$3),Data[[#This Row],[Min Notif Date]]&lt;$F$3),"Last Week","No")</f>
        <v>No</v>
      </c>
      <c r="F1890" s="4" t="str">
        <f>VLOOKUP(MONTH(Data[[#This Row],[Min Notif Date]]),Lookup!$G$1:$H$12,2,0)</f>
        <v>4. Apr</v>
      </c>
      <c r="G1890" s="4" t="str">
        <f t="shared" si="29"/>
        <v/>
      </c>
      <c r="H1890" s="4" t="str">
        <f>IF(AND(Data[[#This Row],[Min Notif Time]]&gt;6,Data[[#This Row],[Min Notif Time]]&lt;17),"Business Hours","Non-Business Hours")</f>
        <v>Business Hours</v>
      </c>
      <c r="I1890" s="4" t="str" cm="1">
        <f t="array" ref="I1890">IFERROR(VLOOKUP(Data[[#This Row],[Min Notif Date]],Lookup!$N$1:$P$11,2,0),_xlfn.IFS(VLOOKUP(WEEKDAY(Data[[#This Row],[Min Notif Date]]),Lookup!$J$1:$L$7,3,0)="Weekend","Weekend",VLOOKUP(WEEKDAY(Data[[#This Row],[Min Notif Date]]),Lookup!$J$1:$L$7,3,0)="Weekday","Weekday"))</f>
        <v>Weekday</v>
      </c>
      <c r="J1890" s="4" t="str">
        <f>VLOOKUP(WEEKDAY(Data[[#This Row],[Min Notif Date]]),Lookup!$J$1:$K$7,2,0)</f>
        <v>3. Tue</v>
      </c>
      <c r="K1890" s="105">
        <f>ROUNDDOWN(Data[[#This Row],[PGE Notified Time]],0)</f>
        <v>44677</v>
      </c>
      <c r="L1890" s="4">
        <f>HOUR(Data[[#This Row],[PGE Notified Time]])</f>
        <v>8</v>
      </c>
      <c r="M1890">
        <v>76561</v>
      </c>
      <c r="O1890" t="s">
        <v>19</v>
      </c>
      <c r="P1890" t="s">
        <v>194</v>
      </c>
      <c r="Q1890" t="s">
        <v>19</v>
      </c>
      <c r="R1890" t="s">
        <v>179</v>
      </c>
      <c r="S1890" s="1" t="s">
        <v>159</v>
      </c>
      <c r="T1890" s="1">
        <v>44677.371527777781</v>
      </c>
      <c r="U1890" s="1">
        <v>44677.402777777781</v>
      </c>
      <c r="V1890" t="s">
        <v>172</v>
      </c>
      <c r="W1890" t="s">
        <v>78</v>
      </c>
      <c r="X1890" t="s">
        <v>195</v>
      </c>
      <c r="Y1890" t="s">
        <v>174</v>
      </c>
      <c r="Z1890" t="s">
        <v>175</v>
      </c>
      <c r="AA1890" s="32">
        <v>45</v>
      </c>
    </row>
    <row r="1891" spans="1:27" x14ac:dyDescent="0.25">
      <c r="A1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1" s="4" t="str">
        <f>VLOOKUP(P1891,Lookup!$A$1:$D$19,4,0)</f>
        <v>South Bay</v>
      </c>
      <c r="C1891" s="4" t="str">
        <f>VLOOKUP(P1891,Lookup!$A$1:$E$19,5,0)</f>
        <v>Region 4</v>
      </c>
      <c r="D1891" s="4" t="str">
        <f>VLOOKUP(P1891,Lookup!$A$1:$B$19,2,0)</f>
        <v>CC</v>
      </c>
      <c r="E1891" s="4" t="str">
        <f>IF(AND((Data[[#This Row],[Min Notif Date]]&gt;$G$3),Data[[#This Row],[Min Notif Date]]&lt;$F$3),"Last Week","No")</f>
        <v>No</v>
      </c>
      <c r="F1891" s="4" t="str">
        <f>VLOOKUP(MONTH(Data[[#This Row],[Min Notif Date]]),Lookup!$G$1:$H$12,2,0)</f>
        <v>4. Apr</v>
      </c>
      <c r="G1891" s="4" t="str">
        <f t="shared" si="29"/>
        <v/>
      </c>
      <c r="H1891" s="4" t="str">
        <f>IF(AND(Data[[#This Row],[Min Notif Time]]&gt;6,Data[[#This Row],[Min Notif Time]]&lt;17),"Business Hours","Non-Business Hours")</f>
        <v>Business Hours</v>
      </c>
      <c r="I1891" s="4" t="str" cm="1">
        <f t="array" ref="I1891">IFERROR(VLOOKUP(Data[[#This Row],[Min Notif Date]],Lookup!$N$1:$P$11,2,0),_xlfn.IFS(VLOOKUP(WEEKDAY(Data[[#This Row],[Min Notif Date]]),Lookup!$J$1:$L$7,3,0)="Weekend","Weekend",VLOOKUP(WEEKDAY(Data[[#This Row],[Min Notif Date]]),Lookup!$J$1:$L$7,3,0)="Weekday","Weekday"))</f>
        <v>Weekday</v>
      </c>
      <c r="J1891" s="4" t="str">
        <f>VLOOKUP(WEEKDAY(Data[[#This Row],[Min Notif Date]]),Lookup!$J$1:$K$7,2,0)</f>
        <v>3. Tue</v>
      </c>
      <c r="K1891" s="105">
        <f>ROUNDDOWN(Data[[#This Row],[PGE Notified Time]],0)</f>
        <v>44677</v>
      </c>
      <c r="L1891" s="4">
        <f>HOUR(Data[[#This Row],[PGE Notified Time]])</f>
        <v>10</v>
      </c>
      <c r="M1891">
        <v>76574</v>
      </c>
      <c r="O1891" t="s">
        <v>19</v>
      </c>
      <c r="P1891" t="s">
        <v>213</v>
      </c>
      <c r="Q1891" t="s">
        <v>19</v>
      </c>
      <c r="R1891" t="s">
        <v>171</v>
      </c>
      <c r="S1891" s="1" t="s">
        <v>159</v>
      </c>
      <c r="T1891" s="1">
        <v>44677.42083333333</v>
      </c>
      <c r="U1891" s="1">
        <v>44677.451388888891</v>
      </c>
      <c r="V1891" t="s">
        <v>172</v>
      </c>
      <c r="W1891" t="s">
        <v>78</v>
      </c>
      <c r="X1891" t="s">
        <v>218</v>
      </c>
      <c r="Y1891" t="s">
        <v>174</v>
      </c>
      <c r="Z1891" t="s">
        <v>175</v>
      </c>
      <c r="AA1891" s="32">
        <v>44</v>
      </c>
    </row>
    <row r="1892" spans="1:27" x14ac:dyDescent="0.25">
      <c r="A1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2" s="4" t="str">
        <f>VLOOKUP(P1892,Lookup!$A$1:$D$19,4,0)</f>
        <v>Bay Area</v>
      </c>
      <c r="C1892" s="4" t="str">
        <f>VLOOKUP(P1892,Lookup!$A$1:$E$19,5,0)</f>
        <v>Region 3</v>
      </c>
      <c r="D1892" s="4" t="str">
        <f>VLOOKUP(P1892,Lookup!$A$1:$B$19,2,0)</f>
        <v>SF</v>
      </c>
      <c r="E1892" s="4" t="str">
        <f>IF(AND((Data[[#This Row],[Min Notif Date]]&gt;$G$3),Data[[#This Row],[Min Notif Date]]&lt;$F$3),"Last Week","No")</f>
        <v>No</v>
      </c>
      <c r="F1892" s="4" t="str">
        <f>VLOOKUP(MONTH(Data[[#This Row],[Min Notif Date]]),Lookup!$G$1:$H$12,2,0)</f>
        <v>4. Apr</v>
      </c>
      <c r="G1892" s="4" t="str">
        <f t="shared" si="29"/>
        <v/>
      </c>
      <c r="H1892" s="4" t="str">
        <f>IF(AND(Data[[#This Row],[Min Notif Time]]&gt;6,Data[[#This Row],[Min Notif Time]]&lt;17),"Business Hours","Non-Business Hours")</f>
        <v>Business Hours</v>
      </c>
      <c r="I1892" s="4" t="str" cm="1">
        <f t="array" ref="I1892">IFERROR(VLOOKUP(Data[[#This Row],[Min Notif Date]],Lookup!$N$1:$P$11,2,0),_xlfn.IFS(VLOOKUP(WEEKDAY(Data[[#This Row],[Min Notif Date]]),Lookup!$J$1:$L$7,3,0)="Weekend","Weekend",VLOOKUP(WEEKDAY(Data[[#This Row],[Min Notif Date]]),Lookup!$J$1:$L$7,3,0)="Weekday","Weekday"))</f>
        <v>Weekday</v>
      </c>
      <c r="J1892" s="4" t="str">
        <f>VLOOKUP(WEEKDAY(Data[[#This Row],[Min Notif Date]]),Lookup!$J$1:$K$7,2,0)</f>
        <v>3. Tue</v>
      </c>
      <c r="K1892" s="105">
        <f>ROUNDDOWN(Data[[#This Row],[PGE Notified Time]],0)</f>
        <v>44677</v>
      </c>
      <c r="L1892" s="4">
        <f>HOUR(Data[[#This Row],[PGE Notified Time]])</f>
        <v>12</v>
      </c>
      <c r="M1892">
        <v>76597</v>
      </c>
      <c r="O1892" t="s">
        <v>19</v>
      </c>
      <c r="P1892" t="s">
        <v>178</v>
      </c>
      <c r="Q1892" t="s">
        <v>19</v>
      </c>
      <c r="R1892" t="s">
        <v>171</v>
      </c>
      <c r="S1892" s="1" t="s">
        <v>159</v>
      </c>
      <c r="T1892" s="1">
        <v>44677.522222222222</v>
      </c>
      <c r="U1892" s="1">
        <v>44677.552083333336</v>
      </c>
      <c r="V1892" t="s">
        <v>172</v>
      </c>
      <c r="W1892" t="s">
        <v>78</v>
      </c>
      <c r="X1892" t="s">
        <v>180</v>
      </c>
      <c r="Y1892" t="s">
        <v>174</v>
      </c>
      <c r="Z1892" t="s">
        <v>175</v>
      </c>
      <c r="AA1892" s="32">
        <v>43</v>
      </c>
    </row>
    <row r="1893" spans="1:27" x14ac:dyDescent="0.25">
      <c r="A1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3" s="4" t="str">
        <f>VLOOKUP(P1893,Lookup!$A$1:$D$19,4,0)</f>
        <v>Central Valley</v>
      </c>
      <c r="C1893" s="4" t="str">
        <f>VLOOKUP(P1893,Lookup!$A$1:$E$19,5,0)</f>
        <v>Region 5</v>
      </c>
      <c r="D1893" s="4" t="str">
        <f>VLOOKUP(P1893,Lookup!$A$1:$B$19,2,0)</f>
        <v>FR</v>
      </c>
      <c r="E1893" s="4" t="str">
        <f>IF(AND((Data[[#This Row],[Min Notif Date]]&gt;$G$3),Data[[#This Row],[Min Notif Date]]&lt;$F$3),"Last Week","No")</f>
        <v>No</v>
      </c>
      <c r="F1893" s="4" t="str">
        <f>VLOOKUP(MONTH(Data[[#This Row],[Min Notif Date]]),Lookup!$G$1:$H$12,2,0)</f>
        <v>4. Apr</v>
      </c>
      <c r="G1893" s="4" t="str">
        <f t="shared" si="29"/>
        <v/>
      </c>
      <c r="H1893" s="4" t="str">
        <f>IF(AND(Data[[#This Row],[Min Notif Time]]&gt;6,Data[[#This Row],[Min Notif Time]]&lt;17),"Business Hours","Non-Business Hours")</f>
        <v>Business Hours</v>
      </c>
      <c r="I1893" s="4" t="str" cm="1">
        <f t="array" ref="I1893">IFERROR(VLOOKUP(Data[[#This Row],[Min Notif Date]],Lookup!$N$1:$P$11,2,0),_xlfn.IFS(VLOOKUP(WEEKDAY(Data[[#This Row],[Min Notif Date]]),Lookup!$J$1:$L$7,3,0)="Weekend","Weekend",VLOOKUP(WEEKDAY(Data[[#This Row],[Min Notif Date]]),Lookup!$J$1:$L$7,3,0)="Weekday","Weekday"))</f>
        <v>Weekday</v>
      </c>
      <c r="J1893" s="4" t="str">
        <f>VLOOKUP(WEEKDAY(Data[[#This Row],[Min Notif Date]]),Lookup!$J$1:$K$7,2,0)</f>
        <v>3. Tue</v>
      </c>
      <c r="K1893" s="105">
        <f>ROUNDDOWN(Data[[#This Row],[PGE Notified Time]],0)</f>
        <v>44677</v>
      </c>
      <c r="L1893" s="4">
        <f>HOUR(Data[[#This Row],[PGE Notified Time]])</f>
        <v>14</v>
      </c>
      <c r="M1893">
        <v>76612</v>
      </c>
      <c r="O1893" t="s">
        <v>19</v>
      </c>
      <c r="P1893" t="s">
        <v>183</v>
      </c>
      <c r="Q1893" t="s">
        <v>19</v>
      </c>
      <c r="R1893" t="s">
        <v>171</v>
      </c>
      <c r="S1893" s="1" t="s">
        <v>159</v>
      </c>
      <c r="T1893" s="1">
        <v>44677.604166666664</v>
      </c>
      <c r="U1893" s="1">
        <v>44677.625</v>
      </c>
      <c r="V1893" t="s">
        <v>172</v>
      </c>
      <c r="W1893" t="s">
        <v>78</v>
      </c>
      <c r="X1893" t="s">
        <v>184</v>
      </c>
      <c r="Y1893" t="s">
        <v>174</v>
      </c>
      <c r="Z1893" t="s">
        <v>175</v>
      </c>
      <c r="AA1893" s="32">
        <v>30</v>
      </c>
    </row>
    <row r="1894" spans="1:27" x14ac:dyDescent="0.25">
      <c r="A1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4" s="4" t="str">
        <f>VLOOKUP(P1894,Lookup!$A$1:$D$19,4,0)</f>
        <v>Central Valley</v>
      </c>
      <c r="C1894" s="4" t="str">
        <f>VLOOKUP(P1894,Lookup!$A$1:$E$19,5,0)</f>
        <v>Region 5</v>
      </c>
      <c r="D1894" s="4" t="str">
        <f>VLOOKUP(P1894,Lookup!$A$1:$B$19,2,0)</f>
        <v>YO</v>
      </c>
      <c r="E1894" s="4" t="str">
        <f>IF(AND((Data[[#This Row],[Min Notif Date]]&gt;$G$3),Data[[#This Row],[Min Notif Date]]&lt;$F$3),"Last Week","No")</f>
        <v>No</v>
      </c>
      <c r="F1894" s="4" t="str">
        <f>VLOOKUP(MONTH(Data[[#This Row],[Min Notif Date]]),Lookup!$G$1:$H$12,2,0)</f>
        <v>4. Apr</v>
      </c>
      <c r="G1894" s="4" t="str">
        <f t="shared" si="29"/>
        <v/>
      </c>
      <c r="H1894" s="4" t="str">
        <f>IF(AND(Data[[#This Row],[Min Notif Time]]&gt;6,Data[[#This Row],[Min Notif Time]]&lt;17),"Business Hours","Non-Business Hours")</f>
        <v>Business Hours</v>
      </c>
      <c r="I1894" s="4" t="str" cm="1">
        <f t="array" ref="I1894">IFERROR(VLOOKUP(Data[[#This Row],[Min Notif Date]],Lookup!$N$1:$P$11,2,0),_xlfn.IFS(VLOOKUP(WEEKDAY(Data[[#This Row],[Min Notif Date]]),Lookup!$J$1:$L$7,3,0)="Weekend","Weekend",VLOOKUP(WEEKDAY(Data[[#This Row],[Min Notif Date]]),Lookup!$J$1:$L$7,3,0)="Weekday","Weekday"))</f>
        <v>Weekday</v>
      </c>
      <c r="J1894" s="4" t="str">
        <f>VLOOKUP(WEEKDAY(Data[[#This Row],[Min Notif Date]]),Lookup!$J$1:$K$7,2,0)</f>
        <v>3. Tue</v>
      </c>
      <c r="K1894" s="105">
        <f>ROUNDDOWN(Data[[#This Row],[PGE Notified Time]],0)</f>
        <v>44677</v>
      </c>
      <c r="L1894" s="4">
        <f>HOUR(Data[[#This Row],[PGE Notified Time]])</f>
        <v>10</v>
      </c>
      <c r="M1894">
        <v>76578</v>
      </c>
      <c r="N1894">
        <v>9543425704</v>
      </c>
      <c r="O1894" t="s">
        <v>24</v>
      </c>
      <c r="P1894" t="s">
        <v>219</v>
      </c>
      <c r="Q1894" t="s">
        <v>201</v>
      </c>
      <c r="R1894" t="s">
        <v>171</v>
      </c>
      <c r="S1894" s="1">
        <v>44677.441574074073</v>
      </c>
      <c r="T1894" s="1">
        <v>44677.442280092589</v>
      </c>
      <c r="U1894" s="1">
        <v>44677.458333333336</v>
      </c>
      <c r="V1894" t="s">
        <v>172</v>
      </c>
      <c r="W1894" t="s">
        <v>78</v>
      </c>
      <c r="X1894" t="s">
        <v>220</v>
      </c>
      <c r="Y1894" t="s">
        <v>174</v>
      </c>
      <c r="Z1894" t="s">
        <v>175</v>
      </c>
      <c r="AA1894" s="32">
        <v>24.133333332999999</v>
      </c>
    </row>
    <row r="1895" spans="1:27" x14ac:dyDescent="0.25">
      <c r="A1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5" s="4" t="str">
        <f>VLOOKUP(P1895,Lookup!$A$1:$D$19,4,0)</f>
        <v>Central Valley</v>
      </c>
      <c r="C1895" s="4" t="str">
        <f>VLOOKUP(P1895,Lookup!$A$1:$E$19,5,0)</f>
        <v>Region 5</v>
      </c>
      <c r="D1895" s="4" t="str">
        <f>VLOOKUP(P1895,Lookup!$A$1:$B$19,2,0)</f>
        <v>FR</v>
      </c>
      <c r="E1895" s="4" t="str">
        <f>IF(AND((Data[[#This Row],[Min Notif Date]]&gt;$G$3),Data[[#This Row],[Min Notif Date]]&lt;$F$3),"Last Week","No")</f>
        <v>No</v>
      </c>
      <c r="F1895" s="4" t="str">
        <f>VLOOKUP(MONTH(Data[[#This Row],[Min Notif Date]]),Lookup!$G$1:$H$12,2,0)</f>
        <v>4. Apr</v>
      </c>
      <c r="G1895" s="4" t="str">
        <f t="shared" si="29"/>
        <v/>
      </c>
      <c r="H1895" s="4" t="str">
        <f>IF(AND(Data[[#This Row],[Min Notif Time]]&gt;6,Data[[#This Row],[Min Notif Time]]&lt;17),"Business Hours","Non-Business Hours")</f>
        <v>Business Hours</v>
      </c>
      <c r="I1895" s="4" t="str" cm="1">
        <f t="array" ref="I1895">IFERROR(VLOOKUP(Data[[#This Row],[Min Notif Date]],Lookup!$N$1:$P$11,2,0),_xlfn.IFS(VLOOKUP(WEEKDAY(Data[[#This Row],[Min Notif Date]]),Lookup!$J$1:$L$7,3,0)="Weekend","Weekend",VLOOKUP(WEEKDAY(Data[[#This Row],[Min Notif Date]]),Lookup!$J$1:$L$7,3,0)="Weekday","Weekday"))</f>
        <v>Weekday</v>
      </c>
      <c r="J1895" s="4" t="str">
        <f>VLOOKUP(WEEKDAY(Data[[#This Row],[Min Notif Date]]),Lookup!$J$1:$K$7,2,0)</f>
        <v>3. Tue</v>
      </c>
      <c r="K1895" s="105">
        <f>ROUNDDOWN(Data[[#This Row],[PGE Notified Time]],0)</f>
        <v>44677</v>
      </c>
      <c r="L1895" s="4">
        <f>HOUR(Data[[#This Row],[PGE Notified Time]])</f>
        <v>8</v>
      </c>
      <c r="M1895">
        <v>76558</v>
      </c>
      <c r="N1895">
        <v>4479152885</v>
      </c>
      <c r="O1895" t="s">
        <v>24</v>
      </c>
      <c r="P1895" t="s">
        <v>183</v>
      </c>
      <c r="Q1895" t="s">
        <v>201</v>
      </c>
      <c r="R1895" t="s">
        <v>171</v>
      </c>
      <c r="S1895" s="1">
        <v>44677.364571759259</v>
      </c>
      <c r="T1895" s="1">
        <v>44677.365347222221</v>
      </c>
      <c r="U1895" s="1">
        <v>44677.381249999999</v>
      </c>
      <c r="V1895" t="s">
        <v>172</v>
      </c>
      <c r="W1895" t="s">
        <v>78</v>
      </c>
      <c r="X1895" t="s">
        <v>184</v>
      </c>
      <c r="Y1895" t="s">
        <v>174</v>
      </c>
      <c r="Z1895" t="s">
        <v>175</v>
      </c>
      <c r="AA1895" s="32">
        <v>24.016666666999999</v>
      </c>
    </row>
    <row r="1896" spans="1:27" x14ac:dyDescent="0.25">
      <c r="A1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6" s="4" t="str">
        <f>VLOOKUP(P1896,Lookup!$A$1:$D$19,4,0)</f>
        <v>Central Valley</v>
      </c>
      <c r="C1896" s="4" t="str">
        <f>VLOOKUP(P1896,Lookup!$A$1:$E$19,5,0)</f>
        <v>Region 5</v>
      </c>
      <c r="D1896" s="4" t="str">
        <f>VLOOKUP(P1896,Lookup!$A$1:$B$19,2,0)</f>
        <v>YO</v>
      </c>
      <c r="E1896" s="4" t="str">
        <f>IF(AND((Data[[#This Row],[Min Notif Date]]&gt;$G$3),Data[[#This Row],[Min Notif Date]]&lt;$F$3),"Last Week","No")</f>
        <v>No</v>
      </c>
      <c r="F1896" s="4" t="str">
        <f>VLOOKUP(MONTH(Data[[#This Row],[Min Notif Date]]),Lookup!$G$1:$H$12,2,0)</f>
        <v>4. Apr</v>
      </c>
      <c r="G1896" s="4" t="str">
        <f t="shared" si="29"/>
        <v/>
      </c>
      <c r="H1896" s="4" t="str">
        <f>IF(AND(Data[[#This Row],[Min Notif Time]]&gt;6,Data[[#This Row],[Min Notif Time]]&lt;17),"Business Hours","Non-Business Hours")</f>
        <v>Business Hours</v>
      </c>
      <c r="I1896" s="4" t="str" cm="1">
        <f t="array" ref="I1896">IFERROR(VLOOKUP(Data[[#This Row],[Min Notif Date]],Lookup!$N$1:$P$11,2,0),_xlfn.IFS(VLOOKUP(WEEKDAY(Data[[#This Row],[Min Notif Date]]),Lookup!$J$1:$L$7,3,0)="Weekend","Weekend",VLOOKUP(WEEKDAY(Data[[#This Row],[Min Notif Date]]),Lookup!$J$1:$L$7,3,0)="Weekday","Weekday"))</f>
        <v>Weekday</v>
      </c>
      <c r="J1896" s="4" t="str">
        <f>VLOOKUP(WEEKDAY(Data[[#This Row],[Min Notif Date]]),Lookup!$J$1:$K$7,2,0)</f>
        <v>3. Tue</v>
      </c>
      <c r="K1896" s="105">
        <f>ROUNDDOWN(Data[[#This Row],[PGE Notified Time]],0)</f>
        <v>44677</v>
      </c>
      <c r="L1896" s="4">
        <f>HOUR(Data[[#This Row],[PGE Notified Time]])</f>
        <v>13</v>
      </c>
      <c r="M1896">
        <v>76603</v>
      </c>
      <c r="N1896">
        <v>9608662372</v>
      </c>
      <c r="O1896" t="s">
        <v>24</v>
      </c>
      <c r="P1896" t="s">
        <v>219</v>
      </c>
      <c r="Q1896" t="s">
        <v>201</v>
      </c>
      <c r="R1896" t="s">
        <v>171</v>
      </c>
      <c r="S1896" s="1">
        <v>44677.555625000001</v>
      </c>
      <c r="T1896" s="1">
        <v>44677.556828703702</v>
      </c>
      <c r="U1896" s="1">
        <v>44677.572222222225</v>
      </c>
      <c r="V1896" t="s">
        <v>172</v>
      </c>
      <c r="W1896" t="s">
        <v>78</v>
      </c>
      <c r="X1896" t="s">
        <v>220</v>
      </c>
      <c r="Y1896" t="s">
        <v>174</v>
      </c>
      <c r="Z1896" t="s">
        <v>175</v>
      </c>
      <c r="AA1896" s="32">
        <v>23.9</v>
      </c>
    </row>
    <row r="1897" spans="1:27" x14ac:dyDescent="0.25">
      <c r="A1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7" s="4" t="str">
        <f>VLOOKUP(P1897,Lookup!$A$1:$D$19,4,0)</f>
        <v>North Valley</v>
      </c>
      <c r="C1897" s="4" t="str">
        <f>VLOOKUP(P1897,Lookup!$A$1:$E$19,5,0)</f>
        <v>Region 2</v>
      </c>
      <c r="D1897" s="4" t="str">
        <f>VLOOKUP(P1897,Lookup!$A$1:$B$19,2,0)</f>
        <v>SA</v>
      </c>
      <c r="E1897" s="4" t="str">
        <f>IF(AND((Data[[#This Row],[Min Notif Date]]&gt;$G$3),Data[[#This Row],[Min Notif Date]]&lt;$F$3),"Last Week","No")</f>
        <v>No</v>
      </c>
      <c r="F1897" s="4" t="str">
        <f>VLOOKUP(MONTH(Data[[#This Row],[Min Notif Date]]),Lookup!$G$1:$H$12,2,0)</f>
        <v>4. Apr</v>
      </c>
      <c r="G1897" s="4" t="str">
        <f t="shared" si="29"/>
        <v/>
      </c>
      <c r="H1897" s="4" t="str">
        <f>IF(AND(Data[[#This Row],[Min Notif Time]]&gt;6,Data[[#This Row],[Min Notif Time]]&lt;17),"Business Hours","Non-Business Hours")</f>
        <v>Business Hours</v>
      </c>
      <c r="I1897" s="4" t="str" cm="1">
        <f t="array" ref="I1897">IFERROR(VLOOKUP(Data[[#This Row],[Min Notif Date]],Lookup!$N$1:$P$11,2,0),_xlfn.IFS(VLOOKUP(WEEKDAY(Data[[#This Row],[Min Notif Date]]),Lookup!$J$1:$L$7,3,0)="Weekend","Weekend",VLOOKUP(WEEKDAY(Data[[#This Row],[Min Notif Date]]),Lookup!$J$1:$L$7,3,0)="Weekday","Weekday"))</f>
        <v>Weekday</v>
      </c>
      <c r="J1897" s="4" t="str">
        <f>VLOOKUP(WEEKDAY(Data[[#This Row],[Min Notif Date]]),Lookup!$J$1:$K$7,2,0)</f>
        <v>3. Tue</v>
      </c>
      <c r="K1897" s="105">
        <f>ROUNDDOWN(Data[[#This Row],[PGE Notified Time]],0)</f>
        <v>44677</v>
      </c>
      <c r="L1897" s="4">
        <f>HOUR(Data[[#This Row],[PGE Notified Time]])</f>
        <v>14</v>
      </c>
      <c r="M1897">
        <v>76610</v>
      </c>
      <c r="N1897">
        <v>5292543153</v>
      </c>
      <c r="O1897" t="s">
        <v>24</v>
      </c>
      <c r="P1897" t="s">
        <v>198</v>
      </c>
      <c r="Q1897" t="s">
        <v>201</v>
      </c>
      <c r="R1897" t="s">
        <v>171</v>
      </c>
      <c r="S1897" s="1">
        <v>44677.595127314817</v>
      </c>
      <c r="T1897" s="1">
        <v>44677.597337962965</v>
      </c>
      <c r="U1897" s="1">
        <v>44677.609722222223</v>
      </c>
      <c r="V1897" t="s">
        <v>172</v>
      </c>
      <c r="W1897" t="s">
        <v>78</v>
      </c>
      <c r="X1897" t="s">
        <v>318</v>
      </c>
      <c r="Y1897" t="s">
        <v>174</v>
      </c>
      <c r="Z1897" t="s">
        <v>175</v>
      </c>
      <c r="AA1897" s="32">
        <v>21.016666666999999</v>
      </c>
    </row>
    <row r="1898" spans="1:27" x14ac:dyDescent="0.25">
      <c r="A1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8" s="4" t="str">
        <f>VLOOKUP(P1898,Lookup!$A$1:$D$19,4,0)</f>
        <v>North Valley</v>
      </c>
      <c r="C1898" s="4" t="str">
        <f>VLOOKUP(P1898,Lookup!$A$1:$E$19,5,0)</f>
        <v>Region 2</v>
      </c>
      <c r="D1898" s="4" t="str">
        <f>VLOOKUP(P1898,Lookup!$A$1:$B$19,2,0)</f>
        <v>SI</v>
      </c>
      <c r="E1898" s="4" t="str">
        <f>IF(AND((Data[[#This Row],[Min Notif Date]]&gt;$G$3),Data[[#This Row],[Min Notif Date]]&lt;$F$3),"Last Week","No")</f>
        <v>No</v>
      </c>
      <c r="F1898" s="4" t="str">
        <f>VLOOKUP(MONTH(Data[[#This Row],[Min Notif Date]]),Lookup!$G$1:$H$12,2,0)</f>
        <v>4. Apr</v>
      </c>
      <c r="G1898" s="4" t="str">
        <f t="shared" si="29"/>
        <v/>
      </c>
      <c r="H1898" s="4" t="str">
        <f>IF(AND(Data[[#This Row],[Min Notif Time]]&gt;6,Data[[#This Row],[Min Notif Time]]&lt;17),"Business Hours","Non-Business Hours")</f>
        <v>Business Hours</v>
      </c>
      <c r="I1898" s="4" t="str" cm="1">
        <f t="array" ref="I1898">IFERROR(VLOOKUP(Data[[#This Row],[Min Notif Date]],Lookup!$N$1:$P$11,2,0),_xlfn.IFS(VLOOKUP(WEEKDAY(Data[[#This Row],[Min Notif Date]]),Lookup!$J$1:$L$7,3,0)="Weekend","Weekend",VLOOKUP(WEEKDAY(Data[[#This Row],[Min Notif Date]]),Lookup!$J$1:$L$7,3,0)="Weekday","Weekday"))</f>
        <v>Weekday</v>
      </c>
      <c r="J1898" s="4" t="str">
        <f>VLOOKUP(WEEKDAY(Data[[#This Row],[Min Notif Date]]),Lookup!$J$1:$K$7,2,0)</f>
        <v>3. Tue</v>
      </c>
      <c r="K1898" s="105">
        <f>ROUNDDOWN(Data[[#This Row],[PGE Notified Time]],0)</f>
        <v>44677</v>
      </c>
      <c r="L1898" s="4">
        <f>HOUR(Data[[#This Row],[PGE Notified Time]])</f>
        <v>11</v>
      </c>
      <c r="M1898">
        <v>76584</v>
      </c>
      <c r="N1898">
        <v>1932010762</v>
      </c>
      <c r="O1898" t="s">
        <v>19</v>
      </c>
      <c r="P1898" t="s">
        <v>189</v>
      </c>
      <c r="Q1898" t="s">
        <v>19</v>
      </c>
      <c r="R1898" t="s">
        <v>171</v>
      </c>
      <c r="S1898" s="1">
        <v>44677.474548611113</v>
      </c>
      <c r="T1898" s="1">
        <v>44677.475902777776</v>
      </c>
      <c r="U1898" s="1">
        <v>44677.487500000003</v>
      </c>
      <c r="V1898" t="s">
        <v>172</v>
      </c>
      <c r="W1898" t="s">
        <v>78</v>
      </c>
      <c r="X1898" t="s">
        <v>420</v>
      </c>
      <c r="Y1898" t="s">
        <v>174</v>
      </c>
      <c r="Z1898" t="s">
        <v>175</v>
      </c>
      <c r="AA1898" s="32">
        <v>18.649999999999999</v>
      </c>
    </row>
    <row r="1899" spans="1:27" x14ac:dyDescent="0.25">
      <c r="A1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9" s="4" t="str">
        <f>VLOOKUP(P1899,Lookup!$A$1:$D$19,4,0)</f>
        <v>South Bay</v>
      </c>
      <c r="C1899" s="4" t="str">
        <f>VLOOKUP(P1899,Lookup!$A$1:$E$19,5,0)</f>
        <v>Region 4</v>
      </c>
      <c r="D1899" s="4" t="str">
        <f>VLOOKUP(P1899,Lookup!$A$1:$B$19,2,0)</f>
        <v>CC</v>
      </c>
      <c r="E1899" s="4" t="str">
        <f>IF(AND((Data[[#This Row],[Min Notif Date]]&gt;$G$3),Data[[#This Row],[Min Notif Date]]&lt;$F$3),"Last Week","No")</f>
        <v>No</v>
      </c>
      <c r="F1899" s="4" t="str">
        <f>VLOOKUP(MONTH(Data[[#This Row],[Min Notif Date]]),Lookup!$G$1:$H$12,2,0)</f>
        <v>4. Apr</v>
      </c>
      <c r="G1899" s="4" t="str">
        <f t="shared" si="29"/>
        <v/>
      </c>
      <c r="H1899" s="4" t="str">
        <f>IF(AND(Data[[#This Row],[Min Notif Time]]&gt;6,Data[[#This Row],[Min Notif Time]]&lt;17),"Business Hours","Non-Business Hours")</f>
        <v>Business Hours</v>
      </c>
      <c r="I1899" s="4" t="str" cm="1">
        <f t="array" ref="I1899">IFERROR(VLOOKUP(Data[[#This Row],[Min Notif Date]],Lookup!$N$1:$P$11,2,0),_xlfn.IFS(VLOOKUP(WEEKDAY(Data[[#This Row],[Min Notif Date]]),Lookup!$J$1:$L$7,3,0)="Weekend","Weekend",VLOOKUP(WEEKDAY(Data[[#This Row],[Min Notif Date]]),Lookup!$J$1:$L$7,3,0)="Weekday","Weekday"))</f>
        <v>Weekday</v>
      </c>
      <c r="J1899" s="4" t="str">
        <f>VLOOKUP(WEEKDAY(Data[[#This Row],[Min Notif Date]]),Lookup!$J$1:$K$7,2,0)</f>
        <v>3. Tue</v>
      </c>
      <c r="K1899" s="105">
        <f>ROUNDDOWN(Data[[#This Row],[PGE Notified Time]],0)</f>
        <v>44677</v>
      </c>
      <c r="L1899" s="4">
        <f>HOUR(Data[[#This Row],[PGE Notified Time]])</f>
        <v>13</v>
      </c>
      <c r="M1899">
        <v>76604</v>
      </c>
      <c r="N1899">
        <v>146581381</v>
      </c>
      <c r="O1899" t="s">
        <v>24</v>
      </c>
      <c r="P1899" t="s">
        <v>213</v>
      </c>
      <c r="Q1899" t="s">
        <v>201</v>
      </c>
      <c r="R1899" t="s">
        <v>171</v>
      </c>
      <c r="S1899" s="1">
        <v>44677.575567129628</v>
      </c>
      <c r="T1899" s="1">
        <v>44677.576296296298</v>
      </c>
      <c r="U1899" s="1">
        <v>44677.588194444441</v>
      </c>
      <c r="V1899" t="s">
        <v>172</v>
      </c>
      <c r="W1899" t="s">
        <v>78</v>
      </c>
      <c r="X1899" t="s">
        <v>221</v>
      </c>
      <c r="Y1899" t="s">
        <v>174</v>
      </c>
      <c r="Z1899" t="s">
        <v>175</v>
      </c>
      <c r="AA1899" s="32">
        <v>18.183333333</v>
      </c>
    </row>
    <row r="1900" spans="1:27" x14ac:dyDescent="0.25">
      <c r="A1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0" s="4" t="str">
        <f>VLOOKUP(P1900,Lookup!$A$1:$D$19,4,0)</f>
        <v>Bay Area</v>
      </c>
      <c r="C1900" s="4" t="str">
        <f>VLOOKUP(P1900,Lookup!$A$1:$E$19,5,0)</f>
        <v>Region 3</v>
      </c>
      <c r="D1900" s="4" t="str">
        <f>VLOOKUP(P1900,Lookup!$A$1:$B$19,2,0)</f>
        <v>SF</v>
      </c>
      <c r="E1900" s="4" t="str">
        <f>IF(AND((Data[[#This Row],[Min Notif Date]]&gt;$G$3),Data[[#This Row],[Min Notif Date]]&lt;$F$3),"Last Week","No")</f>
        <v>No</v>
      </c>
      <c r="F1900" s="4" t="str">
        <f>VLOOKUP(MONTH(Data[[#This Row],[Min Notif Date]]),Lookup!$G$1:$H$12,2,0)</f>
        <v>4. Apr</v>
      </c>
      <c r="G1900" s="4" t="str">
        <f t="shared" si="29"/>
        <v/>
      </c>
      <c r="H1900" s="4" t="str">
        <f>IF(AND(Data[[#This Row],[Min Notif Time]]&gt;6,Data[[#This Row],[Min Notif Time]]&lt;17),"Business Hours","Non-Business Hours")</f>
        <v>Business Hours</v>
      </c>
      <c r="I1900" s="4" t="str" cm="1">
        <f t="array" ref="I1900">IFERROR(VLOOKUP(Data[[#This Row],[Min Notif Date]],Lookup!$N$1:$P$11,2,0),_xlfn.IFS(VLOOKUP(WEEKDAY(Data[[#This Row],[Min Notif Date]]),Lookup!$J$1:$L$7,3,0)="Weekend","Weekend",VLOOKUP(WEEKDAY(Data[[#This Row],[Min Notif Date]]),Lookup!$J$1:$L$7,3,0)="Weekday","Weekday"))</f>
        <v>Weekday</v>
      </c>
      <c r="J1900" s="4" t="str">
        <f>VLOOKUP(WEEKDAY(Data[[#This Row],[Min Notif Date]]),Lookup!$J$1:$K$7,2,0)</f>
        <v>3. Tue</v>
      </c>
      <c r="K1900" s="105">
        <f>ROUNDDOWN(Data[[#This Row],[PGE Notified Time]],0)</f>
        <v>44677</v>
      </c>
      <c r="L1900" s="4">
        <f>HOUR(Data[[#This Row],[PGE Notified Time]])</f>
        <v>9</v>
      </c>
      <c r="M1900">
        <v>76567</v>
      </c>
      <c r="N1900">
        <v>6186889818</v>
      </c>
      <c r="O1900" t="s">
        <v>24</v>
      </c>
      <c r="P1900" t="s">
        <v>178</v>
      </c>
      <c r="Q1900" t="s">
        <v>201</v>
      </c>
      <c r="R1900" t="s">
        <v>171</v>
      </c>
      <c r="S1900" s="1">
        <v>44677.383553240739</v>
      </c>
      <c r="T1900" s="1">
        <v>44677.383333333331</v>
      </c>
      <c r="U1900" s="1">
        <v>44677.393055555556</v>
      </c>
      <c r="V1900" t="s">
        <v>172</v>
      </c>
      <c r="W1900" t="s">
        <v>78</v>
      </c>
      <c r="X1900" t="s">
        <v>180</v>
      </c>
      <c r="Y1900" t="s">
        <v>174</v>
      </c>
      <c r="Z1900" t="s">
        <v>175</v>
      </c>
      <c r="AA1900" s="32">
        <v>14</v>
      </c>
    </row>
    <row r="1901" spans="1:27" x14ac:dyDescent="0.25">
      <c r="A1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1" s="4" t="str">
        <f>VLOOKUP(P1901,Lookup!$A$1:$D$19,4,0)</f>
        <v>North Valley</v>
      </c>
      <c r="C1901" s="4" t="str">
        <f>VLOOKUP(P1901,Lookup!$A$1:$E$19,5,0)</f>
        <v>Region 2</v>
      </c>
      <c r="D1901" s="4" t="str">
        <f>VLOOKUP(P1901,Lookup!$A$1:$B$19,2,0)</f>
        <v>SI</v>
      </c>
      <c r="E1901" s="4" t="str">
        <f>IF(AND((Data[[#This Row],[Min Notif Date]]&gt;$G$3),Data[[#This Row],[Min Notif Date]]&lt;$F$3),"Last Week","No")</f>
        <v>No</v>
      </c>
      <c r="F1901" s="4" t="str">
        <f>VLOOKUP(MONTH(Data[[#This Row],[Min Notif Date]]),Lookup!$G$1:$H$12,2,0)</f>
        <v>4. Apr</v>
      </c>
      <c r="G1901" s="4" t="str">
        <f t="shared" si="29"/>
        <v/>
      </c>
      <c r="H1901" s="4" t="str">
        <f>IF(AND(Data[[#This Row],[Min Notif Time]]&gt;6,Data[[#This Row],[Min Notif Time]]&lt;17),"Business Hours","Non-Business Hours")</f>
        <v>Business Hours</v>
      </c>
      <c r="I1901" s="4" t="str" cm="1">
        <f t="array" ref="I1901">IFERROR(VLOOKUP(Data[[#This Row],[Min Notif Date]],Lookup!$N$1:$P$11,2,0),_xlfn.IFS(VLOOKUP(WEEKDAY(Data[[#This Row],[Min Notif Date]]),Lookup!$J$1:$L$7,3,0)="Weekend","Weekend",VLOOKUP(WEEKDAY(Data[[#This Row],[Min Notif Date]]),Lookup!$J$1:$L$7,3,0)="Weekday","Weekday"))</f>
        <v>Weekday</v>
      </c>
      <c r="J1901" s="4" t="str">
        <f>VLOOKUP(WEEKDAY(Data[[#This Row],[Min Notif Date]]),Lookup!$J$1:$K$7,2,0)</f>
        <v>3. Tue</v>
      </c>
      <c r="K1901" s="105">
        <f>ROUNDDOWN(Data[[#This Row],[PGE Notified Time]],0)</f>
        <v>44677</v>
      </c>
      <c r="L1901" s="4">
        <f>HOUR(Data[[#This Row],[PGE Notified Time]])</f>
        <v>12</v>
      </c>
      <c r="M1901">
        <v>76592</v>
      </c>
      <c r="N1901">
        <v>1159869000</v>
      </c>
      <c r="O1901" t="s">
        <v>24</v>
      </c>
      <c r="P1901" t="s">
        <v>189</v>
      </c>
      <c r="Q1901" t="s">
        <v>201</v>
      </c>
      <c r="R1901" t="s">
        <v>171</v>
      </c>
      <c r="S1901" s="1">
        <v>44677.505925925929</v>
      </c>
      <c r="T1901" s="1">
        <v>44677.506724537037</v>
      </c>
      <c r="U1901" s="1">
        <v>44677.510416666664</v>
      </c>
      <c r="V1901" t="s">
        <v>172</v>
      </c>
      <c r="W1901" t="s">
        <v>78</v>
      </c>
      <c r="X1901" t="s">
        <v>230</v>
      </c>
      <c r="Y1901" t="s">
        <v>174</v>
      </c>
      <c r="Z1901" t="s">
        <v>175</v>
      </c>
      <c r="AA1901" s="32">
        <v>6.4666666670000001</v>
      </c>
    </row>
    <row r="1902" spans="1:27" x14ac:dyDescent="0.25">
      <c r="A1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2" s="4" t="str">
        <f>VLOOKUP(P1902,Lookup!$A$1:$D$19,4,0)</f>
        <v>Central Valley</v>
      </c>
      <c r="C1902" s="4" t="str">
        <f>VLOOKUP(P1902,Lookup!$A$1:$E$19,5,0)</f>
        <v>Region 5</v>
      </c>
      <c r="D1902" s="4" t="str">
        <f>VLOOKUP(P1902,Lookup!$A$1:$B$19,2,0)</f>
        <v>FR</v>
      </c>
      <c r="E1902" s="4" t="str">
        <f>IF(AND((Data[[#This Row],[Min Notif Date]]&gt;$G$3),Data[[#This Row],[Min Notif Date]]&lt;$F$3),"Last Week","No")</f>
        <v>No</v>
      </c>
      <c r="F1902" s="4" t="str">
        <f>VLOOKUP(MONTH(Data[[#This Row],[Min Notif Date]]),Lookup!$G$1:$H$12,2,0)</f>
        <v>4. Apr</v>
      </c>
      <c r="G1902" s="4" t="str">
        <f t="shared" si="29"/>
        <v/>
      </c>
      <c r="H1902" s="4" t="str">
        <f>IF(AND(Data[[#This Row],[Min Notif Time]]&gt;6,Data[[#This Row],[Min Notif Time]]&lt;17),"Business Hours","Non-Business Hours")</f>
        <v>Business Hours</v>
      </c>
      <c r="I1902" s="4" t="str" cm="1">
        <f t="array" ref="I1902">IFERROR(VLOOKUP(Data[[#This Row],[Min Notif Date]],Lookup!$N$1:$P$11,2,0),_xlfn.IFS(VLOOKUP(WEEKDAY(Data[[#This Row],[Min Notif Date]]),Lookup!$J$1:$L$7,3,0)="Weekend","Weekend",VLOOKUP(WEEKDAY(Data[[#This Row],[Min Notif Date]]),Lookup!$J$1:$L$7,3,0)="Weekday","Weekday"))</f>
        <v>Weekday</v>
      </c>
      <c r="J1902" s="4" t="str">
        <f>VLOOKUP(WEEKDAY(Data[[#This Row],[Min Notif Date]]),Lookup!$J$1:$K$7,2,0)</f>
        <v>4. Wed</v>
      </c>
      <c r="K1902" s="105">
        <f>ROUNDDOWN(Data[[#This Row],[PGE Notified Time]],0)</f>
        <v>44678</v>
      </c>
      <c r="L1902" s="4">
        <f>HOUR(Data[[#This Row],[PGE Notified Time]])</f>
        <v>10</v>
      </c>
      <c r="M1902">
        <v>76640</v>
      </c>
      <c r="O1902" t="s">
        <v>19</v>
      </c>
      <c r="P1902" t="s">
        <v>183</v>
      </c>
      <c r="Q1902" t="s">
        <v>19</v>
      </c>
      <c r="R1902" t="s">
        <v>171</v>
      </c>
      <c r="S1902" s="1" t="s">
        <v>159</v>
      </c>
      <c r="T1902" s="1">
        <v>44678.448611111111</v>
      </c>
      <c r="U1902" s="1">
        <v>44678.854166666664</v>
      </c>
      <c r="V1902" t="s">
        <v>172</v>
      </c>
      <c r="W1902" t="s">
        <v>80</v>
      </c>
      <c r="X1902" t="s">
        <v>184</v>
      </c>
      <c r="Y1902" t="s">
        <v>174</v>
      </c>
      <c r="Z1902" t="s">
        <v>175</v>
      </c>
      <c r="AA1902" s="32">
        <v>584</v>
      </c>
    </row>
    <row r="1903" spans="1:27" x14ac:dyDescent="0.25">
      <c r="A1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3" s="4" t="str">
        <f>VLOOKUP(P1903,Lookup!$A$1:$D$19,4,0)</f>
        <v>Bay Area</v>
      </c>
      <c r="C1903" s="4" t="str">
        <f>VLOOKUP(P1903,Lookup!$A$1:$E$19,5,0)</f>
        <v>Region 3</v>
      </c>
      <c r="D1903" s="4" t="str">
        <f>VLOOKUP(P1903,Lookup!$A$1:$B$19,2,0)</f>
        <v>EB</v>
      </c>
      <c r="E1903" s="4" t="str">
        <f>IF(AND((Data[[#This Row],[Min Notif Date]]&gt;$G$3),Data[[#This Row],[Min Notif Date]]&lt;$F$3),"Last Week","No")</f>
        <v>No</v>
      </c>
      <c r="F1903" s="4" t="str">
        <f>VLOOKUP(MONTH(Data[[#This Row],[Min Notif Date]]),Lookup!$G$1:$H$12,2,0)</f>
        <v>4. Apr</v>
      </c>
      <c r="G1903" s="4" t="str">
        <f t="shared" si="29"/>
        <v/>
      </c>
      <c r="H1903" s="4" t="str">
        <f>IF(AND(Data[[#This Row],[Min Notif Time]]&gt;6,Data[[#This Row],[Min Notif Time]]&lt;17),"Business Hours","Non-Business Hours")</f>
        <v>Business Hours</v>
      </c>
      <c r="I1903" s="4" t="str" cm="1">
        <f t="array" ref="I1903">IFERROR(VLOOKUP(Data[[#This Row],[Min Notif Date]],Lookup!$N$1:$P$11,2,0),_xlfn.IFS(VLOOKUP(WEEKDAY(Data[[#This Row],[Min Notif Date]]),Lookup!$J$1:$L$7,3,0)="Weekend","Weekend",VLOOKUP(WEEKDAY(Data[[#This Row],[Min Notif Date]]),Lookup!$J$1:$L$7,3,0)="Weekday","Weekday"))</f>
        <v>Weekday</v>
      </c>
      <c r="J1903" s="4" t="str">
        <f>VLOOKUP(WEEKDAY(Data[[#This Row],[Min Notif Date]]),Lookup!$J$1:$K$7,2,0)</f>
        <v>4. Wed</v>
      </c>
      <c r="K1903" s="105">
        <f>ROUNDDOWN(Data[[#This Row],[PGE Notified Time]],0)</f>
        <v>44678</v>
      </c>
      <c r="L1903" s="4">
        <f>HOUR(Data[[#This Row],[PGE Notified Time]])</f>
        <v>16</v>
      </c>
      <c r="M1903">
        <v>76668</v>
      </c>
      <c r="N1903">
        <v>2838342362</v>
      </c>
      <c r="O1903" t="s">
        <v>19</v>
      </c>
      <c r="P1903" t="s">
        <v>170</v>
      </c>
      <c r="Q1903" t="s">
        <v>19</v>
      </c>
      <c r="R1903" t="s">
        <v>171</v>
      </c>
      <c r="S1903" s="1">
        <v>44678.571944444448</v>
      </c>
      <c r="T1903" s="1">
        <v>44678.666956018518</v>
      </c>
      <c r="U1903" s="1">
        <v>44678.9375</v>
      </c>
      <c r="V1903" t="s">
        <v>172</v>
      </c>
      <c r="W1903" t="s">
        <v>80</v>
      </c>
      <c r="X1903" t="s">
        <v>200</v>
      </c>
      <c r="Y1903" t="s">
        <v>174</v>
      </c>
      <c r="Z1903" t="s">
        <v>175</v>
      </c>
      <c r="AA1903" s="32">
        <v>526.4</v>
      </c>
    </row>
    <row r="1904" spans="1:27" x14ac:dyDescent="0.25">
      <c r="A1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4" s="4" t="str">
        <f>VLOOKUP(P1904,Lookup!$A$1:$D$19,4,0)</f>
        <v>South Bay</v>
      </c>
      <c r="C1904" s="4" t="str">
        <f>VLOOKUP(P1904,Lookup!$A$1:$E$19,5,0)</f>
        <v>Region 4</v>
      </c>
      <c r="D1904" s="4" t="str">
        <f>VLOOKUP(P1904,Lookup!$A$1:$B$19,2,0)</f>
        <v>SJ</v>
      </c>
      <c r="E1904" s="4" t="str">
        <f>IF(AND((Data[[#This Row],[Min Notif Date]]&gt;$G$3),Data[[#This Row],[Min Notif Date]]&lt;$F$3),"Last Week","No")</f>
        <v>No</v>
      </c>
      <c r="F1904" s="4" t="str">
        <f>VLOOKUP(MONTH(Data[[#This Row],[Min Notif Date]]),Lookup!$G$1:$H$12,2,0)</f>
        <v>4. Apr</v>
      </c>
      <c r="G1904" s="4" t="str">
        <f t="shared" si="29"/>
        <v/>
      </c>
      <c r="H1904" s="4" t="str">
        <f>IF(AND(Data[[#This Row],[Min Notif Time]]&gt;6,Data[[#This Row],[Min Notif Time]]&lt;17),"Business Hours","Non-Business Hours")</f>
        <v>Business Hours</v>
      </c>
      <c r="I1904" s="4" t="str" cm="1">
        <f t="array" ref="I1904">IFERROR(VLOOKUP(Data[[#This Row],[Min Notif Date]],Lookup!$N$1:$P$11,2,0),_xlfn.IFS(VLOOKUP(WEEKDAY(Data[[#This Row],[Min Notif Date]]),Lookup!$J$1:$L$7,3,0)="Weekend","Weekend",VLOOKUP(WEEKDAY(Data[[#This Row],[Min Notif Date]]),Lookup!$J$1:$L$7,3,0)="Weekday","Weekday"))</f>
        <v>Weekday</v>
      </c>
      <c r="J1904" s="4" t="str">
        <f>VLOOKUP(WEEKDAY(Data[[#This Row],[Min Notif Date]]),Lookup!$J$1:$K$7,2,0)</f>
        <v>4. Wed</v>
      </c>
      <c r="K1904" s="105">
        <f>ROUNDDOWN(Data[[#This Row],[PGE Notified Time]],0)</f>
        <v>44678</v>
      </c>
      <c r="L1904" s="4">
        <f>HOUR(Data[[#This Row],[PGE Notified Time]])</f>
        <v>14</v>
      </c>
      <c r="M1904">
        <v>76660</v>
      </c>
      <c r="O1904" t="s">
        <v>19</v>
      </c>
      <c r="P1904" t="s">
        <v>276</v>
      </c>
      <c r="Q1904" t="s">
        <v>19</v>
      </c>
      <c r="R1904" t="s">
        <v>171</v>
      </c>
      <c r="S1904" s="1" t="s">
        <v>159</v>
      </c>
      <c r="T1904" s="1">
        <v>44678.618750000001</v>
      </c>
      <c r="U1904" s="1">
        <v>44678.854166666664</v>
      </c>
      <c r="V1904" t="s">
        <v>172</v>
      </c>
      <c r="W1904" t="s">
        <v>80</v>
      </c>
      <c r="X1904" t="s">
        <v>281</v>
      </c>
      <c r="Y1904" t="s">
        <v>174</v>
      </c>
      <c r="Z1904" t="s">
        <v>175</v>
      </c>
      <c r="AA1904" s="32">
        <v>339</v>
      </c>
    </row>
    <row r="1905" spans="1:27" x14ac:dyDescent="0.25">
      <c r="A1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5" s="4" t="str">
        <f>VLOOKUP(P1905,Lookup!$A$1:$D$19,4,0)</f>
        <v>Bay Area</v>
      </c>
      <c r="C1905" s="4" t="str">
        <f>VLOOKUP(P1905,Lookup!$A$1:$E$19,5,0)</f>
        <v>Region 3</v>
      </c>
      <c r="D1905" s="4" t="str">
        <f>VLOOKUP(P1905,Lookup!$A$1:$B$19,2,0)</f>
        <v>PN</v>
      </c>
      <c r="E1905" s="4" t="str">
        <f>IF(AND((Data[[#This Row],[Min Notif Date]]&gt;$G$3),Data[[#This Row],[Min Notif Date]]&lt;$F$3),"Last Week","No")</f>
        <v>No</v>
      </c>
      <c r="F1905" s="4" t="str">
        <f>VLOOKUP(MONTH(Data[[#This Row],[Min Notif Date]]),Lookup!$G$1:$H$12,2,0)</f>
        <v>4. Apr</v>
      </c>
      <c r="G1905" s="4" t="str">
        <f t="shared" si="29"/>
        <v/>
      </c>
      <c r="H1905" s="4" t="str">
        <f>IF(AND(Data[[#This Row],[Min Notif Time]]&gt;6,Data[[#This Row],[Min Notif Time]]&lt;17),"Business Hours","Non-Business Hours")</f>
        <v>Business Hours</v>
      </c>
      <c r="I1905" s="4" t="str" cm="1">
        <f t="array" ref="I1905">IFERROR(VLOOKUP(Data[[#This Row],[Min Notif Date]],Lookup!$N$1:$P$11,2,0),_xlfn.IFS(VLOOKUP(WEEKDAY(Data[[#This Row],[Min Notif Date]]),Lookup!$J$1:$L$7,3,0)="Weekend","Weekend",VLOOKUP(WEEKDAY(Data[[#This Row],[Min Notif Date]]),Lookup!$J$1:$L$7,3,0)="Weekday","Weekday"))</f>
        <v>Weekday</v>
      </c>
      <c r="J1905" s="4" t="str">
        <f>VLOOKUP(WEEKDAY(Data[[#This Row],[Min Notif Date]]),Lookup!$J$1:$K$7,2,0)</f>
        <v>4. Wed</v>
      </c>
      <c r="K1905" s="105">
        <f>ROUNDDOWN(Data[[#This Row],[PGE Notified Time]],0)</f>
        <v>44678</v>
      </c>
      <c r="L1905" s="4">
        <f>HOUR(Data[[#This Row],[PGE Notified Time]])</f>
        <v>8</v>
      </c>
      <c r="M1905">
        <v>76624</v>
      </c>
      <c r="O1905" t="s">
        <v>19</v>
      </c>
      <c r="P1905" t="s">
        <v>185</v>
      </c>
      <c r="Q1905" t="s">
        <v>19</v>
      </c>
      <c r="R1905" t="s">
        <v>179</v>
      </c>
      <c r="S1905" s="1" t="s">
        <v>159</v>
      </c>
      <c r="T1905" s="1">
        <v>44678.349305555559</v>
      </c>
      <c r="U1905" s="1">
        <v>44678.583333333336</v>
      </c>
      <c r="V1905" t="s">
        <v>172</v>
      </c>
      <c r="W1905" t="s">
        <v>80</v>
      </c>
      <c r="X1905" t="s">
        <v>272</v>
      </c>
      <c r="Y1905" t="s">
        <v>174</v>
      </c>
      <c r="Z1905" t="s">
        <v>175</v>
      </c>
      <c r="AA1905" s="32">
        <v>337</v>
      </c>
    </row>
    <row r="1906" spans="1:27" x14ac:dyDescent="0.25">
      <c r="A1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6" s="4" t="str">
        <f>VLOOKUP(P1906,Lookup!$A$1:$D$19,4,0)</f>
        <v>South Bay</v>
      </c>
      <c r="C1906" s="4" t="str">
        <f>VLOOKUP(P1906,Lookup!$A$1:$E$19,5,0)</f>
        <v>Region 4</v>
      </c>
      <c r="D1906" s="4" t="str">
        <f>VLOOKUP(P1906,Lookup!$A$1:$B$19,2,0)</f>
        <v>SJ</v>
      </c>
      <c r="E1906" s="4" t="str">
        <f>IF(AND((Data[[#This Row],[Min Notif Date]]&gt;$G$3),Data[[#This Row],[Min Notif Date]]&lt;$F$3),"Last Week","No")</f>
        <v>No</v>
      </c>
      <c r="F1906" s="4" t="str">
        <f>VLOOKUP(MONTH(Data[[#This Row],[Min Notif Date]]),Lookup!$G$1:$H$12,2,0)</f>
        <v>4. Apr</v>
      </c>
      <c r="G1906" s="4" t="str">
        <f t="shared" si="29"/>
        <v/>
      </c>
      <c r="H1906" s="4" t="str">
        <f>IF(AND(Data[[#This Row],[Min Notif Time]]&gt;6,Data[[#This Row],[Min Notif Time]]&lt;17),"Business Hours","Non-Business Hours")</f>
        <v>Business Hours</v>
      </c>
      <c r="I1906" s="4" t="str" cm="1">
        <f t="array" ref="I1906">IFERROR(VLOOKUP(Data[[#This Row],[Min Notif Date]],Lookup!$N$1:$P$11,2,0),_xlfn.IFS(VLOOKUP(WEEKDAY(Data[[#This Row],[Min Notif Date]]),Lookup!$J$1:$L$7,3,0)="Weekend","Weekend",VLOOKUP(WEEKDAY(Data[[#This Row],[Min Notif Date]]),Lookup!$J$1:$L$7,3,0)="Weekday","Weekday"))</f>
        <v>Weekday</v>
      </c>
      <c r="J1906" s="4" t="str">
        <f>VLOOKUP(WEEKDAY(Data[[#This Row],[Min Notif Date]]),Lookup!$J$1:$K$7,2,0)</f>
        <v>4. Wed</v>
      </c>
      <c r="K1906" s="105">
        <f>ROUNDDOWN(Data[[#This Row],[PGE Notified Time]],0)</f>
        <v>44678</v>
      </c>
      <c r="L1906" s="4">
        <f>HOUR(Data[[#This Row],[PGE Notified Time]])</f>
        <v>10</v>
      </c>
      <c r="M1906">
        <v>76642</v>
      </c>
      <c r="O1906" t="s">
        <v>19</v>
      </c>
      <c r="P1906" t="s">
        <v>276</v>
      </c>
      <c r="Q1906" t="s">
        <v>19</v>
      </c>
      <c r="R1906" t="s">
        <v>171</v>
      </c>
      <c r="S1906" s="1" t="s">
        <v>159</v>
      </c>
      <c r="T1906" s="1">
        <v>44678.45416666667</v>
      </c>
      <c r="U1906" s="1">
        <v>44678.604166666664</v>
      </c>
      <c r="V1906" t="s">
        <v>172</v>
      </c>
      <c r="W1906" t="s">
        <v>80</v>
      </c>
      <c r="X1906" t="s">
        <v>281</v>
      </c>
      <c r="Y1906" t="s">
        <v>174</v>
      </c>
      <c r="Z1906" t="s">
        <v>175</v>
      </c>
      <c r="AA1906" s="32">
        <v>216</v>
      </c>
    </row>
    <row r="1907" spans="1:27" x14ac:dyDescent="0.25">
      <c r="A1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7" s="4" t="str">
        <f>VLOOKUP(P1907,Lookup!$A$1:$D$19,4,0)</f>
        <v>Bay Area</v>
      </c>
      <c r="C1907" s="4" t="str">
        <f>VLOOKUP(P1907,Lookup!$A$1:$E$19,5,0)</f>
        <v>Region 3</v>
      </c>
      <c r="D1907" s="4" t="str">
        <f>VLOOKUP(P1907,Lookup!$A$1:$B$19,2,0)</f>
        <v>SF</v>
      </c>
      <c r="E1907" s="4" t="str">
        <f>IF(AND((Data[[#This Row],[Min Notif Date]]&gt;$G$3),Data[[#This Row],[Min Notif Date]]&lt;$F$3),"Last Week","No")</f>
        <v>No</v>
      </c>
      <c r="F1907" s="4" t="str">
        <f>VLOOKUP(MONTH(Data[[#This Row],[Min Notif Date]]),Lookup!$G$1:$H$12,2,0)</f>
        <v>4. Apr</v>
      </c>
      <c r="G1907" s="4" t="str">
        <f t="shared" si="29"/>
        <v/>
      </c>
      <c r="H1907" s="4" t="str">
        <f>IF(AND(Data[[#This Row],[Min Notif Time]]&gt;6,Data[[#This Row],[Min Notif Time]]&lt;17),"Business Hours","Non-Business Hours")</f>
        <v>Business Hours</v>
      </c>
      <c r="I1907" s="4" t="str" cm="1">
        <f t="array" ref="I1907">IFERROR(VLOOKUP(Data[[#This Row],[Min Notif Date]],Lookup!$N$1:$P$11,2,0),_xlfn.IFS(VLOOKUP(WEEKDAY(Data[[#This Row],[Min Notif Date]]),Lookup!$J$1:$L$7,3,0)="Weekend","Weekend",VLOOKUP(WEEKDAY(Data[[#This Row],[Min Notif Date]]),Lookup!$J$1:$L$7,3,0)="Weekday","Weekday"))</f>
        <v>Weekday</v>
      </c>
      <c r="J1907" s="4" t="str">
        <f>VLOOKUP(WEEKDAY(Data[[#This Row],[Min Notif Date]]),Lookup!$J$1:$K$7,2,0)</f>
        <v>4. Wed</v>
      </c>
      <c r="K1907" s="105">
        <f>ROUNDDOWN(Data[[#This Row],[PGE Notified Time]],0)</f>
        <v>44678</v>
      </c>
      <c r="L1907" s="4">
        <f>HOUR(Data[[#This Row],[PGE Notified Time]])</f>
        <v>8</v>
      </c>
      <c r="M1907">
        <v>76626</v>
      </c>
      <c r="O1907" t="s">
        <v>19</v>
      </c>
      <c r="P1907" t="s">
        <v>178</v>
      </c>
      <c r="Q1907" t="s">
        <v>19</v>
      </c>
      <c r="R1907" t="s">
        <v>171</v>
      </c>
      <c r="S1907" s="1" t="s">
        <v>159</v>
      </c>
      <c r="T1907" s="1">
        <v>44678.361805555556</v>
      </c>
      <c r="U1907" s="1">
        <v>44678.506944444445</v>
      </c>
      <c r="V1907" t="s">
        <v>172</v>
      </c>
      <c r="W1907" t="s">
        <v>80</v>
      </c>
      <c r="X1907" t="s">
        <v>180</v>
      </c>
      <c r="Y1907" t="s">
        <v>174</v>
      </c>
      <c r="Z1907" t="s">
        <v>175</v>
      </c>
      <c r="AA1907" s="32">
        <v>209</v>
      </c>
    </row>
    <row r="1908" spans="1:27" x14ac:dyDescent="0.25">
      <c r="A1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8" s="4" t="str">
        <f>VLOOKUP(P1908,Lookup!$A$1:$D$19,4,0)</f>
        <v>North Valley</v>
      </c>
      <c r="C1908" s="4" t="str">
        <f>VLOOKUP(P1908,Lookup!$A$1:$E$19,5,0)</f>
        <v>Region 2</v>
      </c>
      <c r="D1908" s="4" t="str">
        <f>VLOOKUP(P1908,Lookup!$A$1:$B$19,2,0)</f>
        <v>NV</v>
      </c>
      <c r="E1908" s="4" t="str">
        <f>IF(AND((Data[[#This Row],[Min Notif Date]]&gt;$G$3),Data[[#This Row],[Min Notif Date]]&lt;$F$3),"Last Week","No")</f>
        <v>No</v>
      </c>
      <c r="F1908" s="4" t="str">
        <f>VLOOKUP(MONTH(Data[[#This Row],[Min Notif Date]]),Lookup!$G$1:$H$12,2,0)</f>
        <v>4. Apr</v>
      </c>
      <c r="G1908" s="4" t="str">
        <f t="shared" si="29"/>
        <v/>
      </c>
      <c r="H1908" s="4" t="str">
        <f>IF(AND(Data[[#This Row],[Min Notif Time]]&gt;6,Data[[#This Row],[Min Notif Time]]&lt;17),"Business Hours","Non-Business Hours")</f>
        <v>Business Hours</v>
      </c>
      <c r="I1908" s="4" t="str" cm="1">
        <f t="array" ref="I1908">IFERROR(VLOOKUP(Data[[#This Row],[Min Notif Date]],Lookup!$N$1:$P$11,2,0),_xlfn.IFS(VLOOKUP(WEEKDAY(Data[[#This Row],[Min Notif Date]]),Lookup!$J$1:$L$7,3,0)="Weekend","Weekend",VLOOKUP(WEEKDAY(Data[[#This Row],[Min Notif Date]]),Lookup!$J$1:$L$7,3,0)="Weekday","Weekday"))</f>
        <v>Weekday</v>
      </c>
      <c r="J1908" s="4" t="str">
        <f>VLOOKUP(WEEKDAY(Data[[#This Row],[Min Notif Date]]),Lookup!$J$1:$K$7,2,0)</f>
        <v>4. Wed</v>
      </c>
      <c r="K1908" s="105">
        <f>ROUNDDOWN(Data[[#This Row],[PGE Notified Time]],0)</f>
        <v>44678</v>
      </c>
      <c r="L1908" s="4">
        <f>HOUR(Data[[#This Row],[PGE Notified Time]])</f>
        <v>11</v>
      </c>
      <c r="M1908">
        <v>76644</v>
      </c>
      <c r="O1908" t="s">
        <v>19</v>
      </c>
      <c r="P1908" t="s">
        <v>244</v>
      </c>
      <c r="Q1908" t="s">
        <v>19</v>
      </c>
      <c r="R1908" t="s">
        <v>171</v>
      </c>
      <c r="S1908" s="1" t="s">
        <v>159</v>
      </c>
      <c r="T1908" s="1">
        <v>44678.460416666669</v>
      </c>
      <c r="U1908" s="1">
        <v>44678.59375</v>
      </c>
      <c r="V1908" t="s">
        <v>172</v>
      </c>
      <c r="W1908" t="s">
        <v>80</v>
      </c>
      <c r="X1908" t="s">
        <v>343</v>
      </c>
      <c r="Y1908" t="s">
        <v>174</v>
      </c>
      <c r="Z1908" t="s">
        <v>175</v>
      </c>
      <c r="AA1908" s="32">
        <v>192</v>
      </c>
    </row>
    <row r="1909" spans="1:27" x14ac:dyDescent="0.25">
      <c r="A1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9" s="4" t="str">
        <f>VLOOKUP(P1909,Lookup!$A$1:$D$19,4,0)</f>
        <v>South Bay</v>
      </c>
      <c r="C1909" s="4" t="str">
        <f>VLOOKUP(P1909,Lookup!$A$1:$E$19,5,0)</f>
        <v>Region 4</v>
      </c>
      <c r="D1909" s="4" t="str">
        <f>VLOOKUP(P1909,Lookup!$A$1:$B$19,2,0)</f>
        <v>SJ</v>
      </c>
      <c r="E1909" s="4" t="str">
        <f>IF(AND((Data[[#This Row],[Min Notif Date]]&gt;$G$3),Data[[#This Row],[Min Notif Date]]&lt;$F$3),"Last Week","No")</f>
        <v>No</v>
      </c>
      <c r="F1909" s="4" t="str">
        <f>VLOOKUP(MONTH(Data[[#This Row],[Min Notif Date]]),Lookup!$G$1:$H$12,2,0)</f>
        <v>4. Apr</v>
      </c>
      <c r="G1909" s="4" t="str">
        <f t="shared" si="29"/>
        <v/>
      </c>
      <c r="H1909" s="4" t="str">
        <f>IF(AND(Data[[#This Row],[Min Notif Time]]&gt;6,Data[[#This Row],[Min Notif Time]]&lt;17),"Business Hours","Non-Business Hours")</f>
        <v>Business Hours</v>
      </c>
      <c r="I1909" s="4" t="str" cm="1">
        <f t="array" ref="I1909">IFERROR(VLOOKUP(Data[[#This Row],[Min Notif Date]],Lookup!$N$1:$P$11,2,0),_xlfn.IFS(VLOOKUP(WEEKDAY(Data[[#This Row],[Min Notif Date]]),Lookup!$J$1:$L$7,3,0)="Weekend","Weekend",VLOOKUP(WEEKDAY(Data[[#This Row],[Min Notif Date]]),Lookup!$J$1:$L$7,3,0)="Weekday","Weekday"))</f>
        <v>Weekday</v>
      </c>
      <c r="J1909" s="4" t="str">
        <f>VLOOKUP(WEEKDAY(Data[[#This Row],[Min Notif Date]]),Lookup!$J$1:$K$7,2,0)</f>
        <v>4. Wed</v>
      </c>
      <c r="K1909" s="105">
        <f>ROUNDDOWN(Data[[#This Row],[PGE Notified Time]],0)</f>
        <v>44678</v>
      </c>
      <c r="L1909" s="4">
        <f>HOUR(Data[[#This Row],[PGE Notified Time]])</f>
        <v>9</v>
      </c>
      <c r="M1909">
        <v>76632</v>
      </c>
      <c r="O1909" t="s">
        <v>19</v>
      </c>
      <c r="P1909" t="s">
        <v>276</v>
      </c>
      <c r="Q1909" t="s">
        <v>19</v>
      </c>
      <c r="R1909" t="s">
        <v>179</v>
      </c>
      <c r="S1909" s="1" t="s">
        <v>159</v>
      </c>
      <c r="T1909" s="1">
        <v>44678.386111111111</v>
      </c>
      <c r="U1909" s="1">
        <v>44678.510416666664</v>
      </c>
      <c r="V1909" t="s">
        <v>172</v>
      </c>
      <c r="W1909" t="s">
        <v>80</v>
      </c>
      <c r="X1909" t="s">
        <v>277</v>
      </c>
      <c r="Y1909" t="s">
        <v>174</v>
      </c>
      <c r="Z1909" t="s">
        <v>175</v>
      </c>
      <c r="AA1909" s="32">
        <v>179</v>
      </c>
    </row>
    <row r="1910" spans="1:27" x14ac:dyDescent="0.25">
      <c r="A1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0" s="4" t="str">
        <f>VLOOKUP(P1910,Lookup!$A$1:$D$19,4,0)</f>
        <v>North Valley</v>
      </c>
      <c r="C1910" s="4" t="str">
        <f>VLOOKUP(P1910,Lookup!$A$1:$E$19,5,0)</f>
        <v>Region 2</v>
      </c>
      <c r="D1910" s="4" t="str">
        <f>VLOOKUP(P1910,Lookup!$A$1:$B$19,2,0)</f>
        <v>SA</v>
      </c>
      <c r="E1910" s="4" t="str">
        <f>IF(AND((Data[[#This Row],[Min Notif Date]]&gt;$G$3),Data[[#This Row],[Min Notif Date]]&lt;$F$3),"Last Week","No")</f>
        <v>No</v>
      </c>
      <c r="F1910" s="4" t="str">
        <f>VLOOKUP(MONTH(Data[[#This Row],[Min Notif Date]]),Lookup!$G$1:$H$12,2,0)</f>
        <v>4. Apr</v>
      </c>
      <c r="G1910" s="4" t="str">
        <f t="shared" si="29"/>
        <v/>
      </c>
      <c r="H1910" s="4" t="str">
        <f>IF(AND(Data[[#This Row],[Min Notif Time]]&gt;6,Data[[#This Row],[Min Notif Time]]&lt;17),"Business Hours","Non-Business Hours")</f>
        <v>Business Hours</v>
      </c>
      <c r="I1910" s="4" t="str" cm="1">
        <f t="array" ref="I1910">IFERROR(VLOOKUP(Data[[#This Row],[Min Notif Date]],Lookup!$N$1:$P$11,2,0),_xlfn.IFS(VLOOKUP(WEEKDAY(Data[[#This Row],[Min Notif Date]]),Lookup!$J$1:$L$7,3,0)="Weekend","Weekend",VLOOKUP(WEEKDAY(Data[[#This Row],[Min Notif Date]]),Lookup!$J$1:$L$7,3,0)="Weekday","Weekday"))</f>
        <v>Weekday</v>
      </c>
      <c r="J1910" s="4" t="str">
        <f>VLOOKUP(WEEKDAY(Data[[#This Row],[Min Notif Date]]),Lookup!$J$1:$K$7,2,0)</f>
        <v>4. Wed</v>
      </c>
      <c r="K1910" s="105">
        <f>ROUNDDOWN(Data[[#This Row],[PGE Notified Time]],0)</f>
        <v>44678</v>
      </c>
      <c r="L1910" s="4">
        <f>HOUR(Data[[#This Row],[PGE Notified Time]])</f>
        <v>9</v>
      </c>
      <c r="M1910">
        <v>76634</v>
      </c>
      <c r="O1910" t="s">
        <v>19</v>
      </c>
      <c r="P1910" t="s">
        <v>198</v>
      </c>
      <c r="Q1910" t="s">
        <v>19</v>
      </c>
      <c r="R1910" t="s">
        <v>171</v>
      </c>
      <c r="S1910" s="1" t="s">
        <v>159</v>
      </c>
      <c r="T1910" s="1">
        <v>44678.392361111109</v>
      </c>
      <c r="U1910" s="1">
        <v>44678.5</v>
      </c>
      <c r="V1910" t="s">
        <v>172</v>
      </c>
      <c r="W1910" t="s">
        <v>78</v>
      </c>
      <c r="X1910" t="s">
        <v>226</v>
      </c>
      <c r="Y1910" t="s">
        <v>174</v>
      </c>
      <c r="Z1910" t="s">
        <v>175</v>
      </c>
      <c r="AA1910" s="32">
        <v>155</v>
      </c>
    </row>
    <row r="1911" spans="1:27" x14ac:dyDescent="0.25">
      <c r="A1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1" s="4" t="str">
        <f>VLOOKUP(P1911,Lookup!$A$1:$D$19,4,0)</f>
        <v>Bay Area</v>
      </c>
      <c r="C1911" s="4" t="str">
        <f>VLOOKUP(P1911,Lookup!$A$1:$E$19,5,0)</f>
        <v>Region 3</v>
      </c>
      <c r="D1911" s="4" t="str">
        <f>VLOOKUP(P1911,Lookup!$A$1:$B$19,2,0)</f>
        <v>DI</v>
      </c>
      <c r="E1911" s="4" t="str">
        <f>IF(AND((Data[[#This Row],[Min Notif Date]]&gt;$G$3),Data[[#This Row],[Min Notif Date]]&lt;$F$3),"Last Week","No")</f>
        <v>No</v>
      </c>
      <c r="F1911" s="4" t="str">
        <f>VLOOKUP(MONTH(Data[[#This Row],[Min Notif Date]]),Lookup!$G$1:$H$12,2,0)</f>
        <v>4. Apr</v>
      </c>
      <c r="G1911" s="4" t="str">
        <f t="shared" si="29"/>
        <v/>
      </c>
      <c r="H1911" s="4" t="str">
        <f>IF(AND(Data[[#This Row],[Min Notif Time]]&gt;6,Data[[#This Row],[Min Notif Time]]&lt;17),"Business Hours","Non-Business Hours")</f>
        <v>Business Hours</v>
      </c>
      <c r="I1911" s="4" t="str" cm="1">
        <f t="array" ref="I1911">IFERROR(VLOOKUP(Data[[#This Row],[Min Notif Date]],Lookup!$N$1:$P$11,2,0),_xlfn.IFS(VLOOKUP(WEEKDAY(Data[[#This Row],[Min Notif Date]]),Lookup!$J$1:$L$7,3,0)="Weekend","Weekend",VLOOKUP(WEEKDAY(Data[[#This Row],[Min Notif Date]]),Lookup!$J$1:$L$7,3,0)="Weekday","Weekday"))</f>
        <v>Weekday</v>
      </c>
      <c r="J1911" s="4" t="str">
        <f>VLOOKUP(WEEKDAY(Data[[#This Row],[Min Notif Date]]),Lookup!$J$1:$K$7,2,0)</f>
        <v>4. Wed</v>
      </c>
      <c r="K1911" s="105">
        <f>ROUNDDOWN(Data[[#This Row],[PGE Notified Time]],0)</f>
        <v>44678</v>
      </c>
      <c r="L1911" s="4">
        <f>HOUR(Data[[#This Row],[PGE Notified Time]])</f>
        <v>10</v>
      </c>
      <c r="M1911">
        <v>76649</v>
      </c>
      <c r="O1911" t="s">
        <v>19</v>
      </c>
      <c r="P1911" t="s">
        <v>196</v>
      </c>
      <c r="Q1911" t="s">
        <v>19</v>
      </c>
      <c r="R1911" t="s">
        <v>171</v>
      </c>
      <c r="S1911" s="1" t="s">
        <v>159</v>
      </c>
      <c r="T1911" s="1">
        <v>44678.440972222219</v>
      </c>
      <c r="U1911" s="1">
        <v>44678.541666666664</v>
      </c>
      <c r="V1911" t="s">
        <v>172</v>
      </c>
      <c r="W1911" t="s">
        <v>78</v>
      </c>
      <c r="X1911" t="s">
        <v>231</v>
      </c>
      <c r="Y1911" t="s">
        <v>174</v>
      </c>
      <c r="Z1911" t="s">
        <v>175</v>
      </c>
      <c r="AA1911" s="32">
        <v>145</v>
      </c>
    </row>
    <row r="1912" spans="1:27" x14ac:dyDescent="0.25">
      <c r="A1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2" s="4" t="str">
        <f>VLOOKUP(P1912,Lookup!$A$1:$D$19,4,0)</f>
        <v>North Valley</v>
      </c>
      <c r="C1912" s="4" t="str">
        <f>VLOOKUP(P1912,Lookup!$A$1:$E$19,5,0)</f>
        <v>Region 2</v>
      </c>
      <c r="D1912" s="4" t="str">
        <f>VLOOKUP(P1912,Lookup!$A$1:$B$19,2,0)</f>
        <v>SA</v>
      </c>
      <c r="E1912" s="4" t="str">
        <f>IF(AND((Data[[#This Row],[Min Notif Date]]&gt;$G$3),Data[[#This Row],[Min Notif Date]]&lt;$F$3),"Last Week","No")</f>
        <v>No</v>
      </c>
      <c r="F1912" s="4" t="str">
        <f>VLOOKUP(MONTH(Data[[#This Row],[Min Notif Date]]),Lookup!$G$1:$H$12,2,0)</f>
        <v>4. Apr</v>
      </c>
      <c r="G1912" s="4" t="str">
        <f t="shared" si="29"/>
        <v/>
      </c>
      <c r="H1912" s="4" t="str">
        <f>IF(AND(Data[[#This Row],[Min Notif Time]]&gt;6,Data[[#This Row],[Min Notif Time]]&lt;17),"Business Hours","Non-Business Hours")</f>
        <v>Business Hours</v>
      </c>
      <c r="I1912" s="4" t="str" cm="1">
        <f t="array" ref="I1912">IFERROR(VLOOKUP(Data[[#This Row],[Min Notif Date]],Lookup!$N$1:$P$11,2,0),_xlfn.IFS(VLOOKUP(WEEKDAY(Data[[#This Row],[Min Notif Date]]),Lookup!$J$1:$L$7,3,0)="Weekend","Weekend",VLOOKUP(WEEKDAY(Data[[#This Row],[Min Notif Date]]),Lookup!$J$1:$L$7,3,0)="Weekday","Weekday"))</f>
        <v>Weekday</v>
      </c>
      <c r="J1912" s="4" t="str">
        <f>VLOOKUP(WEEKDAY(Data[[#This Row],[Min Notif Date]]),Lookup!$J$1:$K$7,2,0)</f>
        <v>4. Wed</v>
      </c>
      <c r="K1912" s="105">
        <f>ROUNDDOWN(Data[[#This Row],[PGE Notified Time]],0)</f>
        <v>44678</v>
      </c>
      <c r="L1912" s="4">
        <f>HOUR(Data[[#This Row],[PGE Notified Time]])</f>
        <v>10</v>
      </c>
      <c r="M1912">
        <v>76641</v>
      </c>
      <c r="O1912" t="s">
        <v>19</v>
      </c>
      <c r="P1912" t="s">
        <v>198</v>
      </c>
      <c r="Q1912" t="s">
        <v>19</v>
      </c>
      <c r="R1912" t="s">
        <v>171</v>
      </c>
      <c r="S1912" s="1" t="s">
        <v>159</v>
      </c>
      <c r="T1912" s="1">
        <v>44678.45</v>
      </c>
      <c r="U1912" s="1">
        <v>44678.541666666664</v>
      </c>
      <c r="V1912" t="s">
        <v>172</v>
      </c>
      <c r="W1912" t="s">
        <v>78</v>
      </c>
      <c r="X1912" t="s">
        <v>256</v>
      </c>
      <c r="Y1912" t="s">
        <v>174</v>
      </c>
      <c r="Z1912" t="s">
        <v>175</v>
      </c>
      <c r="AA1912" s="32">
        <v>132</v>
      </c>
    </row>
    <row r="1913" spans="1:27" x14ac:dyDescent="0.25">
      <c r="A1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3" s="4" t="str">
        <f>VLOOKUP(P1913,Lookup!$A$1:$D$19,4,0)</f>
        <v>Bay Area</v>
      </c>
      <c r="C1913" s="4" t="str">
        <f>VLOOKUP(P1913,Lookup!$A$1:$E$19,5,0)</f>
        <v>Region 3</v>
      </c>
      <c r="D1913" s="4" t="str">
        <f>VLOOKUP(P1913,Lookup!$A$1:$B$19,2,0)</f>
        <v>PN</v>
      </c>
      <c r="E1913" s="4" t="str">
        <f>IF(AND((Data[[#This Row],[Min Notif Date]]&gt;$G$3),Data[[#This Row],[Min Notif Date]]&lt;$F$3),"Last Week","No")</f>
        <v>No</v>
      </c>
      <c r="F1913" s="4" t="str">
        <f>VLOOKUP(MONTH(Data[[#This Row],[Min Notif Date]]),Lookup!$G$1:$H$12,2,0)</f>
        <v>4. Apr</v>
      </c>
      <c r="G1913" s="4" t="str">
        <f t="shared" si="29"/>
        <v/>
      </c>
      <c r="H1913" s="4" t="str">
        <f>IF(AND(Data[[#This Row],[Min Notif Time]]&gt;6,Data[[#This Row],[Min Notif Time]]&lt;17),"Business Hours","Non-Business Hours")</f>
        <v>Business Hours</v>
      </c>
      <c r="I1913" s="4" t="str" cm="1">
        <f t="array" ref="I1913">IFERROR(VLOOKUP(Data[[#This Row],[Min Notif Date]],Lookup!$N$1:$P$11,2,0),_xlfn.IFS(VLOOKUP(WEEKDAY(Data[[#This Row],[Min Notif Date]]),Lookup!$J$1:$L$7,3,0)="Weekend","Weekend",VLOOKUP(WEEKDAY(Data[[#This Row],[Min Notif Date]]),Lookup!$J$1:$L$7,3,0)="Weekday","Weekday"))</f>
        <v>Weekday</v>
      </c>
      <c r="J1913" s="4" t="str">
        <f>VLOOKUP(WEEKDAY(Data[[#This Row],[Min Notif Date]]),Lookup!$J$1:$K$7,2,0)</f>
        <v>4. Wed</v>
      </c>
      <c r="K1913" s="105">
        <f>ROUNDDOWN(Data[[#This Row],[PGE Notified Time]],0)</f>
        <v>44678</v>
      </c>
      <c r="L1913" s="4">
        <f>HOUR(Data[[#This Row],[PGE Notified Time]])</f>
        <v>8</v>
      </c>
      <c r="M1913">
        <v>76627</v>
      </c>
      <c r="O1913" t="s">
        <v>19</v>
      </c>
      <c r="P1913" t="s">
        <v>185</v>
      </c>
      <c r="Q1913" t="s">
        <v>19</v>
      </c>
      <c r="R1913" t="s">
        <v>171</v>
      </c>
      <c r="S1913" s="1" t="s">
        <v>159</v>
      </c>
      <c r="T1913" s="1">
        <v>44678.367361111108</v>
      </c>
      <c r="U1913" s="1">
        <v>44678.458333333336</v>
      </c>
      <c r="V1913" t="s">
        <v>172</v>
      </c>
      <c r="W1913" t="s">
        <v>78</v>
      </c>
      <c r="X1913" t="s">
        <v>272</v>
      </c>
      <c r="Y1913" t="s">
        <v>174</v>
      </c>
      <c r="Z1913" t="s">
        <v>175</v>
      </c>
      <c r="AA1913" s="32">
        <v>131</v>
      </c>
    </row>
    <row r="1914" spans="1:27" x14ac:dyDescent="0.25">
      <c r="A1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4" s="4" t="str">
        <f>VLOOKUP(P1914,Lookup!$A$1:$D$19,4,0)</f>
        <v>South Bay</v>
      </c>
      <c r="C1914" s="4" t="str">
        <f>VLOOKUP(P1914,Lookup!$A$1:$E$19,5,0)</f>
        <v>Region 4</v>
      </c>
      <c r="D1914" s="4" t="str">
        <f>VLOOKUP(P1914,Lookup!$A$1:$B$19,2,0)</f>
        <v>CC</v>
      </c>
      <c r="E1914" s="4" t="str">
        <f>IF(AND((Data[[#This Row],[Min Notif Date]]&gt;$G$3),Data[[#This Row],[Min Notif Date]]&lt;$F$3),"Last Week","No")</f>
        <v>No</v>
      </c>
      <c r="F1914" s="4" t="str">
        <f>VLOOKUP(MONTH(Data[[#This Row],[Min Notif Date]]),Lookup!$G$1:$H$12,2,0)</f>
        <v>4. Apr</v>
      </c>
      <c r="G1914" s="4" t="str">
        <f t="shared" si="29"/>
        <v/>
      </c>
      <c r="H1914" s="4" t="str">
        <f>IF(AND(Data[[#This Row],[Min Notif Time]]&gt;6,Data[[#This Row],[Min Notif Time]]&lt;17),"Business Hours","Non-Business Hours")</f>
        <v>Business Hours</v>
      </c>
      <c r="I1914" s="4" t="str" cm="1">
        <f t="array" ref="I1914">IFERROR(VLOOKUP(Data[[#This Row],[Min Notif Date]],Lookup!$N$1:$P$11,2,0),_xlfn.IFS(VLOOKUP(WEEKDAY(Data[[#This Row],[Min Notif Date]]),Lookup!$J$1:$L$7,3,0)="Weekend","Weekend",VLOOKUP(WEEKDAY(Data[[#This Row],[Min Notif Date]]),Lookup!$J$1:$L$7,3,0)="Weekday","Weekday"))</f>
        <v>Weekday</v>
      </c>
      <c r="J1914" s="4" t="str">
        <f>VLOOKUP(WEEKDAY(Data[[#This Row],[Min Notif Date]]),Lookup!$J$1:$K$7,2,0)</f>
        <v>4. Wed</v>
      </c>
      <c r="K1914" s="105">
        <f>ROUNDDOWN(Data[[#This Row],[PGE Notified Time]],0)</f>
        <v>44678</v>
      </c>
      <c r="L1914" s="4">
        <f>HOUR(Data[[#This Row],[PGE Notified Time]])</f>
        <v>9</v>
      </c>
      <c r="M1914">
        <v>76631</v>
      </c>
      <c r="O1914" t="s">
        <v>19</v>
      </c>
      <c r="P1914" t="s">
        <v>213</v>
      </c>
      <c r="Q1914" t="s">
        <v>19</v>
      </c>
      <c r="R1914" t="s">
        <v>179</v>
      </c>
      <c r="S1914" s="1" t="s">
        <v>159</v>
      </c>
      <c r="T1914" s="1">
        <v>44678.382638888892</v>
      </c>
      <c r="U1914" s="1">
        <v>44678.458333333336</v>
      </c>
      <c r="V1914" t="s">
        <v>172</v>
      </c>
      <c r="W1914" t="s">
        <v>78</v>
      </c>
      <c r="X1914" t="s">
        <v>218</v>
      </c>
      <c r="Y1914" t="s">
        <v>174</v>
      </c>
      <c r="Z1914" t="s">
        <v>175</v>
      </c>
      <c r="AA1914" s="32">
        <v>109</v>
      </c>
    </row>
    <row r="1915" spans="1:27" x14ac:dyDescent="0.25">
      <c r="A1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5" s="4" t="str">
        <f>VLOOKUP(P1915,Lookup!$A$1:$D$19,4,0)</f>
        <v>South Bay</v>
      </c>
      <c r="C1915" s="4" t="str">
        <f>VLOOKUP(P1915,Lookup!$A$1:$E$19,5,0)</f>
        <v>Region 4</v>
      </c>
      <c r="D1915" s="4" t="str">
        <f>VLOOKUP(P1915,Lookup!$A$1:$B$19,2,0)</f>
        <v>CC</v>
      </c>
      <c r="E1915" s="4" t="str">
        <f>IF(AND((Data[[#This Row],[Min Notif Date]]&gt;$G$3),Data[[#This Row],[Min Notif Date]]&lt;$F$3),"Last Week","No")</f>
        <v>No</v>
      </c>
      <c r="F1915" s="4" t="str">
        <f>VLOOKUP(MONTH(Data[[#This Row],[Min Notif Date]]),Lookup!$G$1:$H$12,2,0)</f>
        <v>4. Apr</v>
      </c>
      <c r="G1915" s="4" t="str">
        <f t="shared" si="29"/>
        <v/>
      </c>
      <c r="H1915" s="4" t="str">
        <f>IF(AND(Data[[#This Row],[Min Notif Time]]&gt;6,Data[[#This Row],[Min Notif Time]]&lt;17),"Business Hours","Non-Business Hours")</f>
        <v>Business Hours</v>
      </c>
      <c r="I1915" s="4" t="str" cm="1">
        <f t="array" ref="I1915">IFERROR(VLOOKUP(Data[[#This Row],[Min Notif Date]],Lookup!$N$1:$P$11,2,0),_xlfn.IFS(VLOOKUP(WEEKDAY(Data[[#This Row],[Min Notif Date]]),Lookup!$J$1:$L$7,3,0)="Weekend","Weekend",VLOOKUP(WEEKDAY(Data[[#This Row],[Min Notif Date]]),Lookup!$J$1:$L$7,3,0)="Weekday","Weekday"))</f>
        <v>Weekday</v>
      </c>
      <c r="J1915" s="4" t="str">
        <f>VLOOKUP(WEEKDAY(Data[[#This Row],[Min Notif Date]]),Lookup!$J$1:$K$7,2,0)</f>
        <v>4. Wed</v>
      </c>
      <c r="K1915" s="105">
        <f>ROUNDDOWN(Data[[#This Row],[PGE Notified Time]],0)</f>
        <v>44678</v>
      </c>
      <c r="L1915" s="4">
        <f>HOUR(Data[[#This Row],[PGE Notified Time]])</f>
        <v>12</v>
      </c>
      <c r="M1915">
        <v>76646</v>
      </c>
      <c r="O1915" t="s">
        <v>19</v>
      </c>
      <c r="P1915" t="s">
        <v>213</v>
      </c>
      <c r="Q1915" t="s">
        <v>19</v>
      </c>
      <c r="R1915" t="s">
        <v>171</v>
      </c>
      <c r="S1915" s="1" t="s">
        <v>159</v>
      </c>
      <c r="T1915" s="1">
        <v>44678.522916666669</v>
      </c>
      <c r="U1915" s="1">
        <v>44678.583333333336</v>
      </c>
      <c r="V1915" t="s">
        <v>172</v>
      </c>
      <c r="W1915" t="s">
        <v>78</v>
      </c>
      <c r="X1915" t="s">
        <v>218</v>
      </c>
      <c r="Y1915" t="s">
        <v>174</v>
      </c>
      <c r="Z1915" t="s">
        <v>175</v>
      </c>
      <c r="AA1915" s="32">
        <v>87</v>
      </c>
    </row>
    <row r="1916" spans="1:27" x14ac:dyDescent="0.25">
      <c r="A1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16" s="4" t="str">
        <f>VLOOKUP(P1916,Lookup!$A$1:$D$19,4,0)</f>
        <v>South Bay</v>
      </c>
      <c r="C1916" s="4" t="str">
        <f>VLOOKUP(P1916,Lookup!$A$1:$E$19,5,0)</f>
        <v>Region 4</v>
      </c>
      <c r="D1916" s="4" t="str">
        <f>VLOOKUP(P1916,Lookup!$A$1:$B$19,2,0)</f>
        <v>DA</v>
      </c>
      <c r="E1916" s="4" t="str">
        <f>IF(AND((Data[[#This Row],[Min Notif Date]]&gt;$G$3),Data[[#This Row],[Min Notif Date]]&lt;$F$3),"Last Week","No")</f>
        <v>No</v>
      </c>
      <c r="F1916" s="4" t="str">
        <f>VLOOKUP(MONTH(Data[[#This Row],[Min Notif Date]]),Lookup!$G$1:$H$12,2,0)</f>
        <v>4. Apr</v>
      </c>
      <c r="G1916" s="4" t="str">
        <f t="shared" si="29"/>
        <v/>
      </c>
      <c r="H1916" s="4" t="str">
        <f>IF(AND(Data[[#This Row],[Min Notif Time]]&gt;6,Data[[#This Row],[Min Notif Time]]&lt;17),"Business Hours","Non-Business Hours")</f>
        <v>Business Hours</v>
      </c>
      <c r="I1916" s="4" t="str" cm="1">
        <f t="array" ref="I1916">IFERROR(VLOOKUP(Data[[#This Row],[Min Notif Date]],Lookup!$N$1:$P$11,2,0),_xlfn.IFS(VLOOKUP(WEEKDAY(Data[[#This Row],[Min Notif Date]]),Lookup!$J$1:$L$7,3,0)="Weekend","Weekend",VLOOKUP(WEEKDAY(Data[[#This Row],[Min Notif Date]]),Lookup!$J$1:$L$7,3,0)="Weekday","Weekday"))</f>
        <v>Weekday</v>
      </c>
      <c r="J1916" s="4" t="str">
        <f>VLOOKUP(WEEKDAY(Data[[#This Row],[Min Notif Date]]),Lookup!$J$1:$K$7,2,0)</f>
        <v>4. Wed</v>
      </c>
      <c r="K1916" s="105">
        <f>ROUNDDOWN(Data[[#This Row],[PGE Notified Time]],0)</f>
        <v>44678</v>
      </c>
      <c r="L1916" s="4">
        <f>HOUR(Data[[#This Row],[PGE Notified Time]])</f>
        <v>15</v>
      </c>
      <c r="M1916">
        <v>76665</v>
      </c>
      <c r="N1916">
        <v>8004001878</v>
      </c>
      <c r="O1916" t="s">
        <v>24</v>
      </c>
      <c r="P1916" t="s">
        <v>267</v>
      </c>
      <c r="Q1916" t="s">
        <v>186</v>
      </c>
      <c r="R1916" t="s">
        <v>179</v>
      </c>
      <c r="S1916" s="1">
        <v>44678.644328703704</v>
      </c>
      <c r="T1916" s="1">
        <v>44678.650439814817</v>
      </c>
      <c r="U1916" s="1">
        <v>44678.70416666667</v>
      </c>
      <c r="V1916" t="s">
        <v>172</v>
      </c>
      <c r="W1916" t="s">
        <v>80</v>
      </c>
      <c r="X1916" t="s">
        <v>274</v>
      </c>
      <c r="Y1916" t="s">
        <v>174</v>
      </c>
      <c r="Z1916" t="s">
        <v>175</v>
      </c>
      <c r="AA1916" s="32">
        <v>86.166666667000001</v>
      </c>
    </row>
    <row r="1917" spans="1:27" x14ac:dyDescent="0.25">
      <c r="A1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7" s="4" t="str">
        <f>VLOOKUP(P1917,Lookup!$A$1:$D$19,4,0)</f>
        <v>North Valley</v>
      </c>
      <c r="C1917" s="4" t="str">
        <f>VLOOKUP(P1917,Lookup!$A$1:$E$19,5,0)</f>
        <v>Region 2</v>
      </c>
      <c r="D1917" s="4" t="str">
        <f>VLOOKUP(P1917,Lookup!$A$1:$B$19,2,0)</f>
        <v>NV</v>
      </c>
      <c r="E1917" s="4" t="str">
        <f>IF(AND((Data[[#This Row],[Min Notif Date]]&gt;$G$3),Data[[#This Row],[Min Notif Date]]&lt;$F$3),"Last Week","No")</f>
        <v>No</v>
      </c>
      <c r="F1917" s="4" t="str">
        <f>VLOOKUP(MONTH(Data[[#This Row],[Min Notif Date]]),Lookup!$G$1:$H$12,2,0)</f>
        <v>4. Apr</v>
      </c>
      <c r="G1917" s="4" t="str">
        <f t="shared" si="29"/>
        <v/>
      </c>
      <c r="H1917" s="4" t="str">
        <f>IF(AND(Data[[#This Row],[Min Notif Time]]&gt;6,Data[[#This Row],[Min Notif Time]]&lt;17),"Business Hours","Non-Business Hours")</f>
        <v>Business Hours</v>
      </c>
      <c r="I1917" s="4" t="str" cm="1">
        <f t="array" ref="I1917">IFERROR(VLOOKUP(Data[[#This Row],[Min Notif Date]],Lookup!$N$1:$P$11,2,0),_xlfn.IFS(VLOOKUP(WEEKDAY(Data[[#This Row],[Min Notif Date]]),Lookup!$J$1:$L$7,3,0)="Weekend","Weekend",VLOOKUP(WEEKDAY(Data[[#This Row],[Min Notif Date]]),Lookup!$J$1:$L$7,3,0)="Weekday","Weekday"))</f>
        <v>Weekday</v>
      </c>
      <c r="J1917" s="4" t="str">
        <f>VLOOKUP(WEEKDAY(Data[[#This Row],[Min Notif Date]]),Lookup!$J$1:$K$7,2,0)</f>
        <v>4. Wed</v>
      </c>
      <c r="K1917" s="105">
        <f>ROUNDDOWN(Data[[#This Row],[PGE Notified Time]],0)</f>
        <v>44678</v>
      </c>
      <c r="L1917" s="4">
        <f>HOUR(Data[[#This Row],[PGE Notified Time]])</f>
        <v>12</v>
      </c>
      <c r="M1917">
        <v>76648</v>
      </c>
      <c r="O1917" t="s">
        <v>19</v>
      </c>
      <c r="P1917" t="s">
        <v>244</v>
      </c>
      <c r="Q1917" t="s">
        <v>19</v>
      </c>
      <c r="R1917" t="s">
        <v>171</v>
      </c>
      <c r="S1917" s="1" t="s">
        <v>159</v>
      </c>
      <c r="T1917" s="1">
        <v>44678.535416666666</v>
      </c>
      <c r="U1917" s="1">
        <v>44678.59375</v>
      </c>
      <c r="V1917" t="s">
        <v>172</v>
      </c>
      <c r="W1917" t="s">
        <v>78</v>
      </c>
      <c r="X1917" t="s">
        <v>343</v>
      </c>
      <c r="Y1917" t="s">
        <v>174</v>
      </c>
      <c r="Z1917" t="s">
        <v>175</v>
      </c>
      <c r="AA1917" s="32">
        <v>84</v>
      </c>
    </row>
    <row r="1918" spans="1:27" x14ac:dyDescent="0.25">
      <c r="A1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8" s="4" t="str">
        <f>VLOOKUP(P1918,Lookup!$A$1:$D$19,4,0)</f>
        <v>South Bay</v>
      </c>
      <c r="C1918" s="4" t="str">
        <f>VLOOKUP(P1918,Lookup!$A$1:$E$19,5,0)</f>
        <v>Region 4</v>
      </c>
      <c r="D1918" s="4" t="str">
        <f>VLOOKUP(P1918,Lookup!$A$1:$B$19,2,0)</f>
        <v>SJ</v>
      </c>
      <c r="E1918" s="4" t="str">
        <f>IF(AND((Data[[#This Row],[Min Notif Date]]&gt;$G$3),Data[[#This Row],[Min Notif Date]]&lt;$F$3),"Last Week","No")</f>
        <v>No</v>
      </c>
      <c r="F1918" s="4" t="str">
        <f>VLOOKUP(MONTH(Data[[#This Row],[Min Notif Date]]),Lookup!$G$1:$H$12,2,0)</f>
        <v>4. Apr</v>
      </c>
      <c r="G1918" s="4" t="str">
        <f t="shared" si="29"/>
        <v/>
      </c>
      <c r="H1918" s="4" t="str">
        <f>IF(AND(Data[[#This Row],[Min Notif Time]]&gt;6,Data[[#This Row],[Min Notif Time]]&lt;17),"Business Hours","Non-Business Hours")</f>
        <v>Business Hours</v>
      </c>
      <c r="I1918" s="4" t="str" cm="1">
        <f t="array" ref="I1918">IFERROR(VLOOKUP(Data[[#This Row],[Min Notif Date]],Lookup!$N$1:$P$11,2,0),_xlfn.IFS(VLOOKUP(WEEKDAY(Data[[#This Row],[Min Notif Date]]),Lookup!$J$1:$L$7,3,0)="Weekend","Weekend",VLOOKUP(WEEKDAY(Data[[#This Row],[Min Notif Date]]),Lookup!$J$1:$L$7,3,0)="Weekday","Weekday"))</f>
        <v>Weekday</v>
      </c>
      <c r="J1918" s="4" t="str">
        <f>VLOOKUP(WEEKDAY(Data[[#This Row],[Min Notif Date]]),Lookup!$J$1:$K$7,2,0)</f>
        <v>4. Wed</v>
      </c>
      <c r="K1918" s="105">
        <f>ROUNDDOWN(Data[[#This Row],[PGE Notified Time]],0)</f>
        <v>44678</v>
      </c>
      <c r="L1918" s="4">
        <f>HOUR(Data[[#This Row],[PGE Notified Time]])</f>
        <v>9</v>
      </c>
      <c r="M1918">
        <v>76630</v>
      </c>
      <c r="N1918">
        <v>7974475929</v>
      </c>
      <c r="O1918" t="s">
        <v>19</v>
      </c>
      <c r="P1918" t="s">
        <v>276</v>
      </c>
      <c r="Q1918" t="s">
        <v>19</v>
      </c>
      <c r="R1918" t="s">
        <v>181</v>
      </c>
      <c r="S1918" s="1">
        <v>44678.360405092593</v>
      </c>
      <c r="T1918" s="1">
        <v>44678.379710648151</v>
      </c>
      <c r="U1918" s="1">
        <v>44678.416666666664</v>
      </c>
      <c r="V1918" t="s">
        <v>172</v>
      </c>
      <c r="W1918" t="s">
        <v>78</v>
      </c>
      <c r="X1918" t="s">
        <v>281</v>
      </c>
      <c r="Y1918" t="s">
        <v>174</v>
      </c>
      <c r="Z1918" t="s">
        <v>175</v>
      </c>
      <c r="AA1918" s="32">
        <v>81.016666666999996</v>
      </c>
    </row>
    <row r="1919" spans="1:27" x14ac:dyDescent="0.25">
      <c r="A1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9" s="4" t="str">
        <f>VLOOKUP(P1919,Lookup!$A$1:$D$19,4,0)</f>
        <v>Bay Area</v>
      </c>
      <c r="C1919" s="4" t="str">
        <f>VLOOKUP(P1919,Lookup!$A$1:$E$19,5,0)</f>
        <v>Region 3</v>
      </c>
      <c r="D1919" s="4" t="str">
        <f>VLOOKUP(P1919,Lookup!$A$1:$B$19,2,0)</f>
        <v>DI</v>
      </c>
      <c r="E1919" s="4" t="str">
        <f>IF(AND((Data[[#This Row],[Min Notif Date]]&gt;$G$3),Data[[#This Row],[Min Notif Date]]&lt;$F$3),"Last Week","No")</f>
        <v>No</v>
      </c>
      <c r="F1919" s="4" t="str">
        <f>VLOOKUP(MONTH(Data[[#This Row],[Min Notif Date]]),Lookup!$G$1:$H$12,2,0)</f>
        <v>4. Apr</v>
      </c>
      <c r="G1919" s="4" t="str">
        <f t="shared" si="29"/>
        <v/>
      </c>
      <c r="H1919" s="4" t="str">
        <f>IF(AND(Data[[#This Row],[Min Notif Time]]&gt;6,Data[[#This Row],[Min Notif Time]]&lt;17),"Business Hours","Non-Business Hours")</f>
        <v>Business Hours</v>
      </c>
      <c r="I1919" s="4" t="str" cm="1">
        <f t="array" ref="I1919">IFERROR(VLOOKUP(Data[[#This Row],[Min Notif Date]],Lookup!$N$1:$P$11,2,0),_xlfn.IFS(VLOOKUP(WEEKDAY(Data[[#This Row],[Min Notif Date]]),Lookup!$J$1:$L$7,3,0)="Weekend","Weekend",VLOOKUP(WEEKDAY(Data[[#This Row],[Min Notif Date]]),Lookup!$J$1:$L$7,3,0)="Weekday","Weekday"))</f>
        <v>Weekday</v>
      </c>
      <c r="J1919" s="4" t="str">
        <f>VLOOKUP(WEEKDAY(Data[[#This Row],[Min Notif Date]]),Lookup!$J$1:$K$7,2,0)</f>
        <v>4. Wed</v>
      </c>
      <c r="K1919" s="105">
        <f>ROUNDDOWN(Data[[#This Row],[PGE Notified Time]],0)</f>
        <v>44678</v>
      </c>
      <c r="L1919" s="4">
        <f>HOUR(Data[[#This Row],[PGE Notified Time]])</f>
        <v>10</v>
      </c>
      <c r="M1919">
        <v>76643</v>
      </c>
      <c r="O1919" t="s">
        <v>19</v>
      </c>
      <c r="P1919" t="s">
        <v>196</v>
      </c>
      <c r="Q1919" t="s">
        <v>19</v>
      </c>
      <c r="R1919" t="s">
        <v>179</v>
      </c>
      <c r="S1919" s="1" t="s">
        <v>159</v>
      </c>
      <c r="T1919" s="1">
        <v>44678.457638888889</v>
      </c>
      <c r="U1919" s="1">
        <v>44678.513888888891</v>
      </c>
      <c r="V1919" t="s">
        <v>172</v>
      </c>
      <c r="W1919" t="s">
        <v>78</v>
      </c>
      <c r="X1919" t="s">
        <v>224</v>
      </c>
      <c r="Y1919" t="s">
        <v>174</v>
      </c>
      <c r="Z1919" t="s">
        <v>175</v>
      </c>
      <c r="AA1919" s="32">
        <v>81</v>
      </c>
    </row>
    <row r="1920" spans="1:27" x14ac:dyDescent="0.25">
      <c r="A1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0" s="4" t="str">
        <f>VLOOKUP(P1920,Lookup!$A$1:$D$19,4,0)</f>
        <v>Central Valley</v>
      </c>
      <c r="C1920" s="4" t="str">
        <f>VLOOKUP(P1920,Lookup!$A$1:$E$19,5,0)</f>
        <v>Region 5</v>
      </c>
      <c r="D1920" s="4" t="str">
        <f>VLOOKUP(P1920,Lookup!$A$1:$B$19,2,0)</f>
        <v>FR</v>
      </c>
      <c r="E1920" s="4" t="str">
        <f>IF(AND((Data[[#This Row],[Min Notif Date]]&gt;$G$3),Data[[#This Row],[Min Notif Date]]&lt;$F$3),"Last Week","No")</f>
        <v>No</v>
      </c>
      <c r="F1920" s="4" t="str">
        <f>VLOOKUP(MONTH(Data[[#This Row],[Min Notif Date]]),Lookup!$G$1:$H$12,2,0)</f>
        <v>4. Apr</v>
      </c>
      <c r="G1920" s="4" t="str">
        <f t="shared" si="29"/>
        <v/>
      </c>
      <c r="H1920" s="4" t="str">
        <f>IF(AND(Data[[#This Row],[Min Notif Time]]&gt;6,Data[[#This Row],[Min Notif Time]]&lt;17),"Business Hours","Non-Business Hours")</f>
        <v>Business Hours</v>
      </c>
      <c r="I1920" s="4" t="str" cm="1">
        <f t="array" ref="I1920">IFERROR(VLOOKUP(Data[[#This Row],[Min Notif Date]],Lookup!$N$1:$P$11,2,0),_xlfn.IFS(VLOOKUP(WEEKDAY(Data[[#This Row],[Min Notif Date]]),Lookup!$J$1:$L$7,3,0)="Weekend","Weekend",VLOOKUP(WEEKDAY(Data[[#This Row],[Min Notif Date]]),Lookup!$J$1:$L$7,3,0)="Weekday","Weekday"))</f>
        <v>Weekday</v>
      </c>
      <c r="J1920" s="4" t="str">
        <f>VLOOKUP(WEEKDAY(Data[[#This Row],[Min Notif Date]]),Lookup!$J$1:$K$7,2,0)</f>
        <v>4. Wed</v>
      </c>
      <c r="K1920" s="105">
        <f>ROUNDDOWN(Data[[#This Row],[PGE Notified Time]],0)</f>
        <v>44678</v>
      </c>
      <c r="L1920" s="4">
        <f>HOUR(Data[[#This Row],[PGE Notified Time]])</f>
        <v>15</v>
      </c>
      <c r="M1920">
        <v>76664</v>
      </c>
      <c r="O1920" t="s">
        <v>19</v>
      </c>
      <c r="P1920" t="s">
        <v>183</v>
      </c>
      <c r="Q1920" t="s">
        <v>19</v>
      </c>
      <c r="R1920" t="s">
        <v>179</v>
      </c>
      <c r="S1920" s="1" t="s">
        <v>159</v>
      </c>
      <c r="T1920" s="1">
        <v>44678.638194444444</v>
      </c>
      <c r="U1920" s="1">
        <v>44678.693055555559</v>
      </c>
      <c r="V1920" t="s">
        <v>172</v>
      </c>
      <c r="W1920" t="s">
        <v>78</v>
      </c>
      <c r="X1920" t="s">
        <v>184</v>
      </c>
      <c r="Y1920" t="s">
        <v>174</v>
      </c>
      <c r="Z1920" t="s">
        <v>175</v>
      </c>
      <c r="AA1920" s="32">
        <v>79</v>
      </c>
    </row>
    <row r="1921" spans="1:27" x14ac:dyDescent="0.25">
      <c r="A1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21" s="4" t="str">
        <f>VLOOKUP(P1921,Lookup!$A$1:$D$19,4,0)</f>
        <v>Central Valley</v>
      </c>
      <c r="C1921" s="4" t="str">
        <f>VLOOKUP(P1921,Lookup!$A$1:$E$19,5,0)</f>
        <v>Region 5</v>
      </c>
      <c r="D1921" s="4" t="str">
        <f>VLOOKUP(P1921,Lookup!$A$1:$B$19,2,0)</f>
        <v>YO</v>
      </c>
      <c r="E1921" s="4" t="str">
        <f>IF(AND((Data[[#This Row],[Min Notif Date]]&gt;$G$3),Data[[#This Row],[Min Notif Date]]&lt;$F$3),"Last Week","No")</f>
        <v>No</v>
      </c>
      <c r="F1921" s="4" t="str">
        <f>VLOOKUP(MONTH(Data[[#This Row],[Min Notif Date]]),Lookup!$G$1:$H$12,2,0)</f>
        <v>4. Apr</v>
      </c>
      <c r="G1921" s="4" t="str">
        <f t="shared" si="29"/>
        <v/>
      </c>
      <c r="H1921" s="4" t="str">
        <f>IF(AND(Data[[#This Row],[Min Notif Time]]&gt;6,Data[[#This Row],[Min Notif Time]]&lt;17),"Business Hours","Non-Business Hours")</f>
        <v>Business Hours</v>
      </c>
      <c r="I1921" s="4" t="str" cm="1">
        <f t="array" ref="I1921">IFERROR(VLOOKUP(Data[[#This Row],[Min Notif Date]],Lookup!$N$1:$P$11,2,0),_xlfn.IFS(VLOOKUP(WEEKDAY(Data[[#This Row],[Min Notif Date]]),Lookup!$J$1:$L$7,3,0)="Weekend","Weekend",VLOOKUP(WEEKDAY(Data[[#This Row],[Min Notif Date]]),Lookup!$J$1:$L$7,3,0)="Weekday","Weekday"))</f>
        <v>Weekday</v>
      </c>
      <c r="J1921" s="4" t="str">
        <f>VLOOKUP(WEEKDAY(Data[[#This Row],[Min Notif Date]]),Lookup!$J$1:$K$7,2,0)</f>
        <v>4. Wed</v>
      </c>
      <c r="K1921" s="105">
        <f>ROUNDDOWN(Data[[#This Row],[PGE Notified Time]],0)</f>
        <v>44678</v>
      </c>
      <c r="L1921" s="4">
        <f>HOUR(Data[[#This Row],[PGE Notified Time]])</f>
        <v>12</v>
      </c>
      <c r="M1921">
        <v>76645</v>
      </c>
      <c r="O1921" t="s">
        <v>22</v>
      </c>
      <c r="P1921" t="s">
        <v>219</v>
      </c>
      <c r="Q1921" t="s">
        <v>201</v>
      </c>
      <c r="R1921" t="s">
        <v>181</v>
      </c>
      <c r="S1921" s="1" t="s">
        <v>159</v>
      </c>
      <c r="T1921" s="1">
        <v>44678.519444444442</v>
      </c>
      <c r="U1921" s="1">
        <v>44678.568749999999</v>
      </c>
      <c r="V1921" t="s">
        <v>172</v>
      </c>
      <c r="W1921" t="s">
        <v>78</v>
      </c>
      <c r="X1921" t="s">
        <v>220</v>
      </c>
      <c r="Y1921" t="s">
        <v>174</v>
      </c>
      <c r="Z1921" t="s">
        <v>175</v>
      </c>
      <c r="AA1921" s="32">
        <v>71</v>
      </c>
    </row>
    <row r="1922" spans="1:27" x14ac:dyDescent="0.25">
      <c r="A1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2" s="4" t="str">
        <f>VLOOKUP(P1922,Lookup!$A$1:$D$19,4,0)</f>
        <v>North Valley</v>
      </c>
      <c r="C1922" s="4" t="str">
        <f>VLOOKUP(P1922,Lookup!$A$1:$E$19,5,0)</f>
        <v>Region 2</v>
      </c>
      <c r="D1922" s="4" t="str">
        <f>VLOOKUP(P1922,Lookup!$A$1:$B$19,2,0)</f>
        <v>SA</v>
      </c>
      <c r="E1922" s="4" t="str">
        <f>IF(AND((Data[[#This Row],[Min Notif Date]]&gt;$G$3),Data[[#This Row],[Min Notif Date]]&lt;$F$3),"Last Week","No")</f>
        <v>No</v>
      </c>
      <c r="F1922" s="4" t="str">
        <f>VLOOKUP(MONTH(Data[[#This Row],[Min Notif Date]]),Lookup!$G$1:$H$12,2,0)</f>
        <v>4. Apr</v>
      </c>
      <c r="G1922" s="4" t="str">
        <f t="shared" si="29"/>
        <v/>
      </c>
      <c r="H1922" s="4" t="str">
        <f>IF(AND(Data[[#This Row],[Min Notif Time]]&gt;6,Data[[#This Row],[Min Notif Time]]&lt;17),"Business Hours","Non-Business Hours")</f>
        <v>Business Hours</v>
      </c>
      <c r="I1922" s="4" t="str" cm="1">
        <f t="array" ref="I1922">IFERROR(VLOOKUP(Data[[#This Row],[Min Notif Date]],Lookup!$N$1:$P$11,2,0),_xlfn.IFS(VLOOKUP(WEEKDAY(Data[[#This Row],[Min Notif Date]]),Lookup!$J$1:$L$7,3,0)="Weekend","Weekend",VLOOKUP(WEEKDAY(Data[[#This Row],[Min Notif Date]]),Lookup!$J$1:$L$7,3,0)="Weekday","Weekday"))</f>
        <v>Weekday</v>
      </c>
      <c r="J1922" s="4" t="str">
        <f>VLOOKUP(WEEKDAY(Data[[#This Row],[Min Notif Date]]),Lookup!$J$1:$K$7,2,0)</f>
        <v>4. Wed</v>
      </c>
      <c r="K1922" s="105">
        <f>ROUNDDOWN(Data[[#This Row],[PGE Notified Time]],0)</f>
        <v>44678</v>
      </c>
      <c r="L1922" s="4">
        <f>HOUR(Data[[#This Row],[PGE Notified Time]])</f>
        <v>14</v>
      </c>
      <c r="M1922">
        <v>76654</v>
      </c>
      <c r="O1922" t="s">
        <v>19</v>
      </c>
      <c r="P1922" t="s">
        <v>198</v>
      </c>
      <c r="Q1922" t="s">
        <v>19</v>
      </c>
      <c r="R1922" t="s">
        <v>171</v>
      </c>
      <c r="S1922" s="1" t="s">
        <v>159</v>
      </c>
      <c r="T1922" s="1">
        <v>44678.602777777778</v>
      </c>
      <c r="U1922" s="1">
        <v>44678.645833333336</v>
      </c>
      <c r="V1922" t="s">
        <v>172</v>
      </c>
      <c r="W1922" t="s">
        <v>78</v>
      </c>
      <c r="X1922" t="s">
        <v>226</v>
      </c>
      <c r="Y1922" t="s">
        <v>174</v>
      </c>
      <c r="Z1922" t="s">
        <v>175</v>
      </c>
      <c r="AA1922" s="32">
        <v>62</v>
      </c>
    </row>
    <row r="1923" spans="1:27" x14ac:dyDescent="0.25">
      <c r="A1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3" s="4" t="str">
        <f>VLOOKUP(P1923,Lookup!$A$1:$D$19,4,0)</f>
        <v>Bay Area</v>
      </c>
      <c r="C1923" s="4" t="str">
        <f>VLOOKUP(P1923,Lookup!$A$1:$E$19,5,0)</f>
        <v>Region 3</v>
      </c>
      <c r="D1923" s="4" t="str">
        <f>VLOOKUP(P1923,Lookup!$A$1:$B$19,2,0)</f>
        <v>SF</v>
      </c>
      <c r="E1923" s="4" t="str">
        <f>IF(AND((Data[[#This Row],[Min Notif Date]]&gt;$G$3),Data[[#This Row],[Min Notif Date]]&lt;$F$3),"Last Week","No")</f>
        <v>No</v>
      </c>
      <c r="F1923" s="4" t="str">
        <f>VLOOKUP(MONTH(Data[[#This Row],[Min Notif Date]]),Lookup!$G$1:$H$12,2,0)</f>
        <v>4. Apr</v>
      </c>
      <c r="G1923" s="4" t="str">
        <f t="shared" si="29"/>
        <v/>
      </c>
      <c r="H1923" s="4" t="str">
        <f>IF(AND(Data[[#This Row],[Min Notif Time]]&gt;6,Data[[#This Row],[Min Notif Time]]&lt;17),"Business Hours","Non-Business Hours")</f>
        <v>Business Hours</v>
      </c>
      <c r="I1923" s="4" t="str" cm="1">
        <f t="array" ref="I1923">IFERROR(VLOOKUP(Data[[#This Row],[Min Notif Date]],Lookup!$N$1:$P$11,2,0),_xlfn.IFS(VLOOKUP(WEEKDAY(Data[[#This Row],[Min Notif Date]]),Lookup!$J$1:$L$7,3,0)="Weekend","Weekend",VLOOKUP(WEEKDAY(Data[[#This Row],[Min Notif Date]]),Lookup!$J$1:$L$7,3,0)="Weekday","Weekday"))</f>
        <v>Weekday</v>
      </c>
      <c r="J1923" s="4" t="str">
        <f>VLOOKUP(WEEKDAY(Data[[#This Row],[Min Notif Date]]),Lookup!$J$1:$K$7,2,0)</f>
        <v>4. Wed</v>
      </c>
      <c r="K1923" s="105">
        <f>ROUNDDOWN(Data[[#This Row],[PGE Notified Time]],0)</f>
        <v>44678</v>
      </c>
      <c r="L1923" s="4">
        <f>HOUR(Data[[#This Row],[PGE Notified Time]])</f>
        <v>9</v>
      </c>
      <c r="M1923">
        <v>76629</v>
      </c>
      <c r="O1923" t="s">
        <v>19</v>
      </c>
      <c r="P1923" t="s">
        <v>178</v>
      </c>
      <c r="Q1923" t="s">
        <v>19</v>
      </c>
      <c r="R1923" t="s">
        <v>179</v>
      </c>
      <c r="S1923" s="1" t="s">
        <v>159</v>
      </c>
      <c r="T1923" s="1">
        <v>44678.375</v>
      </c>
      <c r="U1923" s="1">
        <v>44678.418055555558</v>
      </c>
      <c r="V1923" t="s">
        <v>172</v>
      </c>
      <c r="W1923" t="s">
        <v>78</v>
      </c>
      <c r="X1923" t="s">
        <v>180</v>
      </c>
      <c r="Y1923" t="s">
        <v>174</v>
      </c>
      <c r="Z1923" t="s">
        <v>175</v>
      </c>
      <c r="AA1923" s="32">
        <v>62</v>
      </c>
    </row>
    <row r="1924" spans="1:27" x14ac:dyDescent="0.25">
      <c r="A1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4" s="4" t="str">
        <f>VLOOKUP(P1924,Lookup!$A$1:$D$19,4,0)</f>
        <v>North Coast</v>
      </c>
      <c r="C1924" s="4" t="str">
        <f>VLOOKUP(P1924,Lookup!$A$1:$E$19,5,0)</f>
        <v>Region 1</v>
      </c>
      <c r="D1924" s="4" t="str">
        <f>VLOOKUP(P1924,Lookup!$A$1:$B$19,2,0)</f>
        <v>NB</v>
      </c>
      <c r="E1924" s="4" t="str">
        <f>IF(AND((Data[[#This Row],[Min Notif Date]]&gt;$G$3),Data[[#This Row],[Min Notif Date]]&lt;$F$3),"Last Week","No")</f>
        <v>No</v>
      </c>
      <c r="F1924" s="4" t="str">
        <f>VLOOKUP(MONTH(Data[[#This Row],[Min Notif Date]]),Lookup!$G$1:$H$12,2,0)</f>
        <v>4. Apr</v>
      </c>
      <c r="G1924" s="4" t="str">
        <f t="shared" si="29"/>
        <v/>
      </c>
      <c r="H1924" s="4" t="str">
        <f>IF(AND(Data[[#This Row],[Min Notif Time]]&gt;6,Data[[#This Row],[Min Notif Time]]&lt;17),"Business Hours","Non-Business Hours")</f>
        <v>Business Hours</v>
      </c>
      <c r="I1924" s="4" t="str" cm="1">
        <f t="array" ref="I1924">IFERROR(VLOOKUP(Data[[#This Row],[Min Notif Date]],Lookup!$N$1:$P$11,2,0),_xlfn.IFS(VLOOKUP(WEEKDAY(Data[[#This Row],[Min Notif Date]]),Lookup!$J$1:$L$7,3,0)="Weekend","Weekend",VLOOKUP(WEEKDAY(Data[[#This Row],[Min Notif Date]]),Lookup!$J$1:$L$7,3,0)="Weekday","Weekday"))</f>
        <v>Weekday</v>
      </c>
      <c r="J1924" s="4" t="str">
        <f>VLOOKUP(WEEKDAY(Data[[#This Row],[Min Notif Date]]),Lookup!$J$1:$K$7,2,0)</f>
        <v>4. Wed</v>
      </c>
      <c r="K1924" s="105">
        <f>ROUNDDOWN(Data[[#This Row],[PGE Notified Time]],0)</f>
        <v>44678</v>
      </c>
      <c r="L1924" s="4">
        <f>HOUR(Data[[#This Row],[PGE Notified Time]])</f>
        <v>10</v>
      </c>
      <c r="M1924">
        <v>76638</v>
      </c>
      <c r="N1924">
        <v>3735152711</v>
      </c>
      <c r="O1924" t="s">
        <v>24</v>
      </c>
      <c r="P1924" t="s">
        <v>207</v>
      </c>
      <c r="Q1924" t="s">
        <v>201</v>
      </c>
      <c r="R1924" t="s">
        <v>171</v>
      </c>
      <c r="S1924" s="1">
        <v>44678.439513888887</v>
      </c>
      <c r="T1924" s="1">
        <v>44678.439803240741</v>
      </c>
      <c r="U1924" s="1">
        <v>44678.466666666667</v>
      </c>
      <c r="V1924" t="s">
        <v>172</v>
      </c>
      <c r="W1924" t="s">
        <v>79</v>
      </c>
      <c r="X1924" t="s">
        <v>269</v>
      </c>
      <c r="Y1924" t="s">
        <v>174</v>
      </c>
      <c r="Z1924" t="s">
        <v>175</v>
      </c>
      <c r="AA1924" s="32">
        <v>39.1</v>
      </c>
    </row>
    <row r="1925" spans="1:27" x14ac:dyDescent="0.25">
      <c r="A1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5" s="4" t="str">
        <f>VLOOKUP(P1925,Lookup!$A$1:$D$19,4,0)</f>
        <v>Bay Area</v>
      </c>
      <c r="C1925" s="4" t="str">
        <f>VLOOKUP(P1925,Lookup!$A$1:$E$19,5,0)</f>
        <v>Region 3</v>
      </c>
      <c r="D1925" s="4" t="str">
        <f>VLOOKUP(P1925,Lookup!$A$1:$B$19,2,0)</f>
        <v>MI</v>
      </c>
      <c r="E1925" s="4" t="str">
        <f>IF(AND((Data[[#This Row],[Min Notif Date]]&gt;$G$3),Data[[#This Row],[Min Notif Date]]&lt;$F$3),"Last Week","No")</f>
        <v>No</v>
      </c>
      <c r="F1925" s="4" t="str">
        <f>VLOOKUP(MONTH(Data[[#This Row],[Min Notif Date]]),Lookup!$G$1:$H$12,2,0)</f>
        <v>4. Apr</v>
      </c>
      <c r="G1925" s="4" t="str">
        <f t="shared" ref="G1925:G1988" si="30">IF(AA1925&lt;0,"Negative","")</f>
        <v/>
      </c>
      <c r="H1925" s="4" t="str">
        <f>IF(AND(Data[[#This Row],[Min Notif Time]]&gt;6,Data[[#This Row],[Min Notif Time]]&lt;17),"Business Hours","Non-Business Hours")</f>
        <v>Business Hours</v>
      </c>
      <c r="I1925" s="4" t="str" cm="1">
        <f t="array" ref="I1925">IFERROR(VLOOKUP(Data[[#This Row],[Min Notif Date]],Lookup!$N$1:$P$11,2,0),_xlfn.IFS(VLOOKUP(WEEKDAY(Data[[#This Row],[Min Notif Date]]),Lookup!$J$1:$L$7,3,0)="Weekend","Weekend",VLOOKUP(WEEKDAY(Data[[#This Row],[Min Notif Date]]),Lookup!$J$1:$L$7,3,0)="Weekday","Weekday"))</f>
        <v>Weekday</v>
      </c>
      <c r="J1925" s="4" t="str">
        <f>VLOOKUP(WEEKDAY(Data[[#This Row],[Min Notif Date]]),Lookup!$J$1:$K$7,2,0)</f>
        <v>4. Wed</v>
      </c>
      <c r="K1925" s="105">
        <f>ROUNDDOWN(Data[[#This Row],[PGE Notified Time]],0)</f>
        <v>44678</v>
      </c>
      <c r="L1925" s="4">
        <f>HOUR(Data[[#This Row],[PGE Notified Time]])</f>
        <v>10</v>
      </c>
      <c r="M1925">
        <v>76637</v>
      </c>
      <c r="N1925">
        <v>2294744850</v>
      </c>
      <c r="O1925" t="s">
        <v>24</v>
      </c>
      <c r="P1925" t="s">
        <v>232</v>
      </c>
      <c r="Q1925" t="s">
        <v>201</v>
      </c>
      <c r="R1925" t="s">
        <v>171</v>
      </c>
      <c r="S1925" s="1">
        <v>44678.435879629629</v>
      </c>
      <c r="T1925" s="1">
        <v>44678.435416666667</v>
      </c>
      <c r="U1925" s="1">
        <v>44678.456250000003</v>
      </c>
      <c r="V1925" t="s">
        <v>172</v>
      </c>
      <c r="W1925" t="s">
        <v>78</v>
      </c>
      <c r="X1925" t="s">
        <v>233</v>
      </c>
      <c r="Y1925" t="s">
        <v>174</v>
      </c>
      <c r="Z1925" t="s">
        <v>175</v>
      </c>
      <c r="AA1925" s="32">
        <v>30</v>
      </c>
    </row>
    <row r="1926" spans="1:27" x14ac:dyDescent="0.25">
      <c r="A1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6" s="4" t="str">
        <f>VLOOKUP(P1926,Lookup!$A$1:$D$19,4,0)</f>
        <v>North Valley</v>
      </c>
      <c r="C1926" s="4" t="str">
        <f>VLOOKUP(P1926,Lookup!$A$1:$E$19,5,0)</f>
        <v>Region 2</v>
      </c>
      <c r="D1926" s="4" t="str">
        <f>VLOOKUP(P1926,Lookup!$A$1:$B$19,2,0)</f>
        <v>SA</v>
      </c>
      <c r="E1926" s="4" t="str">
        <f>IF(AND((Data[[#This Row],[Min Notif Date]]&gt;$G$3),Data[[#This Row],[Min Notif Date]]&lt;$F$3),"Last Week","No")</f>
        <v>No</v>
      </c>
      <c r="F1926" s="4" t="str">
        <f>VLOOKUP(MONTH(Data[[#This Row],[Min Notif Date]]),Lookup!$G$1:$H$12,2,0)</f>
        <v>4. Apr</v>
      </c>
      <c r="G1926" s="4" t="str">
        <f t="shared" si="30"/>
        <v/>
      </c>
      <c r="H1926" s="4" t="str">
        <f>IF(AND(Data[[#This Row],[Min Notif Time]]&gt;6,Data[[#This Row],[Min Notif Time]]&lt;17),"Business Hours","Non-Business Hours")</f>
        <v>Business Hours</v>
      </c>
      <c r="I1926" s="4" t="str" cm="1">
        <f t="array" ref="I1926">IFERROR(VLOOKUP(Data[[#This Row],[Min Notif Date]],Lookup!$N$1:$P$11,2,0),_xlfn.IFS(VLOOKUP(WEEKDAY(Data[[#This Row],[Min Notif Date]]),Lookup!$J$1:$L$7,3,0)="Weekend","Weekend",VLOOKUP(WEEKDAY(Data[[#This Row],[Min Notif Date]]),Lookup!$J$1:$L$7,3,0)="Weekday","Weekday"))</f>
        <v>Weekday</v>
      </c>
      <c r="J1926" s="4" t="str">
        <f>VLOOKUP(WEEKDAY(Data[[#This Row],[Min Notif Date]]),Lookup!$J$1:$K$7,2,0)</f>
        <v>5. Thu</v>
      </c>
      <c r="K1926" s="105">
        <f>ROUNDDOWN(Data[[#This Row],[PGE Notified Time]],0)</f>
        <v>44679</v>
      </c>
      <c r="L1926" s="4">
        <f>HOUR(Data[[#This Row],[PGE Notified Time]])</f>
        <v>13</v>
      </c>
      <c r="M1926">
        <v>76711</v>
      </c>
      <c r="O1926" t="s">
        <v>19</v>
      </c>
      <c r="P1926" t="s">
        <v>198</v>
      </c>
      <c r="Q1926" t="s">
        <v>19</v>
      </c>
      <c r="R1926" t="s">
        <v>254</v>
      </c>
      <c r="S1926" s="1" t="s">
        <v>159</v>
      </c>
      <c r="T1926" s="1">
        <v>44679.551388888889</v>
      </c>
      <c r="U1926" s="1">
        <v>44679.96875</v>
      </c>
      <c r="V1926" t="s">
        <v>172</v>
      </c>
      <c r="W1926" t="s">
        <v>80</v>
      </c>
      <c r="X1926" t="s">
        <v>226</v>
      </c>
      <c r="Y1926" t="s">
        <v>174</v>
      </c>
      <c r="Z1926" t="s">
        <v>175</v>
      </c>
      <c r="AA1926" s="32">
        <v>601</v>
      </c>
    </row>
    <row r="1927" spans="1:27" x14ac:dyDescent="0.25">
      <c r="A1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7" s="4" t="str">
        <f>VLOOKUP(P1927,Lookup!$A$1:$D$19,4,0)</f>
        <v>Bay Area</v>
      </c>
      <c r="C1927" s="4" t="str">
        <f>VLOOKUP(P1927,Lookup!$A$1:$E$19,5,0)</f>
        <v>Region 3</v>
      </c>
      <c r="D1927" s="4" t="str">
        <f>VLOOKUP(P1927,Lookup!$A$1:$B$19,2,0)</f>
        <v>SF</v>
      </c>
      <c r="E1927" s="4" t="str">
        <f>IF(AND((Data[[#This Row],[Min Notif Date]]&gt;$G$3),Data[[#This Row],[Min Notif Date]]&lt;$F$3),"Last Week","No")</f>
        <v>No</v>
      </c>
      <c r="F1927" s="4" t="str">
        <f>VLOOKUP(MONTH(Data[[#This Row],[Min Notif Date]]),Lookup!$G$1:$H$12,2,0)</f>
        <v>4. Apr</v>
      </c>
      <c r="G1927" s="4" t="str">
        <f t="shared" si="30"/>
        <v/>
      </c>
      <c r="H1927" s="4" t="str">
        <f>IF(AND(Data[[#This Row],[Min Notif Time]]&gt;6,Data[[#This Row],[Min Notif Time]]&lt;17),"Business Hours","Non-Business Hours")</f>
        <v>Business Hours</v>
      </c>
      <c r="I1927" s="4" t="str" cm="1">
        <f t="array" ref="I1927">IFERROR(VLOOKUP(Data[[#This Row],[Min Notif Date]],Lookup!$N$1:$P$11,2,0),_xlfn.IFS(VLOOKUP(WEEKDAY(Data[[#This Row],[Min Notif Date]]),Lookup!$J$1:$L$7,3,0)="Weekend","Weekend",VLOOKUP(WEEKDAY(Data[[#This Row],[Min Notif Date]]),Lookup!$J$1:$L$7,3,0)="Weekday","Weekday"))</f>
        <v>Weekday</v>
      </c>
      <c r="J1927" s="4" t="str">
        <f>VLOOKUP(WEEKDAY(Data[[#This Row],[Min Notif Date]]),Lookup!$J$1:$K$7,2,0)</f>
        <v>5. Thu</v>
      </c>
      <c r="K1927" s="105">
        <f>ROUNDDOWN(Data[[#This Row],[PGE Notified Time]],0)</f>
        <v>44679</v>
      </c>
      <c r="L1927" s="4">
        <f>HOUR(Data[[#This Row],[PGE Notified Time]])</f>
        <v>10</v>
      </c>
      <c r="M1927">
        <v>76691</v>
      </c>
      <c r="O1927" t="s">
        <v>19</v>
      </c>
      <c r="P1927" t="s">
        <v>178</v>
      </c>
      <c r="Q1927" t="s">
        <v>19</v>
      </c>
      <c r="R1927" t="s">
        <v>171</v>
      </c>
      <c r="S1927" s="1" t="s">
        <v>159</v>
      </c>
      <c r="T1927" s="1">
        <v>44679.431944444441</v>
      </c>
      <c r="U1927" s="1">
        <v>44679.8125</v>
      </c>
      <c r="V1927" t="s">
        <v>172</v>
      </c>
      <c r="W1927" t="s">
        <v>80</v>
      </c>
      <c r="X1927" t="s">
        <v>180</v>
      </c>
      <c r="Y1927" t="s">
        <v>174</v>
      </c>
      <c r="Z1927" t="s">
        <v>175</v>
      </c>
      <c r="AA1927" s="32">
        <v>548</v>
      </c>
    </row>
    <row r="1928" spans="1:27" x14ac:dyDescent="0.25">
      <c r="A1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8" s="4" t="str">
        <f>VLOOKUP(P1928,Lookup!$A$1:$D$19,4,0)</f>
        <v>Bay Area</v>
      </c>
      <c r="C1928" s="4" t="str">
        <f>VLOOKUP(P1928,Lookup!$A$1:$E$19,5,0)</f>
        <v>Region 3</v>
      </c>
      <c r="D1928" s="4" t="str">
        <f>VLOOKUP(P1928,Lookup!$A$1:$B$19,2,0)</f>
        <v>PN</v>
      </c>
      <c r="E1928" s="4" t="str">
        <f>IF(AND((Data[[#This Row],[Min Notif Date]]&gt;$G$3),Data[[#This Row],[Min Notif Date]]&lt;$F$3),"Last Week","No")</f>
        <v>No</v>
      </c>
      <c r="F1928" s="4" t="str">
        <f>VLOOKUP(MONTH(Data[[#This Row],[Min Notif Date]]),Lookup!$G$1:$H$12,2,0)</f>
        <v>4. Apr</v>
      </c>
      <c r="G1928" s="4" t="str">
        <f t="shared" si="30"/>
        <v/>
      </c>
      <c r="H1928" s="4" t="str">
        <f>IF(AND(Data[[#This Row],[Min Notif Time]]&gt;6,Data[[#This Row],[Min Notif Time]]&lt;17),"Business Hours","Non-Business Hours")</f>
        <v>Business Hours</v>
      </c>
      <c r="I1928" s="4" t="str" cm="1">
        <f t="array" ref="I1928">IFERROR(VLOOKUP(Data[[#This Row],[Min Notif Date]],Lookup!$N$1:$P$11,2,0),_xlfn.IFS(VLOOKUP(WEEKDAY(Data[[#This Row],[Min Notif Date]]),Lookup!$J$1:$L$7,3,0)="Weekend","Weekend",VLOOKUP(WEEKDAY(Data[[#This Row],[Min Notif Date]]),Lookup!$J$1:$L$7,3,0)="Weekday","Weekday"))</f>
        <v>Weekday</v>
      </c>
      <c r="J1928" s="4" t="str">
        <f>VLOOKUP(WEEKDAY(Data[[#This Row],[Min Notif Date]]),Lookup!$J$1:$K$7,2,0)</f>
        <v>5. Thu</v>
      </c>
      <c r="K1928" s="105">
        <f>ROUNDDOWN(Data[[#This Row],[PGE Notified Time]],0)</f>
        <v>44679</v>
      </c>
      <c r="L1928" s="4">
        <f>HOUR(Data[[#This Row],[PGE Notified Time]])</f>
        <v>15</v>
      </c>
      <c r="M1928">
        <v>76721</v>
      </c>
      <c r="O1928" t="s">
        <v>19</v>
      </c>
      <c r="P1928" t="s">
        <v>185</v>
      </c>
      <c r="Q1928" t="s">
        <v>19</v>
      </c>
      <c r="R1928" t="s">
        <v>171</v>
      </c>
      <c r="S1928" s="1" t="s">
        <v>159</v>
      </c>
      <c r="T1928" s="1">
        <v>44679.665972222225</v>
      </c>
      <c r="U1928" s="1">
        <v>44680.03125</v>
      </c>
      <c r="V1928" t="s">
        <v>172</v>
      </c>
      <c r="W1928" t="s">
        <v>80</v>
      </c>
      <c r="X1928" t="s">
        <v>246</v>
      </c>
      <c r="Y1928" t="s">
        <v>174</v>
      </c>
      <c r="Z1928" t="s">
        <v>175</v>
      </c>
      <c r="AA1928" s="32">
        <v>526</v>
      </c>
    </row>
    <row r="1929" spans="1:27" x14ac:dyDescent="0.25">
      <c r="A1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9" s="4" t="str">
        <f>VLOOKUP(P1929,Lookup!$A$1:$D$19,4,0)</f>
        <v>North Coast</v>
      </c>
      <c r="C1929" s="4" t="str">
        <f>VLOOKUP(P1929,Lookup!$A$1:$E$19,5,0)</f>
        <v>Region 1</v>
      </c>
      <c r="D1929" s="4" t="str">
        <f>VLOOKUP(P1929,Lookup!$A$1:$B$19,2,0)</f>
        <v>HB</v>
      </c>
      <c r="E1929" s="4" t="str">
        <f>IF(AND((Data[[#This Row],[Min Notif Date]]&gt;$G$3),Data[[#This Row],[Min Notif Date]]&lt;$F$3),"Last Week","No")</f>
        <v>No</v>
      </c>
      <c r="F1929" s="4" t="str">
        <f>VLOOKUP(MONTH(Data[[#This Row],[Min Notif Date]]),Lookup!$G$1:$H$12,2,0)</f>
        <v>4. Apr</v>
      </c>
      <c r="G1929" s="4" t="str">
        <f t="shared" si="30"/>
        <v/>
      </c>
      <c r="H1929" s="4" t="str">
        <f>IF(AND(Data[[#This Row],[Min Notif Time]]&gt;6,Data[[#This Row],[Min Notif Time]]&lt;17),"Business Hours","Non-Business Hours")</f>
        <v>Business Hours</v>
      </c>
      <c r="I1929" s="4" t="str" cm="1">
        <f t="array" ref="I1929">IFERROR(VLOOKUP(Data[[#This Row],[Min Notif Date]],Lookup!$N$1:$P$11,2,0),_xlfn.IFS(VLOOKUP(WEEKDAY(Data[[#This Row],[Min Notif Date]]),Lookup!$J$1:$L$7,3,0)="Weekend","Weekend",VLOOKUP(WEEKDAY(Data[[#This Row],[Min Notif Date]]),Lookup!$J$1:$L$7,3,0)="Weekday","Weekday"))</f>
        <v>Weekday</v>
      </c>
      <c r="J1929" s="4" t="str">
        <f>VLOOKUP(WEEKDAY(Data[[#This Row],[Min Notif Date]]),Lookup!$J$1:$K$7,2,0)</f>
        <v>5. Thu</v>
      </c>
      <c r="K1929" s="105">
        <f>ROUNDDOWN(Data[[#This Row],[PGE Notified Time]],0)</f>
        <v>44679</v>
      </c>
      <c r="L1929" s="4">
        <f>HOUR(Data[[#This Row],[PGE Notified Time]])</f>
        <v>14</v>
      </c>
      <c r="M1929">
        <v>76718</v>
      </c>
      <c r="O1929" t="s">
        <v>19</v>
      </c>
      <c r="P1929" t="s">
        <v>286</v>
      </c>
      <c r="Q1929" t="s">
        <v>19</v>
      </c>
      <c r="R1929" t="s">
        <v>171</v>
      </c>
      <c r="S1929" s="1" t="s">
        <v>159</v>
      </c>
      <c r="T1929" s="1">
        <v>44679.620138888888</v>
      </c>
      <c r="U1929" s="1">
        <v>44679.958333333336</v>
      </c>
      <c r="V1929" t="s">
        <v>172</v>
      </c>
      <c r="W1929" t="s">
        <v>80</v>
      </c>
      <c r="X1929" t="s">
        <v>287</v>
      </c>
      <c r="Y1929" t="s">
        <v>174</v>
      </c>
      <c r="Z1929" t="s">
        <v>175</v>
      </c>
      <c r="AA1929" s="32">
        <v>487</v>
      </c>
    </row>
    <row r="1930" spans="1:27" x14ac:dyDescent="0.25">
      <c r="A1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0" s="4" t="str">
        <f>VLOOKUP(P1930,Lookup!$A$1:$D$19,4,0)</f>
        <v>Bay Area</v>
      </c>
      <c r="C1930" s="4" t="str">
        <f>VLOOKUP(P1930,Lookup!$A$1:$E$19,5,0)</f>
        <v>Region 3</v>
      </c>
      <c r="D1930" s="4" t="str">
        <f>VLOOKUP(P1930,Lookup!$A$1:$B$19,2,0)</f>
        <v>EB</v>
      </c>
      <c r="E1930" s="4" t="str">
        <f>IF(AND((Data[[#This Row],[Min Notif Date]]&gt;$G$3),Data[[#This Row],[Min Notif Date]]&lt;$F$3),"Last Week","No")</f>
        <v>No</v>
      </c>
      <c r="F1930" s="4" t="str">
        <f>VLOOKUP(MONTH(Data[[#This Row],[Min Notif Date]]),Lookup!$G$1:$H$12,2,0)</f>
        <v>4. Apr</v>
      </c>
      <c r="G1930" s="4" t="str">
        <f t="shared" si="30"/>
        <v/>
      </c>
      <c r="H1930" s="4" t="str">
        <f>IF(AND(Data[[#This Row],[Min Notif Time]]&gt;6,Data[[#This Row],[Min Notif Time]]&lt;17),"Business Hours","Non-Business Hours")</f>
        <v>Business Hours</v>
      </c>
      <c r="I1930" s="4" t="str" cm="1">
        <f t="array" ref="I1930">IFERROR(VLOOKUP(Data[[#This Row],[Min Notif Date]],Lookup!$N$1:$P$11,2,0),_xlfn.IFS(VLOOKUP(WEEKDAY(Data[[#This Row],[Min Notif Date]]),Lookup!$J$1:$L$7,3,0)="Weekend","Weekend",VLOOKUP(WEEKDAY(Data[[#This Row],[Min Notif Date]]),Lookup!$J$1:$L$7,3,0)="Weekday","Weekday"))</f>
        <v>Weekday</v>
      </c>
      <c r="J1930" s="4" t="str">
        <f>VLOOKUP(WEEKDAY(Data[[#This Row],[Min Notif Date]]),Lookup!$J$1:$K$7,2,0)</f>
        <v>5. Thu</v>
      </c>
      <c r="K1930" s="105">
        <f>ROUNDDOWN(Data[[#This Row],[PGE Notified Time]],0)</f>
        <v>44679</v>
      </c>
      <c r="L1930" s="4">
        <f>HOUR(Data[[#This Row],[PGE Notified Time]])</f>
        <v>16</v>
      </c>
      <c r="M1930">
        <v>76723</v>
      </c>
      <c r="N1930">
        <v>2811436313</v>
      </c>
      <c r="O1930" t="s">
        <v>19</v>
      </c>
      <c r="P1930" t="s">
        <v>170</v>
      </c>
      <c r="Q1930" t="s">
        <v>19</v>
      </c>
      <c r="R1930" t="s">
        <v>179</v>
      </c>
      <c r="S1930" s="1">
        <v>44679.439293981479</v>
      </c>
      <c r="T1930" s="1">
        <v>44679.694675925923</v>
      </c>
      <c r="U1930" s="1">
        <v>44679.734722222223</v>
      </c>
      <c r="V1930" t="s">
        <v>172</v>
      </c>
      <c r="W1930" t="s">
        <v>80</v>
      </c>
      <c r="X1930" t="s">
        <v>173</v>
      </c>
      <c r="Y1930" t="s">
        <v>174</v>
      </c>
      <c r="Z1930" t="s">
        <v>175</v>
      </c>
      <c r="AA1930" s="32">
        <v>425.41666666700002</v>
      </c>
    </row>
    <row r="1931" spans="1:27" x14ac:dyDescent="0.25">
      <c r="A1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1" s="4" t="str">
        <f>VLOOKUP(P1931,Lookup!$A$1:$D$19,4,0)</f>
        <v>North Valley</v>
      </c>
      <c r="C1931" s="4" t="str">
        <f>VLOOKUP(P1931,Lookup!$A$1:$E$19,5,0)</f>
        <v>Region 2</v>
      </c>
      <c r="D1931" s="4" t="str">
        <f>VLOOKUP(P1931,Lookup!$A$1:$B$19,2,0)</f>
        <v>SA</v>
      </c>
      <c r="E1931" s="4" t="str">
        <f>IF(AND((Data[[#This Row],[Min Notif Date]]&gt;$G$3),Data[[#This Row],[Min Notif Date]]&lt;$F$3),"Last Week","No")</f>
        <v>No</v>
      </c>
      <c r="F1931" s="4" t="str">
        <f>VLOOKUP(MONTH(Data[[#This Row],[Min Notif Date]]),Lookup!$G$1:$H$12,2,0)</f>
        <v>4. Apr</v>
      </c>
      <c r="G1931" s="4" t="str">
        <f t="shared" si="30"/>
        <v/>
      </c>
      <c r="H1931" s="4" t="str">
        <f>IF(AND(Data[[#This Row],[Min Notif Time]]&gt;6,Data[[#This Row],[Min Notif Time]]&lt;17),"Business Hours","Non-Business Hours")</f>
        <v>Business Hours</v>
      </c>
      <c r="I1931" s="4" t="str" cm="1">
        <f t="array" ref="I1931">IFERROR(VLOOKUP(Data[[#This Row],[Min Notif Date]],Lookup!$N$1:$P$11,2,0),_xlfn.IFS(VLOOKUP(WEEKDAY(Data[[#This Row],[Min Notif Date]]),Lookup!$J$1:$L$7,3,0)="Weekend","Weekend",VLOOKUP(WEEKDAY(Data[[#This Row],[Min Notif Date]]),Lookup!$J$1:$L$7,3,0)="Weekday","Weekday"))</f>
        <v>Weekday</v>
      </c>
      <c r="J1931" s="4" t="str">
        <f>VLOOKUP(WEEKDAY(Data[[#This Row],[Min Notif Date]]),Lookup!$J$1:$K$7,2,0)</f>
        <v>5. Thu</v>
      </c>
      <c r="K1931" s="105">
        <f>ROUNDDOWN(Data[[#This Row],[PGE Notified Time]],0)</f>
        <v>44679</v>
      </c>
      <c r="L1931" s="4">
        <f>HOUR(Data[[#This Row],[PGE Notified Time]])</f>
        <v>9</v>
      </c>
      <c r="M1931">
        <v>76686</v>
      </c>
      <c r="O1931" t="s">
        <v>19</v>
      </c>
      <c r="P1931" t="s">
        <v>198</v>
      </c>
      <c r="Q1931" t="s">
        <v>19</v>
      </c>
      <c r="R1931" t="s">
        <v>171</v>
      </c>
      <c r="S1931" s="1" t="s">
        <v>159</v>
      </c>
      <c r="T1931" s="1">
        <v>44679.400694444441</v>
      </c>
      <c r="U1931" s="1">
        <v>44679.611111111109</v>
      </c>
      <c r="V1931" t="s">
        <v>172</v>
      </c>
      <c r="W1931" t="s">
        <v>80</v>
      </c>
      <c r="X1931" t="s">
        <v>226</v>
      </c>
      <c r="Y1931" t="s">
        <v>174</v>
      </c>
      <c r="Z1931" t="s">
        <v>175</v>
      </c>
      <c r="AA1931" s="32">
        <v>303</v>
      </c>
    </row>
    <row r="1932" spans="1:27" x14ac:dyDescent="0.25">
      <c r="A1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2" s="4" t="str">
        <f>VLOOKUP(P1932,Lookup!$A$1:$D$19,4,0)</f>
        <v>Bay Area</v>
      </c>
      <c r="C1932" s="4" t="str">
        <f>VLOOKUP(P1932,Lookup!$A$1:$E$19,5,0)</f>
        <v>Region 3</v>
      </c>
      <c r="D1932" s="4" t="str">
        <f>VLOOKUP(P1932,Lookup!$A$1:$B$19,2,0)</f>
        <v>EB</v>
      </c>
      <c r="E1932" s="4" t="str">
        <f>IF(AND((Data[[#This Row],[Min Notif Date]]&gt;$G$3),Data[[#This Row],[Min Notif Date]]&lt;$F$3),"Last Week","No")</f>
        <v>No</v>
      </c>
      <c r="F1932" s="4" t="str">
        <f>VLOOKUP(MONTH(Data[[#This Row],[Min Notif Date]]),Lookup!$G$1:$H$12,2,0)</f>
        <v>4. Apr</v>
      </c>
      <c r="G1932" s="4" t="str">
        <f t="shared" si="30"/>
        <v/>
      </c>
      <c r="H1932" s="4" t="str">
        <f>IF(AND(Data[[#This Row],[Min Notif Time]]&gt;6,Data[[#This Row],[Min Notif Time]]&lt;17),"Business Hours","Non-Business Hours")</f>
        <v>Business Hours</v>
      </c>
      <c r="I1932" s="4" t="str" cm="1">
        <f t="array" ref="I1932">IFERROR(VLOOKUP(Data[[#This Row],[Min Notif Date]],Lookup!$N$1:$P$11,2,0),_xlfn.IFS(VLOOKUP(WEEKDAY(Data[[#This Row],[Min Notif Date]]),Lookup!$J$1:$L$7,3,0)="Weekend","Weekend",VLOOKUP(WEEKDAY(Data[[#This Row],[Min Notif Date]]),Lookup!$J$1:$L$7,3,0)="Weekday","Weekday"))</f>
        <v>Weekday</v>
      </c>
      <c r="J1932" s="4" t="str">
        <f>VLOOKUP(WEEKDAY(Data[[#This Row],[Min Notif Date]]),Lookup!$J$1:$K$7,2,0)</f>
        <v>5. Thu</v>
      </c>
      <c r="K1932" s="105">
        <f>ROUNDDOWN(Data[[#This Row],[PGE Notified Time]],0)</f>
        <v>44679</v>
      </c>
      <c r="L1932" s="4">
        <f>HOUR(Data[[#This Row],[PGE Notified Time]])</f>
        <v>11</v>
      </c>
      <c r="M1932">
        <v>76703</v>
      </c>
      <c r="O1932" t="s">
        <v>19</v>
      </c>
      <c r="P1932" t="s">
        <v>170</v>
      </c>
      <c r="Q1932" t="s">
        <v>19</v>
      </c>
      <c r="R1932" t="s">
        <v>171</v>
      </c>
      <c r="S1932" s="1" t="s">
        <v>159</v>
      </c>
      <c r="T1932" s="1">
        <v>44679.496527777781</v>
      </c>
      <c r="U1932" s="1">
        <v>44679.6875</v>
      </c>
      <c r="V1932" t="s">
        <v>172</v>
      </c>
      <c r="W1932" t="s">
        <v>80</v>
      </c>
      <c r="X1932" t="s">
        <v>200</v>
      </c>
      <c r="Y1932" t="s">
        <v>174</v>
      </c>
      <c r="Z1932" t="s">
        <v>175</v>
      </c>
      <c r="AA1932" s="32">
        <v>275</v>
      </c>
    </row>
    <row r="1933" spans="1:27" x14ac:dyDescent="0.25">
      <c r="A1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3" s="4" t="str">
        <f>VLOOKUP(P1933,Lookup!$A$1:$D$19,4,0)</f>
        <v>Central Valley</v>
      </c>
      <c r="C1933" s="4" t="str">
        <f>VLOOKUP(P1933,Lookup!$A$1:$E$19,5,0)</f>
        <v>Region 5</v>
      </c>
      <c r="D1933" s="4" t="str">
        <f>VLOOKUP(P1933,Lookup!$A$1:$B$19,2,0)</f>
        <v>YO</v>
      </c>
      <c r="E1933" s="4" t="str">
        <f>IF(AND((Data[[#This Row],[Min Notif Date]]&gt;$G$3),Data[[#This Row],[Min Notif Date]]&lt;$F$3),"Last Week","No")</f>
        <v>No</v>
      </c>
      <c r="F1933" s="4" t="str">
        <f>VLOOKUP(MONTH(Data[[#This Row],[Min Notif Date]]),Lookup!$G$1:$H$12,2,0)</f>
        <v>4. Apr</v>
      </c>
      <c r="G1933" s="4" t="str">
        <f t="shared" si="30"/>
        <v/>
      </c>
      <c r="H1933" s="4" t="str">
        <f>IF(AND(Data[[#This Row],[Min Notif Time]]&gt;6,Data[[#This Row],[Min Notif Time]]&lt;17),"Business Hours","Non-Business Hours")</f>
        <v>Business Hours</v>
      </c>
      <c r="I1933" s="4" t="str" cm="1">
        <f t="array" ref="I1933">IFERROR(VLOOKUP(Data[[#This Row],[Min Notif Date]],Lookup!$N$1:$P$11,2,0),_xlfn.IFS(VLOOKUP(WEEKDAY(Data[[#This Row],[Min Notif Date]]),Lookup!$J$1:$L$7,3,0)="Weekend","Weekend",VLOOKUP(WEEKDAY(Data[[#This Row],[Min Notif Date]]),Lookup!$J$1:$L$7,3,0)="Weekday","Weekday"))</f>
        <v>Weekday</v>
      </c>
      <c r="J1933" s="4" t="str">
        <f>VLOOKUP(WEEKDAY(Data[[#This Row],[Min Notif Date]]),Lookup!$J$1:$K$7,2,0)</f>
        <v>5. Thu</v>
      </c>
      <c r="K1933" s="105">
        <f>ROUNDDOWN(Data[[#This Row],[PGE Notified Time]],0)</f>
        <v>44679</v>
      </c>
      <c r="L1933" s="4">
        <f>HOUR(Data[[#This Row],[PGE Notified Time]])</f>
        <v>11</v>
      </c>
      <c r="M1933">
        <v>76696</v>
      </c>
      <c r="O1933" t="s">
        <v>19</v>
      </c>
      <c r="P1933" t="s">
        <v>219</v>
      </c>
      <c r="Q1933" t="s">
        <v>19</v>
      </c>
      <c r="R1933" t="s">
        <v>171</v>
      </c>
      <c r="S1933" s="1" t="s">
        <v>159</v>
      </c>
      <c r="T1933" s="1">
        <v>44679.461805555555</v>
      </c>
      <c r="U1933" s="1">
        <v>44679.625</v>
      </c>
      <c r="V1933" t="s">
        <v>172</v>
      </c>
      <c r="W1933" t="s">
        <v>80</v>
      </c>
      <c r="X1933" t="s">
        <v>332</v>
      </c>
      <c r="Y1933" t="s">
        <v>174</v>
      </c>
      <c r="Z1933" t="s">
        <v>175</v>
      </c>
      <c r="AA1933" s="32">
        <v>235</v>
      </c>
    </row>
    <row r="1934" spans="1:27" x14ac:dyDescent="0.25">
      <c r="A1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4" s="4" t="str">
        <f>VLOOKUP(P1934,Lookup!$A$1:$D$19,4,0)</f>
        <v>North Coast</v>
      </c>
      <c r="C1934" s="4" t="str">
        <f>VLOOKUP(P1934,Lookup!$A$1:$E$19,5,0)</f>
        <v>Region 1</v>
      </c>
      <c r="D1934" s="4" t="str">
        <f>VLOOKUP(P1934,Lookup!$A$1:$B$19,2,0)</f>
        <v>SO</v>
      </c>
      <c r="E1934" s="4" t="str">
        <f>IF(AND((Data[[#This Row],[Min Notif Date]]&gt;$G$3),Data[[#This Row],[Min Notif Date]]&lt;$F$3),"Last Week","No")</f>
        <v>No</v>
      </c>
      <c r="F1934" s="4" t="str">
        <f>VLOOKUP(MONTH(Data[[#This Row],[Min Notif Date]]),Lookup!$G$1:$H$12,2,0)</f>
        <v>4. Apr</v>
      </c>
      <c r="G1934" s="4" t="str">
        <f t="shared" si="30"/>
        <v/>
      </c>
      <c r="H1934" s="4" t="str">
        <f>IF(AND(Data[[#This Row],[Min Notif Time]]&gt;6,Data[[#This Row],[Min Notif Time]]&lt;17),"Business Hours","Non-Business Hours")</f>
        <v>Business Hours</v>
      </c>
      <c r="I1934" s="4" t="str" cm="1">
        <f t="array" ref="I1934">IFERROR(VLOOKUP(Data[[#This Row],[Min Notif Date]],Lookup!$N$1:$P$11,2,0),_xlfn.IFS(VLOOKUP(WEEKDAY(Data[[#This Row],[Min Notif Date]]),Lookup!$J$1:$L$7,3,0)="Weekend","Weekend",VLOOKUP(WEEKDAY(Data[[#This Row],[Min Notif Date]]),Lookup!$J$1:$L$7,3,0)="Weekday","Weekday"))</f>
        <v>Weekday</v>
      </c>
      <c r="J1934" s="4" t="str">
        <f>VLOOKUP(WEEKDAY(Data[[#This Row],[Min Notif Date]]),Lookup!$J$1:$K$7,2,0)</f>
        <v>5. Thu</v>
      </c>
      <c r="K1934" s="105">
        <f>ROUNDDOWN(Data[[#This Row],[PGE Notified Time]],0)</f>
        <v>44679</v>
      </c>
      <c r="L1934" s="4">
        <f>HOUR(Data[[#This Row],[PGE Notified Time]])</f>
        <v>12</v>
      </c>
      <c r="M1934">
        <v>76710</v>
      </c>
      <c r="O1934" t="s">
        <v>19</v>
      </c>
      <c r="P1934" t="s">
        <v>191</v>
      </c>
      <c r="Q1934" t="s">
        <v>19</v>
      </c>
      <c r="R1934" t="s">
        <v>171</v>
      </c>
      <c r="S1934" s="1" t="s">
        <v>159</v>
      </c>
      <c r="T1934" s="1">
        <v>44679.507638888892</v>
      </c>
      <c r="U1934" s="1">
        <v>44679.666666666664</v>
      </c>
      <c r="V1934" t="s">
        <v>172</v>
      </c>
      <c r="W1934" t="s">
        <v>80</v>
      </c>
      <c r="X1934" t="s">
        <v>409</v>
      </c>
      <c r="Y1934" t="s">
        <v>174</v>
      </c>
      <c r="Z1934" t="s">
        <v>175</v>
      </c>
      <c r="AA1934" s="32">
        <v>229</v>
      </c>
    </row>
    <row r="1935" spans="1:27" x14ac:dyDescent="0.25">
      <c r="A1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5" s="4" t="str">
        <f>VLOOKUP(P1935,Lookup!$A$1:$D$19,4,0)</f>
        <v>Bay Area</v>
      </c>
      <c r="C1935" s="4" t="str">
        <f>VLOOKUP(P1935,Lookup!$A$1:$E$19,5,0)</f>
        <v>Region 3</v>
      </c>
      <c r="D1935" s="4" t="str">
        <f>VLOOKUP(P1935,Lookup!$A$1:$B$19,2,0)</f>
        <v>EB</v>
      </c>
      <c r="E1935" s="4" t="str">
        <f>IF(AND((Data[[#This Row],[Min Notif Date]]&gt;$G$3),Data[[#This Row],[Min Notif Date]]&lt;$F$3),"Last Week","No")</f>
        <v>No</v>
      </c>
      <c r="F1935" s="4" t="str">
        <f>VLOOKUP(MONTH(Data[[#This Row],[Min Notif Date]]),Lookup!$G$1:$H$12,2,0)</f>
        <v>4. Apr</v>
      </c>
      <c r="G1935" s="4" t="str">
        <f t="shared" si="30"/>
        <v/>
      </c>
      <c r="H1935" s="4" t="str">
        <f>IF(AND(Data[[#This Row],[Min Notif Time]]&gt;6,Data[[#This Row],[Min Notif Time]]&lt;17),"Business Hours","Non-Business Hours")</f>
        <v>Business Hours</v>
      </c>
      <c r="I1935" s="4" t="str" cm="1">
        <f t="array" ref="I1935">IFERROR(VLOOKUP(Data[[#This Row],[Min Notif Date]],Lookup!$N$1:$P$11,2,0),_xlfn.IFS(VLOOKUP(WEEKDAY(Data[[#This Row],[Min Notif Date]]),Lookup!$J$1:$L$7,3,0)="Weekend","Weekend",VLOOKUP(WEEKDAY(Data[[#This Row],[Min Notif Date]]),Lookup!$J$1:$L$7,3,0)="Weekday","Weekday"))</f>
        <v>Weekday</v>
      </c>
      <c r="J1935" s="4" t="str">
        <f>VLOOKUP(WEEKDAY(Data[[#This Row],[Min Notif Date]]),Lookup!$J$1:$K$7,2,0)</f>
        <v>5. Thu</v>
      </c>
      <c r="K1935" s="105">
        <f>ROUNDDOWN(Data[[#This Row],[PGE Notified Time]],0)</f>
        <v>44679</v>
      </c>
      <c r="L1935" s="4">
        <f>HOUR(Data[[#This Row],[PGE Notified Time]])</f>
        <v>7</v>
      </c>
      <c r="M1935">
        <v>76680</v>
      </c>
      <c r="O1935" t="s">
        <v>19</v>
      </c>
      <c r="P1935" t="s">
        <v>170</v>
      </c>
      <c r="Q1935" t="s">
        <v>19</v>
      </c>
      <c r="R1935" t="s">
        <v>179</v>
      </c>
      <c r="S1935" s="1" t="s">
        <v>159</v>
      </c>
      <c r="T1935" s="1">
        <v>44679.303472222222</v>
      </c>
      <c r="U1935" s="1">
        <v>44679.458333333336</v>
      </c>
      <c r="V1935" t="s">
        <v>172</v>
      </c>
      <c r="W1935" t="s">
        <v>80</v>
      </c>
      <c r="X1935" t="s">
        <v>200</v>
      </c>
      <c r="Y1935" t="s">
        <v>174</v>
      </c>
      <c r="Z1935" t="s">
        <v>175</v>
      </c>
      <c r="AA1935" s="32">
        <v>223</v>
      </c>
    </row>
    <row r="1936" spans="1:27" x14ac:dyDescent="0.25">
      <c r="A1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36" s="4" t="str">
        <f>VLOOKUP(P1936,Lookup!$A$1:$D$19,4,0)</f>
        <v>Bay Area</v>
      </c>
      <c r="C1936" s="4" t="str">
        <f>VLOOKUP(P1936,Lookup!$A$1:$E$19,5,0)</f>
        <v>Region 3</v>
      </c>
      <c r="D1936" s="4" t="str">
        <f>VLOOKUP(P1936,Lookup!$A$1:$B$19,2,0)</f>
        <v>PN</v>
      </c>
      <c r="E1936" s="4" t="str">
        <f>IF(AND((Data[[#This Row],[Min Notif Date]]&gt;$G$3),Data[[#This Row],[Min Notif Date]]&lt;$F$3),"Last Week","No")</f>
        <v>No</v>
      </c>
      <c r="F1936" s="4" t="str">
        <f>VLOOKUP(MONTH(Data[[#This Row],[Min Notif Date]]),Lookup!$G$1:$H$12,2,0)</f>
        <v>4. Apr</v>
      </c>
      <c r="G1936" s="4" t="str">
        <f t="shared" si="30"/>
        <v/>
      </c>
      <c r="H1936" s="4" t="str">
        <f>IF(AND(Data[[#This Row],[Min Notif Time]]&gt;6,Data[[#This Row],[Min Notif Time]]&lt;17),"Business Hours","Non-Business Hours")</f>
        <v>Business Hours</v>
      </c>
      <c r="I1936" s="4" t="str" cm="1">
        <f t="array" ref="I1936">IFERROR(VLOOKUP(Data[[#This Row],[Min Notif Date]],Lookup!$N$1:$P$11,2,0),_xlfn.IFS(VLOOKUP(WEEKDAY(Data[[#This Row],[Min Notif Date]]),Lookup!$J$1:$L$7,3,0)="Weekend","Weekend",VLOOKUP(WEEKDAY(Data[[#This Row],[Min Notif Date]]),Lookup!$J$1:$L$7,3,0)="Weekday","Weekday"))</f>
        <v>Weekday</v>
      </c>
      <c r="J1936" s="4" t="str">
        <f>VLOOKUP(WEEKDAY(Data[[#This Row],[Min Notif Date]]),Lookup!$J$1:$K$7,2,0)</f>
        <v>5. Thu</v>
      </c>
      <c r="K1936" s="105">
        <f>ROUNDDOWN(Data[[#This Row],[PGE Notified Time]],0)</f>
        <v>44679</v>
      </c>
      <c r="L1936" s="4">
        <f>HOUR(Data[[#This Row],[PGE Notified Time]])</f>
        <v>11</v>
      </c>
      <c r="M1936">
        <v>76697</v>
      </c>
      <c r="N1936">
        <v>1426773</v>
      </c>
      <c r="O1936" t="s">
        <v>22</v>
      </c>
      <c r="P1936" t="s">
        <v>185</v>
      </c>
      <c r="Q1936" t="s">
        <v>201</v>
      </c>
      <c r="R1936" t="s">
        <v>181</v>
      </c>
      <c r="S1936" s="1">
        <v>44679.459293981483</v>
      </c>
      <c r="T1936" s="1">
        <v>44679.458333333336</v>
      </c>
      <c r="U1936" s="1">
        <v>44679.595138888886</v>
      </c>
      <c r="V1936" t="s">
        <v>172</v>
      </c>
      <c r="W1936" t="s">
        <v>80</v>
      </c>
      <c r="X1936" t="s">
        <v>439</v>
      </c>
      <c r="Y1936" t="s">
        <v>174</v>
      </c>
      <c r="Z1936" t="s">
        <v>175</v>
      </c>
      <c r="AA1936" s="32">
        <v>197</v>
      </c>
    </row>
    <row r="1937" spans="1:27" x14ac:dyDescent="0.25">
      <c r="A1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7" s="4" t="str">
        <f>VLOOKUP(P1937,Lookup!$A$1:$D$19,4,0)</f>
        <v>Bay Area</v>
      </c>
      <c r="C1937" s="4" t="str">
        <f>VLOOKUP(P1937,Lookup!$A$1:$E$19,5,0)</f>
        <v>Region 3</v>
      </c>
      <c r="D1937" s="4" t="str">
        <f>VLOOKUP(P1937,Lookup!$A$1:$B$19,2,0)</f>
        <v>EB</v>
      </c>
      <c r="E1937" s="4" t="str">
        <f>IF(AND((Data[[#This Row],[Min Notif Date]]&gt;$G$3),Data[[#This Row],[Min Notif Date]]&lt;$F$3),"Last Week","No")</f>
        <v>No</v>
      </c>
      <c r="F1937" s="4" t="str">
        <f>VLOOKUP(MONTH(Data[[#This Row],[Min Notif Date]]),Lookup!$G$1:$H$12,2,0)</f>
        <v>4. Apr</v>
      </c>
      <c r="G1937" s="4" t="str">
        <f t="shared" si="30"/>
        <v/>
      </c>
      <c r="H1937" s="4" t="str">
        <f>IF(AND(Data[[#This Row],[Min Notif Time]]&gt;6,Data[[#This Row],[Min Notif Time]]&lt;17),"Business Hours","Non-Business Hours")</f>
        <v>Business Hours</v>
      </c>
      <c r="I1937" s="4" t="str" cm="1">
        <f t="array" ref="I1937">IFERROR(VLOOKUP(Data[[#This Row],[Min Notif Date]],Lookup!$N$1:$P$11,2,0),_xlfn.IFS(VLOOKUP(WEEKDAY(Data[[#This Row],[Min Notif Date]]),Lookup!$J$1:$L$7,3,0)="Weekend","Weekend",VLOOKUP(WEEKDAY(Data[[#This Row],[Min Notif Date]]),Lookup!$J$1:$L$7,3,0)="Weekday","Weekday"))</f>
        <v>Weekday</v>
      </c>
      <c r="J1937" s="4" t="str">
        <f>VLOOKUP(WEEKDAY(Data[[#This Row],[Min Notif Date]]),Lookup!$J$1:$K$7,2,0)</f>
        <v>5. Thu</v>
      </c>
      <c r="K1937" s="105">
        <f>ROUNDDOWN(Data[[#This Row],[PGE Notified Time]],0)</f>
        <v>44679</v>
      </c>
      <c r="L1937" s="4">
        <f>HOUR(Data[[#This Row],[PGE Notified Time]])</f>
        <v>7</v>
      </c>
      <c r="M1937">
        <v>76681</v>
      </c>
      <c r="O1937" t="s">
        <v>19</v>
      </c>
      <c r="P1937" t="s">
        <v>170</v>
      </c>
      <c r="Q1937" t="s">
        <v>19</v>
      </c>
      <c r="R1937" t="s">
        <v>171</v>
      </c>
      <c r="S1937" s="1" t="s">
        <v>159</v>
      </c>
      <c r="T1937" s="1">
        <v>44679.320138888892</v>
      </c>
      <c r="U1937" s="1">
        <v>44679.4375</v>
      </c>
      <c r="V1937" t="s">
        <v>172</v>
      </c>
      <c r="W1937" t="s">
        <v>79</v>
      </c>
      <c r="X1937" t="s">
        <v>200</v>
      </c>
      <c r="Y1937" t="s">
        <v>174</v>
      </c>
      <c r="Z1937" t="s">
        <v>175</v>
      </c>
      <c r="AA1937" s="32">
        <v>169</v>
      </c>
    </row>
    <row r="1938" spans="1:27" x14ac:dyDescent="0.25">
      <c r="A1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8" s="4" t="str">
        <f>VLOOKUP(P1938,Lookup!$A$1:$D$19,4,0)</f>
        <v>Bay Area</v>
      </c>
      <c r="C1938" s="4" t="str">
        <f>VLOOKUP(P1938,Lookup!$A$1:$E$19,5,0)</f>
        <v>Region 3</v>
      </c>
      <c r="D1938" s="4" t="str">
        <f>VLOOKUP(P1938,Lookup!$A$1:$B$19,2,0)</f>
        <v>EB</v>
      </c>
      <c r="E1938" s="4" t="str">
        <f>IF(AND((Data[[#This Row],[Min Notif Date]]&gt;$G$3),Data[[#This Row],[Min Notif Date]]&lt;$F$3),"Last Week","No")</f>
        <v>No</v>
      </c>
      <c r="F1938" s="4" t="str">
        <f>VLOOKUP(MONTH(Data[[#This Row],[Min Notif Date]]),Lookup!$G$1:$H$12,2,0)</f>
        <v>4. Apr</v>
      </c>
      <c r="G1938" s="4" t="str">
        <f t="shared" si="30"/>
        <v/>
      </c>
      <c r="H1938" s="4" t="str">
        <f>IF(AND(Data[[#This Row],[Min Notif Time]]&gt;6,Data[[#This Row],[Min Notif Time]]&lt;17),"Business Hours","Non-Business Hours")</f>
        <v>Business Hours</v>
      </c>
      <c r="I1938" s="4" t="str" cm="1">
        <f t="array" ref="I1938">IFERROR(VLOOKUP(Data[[#This Row],[Min Notif Date]],Lookup!$N$1:$P$11,2,0),_xlfn.IFS(VLOOKUP(WEEKDAY(Data[[#This Row],[Min Notif Date]]),Lookup!$J$1:$L$7,3,0)="Weekend","Weekend",VLOOKUP(WEEKDAY(Data[[#This Row],[Min Notif Date]]),Lookup!$J$1:$L$7,3,0)="Weekday","Weekday"))</f>
        <v>Weekday</v>
      </c>
      <c r="J1938" s="4" t="str">
        <f>VLOOKUP(WEEKDAY(Data[[#This Row],[Min Notif Date]]),Lookup!$J$1:$K$7,2,0)</f>
        <v>5. Thu</v>
      </c>
      <c r="K1938" s="105">
        <f>ROUNDDOWN(Data[[#This Row],[PGE Notified Time]],0)</f>
        <v>44679</v>
      </c>
      <c r="L1938" s="4">
        <f>HOUR(Data[[#This Row],[PGE Notified Time]])</f>
        <v>16</v>
      </c>
      <c r="M1938">
        <v>76726</v>
      </c>
      <c r="N1938">
        <v>2991926888</v>
      </c>
      <c r="O1938" t="s">
        <v>19</v>
      </c>
      <c r="P1938" t="s">
        <v>170</v>
      </c>
      <c r="Q1938" t="s">
        <v>19</v>
      </c>
      <c r="R1938" t="s">
        <v>179</v>
      </c>
      <c r="S1938" s="1">
        <v>44679.653634259259</v>
      </c>
      <c r="T1938" s="1">
        <v>44679.701817129629</v>
      </c>
      <c r="U1938" s="1">
        <v>44679.770833333336</v>
      </c>
      <c r="V1938" t="s">
        <v>172</v>
      </c>
      <c r="W1938" t="s">
        <v>79</v>
      </c>
      <c r="X1938" t="s">
        <v>173</v>
      </c>
      <c r="Y1938" t="s">
        <v>174</v>
      </c>
      <c r="Z1938" t="s">
        <v>175</v>
      </c>
      <c r="AA1938" s="32">
        <v>168.76666666700001</v>
      </c>
    </row>
    <row r="1939" spans="1:27" x14ac:dyDescent="0.25">
      <c r="A1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9" s="4" t="str">
        <f>VLOOKUP(P1939,Lookup!$A$1:$D$19,4,0)</f>
        <v>South Bay</v>
      </c>
      <c r="C1939" s="4" t="str">
        <f>VLOOKUP(P1939,Lookup!$A$1:$E$19,5,0)</f>
        <v>Region 4</v>
      </c>
      <c r="D1939" s="4" t="str">
        <f>VLOOKUP(P1939,Lookup!$A$1:$B$19,2,0)</f>
        <v>CC</v>
      </c>
      <c r="E1939" s="4" t="str">
        <f>IF(AND((Data[[#This Row],[Min Notif Date]]&gt;$G$3),Data[[#This Row],[Min Notif Date]]&lt;$F$3),"Last Week","No")</f>
        <v>No</v>
      </c>
      <c r="F1939" s="4" t="str">
        <f>VLOOKUP(MONTH(Data[[#This Row],[Min Notif Date]]),Lookup!$G$1:$H$12,2,0)</f>
        <v>4. Apr</v>
      </c>
      <c r="G1939" s="4" t="str">
        <f t="shared" si="30"/>
        <v/>
      </c>
      <c r="H1939" s="4" t="str">
        <f>IF(AND(Data[[#This Row],[Min Notif Time]]&gt;6,Data[[#This Row],[Min Notif Time]]&lt;17),"Business Hours","Non-Business Hours")</f>
        <v>Business Hours</v>
      </c>
      <c r="I1939" s="4" t="str" cm="1">
        <f t="array" ref="I1939">IFERROR(VLOOKUP(Data[[#This Row],[Min Notif Date]],Lookup!$N$1:$P$11,2,0),_xlfn.IFS(VLOOKUP(WEEKDAY(Data[[#This Row],[Min Notif Date]]),Lookup!$J$1:$L$7,3,0)="Weekend","Weekend",VLOOKUP(WEEKDAY(Data[[#This Row],[Min Notif Date]]),Lookup!$J$1:$L$7,3,0)="Weekday","Weekday"))</f>
        <v>Weekday</v>
      </c>
      <c r="J1939" s="4" t="str">
        <f>VLOOKUP(WEEKDAY(Data[[#This Row],[Min Notif Date]]),Lookup!$J$1:$K$7,2,0)</f>
        <v>5. Thu</v>
      </c>
      <c r="K1939" s="105">
        <f>ROUNDDOWN(Data[[#This Row],[PGE Notified Time]],0)</f>
        <v>44679</v>
      </c>
      <c r="L1939" s="4">
        <f>HOUR(Data[[#This Row],[PGE Notified Time]])</f>
        <v>15</v>
      </c>
      <c r="M1939">
        <v>76720</v>
      </c>
      <c r="N1939">
        <v>172752026</v>
      </c>
      <c r="O1939" t="s">
        <v>19</v>
      </c>
      <c r="P1939" t="s">
        <v>213</v>
      </c>
      <c r="Q1939" t="s">
        <v>19</v>
      </c>
      <c r="R1939" t="s">
        <v>179</v>
      </c>
      <c r="S1939" s="1">
        <v>44679.641087962962</v>
      </c>
      <c r="T1939" s="1">
        <v>44679.662881944445</v>
      </c>
      <c r="U1939" s="1">
        <v>44679.75</v>
      </c>
      <c r="V1939" t="s">
        <v>172</v>
      </c>
      <c r="W1939" t="s">
        <v>78</v>
      </c>
      <c r="X1939" t="s">
        <v>218</v>
      </c>
      <c r="Y1939" t="s">
        <v>174</v>
      </c>
      <c r="Z1939" t="s">
        <v>175</v>
      </c>
      <c r="AA1939" s="32">
        <v>156.83333333300001</v>
      </c>
    </row>
    <row r="1940" spans="1:27" x14ac:dyDescent="0.25">
      <c r="A1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0" s="4" t="str">
        <f>VLOOKUP(P1940,Lookup!$A$1:$D$19,4,0)</f>
        <v>Central Valley</v>
      </c>
      <c r="C1940" s="4" t="str">
        <f>VLOOKUP(P1940,Lookup!$A$1:$E$19,5,0)</f>
        <v>Region 5</v>
      </c>
      <c r="D1940" s="4" t="str">
        <f>VLOOKUP(P1940,Lookup!$A$1:$B$19,2,0)</f>
        <v>FR</v>
      </c>
      <c r="E1940" s="4" t="str">
        <f>IF(AND((Data[[#This Row],[Min Notif Date]]&gt;$G$3),Data[[#This Row],[Min Notif Date]]&lt;$F$3),"Last Week","No")</f>
        <v>No</v>
      </c>
      <c r="F1940" s="4" t="str">
        <f>VLOOKUP(MONTH(Data[[#This Row],[Min Notif Date]]),Lookup!$G$1:$H$12,2,0)</f>
        <v>4. Apr</v>
      </c>
      <c r="G1940" s="4" t="str">
        <f t="shared" si="30"/>
        <v/>
      </c>
      <c r="H1940" s="4" t="str">
        <f>IF(AND(Data[[#This Row],[Min Notif Time]]&gt;6,Data[[#This Row],[Min Notif Time]]&lt;17),"Business Hours","Non-Business Hours")</f>
        <v>Business Hours</v>
      </c>
      <c r="I1940" s="4" t="str" cm="1">
        <f t="array" ref="I1940">IFERROR(VLOOKUP(Data[[#This Row],[Min Notif Date]],Lookup!$N$1:$P$11,2,0),_xlfn.IFS(VLOOKUP(WEEKDAY(Data[[#This Row],[Min Notif Date]]),Lookup!$J$1:$L$7,3,0)="Weekend","Weekend",VLOOKUP(WEEKDAY(Data[[#This Row],[Min Notif Date]]),Lookup!$J$1:$L$7,3,0)="Weekday","Weekday"))</f>
        <v>Weekday</v>
      </c>
      <c r="J1940" s="4" t="str">
        <f>VLOOKUP(WEEKDAY(Data[[#This Row],[Min Notif Date]]),Lookup!$J$1:$K$7,2,0)</f>
        <v>5. Thu</v>
      </c>
      <c r="K1940" s="105">
        <f>ROUNDDOWN(Data[[#This Row],[PGE Notified Time]],0)</f>
        <v>44679</v>
      </c>
      <c r="L1940" s="4">
        <f>HOUR(Data[[#This Row],[PGE Notified Time]])</f>
        <v>11</v>
      </c>
      <c r="M1940">
        <v>76698</v>
      </c>
      <c r="O1940" t="s">
        <v>19</v>
      </c>
      <c r="P1940" t="s">
        <v>183</v>
      </c>
      <c r="Q1940" t="s">
        <v>19</v>
      </c>
      <c r="R1940" t="s">
        <v>171</v>
      </c>
      <c r="S1940" s="1" t="s">
        <v>159</v>
      </c>
      <c r="T1940" s="1">
        <v>44679.468055555553</v>
      </c>
      <c r="U1940" s="1">
        <v>44679.572916666664</v>
      </c>
      <c r="V1940" t="s">
        <v>172</v>
      </c>
      <c r="W1940" t="s">
        <v>78</v>
      </c>
      <c r="X1940" t="s">
        <v>184</v>
      </c>
      <c r="Y1940" t="s">
        <v>174</v>
      </c>
      <c r="Z1940" t="s">
        <v>175</v>
      </c>
      <c r="AA1940" s="32">
        <v>151</v>
      </c>
    </row>
    <row r="1941" spans="1:27" x14ac:dyDescent="0.25">
      <c r="A1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1" s="4" t="str">
        <f>VLOOKUP(P1941,Lookup!$A$1:$D$19,4,0)</f>
        <v>Central Valley</v>
      </c>
      <c r="C1941" s="4" t="str">
        <f>VLOOKUP(P1941,Lookup!$A$1:$E$19,5,0)</f>
        <v>Region 5</v>
      </c>
      <c r="D1941" s="4" t="str">
        <f>VLOOKUP(P1941,Lookup!$A$1:$B$19,2,0)</f>
        <v>FR</v>
      </c>
      <c r="E1941" s="4" t="str">
        <f>IF(AND((Data[[#This Row],[Min Notif Date]]&gt;$G$3),Data[[#This Row],[Min Notif Date]]&lt;$F$3),"Last Week","No")</f>
        <v>No</v>
      </c>
      <c r="F1941" s="4" t="str">
        <f>VLOOKUP(MONTH(Data[[#This Row],[Min Notif Date]]),Lookup!$G$1:$H$12,2,0)</f>
        <v>4. Apr</v>
      </c>
      <c r="G1941" s="4" t="str">
        <f t="shared" si="30"/>
        <v/>
      </c>
      <c r="H1941" s="4" t="str">
        <f>IF(AND(Data[[#This Row],[Min Notif Time]]&gt;6,Data[[#This Row],[Min Notif Time]]&lt;17),"Business Hours","Non-Business Hours")</f>
        <v>Business Hours</v>
      </c>
      <c r="I1941" s="4" t="str" cm="1">
        <f t="array" ref="I1941">IFERROR(VLOOKUP(Data[[#This Row],[Min Notif Date]],Lookup!$N$1:$P$11,2,0),_xlfn.IFS(VLOOKUP(WEEKDAY(Data[[#This Row],[Min Notif Date]]),Lookup!$J$1:$L$7,3,0)="Weekend","Weekend",VLOOKUP(WEEKDAY(Data[[#This Row],[Min Notif Date]]),Lookup!$J$1:$L$7,3,0)="Weekday","Weekday"))</f>
        <v>Weekday</v>
      </c>
      <c r="J1941" s="4" t="str">
        <f>VLOOKUP(WEEKDAY(Data[[#This Row],[Min Notif Date]]),Lookup!$J$1:$K$7,2,0)</f>
        <v>5. Thu</v>
      </c>
      <c r="K1941" s="105">
        <f>ROUNDDOWN(Data[[#This Row],[PGE Notified Time]],0)</f>
        <v>44679</v>
      </c>
      <c r="L1941" s="4">
        <f>HOUR(Data[[#This Row],[PGE Notified Time]])</f>
        <v>13</v>
      </c>
      <c r="M1941">
        <v>76709</v>
      </c>
      <c r="O1941" t="s">
        <v>19</v>
      </c>
      <c r="P1941" t="s">
        <v>183</v>
      </c>
      <c r="Q1941" t="s">
        <v>19</v>
      </c>
      <c r="R1941" t="s">
        <v>179</v>
      </c>
      <c r="S1941" s="1" t="s">
        <v>159</v>
      </c>
      <c r="T1941" s="1">
        <v>44679.543055555558</v>
      </c>
      <c r="U1941" s="1">
        <v>44679.645833333336</v>
      </c>
      <c r="V1941" t="s">
        <v>172</v>
      </c>
      <c r="W1941" t="s">
        <v>78</v>
      </c>
      <c r="X1941" t="s">
        <v>184</v>
      </c>
      <c r="Y1941" t="s">
        <v>174</v>
      </c>
      <c r="Z1941" t="s">
        <v>175</v>
      </c>
      <c r="AA1941" s="32">
        <v>148</v>
      </c>
    </row>
    <row r="1942" spans="1:27" x14ac:dyDescent="0.25">
      <c r="A1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2" s="4" t="str">
        <f>VLOOKUP(P1942,Lookup!$A$1:$D$19,4,0)</f>
        <v>Bay Area</v>
      </c>
      <c r="C1942" s="4" t="str">
        <f>VLOOKUP(P1942,Lookup!$A$1:$E$19,5,0)</f>
        <v>Region 3</v>
      </c>
      <c r="D1942" s="4" t="str">
        <f>VLOOKUP(P1942,Lookup!$A$1:$B$19,2,0)</f>
        <v>EB</v>
      </c>
      <c r="E1942" s="4" t="str">
        <f>IF(AND((Data[[#This Row],[Min Notif Date]]&gt;$G$3),Data[[#This Row],[Min Notif Date]]&lt;$F$3),"Last Week","No")</f>
        <v>No</v>
      </c>
      <c r="F1942" s="4" t="str">
        <f>VLOOKUP(MONTH(Data[[#This Row],[Min Notif Date]]),Lookup!$G$1:$H$12,2,0)</f>
        <v>4. Apr</v>
      </c>
      <c r="G1942" s="4" t="str">
        <f t="shared" si="30"/>
        <v/>
      </c>
      <c r="H1942" s="4" t="str">
        <f>IF(AND(Data[[#This Row],[Min Notif Time]]&gt;6,Data[[#This Row],[Min Notif Time]]&lt;17),"Business Hours","Non-Business Hours")</f>
        <v>Business Hours</v>
      </c>
      <c r="I1942" s="4" t="str" cm="1">
        <f t="array" ref="I1942">IFERROR(VLOOKUP(Data[[#This Row],[Min Notif Date]],Lookup!$N$1:$P$11,2,0),_xlfn.IFS(VLOOKUP(WEEKDAY(Data[[#This Row],[Min Notif Date]]),Lookup!$J$1:$L$7,3,0)="Weekend","Weekend",VLOOKUP(WEEKDAY(Data[[#This Row],[Min Notif Date]]),Lookup!$J$1:$L$7,3,0)="Weekday","Weekday"))</f>
        <v>Weekday</v>
      </c>
      <c r="J1942" s="4" t="str">
        <f>VLOOKUP(WEEKDAY(Data[[#This Row],[Min Notif Date]]),Lookup!$J$1:$K$7,2,0)</f>
        <v>5. Thu</v>
      </c>
      <c r="K1942" s="105">
        <f>ROUNDDOWN(Data[[#This Row],[PGE Notified Time]],0)</f>
        <v>44679</v>
      </c>
      <c r="L1942" s="4">
        <f>HOUR(Data[[#This Row],[PGE Notified Time]])</f>
        <v>12</v>
      </c>
      <c r="M1942">
        <v>76704</v>
      </c>
      <c r="O1942" t="s">
        <v>19</v>
      </c>
      <c r="P1942" t="s">
        <v>170</v>
      </c>
      <c r="Q1942" t="s">
        <v>19</v>
      </c>
      <c r="R1942" t="s">
        <v>179</v>
      </c>
      <c r="S1942" s="1" t="s">
        <v>159</v>
      </c>
      <c r="T1942" s="1">
        <v>44679.515972222223</v>
      </c>
      <c r="U1942" s="1">
        <v>44679.604166666664</v>
      </c>
      <c r="V1942" t="s">
        <v>172</v>
      </c>
      <c r="W1942" t="s">
        <v>78</v>
      </c>
      <c r="X1942" t="s">
        <v>200</v>
      </c>
      <c r="Y1942" t="s">
        <v>174</v>
      </c>
      <c r="Z1942" t="s">
        <v>175</v>
      </c>
      <c r="AA1942" s="32">
        <v>127</v>
      </c>
    </row>
    <row r="1943" spans="1:27" x14ac:dyDescent="0.25">
      <c r="A1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3" s="4" t="str">
        <f>VLOOKUP(P1943,Lookup!$A$1:$D$19,4,0)</f>
        <v>Central Valley</v>
      </c>
      <c r="C1943" s="4" t="str">
        <f>VLOOKUP(P1943,Lookup!$A$1:$E$19,5,0)</f>
        <v>Region 5</v>
      </c>
      <c r="D1943" s="4" t="str">
        <f>VLOOKUP(P1943,Lookup!$A$1:$B$19,2,0)</f>
        <v>FR</v>
      </c>
      <c r="E1943" s="4" t="str">
        <f>IF(AND((Data[[#This Row],[Min Notif Date]]&gt;$G$3),Data[[#This Row],[Min Notif Date]]&lt;$F$3),"Last Week","No")</f>
        <v>No</v>
      </c>
      <c r="F1943" s="4" t="str">
        <f>VLOOKUP(MONTH(Data[[#This Row],[Min Notif Date]]),Lookup!$G$1:$H$12,2,0)</f>
        <v>4. Apr</v>
      </c>
      <c r="G1943" s="4" t="str">
        <f t="shared" si="30"/>
        <v/>
      </c>
      <c r="H1943" s="4" t="str">
        <f>IF(AND(Data[[#This Row],[Min Notif Time]]&gt;6,Data[[#This Row],[Min Notif Time]]&lt;17),"Business Hours","Non-Business Hours")</f>
        <v>Business Hours</v>
      </c>
      <c r="I1943" s="4" t="str" cm="1">
        <f t="array" ref="I1943">IFERROR(VLOOKUP(Data[[#This Row],[Min Notif Date]],Lookup!$N$1:$P$11,2,0),_xlfn.IFS(VLOOKUP(WEEKDAY(Data[[#This Row],[Min Notif Date]]),Lookup!$J$1:$L$7,3,0)="Weekend","Weekend",VLOOKUP(WEEKDAY(Data[[#This Row],[Min Notif Date]]),Lookup!$J$1:$L$7,3,0)="Weekday","Weekday"))</f>
        <v>Weekday</v>
      </c>
      <c r="J1943" s="4" t="str">
        <f>VLOOKUP(WEEKDAY(Data[[#This Row],[Min Notif Date]]),Lookup!$J$1:$K$7,2,0)</f>
        <v>5. Thu</v>
      </c>
      <c r="K1943" s="105">
        <f>ROUNDDOWN(Data[[#This Row],[PGE Notified Time]],0)</f>
        <v>44679</v>
      </c>
      <c r="L1943" s="4">
        <f>HOUR(Data[[#This Row],[PGE Notified Time]])</f>
        <v>12</v>
      </c>
      <c r="M1943">
        <v>76707</v>
      </c>
      <c r="O1943" t="s">
        <v>19</v>
      </c>
      <c r="P1943" t="s">
        <v>183</v>
      </c>
      <c r="Q1943" t="s">
        <v>19</v>
      </c>
      <c r="R1943" t="s">
        <v>171</v>
      </c>
      <c r="S1943" s="1" t="s">
        <v>159</v>
      </c>
      <c r="T1943" s="1">
        <v>44679.527083333334</v>
      </c>
      <c r="U1943" s="1">
        <v>44679.614583333336</v>
      </c>
      <c r="V1943" t="s">
        <v>172</v>
      </c>
      <c r="W1943" t="s">
        <v>78</v>
      </c>
      <c r="X1943" t="s">
        <v>184</v>
      </c>
      <c r="Y1943" t="s">
        <v>174</v>
      </c>
      <c r="Z1943" t="s">
        <v>175</v>
      </c>
      <c r="AA1943" s="32">
        <v>126</v>
      </c>
    </row>
    <row r="1944" spans="1:27" x14ac:dyDescent="0.25">
      <c r="A1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4" s="4" t="str">
        <f>VLOOKUP(P1944,Lookup!$A$1:$D$19,4,0)</f>
        <v>Bay Area</v>
      </c>
      <c r="C1944" s="4" t="str">
        <f>VLOOKUP(P1944,Lookup!$A$1:$E$19,5,0)</f>
        <v>Region 3</v>
      </c>
      <c r="D1944" s="4" t="str">
        <f>VLOOKUP(P1944,Lookup!$A$1:$B$19,2,0)</f>
        <v>EB</v>
      </c>
      <c r="E1944" s="4" t="str">
        <f>IF(AND((Data[[#This Row],[Min Notif Date]]&gt;$G$3),Data[[#This Row],[Min Notif Date]]&lt;$F$3),"Last Week","No")</f>
        <v>No</v>
      </c>
      <c r="F1944" s="4" t="str">
        <f>VLOOKUP(MONTH(Data[[#This Row],[Min Notif Date]]),Lookup!$G$1:$H$12,2,0)</f>
        <v>4. Apr</v>
      </c>
      <c r="G1944" s="4" t="str">
        <f t="shared" si="30"/>
        <v/>
      </c>
      <c r="H1944" s="4" t="str">
        <f>IF(AND(Data[[#This Row],[Min Notif Time]]&gt;6,Data[[#This Row],[Min Notif Time]]&lt;17),"Business Hours","Non-Business Hours")</f>
        <v>Business Hours</v>
      </c>
      <c r="I1944" s="4" t="str" cm="1">
        <f t="array" ref="I1944">IFERROR(VLOOKUP(Data[[#This Row],[Min Notif Date]],Lookup!$N$1:$P$11,2,0),_xlfn.IFS(VLOOKUP(WEEKDAY(Data[[#This Row],[Min Notif Date]]),Lookup!$J$1:$L$7,3,0)="Weekend","Weekend",VLOOKUP(WEEKDAY(Data[[#This Row],[Min Notif Date]]),Lookup!$J$1:$L$7,3,0)="Weekday","Weekday"))</f>
        <v>Weekday</v>
      </c>
      <c r="J1944" s="4" t="str">
        <f>VLOOKUP(WEEKDAY(Data[[#This Row],[Min Notif Date]]),Lookup!$J$1:$K$7,2,0)</f>
        <v>5. Thu</v>
      </c>
      <c r="K1944" s="105">
        <f>ROUNDDOWN(Data[[#This Row],[PGE Notified Time]],0)</f>
        <v>44679</v>
      </c>
      <c r="L1944" s="4">
        <f>HOUR(Data[[#This Row],[PGE Notified Time]])</f>
        <v>11</v>
      </c>
      <c r="M1944">
        <v>76702</v>
      </c>
      <c r="O1944" t="s">
        <v>19</v>
      </c>
      <c r="P1944" t="s">
        <v>170</v>
      </c>
      <c r="Q1944" t="s">
        <v>19</v>
      </c>
      <c r="R1944" t="s">
        <v>171</v>
      </c>
      <c r="S1944" s="1" t="s">
        <v>159</v>
      </c>
      <c r="T1944" s="1">
        <v>44679.496527777781</v>
      </c>
      <c r="U1944" s="1">
        <v>44679.583333333336</v>
      </c>
      <c r="V1944" t="s">
        <v>172</v>
      </c>
      <c r="W1944" t="s">
        <v>78</v>
      </c>
      <c r="X1944" t="s">
        <v>173</v>
      </c>
      <c r="Y1944" t="s">
        <v>174</v>
      </c>
      <c r="Z1944" t="s">
        <v>175</v>
      </c>
      <c r="AA1944" s="32">
        <v>125</v>
      </c>
    </row>
    <row r="1945" spans="1:27" x14ac:dyDescent="0.25">
      <c r="A1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5" s="4" t="str">
        <f>VLOOKUP(P1945,Lookup!$A$1:$D$19,4,0)</f>
        <v>Central Valley</v>
      </c>
      <c r="C1945" s="4" t="str">
        <f>VLOOKUP(P1945,Lookup!$A$1:$E$19,5,0)</f>
        <v>Region 5</v>
      </c>
      <c r="D1945" s="4" t="str">
        <f>VLOOKUP(P1945,Lookup!$A$1:$B$19,2,0)</f>
        <v>YO</v>
      </c>
      <c r="E1945" s="4" t="str">
        <f>IF(AND((Data[[#This Row],[Min Notif Date]]&gt;$G$3),Data[[#This Row],[Min Notif Date]]&lt;$F$3),"Last Week","No")</f>
        <v>No</v>
      </c>
      <c r="F1945" s="4" t="str">
        <f>VLOOKUP(MONTH(Data[[#This Row],[Min Notif Date]]),Lookup!$G$1:$H$12,2,0)</f>
        <v>4. Apr</v>
      </c>
      <c r="G1945" s="4" t="str">
        <f t="shared" si="30"/>
        <v/>
      </c>
      <c r="H1945" s="4" t="str">
        <f>IF(AND(Data[[#This Row],[Min Notif Time]]&gt;6,Data[[#This Row],[Min Notif Time]]&lt;17),"Business Hours","Non-Business Hours")</f>
        <v>Business Hours</v>
      </c>
      <c r="I1945" s="4" t="str" cm="1">
        <f t="array" ref="I1945">IFERROR(VLOOKUP(Data[[#This Row],[Min Notif Date]],Lookup!$N$1:$P$11,2,0),_xlfn.IFS(VLOOKUP(WEEKDAY(Data[[#This Row],[Min Notif Date]]),Lookup!$J$1:$L$7,3,0)="Weekend","Weekend",VLOOKUP(WEEKDAY(Data[[#This Row],[Min Notif Date]]),Lookup!$J$1:$L$7,3,0)="Weekday","Weekday"))</f>
        <v>Weekday</v>
      </c>
      <c r="J1945" s="4" t="str">
        <f>VLOOKUP(WEEKDAY(Data[[#This Row],[Min Notif Date]]),Lookup!$J$1:$K$7,2,0)</f>
        <v>5. Thu</v>
      </c>
      <c r="K1945" s="105">
        <f>ROUNDDOWN(Data[[#This Row],[PGE Notified Time]],0)</f>
        <v>44679</v>
      </c>
      <c r="L1945" s="4">
        <f>HOUR(Data[[#This Row],[PGE Notified Time]])</f>
        <v>10</v>
      </c>
      <c r="M1945">
        <v>76692</v>
      </c>
      <c r="O1945" t="s">
        <v>19</v>
      </c>
      <c r="P1945" t="s">
        <v>219</v>
      </c>
      <c r="Q1945" t="s">
        <v>19</v>
      </c>
      <c r="R1945" t="s">
        <v>179</v>
      </c>
      <c r="S1945" s="1" t="s">
        <v>159</v>
      </c>
      <c r="T1945" s="1">
        <v>44679.434027777781</v>
      </c>
      <c r="U1945" s="1">
        <v>44679.520833333336</v>
      </c>
      <c r="V1945" t="s">
        <v>172</v>
      </c>
      <c r="W1945" t="s">
        <v>78</v>
      </c>
      <c r="X1945" t="s">
        <v>332</v>
      </c>
      <c r="Y1945" t="s">
        <v>174</v>
      </c>
      <c r="Z1945" t="s">
        <v>175</v>
      </c>
      <c r="AA1945" s="32">
        <v>125</v>
      </c>
    </row>
    <row r="1946" spans="1:27" x14ac:dyDescent="0.25">
      <c r="A1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6" s="4" t="str">
        <f>VLOOKUP(P1946,Lookup!$A$1:$D$19,4,0)</f>
        <v>North Valley</v>
      </c>
      <c r="C1946" s="4" t="str">
        <f>VLOOKUP(P1946,Lookup!$A$1:$E$19,5,0)</f>
        <v>Region 2</v>
      </c>
      <c r="D1946" s="4" t="str">
        <f>VLOOKUP(P1946,Lookup!$A$1:$B$19,2,0)</f>
        <v>NV</v>
      </c>
      <c r="E1946" s="4" t="str">
        <f>IF(AND((Data[[#This Row],[Min Notif Date]]&gt;$G$3),Data[[#This Row],[Min Notif Date]]&lt;$F$3),"Last Week","No")</f>
        <v>No</v>
      </c>
      <c r="F1946" s="4" t="str">
        <f>VLOOKUP(MONTH(Data[[#This Row],[Min Notif Date]]),Lookup!$G$1:$H$12,2,0)</f>
        <v>4. Apr</v>
      </c>
      <c r="G1946" s="4" t="str">
        <f t="shared" si="30"/>
        <v/>
      </c>
      <c r="H1946" s="4" t="str">
        <f>IF(AND(Data[[#This Row],[Min Notif Time]]&gt;6,Data[[#This Row],[Min Notif Time]]&lt;17),"Business Hours","Non-Business Hours")</f>
        <v>Business Hours</v>
      </c>
      <c r="I1946" s="4" t="str" cm="1">
        <f t="array" ref="I1946">IFERROR(VLOOKUP(Data[[#This Row],[Min Notif Date]],Lookup!$N$1:$P$11,2,0),_xlfn.IFS(VLOOKUP(WEEKDAY(Data[[#This Row],[Min Notif Date]]),Lookup!$J$1:$L$7,3,0)="Weekend","Weekend",VLOOKUP(WEEKDAY(Data[[#This Row],[Min Notif Date]]),Lookup!$J$1:$L$7,3,0)="Weekday","Weekday"))</f>
        <v>Weekday</v>
      </c>
      <c r="J1946" s="4" t="str">
        <f>VLOOKUP(WEEKDAY(Data[[#This Row],[Min Notif Date]]),Lookup!$J$1:$K$7,2,0)</f>
        <v>5. Thu</v>
      </c>
      <c r="K1946" s="105">
        <f>ROUNDDOWN(Data[[#This Row],[PGE Notified Time]],0)</f>
        <v>44679</v>
      </c>
      <c r="L1946" s="4">
        <f>HOUR(Data[[#This Row],[PGE Notified Time]])</f>
        <v>10</v>
      </c>
      <c r="M1946">
        <v>76687</v>
      </c>
      <c r="O1946" t="s">
        <v>19</v>
      </c>
      <c r="P1946" t="s">
        <v>244</v>
      </c>
      <c r="Q1946" t="s">
        <v>19</v>
      </c>
      <c r="R1946" t="s">
        <v>171</v>
      </c>
      <c r="S1946" s="1" t="s">
        <v>159</v>
      </c>
      <c r="T1946" s="1">
        <v>44679.422222222223</v>
      </c>
      <c r="U1946" s="1">
        <v>44679.489583333336</v>
      </c>
      <c r="V1946" t="s">
        <v>172</v>
      </c>
      <c r="W1946" t="s">
        <v>78</v>
      </c>
      <c r="X1946" t="s">
        <v>343</v>
      </c>
      <c r="Y1946" t="s">
        <v>174</v>
      </c>
      <c r="Z1946" t="s">
        <v>175</v>
      </c>
      <c r="AA1946" s="32">
        <v>97</v>
      </c>
    </row>
    <row r="1947" spans="1:27" x14ac:dyDescent="0.25">
      <c r="A1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7" s="4" t="str">
        <f>VLOOKUP(P1947,Lookup!$A$1:$D$19,4,0)</f>
        <v>South Bay</v>
      </c>
      <c r="C1947" s="4" t="str">
        <f>VLOOKUP(P1947,Lookup!$A$1:$E$19,5,0)</f>
        <v>Region 4</v>
      </c>
      <c r="D1947" s="4" t="str">
        <f>VLOOKUP(P1947,Lookup!$A$1:$B$19,2,0)</f>
        <v>SJ</v>
      </c>
      <c r="E1947" s="4" t="str">
        <f>IF(AND((Data[[#This Row],[Min Notif Date]]&gt;$G$3),Data[[#This Row],[Min Notif Date]]&lt;$F$3),"Last Week","No")</f>
        <v>No</v>
      </c>
      <c r="F1947" s="4" t="str">
        <f>VLOOKUP(MONTH(Data[[#This Row],[Min Notif Date]]),Lookup!$G$1:$H$12,2,0)</f>
        <v>4. Apr</v>
      </c>
      <c r="G1947" s="4" t="str">
        <f t="shared" si="30"/>
        <v/>
      </c>
      <c r="H1947" s="4" t="str">
        <f>IF(AND(Data[[#This Row],[Min Notif Time]]&gt;6,Data[[#This Row],[Min Notif Time]]&lt;17),"Business Hours","Non-Business Hours")</f>
        <v>Business Hours</v>
      </c>
      <c r="I1947" s="4" t="str" cm="1">
        <f t="array" ref="I1947">IFERROR(VLOOKUP(Data[[#This Row],[Min Notif Date]],Lookup!$N$1:$P$11,2,0),_xlfn.IFS(VLOOKUP(WEEKDAY(Data[[#This Row],[Min Notif Date]]),Lookup!$J$1:$L$7,3,0)="Weekend","Weekend",VLOOKUP(WEEKDAY(Data[[#This Row],[Min Notif Date]]),Lookup!$J$1:$L$7,3,0)="Weekday","Weekday"))</f>
        <v>Weekday</v>
      </c>
      <c r="J1947" s="4" t="str">
        <f>VLOOKUP(WEEKDAY(Data[[#This Row],[Min Notif Date]]),Lookup!$J$1:$K$7,2,0)</f>
        <v>5. Thu</v>
      </c>
      <c r="K1947" s="105">
        <f>ROUNDDOWN(Data[[#This Row],[PGE Notified Time]],0)</f>
        <v>44679</v>
      </c>
      <c r="L1947" s="4">
        <f>HOUR(Data[[#This Row],[PGE Notified Time]])</f>
        <v>10</v>
      </c>
      <c r="M1947">
        <v>76688</v>
      </c>
      <c r="O1947" t="s">
        <v>19</v>
      </c>
      <c r="P1947" t="s">
        <v>276</v>
      </c>
      <c r="Q1947" t="s">
        <v>19</v>
      </c>
      <c r="R1947" t="s">
        <v>179</v>
      </c>
      <c r="S1947" s="1" t="s">
        <v>159</v>
      </c>
      <c r="T1947" s="1">
        <v>44679.428472222222</v>
      </c>
      <c r="U1947" s="1">
        <v>44679.482638888891</v>
      </c>
      <c r="V1947" t="s">
        <v>172</v>
      </c>
      <c r="W1947" t="s">
        <v>78</v>
      </c>
      <c r="X1947" t="s">
        <v>277</v>
      </c>
      <c r="Y1947" t="s">
        <v>174</v>
      </c>
      <c r="Z1947" t="s">
        <v>175</v>
      </c>
      <c r="AA1947" s="32">
        <v>78</v>
      </c>
    </row>
    <row r="1948" spans="1:27" x14ac:dyDescent="0.25">
      <c r="A1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48" s="4" t="str">
        <f>VLOOKUP(P1948,Lookup!$A$1:$D$19,4,0)</f>
        <v>Bay Area</v>
      </c>
      <c r="C1948" s="4" t="str">
        <f>VLOOKUP(P1948,Lookup!$A$1:$E$19,5,0)</f>
        <v>Region 3</v>
      </c>
      <c r="D1948" s="4" t="str">
        <f>VLOOKUP(P1948,Lookup!$A$1:$B$19,2,0)</f>
        <v>MI</v>
      </c>
      <c r="E1948" s="4" t="str">
        <f>IF(AND((Data[[#This Row],[Min Notif Date]]&gt;$G$3),Data[[#This Row],[Min Notif Date]]&lt;$F$3),"Last Week","No")</f>
        <v>No</v>
      </c>
      <c r="F1948" s="4" t="str">
        <f>VLOOKUP(MONTH(Data[[#This Row],[Min Notif Date]]),Lookup!$G$1:$H$12,2,0)</f>
        <v>4. Apr</v>
      </c>
      <c r="G1948" s="4" t="str">
        <f t="shared" si="30"/>
        <v/>
      </c>
      <c r="H1948" s="4" t="str">
        <f>IF(AND(Data[[#This Row],[Min Notif Time]]&gt;6,Data[[#This Row],[Min Notif Time]]&lt;17),"Business Hours","Non-Business Hours")</f>
        <v>Business Hours</v>
      </c>
      <c r="I1948" s="4" t="str" cm="1">
        <f t="array" ref="I1948">IFERROR(VLOOKUP(Data[[#This Row],[Min Notif Date]],Lookup!$N$1:$P$11,2,0),_xlfn.IFS(VLOOKUP(WEEKDAY(Data[[#This Row],[Min Notif Date]]),Lookup!$J$1:$L$7,3,0)="Weekend","Weekend",VLOOKUP(WEEKDAY(Data[[#This Row],[Min Notif Date]]),Lookup!$J$1:$L$7,3,0)="Weekday","Weekday"))</f>
        <v>Weekday</v>
      </c>
      <c r="J1948" s="4" t="str">
        <f>VLOOKUP(WEEKDAY(Data[[#This Row],[Min Notif Date]]),Lookup!$J$1:$K$7,2,0)</f>
        <v>5. Thu</v>
      </c>
      <c r="K1948" s="105">
        <f>ROUNDDOWN(Data[[#This Row],[PGE Notified Time]],0)</f>
        <v>44679</v>
      </c>
      <c r="L1948" s="4">
        <f>HOUR(Data[[#This Row],[PGE Notified Time]])</f>
        <v>14</v>
      </c>
      <c r="M1948">
        <v>76716</v>
      </c>
      <c r="N1948">
        <v>2022860</v>
      </c>
      <c r="O1948" t="s">
        <v>22</v>
      </c>
      <c r="P1948" t="s">
        <v>232</v>
      </c>
      <c r="Q1948" t="s">
        <v>201</v>
      </c>
      <c r="R1948" t="s">
        <v>181</v>
      </c>
      <c r="S1948" s="1">
        <v>44679.61178240741</v>
      </c>
      <c r="T1948" s="1">
        <v>44679.611111111109</v>
      </c>
      <c r="U1948" s="1">
        <v>44679.660416666666</v>
      </c>
      <c r="V1948" t="s">
        <v>172</v>
      </c>
      <c r="W1948" t="s">
        <v>78</v>
      </c>
      <c r="X1948" t="s">
        <v>330</v>
      </c>
      <c r="Y1948" t="s">
        <v>174</v>
      </c>
      <c r="Z1948" t="s">
        <v>175</v>
      </c>
      <c r="AA1948" s="32">
        <v>71</v>
      </c>
    </row>
    <row r="1949" spans="1:27" x14ac:dyDescent="0.25">
      <c r="A1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49" s="4" t="str">
        <f>VLOOKUP(P1949,Lookup!$A$1:$D$19,4,0)</f>
        <v>North Valley</v>
      </c>
      <c r="C1949" s="4" t="str">
        <f>VLOOKUP(P1949,Lookup!$A$1:$E$19,5,0)</f>
        <v>Region 2</v>
      </c>
      <c r="D1949" s="4" t="str">
        <f>VLOOKUP(P1949,Lookup!$A$1:$B$19,2,0)</f>
        <v>SI</v>
      </c>
      <c r="E1949" s="4" t="str">
        <f>IF(AND((Data[[#This Row],[Min Notif Date]]&gt;$G$3),Data[[#This Row],[Min Notif Date]]&lt;$F$3),"Last Week","No")</f>
        <v>No</v>
      </c>
      <c r="F1949" s="4" t="str">
        <f>VLOOKUP(MONTH(Data[[#This Row],[Min Notif Date]]),Lookup!$G$1:$H$12,2,0)</f>
        <v>4. Apr</v>
      </c>
      <c r="G1949" s="4" t="str">
        <f t="shared" si="30"/>
        <v/>
      </c>
      <c r="H1949" s="4" t="str">
        <f>IF(AND(Data[[#This Row],[Min Notif Time]]&gt;6,Data[[#This Row],[Min Notif Time]]&lt;17),"Business Hours","Non-Business Hours")</f>
        <v>Business Hours</v>
      </c>
      <c r="I1949" s="4" t="str" cm="1">
        <f t="array" ref="I1949">IFERROR(VLOOKUP(Data[[#This Row],[Min Notif Date]],Lookup!$N$1:$P$11,2,0),_xlfn.IFS(VLOOKUP(WEEKDAY(Data[[#This Row],[Min Notif Date]]),Lookup!$J$1:$L$7,3,0)="Weekend","Weekend",VLOOKUP(WEEKDAY(Data[[#This Row],[Min Notif Date]]),Lookup!$J$1:$L$7,3,0)="Weekday","Weekday"))</f>
        <v>Weekday</v>
      </c>
      <c r="J1949" s="4" t="str">
        <f>VLOOKUP(WEEKDAY(Data[[#This Row],[Min Notif Date]]),Lookup!$J$1:$K$7,2,0)</f>
        <v>5. Thu</v>
      </c>
      <c r="K1949" s="105">
        <f>ROUNDDOWN(Data[[#This Row],[PGE Notified Time]],0)</f>
        <v>44679</v>
      </c>
      <c r="L1949" s="4">
        <f>HOUR(Data[[#This Row],[PGE Notified Time]])</f>
        <v>14</v>
      </c>
      <c r="M1949">
        <v>76715</v>
      </c>
      <c r="N1949">
        <v>1042886191</v>
      </c>
      <c r="O1949" t="s">
        <v>24</v>
      </c>
      <c r="P1949" t="s">
        <v>189</v>
      </c>
      <c r="Q1949" t="s">
        <v>201</v>
      </c>
      <c r="R1949" t="s">
        <v>171</v>
      </c>
      <c r="S1949" s="1">
        <v>44679.5859375</v>
      </c>
      <c r="T1949" s="1">
        <v>44679.600497685184</v>
      </c>
      <c r="U1949" s="1">
        <v>44679.634027777778</v>
      </c>
      <c r="V1949" t="s">
        <v>172</v>
      </c>
      <c r="W1949" t="s">
        <v>80</v>
      </c>
      <c r="X1949" t="s">
        <v>275</v>
      </c>
      <c r="Y1949" t="s">
        <v>174</v>
      </c>
      <c r="Z1949" t="s">
        <v>175</v>
      </c>
      <c r="AA1949" s="32">
        <v>69.25</v>
      </c>
    </row>
    <row r="1950" spans="1:27" x14ac:dyDescent="0.25">
      <c r="A1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0" s="4" t="str">
        <f>VLOOKUP(P1950,Lookup!$A$1:$D$19,4,0)</f>
        <v>Central Valley</v>
      </c>
      <c r="C1950" s="4" t="str">
        <f>VLOOKUP(P1950,Lookup!$A$1:$E$19,5,0)</f>
        <v>Region 5</v>
      </c>
      <c r="D1950" s="4" t="str">
        <f>VLOOKUP(P1950,Lookup!$A$1:$B$19,2,0)</f>
        <v>KE</v>
      </c>
      <c r="E1950" s="4" t="str">
        <f>IF(AND((Data[[#This Row],[Min Notif Date]]&gt;$G$3),Data[[#This Row],[Min Notif Date]]&lt;$F$3),"Last Week","No")</f>
        <v>No</v>
      </c>
      <c r="F1950" s="4" t="str">
        <f>VLOOKUP(MONTH(Data[[#This Row],[Min Notif Date]]),Lookup!$G$1:$H$12,2,0)</f>
        <v>4. Apr</v>
      </c>
      <c r="G1950" s="4" t="str">
        <f t="shared" si="30"/>
        <v/>
      </c>
      <c r="H1950" s="4" t="str">
        <f>IF(AND(Data[[#This Row],[Min Notif Time]]&gt;6,Data[[#This Row],[Min Notif Time]]&lt;17),"Business Hours","Non-Business Hours")</f>
        <v>Business Hours</v>
      </c>
      <c r="I1950" s="4" t="str" cm="1">
        <f t="array" ref="I1950">IFERROR(VLOOKUP(Data[[#This Row],[Min Notif Date]],Lookup!$N$1:$P$11,2,0),_xlfn.IFS(VLOOKUP(WEEKDAY(Data[[#This Row],[Min Notif Date]]),Lookup!$J$1:$L$7,3,0)="Weekend","Weekend",VLOOKUP(WEEKDAY(Data[[#This Row],[Min Notif Date]]),Lookup!$J$1:$L$7,3,0)="Weekday","Weekday"))</f>
        <v>Weekday</v>
      </c>
      <c r="J1950" s="4" t="str">
        <f>VLOOKUP(WEEKDAY(Data[[#This Row],[Min Notif Date]]),Lookup!$J$1:$K$7,2,0)</f>
        <v>5. Thu</v>
      </c>
      <c r="K1950" s="105">
        <f>ROUNDDOWN(Data[[#This Row],[PGE Notified Time]],0)</f>
        <v>44679</v>
      </c>
      <c r="L1950" s="4">
        <f>HOUR(Data[[#This Row],[PGE Notified Time]])</f>
        <v>12</v>
      </c>
      <c r="M1950">
        <v>76708</v>
      </c>
      <c r="O1950" t="s">
        <v>19</v>
      </c>
      <c r="P1950" t="s">
        <v>194</v>
      </c>
      <c r="Q1950" t="s">
        <v>19</v>
      </c>
      <c r="R1950" t="s">
        <v>179</v>
      </c>
      <c r="S1950" s="1" t="s">
        <v>159</v>
      </c>
      <c r="T1950" s="1">
        <v>44679.536805555559</v>
      </c>
      <c r="U1950" s="1">
        <v>44679.583333333336</v>
      </c>
      <c r="V1950" t="s">
        <v>172</v>
      </c>
      <c r="W1950" t="s">
        <v>78</v>
      </c>
      <c r="X1950" t="s">
        <v>209</v>
      </c>
      <c r="Y1950" t="s">
        <v>174</v>
      </c>
      <c r="Z1950" t="s">
        <v>175</v>
      </c>
      <c r="AA1950" s="32">
        <v>67</v>
      </c>
    </row>
    <row r="1951" spans="1:27" x14ac:dyDescent="0.25">
      <c r="A1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1" s="4" t="str">
        <f>VLOOKUP(P1951,Lookup!$A$1:$D$19,4,0)</f>
        <v>Bay Area</v>
      </c>
      <c r="C1951" s="4" t="str">
        <f>VLOOKUP(P1951,Lookup!$A$1:$E$19,5,0)</f>
        <v>Region 3</v>
      </c>
      <c r="D1951" s="4" t="str">
        <f>VLOOKUP(P1951,Lookup!$A$1:$B$19,2,0)</f>
        <v>MI</v>
      </c>
      <c r="E1951" s="4" t="str">
        <f>IF(AND((Data[[#This Row],[Min Notif Date]]&gt;$G$3),Data[[#This Row],[Min Notif Date]]&lt;$F$3),"Last Week","No")</f>
        <v>No</v>
      </c>
      <c r="F1951" s="4" t="str">
        <f>VLOOKUP(MONTH(Data[[#This Row],[Min Notif Date]]),Lookup!$G$1:$H$12,2,0)</f>
        <v>4. Apr</v>
      </c>
      <c r="G1951" s="4" t="str">
        <f t="shared" si="30"/>
        <v/>
      </c>
      <c r="H1951" s="4" t="str">
        <f>IF(AND(Data[[#This Row],[Min Notif Time]]&gt;6,Data[[#This Row],[Min Notif Time]]&lt;17),"Business Hours","Non-Business Hours")</f>
        <v>Business Hours</v>
      </c>
      <c r="I1951" s="4" t="str" cm="1">
        <f t="array" ref="I1951">IFERROR(VLOOKUP(Data[[#This Row],[Min Notif Date]],Lookup!$N$1:$P$11,2,0),_xlfn.IFS(VLOOKUP(WEEKDAY(Data[[#This Row],[Min Notif Date]]),Lookup!$J$1:$L$7,3,0)="Weekend","Weekend",VLOOKUP(WEEKDAY(Data[[#This Row],[Min Notif Date]]),Lookup!$J$1:$L$7,3,0)="Weekday","Weekday"))</f>
        <v>Weekday</v>
      </c>
      <c r="J1951" s="4" t="str">
        <f>VLOOKUP(WEEKDAY(Data[[#This Row],[Min Notif Date]]),Lookup!$J$1:$K$7,2,0)</f>
        <v>5. Thu</v>
      </c>
      <c r="K1951" s="105">
        <f>ROUNDDOWN(Data[[#This Row],[PGE Notified Time]],0)</f>
        <v>44679</v>
      </c>
      <c r="L1951" s="4">
        <f>HOUR(Data[[#This Row],[PGE Notified Time]])</f>
        <v>14</v>
      </c>
      <c r="M1951">
        <v>76714</v>
      </c>
      <c r="N1951">
        <v>1619642094</v>
      </c>
      <c r="O1951" t="s">
        <v>19</v>
      </c>
      <c r="P1951" t="s">
        <v>232</v>
      </c>
      <c r="Q1951" t="s">
        <v>19</v>
      </c>
      <c r="R1951" t="s">
        <v>179</v>
      </c>
      <c r="S1951" s="1">
        <v>44679.567835648151</v>
      </c>
      <c r="T1951" s="1">
        <v>44679.588368055556</v>
      </c>
      <c r="U1951" s="1">
        <v>44679.604166666664</v>
      </c>
      <c r="V1951" t="s">
        <v>172</v>
      </c>
      <c r="W1951" t="s">
        <v>78</v>
      </c>
      <c r="X1951" t="s">
        <v>239</v>
      </c>
      <c r="Y1951" t="s">
        <v>174</v>
      </c>
      <c r="Z1951" t="s">
        <v>175</v>
      </c>
      <c r="AA1951" s="32">
        <v>52.316666667</v>
      </c>
    </row>
    <row r="1952" spans="1:27" x14ac:dyDescent="0.25">
      <c r="A1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2" s="4" t="str">
        <f>VLOOKUP(P1952,Lookup!$A$1:$D$19,4,0)</f>
        <v>Bay Area</v>
      </c>
      <c r="C1952" s="4" t="str">
        <f>VLOOKUP(P1952,Lookup!$A$1:$E$19,5,0)</f>
        <v>Region 3</v>
      </c>
      <c r="D1952" s="4" t="str">
        <f>VLOOKUP(P1952,Lookup!$A$1:$B$19,2,0)</f>
        <v>SF</v>
      </c>
      <c r="E1952" s="4" t="str">
        <f>IF(AND((Data[[#This Row],[Min Notif Date]]&gt;$G$3),Data[[#This Row],[Min Notif Date]]&lt;$F$3),"Last Week","No")</f>
        <v>No</v>
      </c>
      <c r="F1952" s="4" t="str">
        <f>VLOOKUP(MONTH(Data[[#This Row],[Min Notif Date]]),Lookup!$G$1:$H$12,2,0)</f>
        <v>4. Apr</v>
      </c>
      <c r="G1952" s="4" t="str">
        <f t="shared" si="30"/>
        <v/>
      </c>
      <c r="H1952" s="4" t="str">
        <f>IF(AND(Data[[#This Row],[Min Notif Time]]&gt;6,Data[[#This Row],[Min Notif Time]]&lt;17),"Business Hours","Non-Business Hours")</f>
        <v>Business Hours</v>
      </c>
      <c r="I1952" s="4" t="str" cm="1">
        <f t="array" ref="I1952">IFERROR(VLOOKUP(Data[[#This Row],[Min Notif Date]],Lookup!$N$1:$P$11,2,0),_xlfn.IFS(VLOOKUP(WEEKDAY(Data[[#This Row],[Min Notif Date]]),Lookup!$J$1:$L$7,3,0)="Weekend","Weekend",VLOOKUP(WEEKDAY(Data[[#This Row],[Min Notif Date]]),Lookup!$J$1:$L$7,3,0)="Weekday","Weekday"))</f>
        <v>Weekday</v>
      </c>
      <c r="J1952" s="4" t="str">
        <f>VLOOKUP(WEEKDAY(Data[[#This Row],[Min Notif Date]]),Lookup!$J$1:$K$7,2,0)</f>
        <v>5. Thu</v>
      </c>
      <c r="K1952" s="105">
        <f>ROUNDDOWN(Data[[#This Row],[PGE Notified Time]],0)</f>
        <v>44679</v>
      </c>
      <c r="L1952" s="4">
        <f>HOUR(Data[[#This Row],[PGE Notified Time]])</f>
        <v>11</v>
      </c>
      <c r="M1952">
        <v>76699</v>
      </c>
      <c r="O1952" t="s">
        <v>19</v>
      </c>
      <c r="P1952" t="s">
        <v>178</v>
      </c>
      <c r="Q1952" t="s">
        <v>19</v>
      </c>
      <c r="R1952" t="s">
        <v>171</v>
      </c>
      <c r="S1952" s="1" t="s">
        <v>159</v>
      </c>
      <c r="T1952" s="1">
        <v>44679.47152777778</v>
      </c>
      <c r="U1952" s="1">
        <v>44679.506944444445</v>
      </c>
      <c r="V1952" t="s">
        <v>172</v>
      </c>
      <c r="W1952" t="s">
        <v>78</v>
      </c>
      <c r="X1952" t="s">
        <v>180</v>
      </c>
      <c r="Y1952" t="s">
        <v>174</v>
      </c>
      <c r="Z1952" t="s">
        <v>175</v>
      </c>
      <c r="AA1952" s="32">
        <v>51</v>
      </c>
    </row>
    <row r="1953" spans="1:27" x14ac:dyDescent="0.25">
      <c r="A1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3" s="4" t="str">
        <f>VLOOKUP(P1953,Lookup!$A$1:$D$19,4,0)</f>
        <v>North Valley</v>
      </c>
      <c r="C1953" s="4" t="str">
        <f>VLOOKUP(P1953,Lookup!$A$1:$E$19,5,0)</f>
        <v>Region 2</v>
      </c>
      <c r="D1953" s="4" t="str">
        <f>VLOOKUP(P1953,Lookup!$A$1:$B$19,2,0)</f>
        <v>SA</v>
      </c>
      <c r="E1953" s="4" t="str">
        <f>IF(AND((Data[[#This Row],[Min Notif Date]]&gt;$G$3),Data[[#This Row],[Min Notif Date]]&lt;$F$3),"Last Week","No")</f>
        <v>No</v>
      </c>
      <c r="F1953" s="4" t="str">
        <f>VLOOKUP(MONTH(Data[[#This Row],[Min Notif Date]]),Lookup!$G$1:$H$12,2,0)</f>
        <v>4. Apr</v>
      </c>
      <c r="G1953" s="4" t="str">
        <f t="shared" si="30"/>
        <v/>
      </c>
      <c r="H1953" s="4" t="str">
        <f>IF(AND(Data[[#This Row],[Min Notif Time]]&gt;6,Data[[#This Row],[Min Notif Time]]&lt;17),"Business Hours","Non-Business Hours")</f>
        <v>Business Hours</v>
      </c>
      <c r="I1953" s="4" t="str" cm="1">
        <f t="array" ref="I1953">IFERROR(VLOOKUP(Data[[#This Row],[Min Notif Date]],Lookup!$N$1:$P$11,2,0),_xlfn.IFS(VLOOKUP(WEEKDAY(Data[[#This Row],[Min Notif Date]]),Lookup!$J$1:$L$7,3,0)="Weekend","Weekend",VLOOKUP(WEEKDAY(Data[[#This Row],[Min Notif Date]]),Lookup!$J$1:$L$7,3,0)="Weekday","Weekday"))</f>
        <v>Weekday</v>
      </c>
      <c r="J1953" s="4" t="str">
        <f>VLOOKUP(WEEKDAY(Data[[#This Row],[Min Notif Date]]),Lookup!$J$1:$K$7,2,0)</f>
        <v>5. Thu</v>
      </c>
      <c r="K1953" s="105">
        <f>ROUNDDOWN(Data[[#This Row],[PGE Notified Time]],0)</f>
        <v>44679</v>
      </c>
      <c r="L1953" s="4">
        <f>HOUR(Data[[#This Row],[PGE Notified Time]])</f>
        <v>14</v>
      </c>
      <c r="M1953">
        <v>76719</v>
      </c>
      <c r="N1953">
        <v>4862660462</v>
      </c>
      <c r="O1953" t="s">
        <v>24</v>
      </c>
      <c r="P1953" t="s">
        <v>198</v>
      </c>
      <c r="Q1953" t="s">
        <v>201</v>
      </c>
      <c r="R1953" t="s">
        <v>171</v>
      </c>
      <c r="S1953" s="1">
        <v>44679.622731481482</v>
      </c>
      <c r="T1953" s="1">
        <v>44679.62222222222</v>
      </c>
      <c r="U1953" s="1">
        <v>44679.656944444447</v>
      </c>
      <c r="V1953" t="s">
        <v>172</v>
      </c>
      <c r="W1953" t="s">
        <v>80</v>
      </c>
      <c r="X1953" t="s">
        <v>226</v>
      </c>
      <c r="Y1953" t="s">
        <v>174</v>
      </c>
      <c r="Z1953" t="s">
        <v>175</v>
      </c>
      <c r="AA1953" s="32">
        <v>50</v>
      </c>
    </row>
    <row r="1954" spans="1:27" x14ac:dyDescent="0.25">
      <c r="A1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4" s="4" t="str">
        <f>VLOOKUP(P1954,Lookup!$A$1:$D$19,4,0)</f>
        <v>Bay Area</v>
      </c>
      <c r="C1954" s="4" t="str">
        <f>VLOOKUP(P1954,Lookup!$A$1:$E$19,5,0)</f>
        <v>Region 3</v>
      </c>
      <c r="D1954" s="4" t="str">
        <f>VLOOKUP(P1954,Lookup!$A$1:$B$19,2,0)</f>
        <v>EB</v>
      </c>
      <c r="E1954" s="4" t="str">
        <f>IF(AND((Data[[#This Row],[Min Notif Date]]&gt;$G$3),Data[[#This Row],[Min Notif Date]]&lt;$F$3),"Last Week","No")</f>
        <v>No</v>
      </c>
      <c r="F1954" s="4" t="str">
        <f>VLOOKUP(MONTH(Data[[#This Row],[Min Notif Date]]),Lookup!$G$1:$H$12,2,0)</f>
        <v>4. Apr</v>
      </c>
      <c r="G1954" s="4" t="str">
        <f t="shared" si="30"/>
        <v/>
      </c>
      <c r="H1954" s="4" t="str">
        <f>IF(AND(Data[[#This Row],[Min Notif Time]]&gt;6,Data[[#This Row],[Min Notif Time]]&lt;17),"Business Hours","Non-Business Hours")</f>
        <v>Business Hours</v>
      </c>
      <c r="I1954" s="4" t="str" cm="1">
        <f t="array" ref="I1954">IFERROR(VLOOKUP(Data[[#This Row],[Min Notif Date]],Lookup!$N$1:$P$11,2,0),_xlfn.IFS(VLOOKUP(WEEKDAY(Data[[#This Row],[Min Notif Date]]),Lookup!$J$1:$L$7,3,0)="Weekend","Weekend",VLOOKUP(WEEKDAY(Data[[#This Row],[Min Notif Date]]),Lookup!$J$1:$L$7,3,0)="Weekday","Weekday"))</f>
        <v>Weekday</v>
      </c>
      <c r="J1954" s="4" t="str">
        <f>VLOOKUP(WEEKDAY(Data[[#This Row],[Min Notif Date]]),Lookup!$J$1:$K$7,2,0)</f>
        <v>5. Thu</v>
      </c>
      <c r="K1954" s="105">
        <f>ROUNDDOWN(Data[[#This Row],[PGE Notified Time]],0)</f>
        <v>44679</v>
      </c>
      <c r="L1954" s="4">
        <f>HOUR(Data[[#This Row],[PGE Notified Time]])</f>
        <v>14</v>
      </c>
      <c r="M1954">
        <v>76717</v>
      </c>
      <c r="N1954">
        <v>3828787</v>
      </c>
      <c r="O1954" t="s">
        <v>24</v>
      </c>
      <c r="P1954" t="s">
        <v>170</v>
      </c>
      <c r="Q1954" t="s">
        <v>201</v>
      </c>
      <c r="R1954" t="s">
        <v>171</v>
      </c>
      <c r="S1954" s="1">
        <v>44679.617627314816</v>
      </c>
      <c r="T1954" s="1">
        <v>44679.617361111108</v>
      </c>
      <c r="U1954" s="1">
        <v>44679.644444444442</v>
      </c>
      <c r="V1954" t="s">
        <v>172</v>
      </c>
      <c r="W1954" t="s">
        <v>79</v>
      </c>
      <c r="X1954" t="s">
        <v>307</v>
      </c>
      <c r="Y1954" t="s">
        <v>174</v>
      </c>
      <c r="Z1954" t="s">
        <v>175</v>
      </c>
      <c r="AA1954" s="32">
        <v>39</v>
      </c>
    </row>
    <row r="1955" spans="1:27" x14ac:dyDescent="0.25">
      <c r="A1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5" s="4" t="str">
        <f>VLOOKUP(P1955,Lookup!$A$1:$D$19,4,0)</f>
        <v>Bay Area</v>
      </c>
      <c r="C1955" s="4" t="str">
        <f>VLOOKUP(P1955,Lookup!$A$1:$E$19,5,0)</f>
        <v>Region 3</v>
      </c>
      <c r="D1955" s="4" t="str">
        <f>VLOOKUP(P1955,Lookup!$A$1:$B$19,2,0)</f>
        <v>MI</v>
      </c>
      <c r="E1955" s="4" t="str">
        <f>IF(AND((Data[[#This Row],[Min Notif Date]]&gt;$G$3),Data[[#This Row],[Min Notif Date]]&lt;$F$3),"Last Week","No")</f>
        <v>No</v>
      </c>
      <c r="F1955" s="4" t="str">
        <f>VLOOKUP(MONTH(Data[[#This Row],[Min Notif Date]]),Lookup!$G$1:$H$12,2,0)</f>
        <v>4. Apr</v>
      </c>
      <c r="G1955" s="4" t="str">
        <f t="shared" si="30"/>
        <v/>
      </c>
      <c r="H1955" s="4" t="str">
        <f>IF(AND(Data[[#This Row],[Min Notif Time]]&gt;6,Data[[#This Row],[Min Notif Time]]&lt;17),"Business Hours","Non-Business Hours")</f>
        <v>Business Hours</v>
      </c>
      <c r="I1955" s="4" t="str" cm="1">
        <f t="array" ref="I1955">IFERROR(VLOOKUP(Data[[#This Row],[Min Notif Date]],Lookup!$N$1:$P$11,2,0),_xlfn.IFS(VLOOKUP(WEEKDAY(Data[[#This Row],[Min Notif Date]]),Lookup!$J$1:$L$7,3,0)="Weekend","Weekend",VLOOKUP(WEEKDAY(Data[[#This Row],[Min Notif Date]]),Lookup!$J$1:$L$7,3,0)="Weekday","Weekday"))</f>
        <v>Weekday</v>
      </c>
      <c r="J1955" s="4" t="str">
        <f>VLOOKUP(WEEKDAY(Data[[#This Row],[Min Notif Date]]),Lookup!$J$1:$K$7,2,0)</f>
        <v>5. Thu</v>
      </c>
      <c r="K1955" s="105">
        <f>ROUNDDOWN(Data[[#This Row],[PGE Notified Time]],0)</f>
        <v>44679</v>
      </c>
      <c r="L1955" s="4">
        <f>HOUR(Data[[#This Row],[PGE Notified Time]])</f>
        <v>11</v>
      </c>
      <c r="M1955">
        <v>76695</v>
      </c>
      <c r="N1955">
        <v>2277783253</v>
      </c>
      <c r="O1955" t="s">
        <v>24</v>
      </c>
      <c r="P1955" t="s">
        <v>232</v>
      </c>
      <c r="Q1955" t="s">
        <v>201</v>
      </c>
      <c r="R1955" t="s">
        <v>171</v>
      </c>
      <c r="S1955" s="1">
        <v>44679.461215277777</v>
      </c>
      <c r="T1955" s="1">
        <v>44679.461458333331</v>
      </c>
      <c r="U1955" s="1">
        <v>44679.488194444442</v>
      </c>
      <c r="V1955" t="s">
        <v>172</v>
      </c>
      <c r="W1955" t="s">
        <v>79</v>
      </c>
      <c r="X1955" t="s">
        <v>239</v>
      </c>
      <c r="Y1955" t="s">
        <v>174</v>
      </c>
      <c r="Z1955" t="s">
        <v>175</v>
      </c>
      <c r="AA1955" s="32">
        <v>38.85</v>
      </c>
    </row>
    <row r="1956" spans="1:27" x14ac:dyDescent="0.25">
      <c r="A1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6" s="4" t="str">
        <f>VLOOKUP(P1956,Lookup!$A$1:$D$19,4,0)</f>
        <v>Central Valley</v>
      </c>
      <c r="C1956" s="4" t="str">
        <f>VLOOKUP(P1956,Lookup!$A$1:$E$19,5,0)</f>
        <v>Region 5</v>
      </c>
      <c r="D1956" s="4" t="str">
        <f>VLOOKUP(P1956,Lookup!$A$1:$B$19,2,0)</f>
        <v>YO</v>
      </c>
      <c r="E1956" s="4" t="str">
        <f>IF(AND((Data[[#This Row],[Min Notif Date]]&gt;$G$3),Data[[#This Row],[Min Notif Date]]&lt;$F$3),"Last Week","No")</f>
        <v>No</v>
      </c>
      <c r="F1956" s="4" t="str">
        <f>VLOOKUP(MONTH(Data[[#This Row],[Min Notif Date]]),Lookup!$G$1:$H$12,2,0)</f>
        <v>4. Apr</v>
      </c>
      <c r="G1956" s="4" t="str">
        <f t="shared" si="30"/>
        <v/>
      </c>
      <c r="H1956" s="4" t="str">
        <f>IF(AND(Data[[#This Row],[Min Notif Time]]&gt;6,Data[[#This Row],[Min Notif Time]]&lt;17),"Business Hours","Non-Business Hours")</f>
        <v>Business Hours</v>
      </c>
      <c r="I1956" s="4" t="str" cm="1">
        <f t="array" ref="I1956">IFERROR(VLOOKUP(Data[[#This Row],[Min Notif Date]],Lookup!$N$1:$P$11,2,0),_xlfn.IFS(VLOOKUP(WEEKDAY(Data[[#This Row],[Min Notif Date]]),Lookup!$J$1:$L$7,3,0)="Weekend","Weekend",VLOOKUP(WEEKDAY(Data[[#This Row],[Min Notif Date]]),Lookup!$J$1:$L$7,3,0)="Weekday","Weekday"))</f>
        <v>Weekday</v>
      </c>
      <c r="J1956" s="4" t="str">
        <f>VLOOKUP(WEEKDAY(Data[[#This Row],[Min Notif Date]]),Lookup!$J$1:$K$7,2,0)</f>
        <v>5. Thu</v>
      </c>
      <c r="K1956" s="105">
        <f>ROUNDDOWN(Data[[#This Row],[PGE Notified Time]],0)</f>
        <v>44679</v>
      </c>
      <c r="L1956" s="4">
        <f>HOUR(Data[[#This Row],[PGE Notified Time]])</f>
        <v>8</v>
      </c>
      <c r="M1956">
        <v>76685</v>
      </c>
      <c r="O1956" t="s">
        <v>19</v>
      </c>
      <c r="P1956" t="s">
        <v>219</v>
      </c>
      <c r="Q1956" t="s">
        <v>19</v>
      </c>
      <c r="R1956" t="s">
        <v>179</v>
      </c>
      <c r="S1956" s="1" t="s">
        <v>159</v>
      </c>
      <c r="T1956" s="1">
        <v>44679.373611111114</v>
      </c>
      <c r="U1956" s="1">
        <v>44679.395833333336</v>
      </c>
      <c r="V1956" t="s">
        <v>172</v>
      </c>
      <c r="W1956" t="s">
        <v>78</v>
      </c>
      <c r="X1956" t="s">
        <v>332</v>
      </c>
      <c r="Y1956" t="s">
        <v>174</v>
      </c>
      <c r="Z1956" t="s">
        <v>175</v>
      </c>
      <c r="AA1956" s="32">
        <v>32</v>
      </c>
    </row>
    <row r="1957" spans="1:27" x14ac:dyDescent="0.25">
      <c r="A1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7" s="4" t="str">
        <f>VLOOKUP(P1957,Lookup!$A$1:$D$19,4,0)</f>
        <v>South Bay</v>
      </c>
      <c r="C1957" s="4" t="str">
        <f>VLOOKUP(P1957,Lookup!$A$1:$E$19,5,0)</f>
        <v>Region 4</v>
      </c>
      <c r="D1957" s="4" t="str">
        <f>VLOOKUP(P1957,Lookup!$A$1:$B$19,2,0)</f>
        <v>SJ</v>
      </c>
      <c r="E1957" s="4" t="str">
        <f>IF(AND((Data[[#This Row],[Min Notif Date]]&gt;$G$3),Data[[#This Row],[Min Notif Date]]&lt;$F$3),"Last Week","No")</f>
        <v>No</v>
      </c>
      <c r="F1957" s="4" t="str">
        <f>VLOOKUP(MONTH(Data[[#This Row],[Min Notif Date]]),Lookup!$G$1:$H$12,2,0)</f>
        <v>4. Apr</v>
      </c>
      <c r="G1957" s="4" t="str">
        <f t="shared" si="30"/>
        <v/>
      </c>
      <c r="H1957" s="4" t="str">
        <f>IF(AND(Data[[#This Row],[Min Notif Time]]&gt;6,Data[[#This Row],[Min Notif Time]]&lt;17),"Business Hours","Non-Business Hours")</f>
        <v>Business Hours</v>
      </c>
      <c r="I1957" s="4" t="str" cm="1">
        <f t="array" ref="I1957">IFERROR(VLOOKUP(Data[[#This Row],[Min Notif Date]],Lookup!$N$1:$P$11,2,0),_xlfn.IFS(VLOOKUP(WEEKDAY(Data[[#This Row],[Min Notif Date]]),Lookup!$J$1:$L$7,3,0)="Weekend","Weekend",VLOOKUP(WEEKDAY(Data[[#This Row],[Min Notif Date]]),Lookup!$J$1:$L$7,3,0)="Weekday","Weekday"))</f>
        <v>Weekday</v>
      </c>
      <c r="J1957" s="4" t="str">
        <f>VLOOKUP(WEEKDAY(Data[[#This Row],[Min Notif Date]]),Lookup!$J$1:$K$7,2,0)</f>
        <v>5. Thu</v>
      </c>
      <c r="K1957" s="105">
        <f>ROUNDDOWN(Data[[#This Row],[PGE Notified Time]],0)</f>
        <v>44679</v>
      </c>
      <c r="L1957" s="4">
        <f>HOUR(Data[[#This Row],[PGE Notified Time]])</f>
        <v>7</v>
      </c>
      <c r="M1957">
        <v>76682</v>
      </c>
      <c r="N1957">
        <v>8028060315</v>
      </c>
      <c r="O1957" t="s">
        <v>24</v>
      </c>
      <c r="P1957" t="s">
        <v>276</v>
      </c>
      <c r="Q1957" t="s">
        <v>186</v>
      </c>
      <c r="R1957" t="s">
        <v>254</v>
      </c>
      <c r="S1957" s="1">
        <v>44679.329907407409</v>
      </c>
      <c r="T1957" s="1">
        <v>44679.330266203702</v>
      </c>
      <c r="U1957" s="1">
        <v>44679.347916666666</v>
      </c>
      <c r="V1957" t="s">
        <v>172</v>
      </c>
      <c r="W1957" t="s">
        <v>78</v>
      </c>
      <c r="X1957" t="s">
        <v>281</v>
      </c>
      <c r="Y1957" t="s">
        <v>174</v>
      </c>
      <c r="Z1957" t="s">
        <v>175</v>
      </c>
      <c r="AA1957" s="32">
        <v>25.933333333</v>
      </c>
    </row>
    <row r="1958" spans="1:27" x14ac:dyDescent="0.25">
      <c r="A1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8" s="4" t="str">
        <f>VLOOKUP(P1958,Lookup!$A$1:$D$19,4,0)</f>
        <v>Bay Area</v>
      </c>
      <c r="C1958" s="4" t="str">
        <f>VLOOKUP(P1958,Lookup!$A$1:$E$19,5,0)</f>
        <v>Region 3</v>
      </c>
      <c r="D1958" s="4" t="str">
        <f>VLOOKUP(P1958,Lookup!$A$1:$B$19,2,0)</f>
        <v>SF</v>
      </c>
      <c r="E1958" s="4" t="str">
        <f>IF(AND((Data[[#This Row],[Min Notif Date]]&gt;$G$3),Data[[#This Row],[Min Notif Date]]&lt;$F$3),"Last Week","No")</f>
        <v>No</v>
      </c>
      <c r="F1958" s="4" t="str">
        <f>VLOOKUP(MONTH(Data[[#This Row],[Min Notif Date]]),Lookup!$G$1:$H$12,2,0)</f>
        <v>4. Apr</v>
      </c>
      <c r="G1958" s="4" t="str">
        <f t="shared" si="30"/>
        <v/>
      </c>
      <c r="H1958" s="4" t="str">
        <f>IF(AND(Data[[#This Row],[Min Notif Time]]&gt;6,Data[[#This Row],[Min Notif Time]]&lt;17),"Business Hours","Non-Business Hours")</f>
        <v>Business Hours</v>
      </c>
      <c r="I1958" s="4" t="str" cm="1">
        <f t="array" ref="I1958">IFERROR(VLOOKUP(Data[[#This Row],[Min Notif Date]],Lookup!$N$1:$P$11,2,0),_xlfn.IFS(VLOOKUP(WEEKDAY(Data[[#This Row],[Min Notif Date]]),Lookup!$J$1:$L$7,3,0)="Weekend","Weekend",VLOOKUP(WEEKDAY(Data[[#This Row],[Min Notif Date]]),Lookup!$J$1:$L$7,3,0)="Weekday","Weekday"))</f>
        <v>Weekday</v>
      </c>
      <c r="J1958" s="4" t="str">
        <f>VLOOKUP(WEEKDAY(Data[[#This Row],[Min Notif Date]]),Lookup!$J$1:$K$7,2,0)</f>
        <v>6. Fri</v>
      </c>
      <c r="K1958" s="105">
        <f>ROUNDDOWN(Data[[#This Row],[PGE Notified Time]],0)</f>
        <v>44680</v>
      </c>
      <c r="L1958" s="4">
        <f>HOUR(Data[[#This Row],[PGE Notified Time]])</f>
        <v>10</v>
      </c>
      <c r="M1958">
        <v>76745</v>
      </c>
      <c r="O1958" t="s">
        <v>19</v>
      </c>
      <c r="P1958" t="s">
        <v>178</v>
      </c>
      <c r="Q1958" t="s">
        <v>19</v>
      </c>
      <c r="R1958" t="s">
        <v>171</v>
      </c>
      <c r="S1958" s="1" t="s">
        <v>159</v>
      </c>
      <c r="T1958" s="1">
        <v>44680.435416666667</v>
      </c>
      <c r="U1958" s="1">
        <v>44680.770833333336</v>
      </c>
      <c r="V1958" t="s">
        <v>172</v>
      </c>
      <c r="W1958" t="s">
        <v>80</v>
      </c>
      <c r="X1958" t="s">
        <v>180</v>
      </c>
      <c r="Y1958" t="s">
        <v>174</v>
      </c>
      <c r="Z1958" t="s">
        <v>175</v>
      </c>
      <c r="AA1958" s="32">
        <v>483</v>
      </c>
    </row>
    <row r="1959" spans="1:27" x14ac:dyDescent="0.25">
      <c r="A1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9" s="4" t="str">
        <f>VLOOKUP(P1959,Lookup!$A$1:$D$19,4,0)</f>
        <v>Central Valley</v>
      </c>
      <c r="C1959" s="4" t="str">
        <f>VLOOKUP(P1959,Lookup!$A$1:$E$19,5,0)</f>
        <v>Region 5</v>
      </c>
      <c r="D1959" s="4" t="str">
        <f>VLOOKUP(P1959,Lookup!$A$1:$B$19,2,0)</f>
        <v>YO</v>
      </c>
      <c r="E1959" s="4" t="str">
        <f>IF(AND((Data[[#This Row],[Min Notif Date]]&gt;$G$3),Data[[#This Row],[Min Notif Date]]&lt;$F$3),"Last Week","No")</f>
        <v>No</v>
      </c>
      <c r="F1959" s="4" t="str">
        <f>VLOOKUP(MONTH(Data[[#This Row],[Min Notif Date]]),Lookup!$G$1:$H$12,2,0)</f>
        <v>4. Apr</v>
      </c>
      <c r="G1959" s="4" t="str">
        <f t="shared" si="30"/>
        <v/>
      </c>
      <c r="H1959" s="4" t="str">
        <f>IF(AND(Data[[#This Row],[Min Notif Time]]&gt;6,Data[[#This Row],[Min Notif Time]]&lt;17),"Business Hours","Non-Business Hours")</f>
        <v>Business Hours</v>
      </c>
      <c r="I1959" s="4" t="str" cm="1">
        <f t="array" ref="I1959">IFERROR(VLOOKUP(Data[[#This Row],[Min Notif Date]],Lookup!$N$1:$P$11,2,0),_xlfn.IFS(VLOOKUP(WEEKDAY(Data[[#This Row],[Min Notif Date]]),Lookup!$J$1:$L$7,3,0)="Weekend","Weekend",VLOOKUP(WEEKDAY(Data[[#This Row],[Min Notif Date]]),Lookup!$J$1:$L$7,3,0)="Weekday","Weekday"))</f>
        <v>Weekday</v>
      </c>
      <c r="J1959" s="4" t="str">
        <f>VLOOKUP(WEEKDAY(Data[[#This Row],[Min Notif Date]]),Lookup!$J$1:$K$7,2,0)</f>
        <v>6. Fri</v>
      </c>
      <c r="K1959" s="105">
        <f>ROUNDDOWN(Data[[#This Row],[PGE Notified Time]],0)</f>
        <v>44680</v>
      </c>
      <c r="L1959" s="4">
        <f>HOUR(Data[[#This Row],[PGE Notified Time]])</f>
        <v>13</v>
      </c>
      <c r="M1959">
        <v>76765</v>
      </c>
      <c r="O1959" t="s">
        <v>19</v>
      </c>
      <c r="P1959" t="s">
        <v>219</v>
      </c>
      <c r="Q1959" t="s">
        <v>19</v>
      </c>
      <c r="R1959" t="s">
        <v>181</v>
      </c>
      <c r="S1959" s="1" t="s">
        <v>159</v>
      </c>
      <c r="T1959" s="1">
        <v>44680.54583333333</v>
      </c>
      <c r="U1959" s="1">
        <v>44680.833333333336</v>
      </c>
      <c r="V1959" t="s">
        <v>172</v>
      </c>
      <c r="W1959" t="s">
        <v>80</v>
      </c>
      <c r="X1959" t="s">
        <v>220</v>
      </c>
      <c r="Y1959" t="s">
        <v>174</v>
      </c>
      <c r="Z1959" t="s">
        <v>175</v>
      </c>
      <c r="AA1959" s="32">
        <v>414</v>
      </c>
    </row>
    <row r="1960" spans="1:27" x14ac:dyDescent="0.25">
      <c r="A1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0" s="4" t="str">
        <f>VLOOKUP(P1960,Lookup!$A$1:$D$19,4,0)</f>
        <v>Bay Area</v>
      </c>
      <c r="C1960" s="4" t="str">
        <f>VLOOKUP(P1960,Lookup!$A$1:$E$19,5,0)</f>
        <v>Region 3</v>
      </c>
      <c r="D1960" s="4" t="str">
        <f>VLOOKUP(P1960,Lookup!$A$1:$B$19,2,0)</f>
        <v>SF</v>
      </c>
      <c r="E1960" s="4" t="str">
        <f>IF(AND((Data[[#This Row],[Min Notif Date]]&gt;$G$3),Data[[#This Row],[Min Notif Date]]&lt;$F$3),"Last Week","No")</f>
        <v>No</v>
      </c>
      <c r="F1960" s="4" t="str">
        <f>VLOOKUP(MONTH(Data[[#This Row],[Min Notif Date]]),Lookup!$G$1:$H$12,2,0)</f>
        <v>4. Apr</v>
      </c>
      <c r="G1960" s="4" t="str">
        <f t="shared" si="30"/>
        <v/>
      </c>
      <c r="H1960" s="4" t="str">
        <f>IF(AND(Data[[#This Row],[Min Notif Time]]&gt;6,Data[[#This Row],[Min Notif Time]]&lt;17),"Business Hours","Non-Business Hours")</f>
        <v>Business Hours</v>
      </c>
      <c r="I1960" s="4" t="str" cm="1">
        <f t="array" ref="I1960">IFERROR(VLOOKUP(Data[[#This Row],[Min Notif Date]],Lookup!$N$1:$P$11,2,0),_xlfn.IFS(VLOOKUP(WEEKDAY(Data[[#This Row],[Min Notif Date]]),Lookup!$J$1:$L$7,3,0)="Weekend","Weekend",VLOOKUP(WEEKDAY(Data[[#This Row],[Min Notif Date]]),Lookup!$J$1:$L$7,3,0)="Weekday","Weekday"))</f>
        <v>Weekday</v>
      </c>
      <c r="J1960" s="4" t="str">
        <f>VLOOKUP(WEEKDAY(Data[[#This Row],[Min Notif Date]]),Lookup!$J$1:$K$7,2,0)</f>
        <v>6. Fri</v>
      </c>
      <c r="K1960" s="105">
        <f>ROUNDDOWN(Data[[#This Row],[PGE Notified Time]],0)</f>
        <v>44680</v>
      </c>
      <c r="L1960" s="4">
        <f>HOUR(Data[[#This Row],[PGE Notified Time]])</f>
        <v>11</v>
      </c>
      <c r="M1960">
        <v>76756</v>
      </c>
      <c r="O1960" t="s">
        <v>19</v>
      </c>
      <c r="P1960" t="s">
        <v>178</v>
      </c>
      <c r="Q1960" t="s">
        <v>19</v>
      </c>
      <c r="R1960" t="s">
        <v>171</v>
      </c>
      <c r="S1960" s="1" t="s">
        <v>159</v>
      </c>
      <c r="T1960" s="1">
        <v>44680.470138888886</v>
      </c>
      <c r="U1960" s="1">
        <v>44680.6875</v>
      </c>
      <c r="V1960" t="s">
        <v>172</v>
      </c>
      <c r="W1960" t="s">
        <v>80</v>
      </c>
      <c r="X1960" t="s">
        <v>180</v>
      </c>
      <c r="Y1960" t="s">
        <v>174</v>
      </c>
      <c r="Z1960" t="s">
        <v>175</v>
      </c>
      <c r="AA1960" s="32">
        <v>313</v>
      </c>
    </row>
    <row r="1961" spans="1:27" x14ac:dyDescent="0.25">
      <c r="A1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1" s="4" t="str">
        <f>VLOOKUP(P1961,Lookup!$A$1:$D$19,4,0)</f>
        <v>Bay Area</v>
      </c>
      <c r="C1961" s="4" t="str">
        <f>VLOOKUP(P1961,Lookup!$A$1:$E$19,5,0)</f>
        <v>Region 3</v>
      </c>
      <c r="D1961" s="4" t="str">
        <f>VLOOKUP(P1961,Lookup!$A$1:$B$19,2,0)</f>
        <v>SF</v>
      </c>
      <c r="E1961" s="4" t="str">
        <f>IF(AND((Data[[#This Row],[Min Notif Date]]&gt;$G$3),Data[[#This Row],[Min Notif Date]]&lt;$F$3),"Last Week","No")</f>
        <v>No</v>
      </c>
      <c r="F1961" s="4" t="str">
        <f>VLOOKUP(MONTH(Data[[#This Row],[Min Notif Date]]),Lookup!$G$1:$H$12,2,0)</f>
        <v>4. Apr</v>
      </c>
      <c r="G1961" s="4" t="str">
        <f t="shared" si="30"/>
        <v/>
      </c>
      <c r="H1961" s="4" t="str">
        <f>IF(AND(Data[[#This Row],[Min Notif Time]]&gt;6,Data[[#This Row],[Min Notif Time]]&lt;17),"Business Hours","Non-Business Hours")</f>
        <v>Business Hours</v>
      </c>
      <c r="I1961" s="4" t="str" cm="1">
        <f t="array" ref="I1961">IFERROR(VLOOKUP(Data[[#This Row],[Min Notif Date]],Lookup!$N$1:$P$11,2,0),_xlfn.IFS(VLOOKUP(WEEKDAY(Data[[#This Row],[Min Notif Date]]),Lookup!$J$1:$L$7,3,0)="Weekend","Weekend",VLOOKUP(WEEKDAY(Data[[#This Row],[Min Notif Date]]),Lookup!$J$1:$L$7,3,0)="Weekday","Weekday"))</f>
        <v>Weekday</v>
      </c>
      <c r="J1961" s="4" t="str">
        <f>VLOOKUP(WEEKDAY(Data[[#This Row],[Min Notif Date]]),Lookup!$J$1:$K$7,2,0)</f>
        <v>6. Fri</v>
      </c>
      <c r="K1961" s="105">
        <f>ROUNDDOWN(Data[[#This Row],[PGE Notified Time]],0)</f>
        <v>44680</v>
      </c>
      <c r="L1961" s="4">
        <f>HOUR(Data[[#This Row],[PGE Notified Time]])</f>
        <v>9</v>
      </c>
      <c r="M1961">
        <v>76737</v>
      </c>
      <c r="O1961" t="s">
        <v>19</v>
      </c>
      <c r="P1961" t="s">
        <v>178</v>
      </c>
      <c r="Q1961" t="s">
        <v>19</v>
      </c>
      <c r="R1961" t="s">
        <v>211</v>
      </c>
      <c r="S1961" s="1" t="s">
        <v>159</v>
      </c>
      <c r="T1961" s="1">
        <v>44680.393055555556</v>
      </c>
      <c r="U1961" s="1">
        <v>44680.604166666664</v>
      </c>
      <c r="V1961" t="s">
        <v>172</v>
      </c>
      <c r="W1961" t="s">
        <v>80</v>
      </c>
      <c r="X1961" t="s">
        <v>180</v>
      </c>
      <c r="Y1961" t="s">
        <v>174</v>
      </c>
      <c r="Z1961" t="s">
        <v>175</v>
      </c>
      <c r="AA1961" s="32">
        <v>304</v>
      </c>
    </row>
    <row r="1962" spans="1:27" x14ac:dyDescent="0.25">
      <c r="A1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2" s="4" t="str">
        <f>VLOOKUP(P1962,Lookup!$A$1:$D$19,4,0)</f>
        <v>Bay Area</v>
      </c>
      <c r="C1962" s="4" t="str">
        <f>VLOOKUP(P1962,Lookup!$A$1:$E$19,5,0)</f>
        <v>Region 3</v>
      </c>
      <c r="D1962" s="4" t="str">
        <f>VLOOKUP(P1962,Lookup!$A$1:$B$19,2,0)</f>
        <v>PN</v>
      </c>
      <c r="E1962" s="4" t="str">
        <f>IF(AND((Data[[#This Row],[Min Notif Date]]&gt;$G$3),Data[[#This Row],[Min Notif Date]]&lt;$F$3),"Last Week","No")</f>
        <v>No</v>
      </c>
      <c r="F1962" s="4" t="str">
        <f>VLOOKUP(MONTH(Data[[#This Row],[Min Notif Date]]),Lookup!$G$1:$H$12,2,0)</f>
        <v>4. Apr</v>
      </c>
      <c r="G1962" s="4" t="str">
        <f t="shared" si="30"/>
        <v/>
      </c>
      <c r="H1962" s="4" t="str">
        <f>IF(AND(Data[[#This Row],[Min Notif Time]]&gt;6,Data[[#This Row],[Min Notif Time]]&lt;17),"Business Hours","Non-Business Hours")</f>
        <v>Business Hours</v>
      </c>
      <c r="I1962" s="4" t="str" cm="1">
        <f t="array" ref="I1962">IFERROR(VLOOKUP(Data[[#This Row],[Min Notif Date]],Lookup!$N$1:$P$11,2,0),_xlfn.IFS(VLOOKUP(WEEKDAY(Data[[#This Row],[Min Notif Date]]),Lookup!$J$1:$L$7,3,0)="Weekend","Weekend",VLOOKUP(WEEKDAY(Data[[#This Row],[Min Notif Date]]),Lookup!$J$1:$L$7,3,0)="Weekday","Weekday"))</f>
        <v>Weekday</v>
      </c>
      <c r="J1962" s="4" t="str">
        <f>VLOOKUP(WEEKDAY(Data[[#This Row],[Min Notif Date]]),Lookup!$J$1:$K$7,2,0)</f>
        <v>6. Fri</v>
      </c>
      <c r="K1962" s="105">
        <f>ROUNDDOWN(Data[[#This Row],[PGE Notified Time]],0)</f>
        <v>44680</v>
      </c>
      <c r="L1962" s="4">
        <f>HOUR(Data[[#This Row],[PGE Notified Time]])</f>
        <v>9</v>
      </c>
      <c r="M1962">
        <v>76734</v>
      </c>
      <c r="O1962" t="s">
        <v>19</v>
      </c>
      <c r="P1962" t="s">
        <v>185</v>
      </c>
      <c r="Q1962" t="s">
        <v>19</v>
      </c>
      <c r="R1962" t="s">
        <v>171</v>
      </c>
      <c r="S1962" s="1" t="s">
        <v>159</v>
      </c>
      <c r="T1962" s="1">
        <v>44680.376388888886</v>
      </c>
      <c r="U1962" s="1">
        <v>44680.555555555555</v>
      </c>
      <c r="V1962" t="s">
        <v>172</v>
      </c>
      <c r="W1962" t="s">
        <v>80</v>
      </c>
      <c r="X1962" t="s">
        <v>252</v>
      </c>
      <c r="Y1962" t="s">
        <v>174</v>
      </c>
      <c r="Z1962" t="s">
        <v>175</v>
      </c>
      <c r="AA1962" s="32">
        <v>258</v>
      </c>
    </row>
    <row r="1963" spans="1:27" x14ac:dyDescent="0.25">
      <c r="A1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3" s="4" t="str">
        <f>VLOOKUP(P1963,Lookup!$A$1:$D$19,4,0)</f>
        <v>South Bay</v>
      </c>
      <c r="C1963" s="4" t="str">
        <f>VLOOKUP(P1963,Lookup!$A$1:$E$19,5,0)</f>
        <v>Region 4</v>
      </c>
      <c r="D1963" s="4" t="str">
        <f>VLOOKUP(P1963,Lookup!$A$1:$B$19,2,0)</f>
        <v>SJ</v>
      </c>
      <c r="E1963" s="4" t="str">
        <f>IF(AND((Data[[#This Row],[Min Notif Date]]&gt;$G$3),Data[[#This Row],[Min Notif Date]]&lt;$F$3),"Last Week","No")</f>
        <v>No</v>
      </c>
      <c r="F1963" s="4" t="str">
        <f>VLOOKUP(MONTH(Data[[#This Row],[Min Notif Date]]),Lookup!$G$1:$H$12,2,0)</f>
        <v>4. Apr</v>
      </c>
      <c r="G1963" s="4" t="str">
        <f t="shared" si="30"/>
        <v/>
      </c>
      <c r="H1963" s="4" t="str">
        <f>IF(AND(Data[[#This Row],[Min Notif Time]]&gt;6,Data[[#This Row],[Min Notif Time]]&lt;17),"Business Hours","Non-Business Hours")</f>
        <v>Business Hours</v>
      </c>
      <c r="I1963" s="4" t="str" cm="1">
        <f t="array" ref="I1963">IFERROR(VLOOKUP(Data[[#This Row],[Min Notif Date]],Lookup!$N$1:$P$11,2,0),_xlfn.IFS(VLOOKUP(WEEKDAY(Data[[#This Row],[Min Notif Date]]),Lookup!$J$1:$L$7,3,0)="Weekend","Weekend",VLOOKUP(WEEKDAY(Data[[#This Row],[Min Notif Date]]),Lookup!$J$1:$L$7,3,0)="Weekday","Weekday"))</f>
        <v>Weekday</v>
      </c>
      <c r="J1963" s="4" t="str">
        <f>VLOOKUP(WEEKDAY(Data[[#This Row],[Min Notif Date]]),Lookup!$J$1:$K$7,2,0)</f>
        <v>6. Fri</v>
      </c>
      <c r="K1963" s="105">
        <f>ROUNDDOWN(Data[[#This Row],[PGE Notified Time]],0)</f>
        <v>44680</v>
      </c>
      <c r="L1963" s="4">
        <f>HOUR(Data[[#This Row],[PGE Notified Time]])</f>
        <v>11</v>
      </c>
      <c r="M1963">
        <v>76758</v>
      </c>
      <c r="O1963" t="s">
        <v>19</v>
      </c>
      <c r="P1963" t="s">
        <v>276</v>
      </c>
      <c r="Q1963" t="s">
        <v>19</v>
      </c>
      <c r="R1963" t="s">
        <v>171</v>
      </c>
      <c r="S1963" s="1" t="s">
        <v>159</v>
      </c>
      <c r="T1963" s="1">
        <v>44680.484722222223</v>
      </c>
      <c r="U1963" s="1">
        <v>44680.604166666664</v>
      </c>
      <c r="V1963" t="s">
        <v>172</v>
      </c>
      <c r="W1963" t="s">
        <v>79</v>
      </c>
      <c r="X1963" t="s">
        <v>281</v>
      </c>
      <c r="Y1963" t="s">
        <v>174</v>
      </c>
      <c r="Z1963" t="s">
        <v>175</v>
      </c>
      <c r="AA1963" s="32">
        <v>172</v>
      </c>
    </row>
    <row r="1964" spans="1:27" x14ac:dyDescent="0.25">
      <c r="A1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4" s="4" t="str">
        <f>VLOOKUP(P1964,Lookup!$A$1:$D$19,4,0)</f>
        <v>Central Valley</v>
      </c>
      <c r="C1964" s="4" t="str">
        <f>VLOOKUP(P1964,Lookup!$A$1:$E$19,5,0)</f>
        <v>Region 5</v>
      </c>
      <c r="D1964" s="4" t="str">
        <f>VLOOKUP(P1964,Lookup!$A$1:$B$19,2,0)</f>
        <v>YO</v>
      </c>
      <c r="E1964" s="4" t="str">
        <f>IF(AND((Data[[#This Row],[Min Notif Date]]&gt;$G$3),Data[[#This Row],[Min Notif Date]]&lt;$F$3),"Last Week","No")</f>
        <v>No</v>
      </c>
      <c r="F1964" s="4" t="str">
        <f>VLOOKUP(MONTH(Data[[#This Row],[Min Notif Date]]),Lookup!$G$1:$H$12,2,0)</f>
        <v>4. Apr</v>
      </c>
      <c r="G1964" s="4" t="str">
        <f t="shared" si="30"/>
        <v/>
      </c>
      <c r="H1964" s="4" t="str">
        <f>IF(AND(Data[[#This Row],[Min Notif Time]]&gt;6,Data[[#This Row],[Min Notif Time]]&lt;17),"Business Hours","Non-Business Hours")</f>
        <v>Business Hours</v>
      </c>
      <c r="I1964" s="4" t="str" cm="1">
        <f t="array" ref="I1964">IFERROR(VLOOKUP(Data[[#This Row],[Min Notif Date]],Lookup!$N$1:$P$11,2,0),_xlfn.IFS(VLOOKUP(WEEKDAY(Data[[#This Row],[Min Notif Date]]),Lookup!$J$1:$L$7,3,0)="Weekend","Weekend",VLOOKUP(WEEKDAY(Data[[#This Row],[Min Notif Date]]),Lookup!$J$1:$L$7,3,0)="Weekday","Weekday"))</f>
        <v>Weekday</v>
      </c>
      <c r="J1964" s="4" t="str">
        <f>VLOOKUP(WEEKDAY(Data[[#This Row],[Min Notif Date]]),Lookup!$J$1:$K$7,2,0)</f>
        <v>6. Fri</v>
      </c>
      <c r="K1964" s="105">
        <f>ROUNDDOWN(Data[[#This Row],[PGE Notified Time]],0)</f>
        <v>44680</v>
      </c>
      <c r="L1964" s="4">
        <f>HOUR(Data[[#This Row],[PGE Notified Time]])</f>
        <v>11</v>
      </c>
      <c r="M1964">
        <v>76754</v>
      </c>
      <c r="O1964" t="s">
        <v>19</v>
      </c>
      <c r="P1964" t="s">
        <v>219</v>
      </c>
      <c r="Q1964" t="s">
        <v>19</v>
      </c>
      <c r="R1964" t="s">
        <v>171</v>
      </c>
      <c r="S1964" s="1" t="s">
        <v>159</v>
      </c>
      <c r="T1964" s="1">
        <v>44680.464583333334</v>
      </c>
      <c r="U1964" s="1">
        <v>44680.583333333336</v>
      </c>
      <c r="V1964" t="s">
        <v>172</v>
      </c>
      <c r="W1964" t="s">
        <v>79</v>
      </c>
      <c r="X1964" t="s">
        <v>360</v>
      </c>
      <c r="Y1964" t="s">
        <v>174</v>
      </c>
      <c r="Z1964" t="s">
        <v>175</v>
      </c>
      <c r="AA1964" s="32">
        <v>171</v>
      </c>
    </row>
    <row r="1965" spans="1:27" x14ac:dyDescent="0.25">
      <c r="A1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5" s="4" t="str">
        <f>VLOOKUP(P1965,Lookup!$A$1:$D$19,4,0)</f>
        <v>North Coast</v>
      </c>
      <c r="C1965" s="4" t="str">
        <f>VLOOKUP(P1965,Lookup!$A$1:$E$19,5,0)</f>
        <v>Region 1</v>
      </c>
      <c r="D1965" s="4" t="str">
        <f>VLOOKUP(P1965,Lookup!$A$1:$B$19,2,0)</f>
        <v>NB</v>
      </c>
      <c r="E1965" s="4" t="str">
        <f>IF(AND((Data[[#This Row],[Min Notif Date]]&gt;$G$3),Data[[#This Row],[Min Notif Date]]&lt;$F$3),"Last Week","No")</f>
        <v>No</v>
      </c>
      <c r="F1965" s="4" t="str">
        <f>VLOOKUP(MONTH(Data[[#This Row],[Min Notif Date]]),Lookup!$G$1:$H$12,2,0)</f>
        <v>4. Apr</v>
      </c>
      <c r="G1965" s="4" t="str">
        <f t="shared" si="30"/>
        <v/>
      </c>
      <c r="H1965" s="4" t="str">
        <f>IF(AND(Data[[#This Row],[Min Notif Time]]&gt;6,Data[[#This Row],[Min Notif Time]]&lt;17),"Business Hours","Non-Business Hours")</f>
        <v>Business Hours</v>
      </c>
      <c r="I1965" s="4" t="str" cm="1">
        <f t="array" ref="I1965">IFERROR(VLOOKUP(Data[[#This Row],[Min Notif Date]],Lookup!$N$1:$P$11,2,0),_xlfn.IFS(VLOOKUP(WEEKDAY(Data[[#This Row],[Min Notif Date]]),Lookup!$J$1:$L$7,3,0)="Weekend","Weekend",VLOOKUP(WEEKDAY(Data[[#This Row],[Min Notif Date]]),Lookup!$J$1:$L$7,3,0)="Weekday","Weekday"))</f>
        <v>Weekday</v>
      </c>
      <c r="J1965" s="4" t="str">
        <f>VLOOKUP(WEEKDAY(Data[[#This Row],[Min Notif Date]]),Lookup!$J$1:$K$7,2,0)</f>
        <v>6. Fri</v>
      </c>
      <c r="K1965" s="105">
        <f>ROUNDDOWN(Data[[#This Row],[PGE Notified Time]],0)</f>
        <v>44680</v>
      </c>
      <c r="L1965" s="4">
        <f>HOUR(Data[[#This Row],[PGE Notified Time]])</f>
        <v>9</v>
      </c>
      <c r="M1965">
        <v>76740</v>
      </c>
      <c r="O1965" t="s">
        <v>19</v>
      </c>
      <c r="P1965" t="s">
        <v>207</v>
      </c>
      <c r="Q1965" t="s">
        <v>19</v>
      </c>
      <c r="R1965" t="s">
        <v>171</v>
      </c>
      <c r="S1965" s="1" t="s">
        <v>159</v>
      </c>
      <c r="T1965" s="1">
        <v>44680.414583333331</v>
      </c>
      <c r="U1965" s="1">
        <v>44680.53125</v>
      </c>
      <c r="V1965" t="s">
        <v>172</v>
      </c>
      <c r="W1965" t="s">
        <v>79</v>
      </c>
      <c r="X1965" t="s">
        <v>301</v>
      </c>
      <c r="Y1965" t="s">
        <v>174</v>
      </c>
      <c r="Z1965" t="s">
        <v>175</v>
      </c>
      <c r="AA1965" s="32">
        <v>168</v>
      </c>
    </row>
    <row r="1966" spans="1:27" x14ac:dyDescent="0.25">
      <c r="A1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6" s="4" t="str">
        <f>VLOOKUP(P1966,Lookup!$A$1:$D$19,4,0)</f>
        <v>Bay Area</v>
      </c>
      <c r="C1966" s="4" t="str">
        <f>VLOOKUP(P1966,Lookup!$A$1:$E$19,5,0)</f>
        <v>Region 3</v>
      </c>
      <c r="D1966" s="4" t="str">
        <f>VLOOKUP(P1966,Lookup!$A$1:$B$19,2,0)</f>
        <v>EB</v>
      </c>
      <c r="E1966" s="4" t="str">
        <f>IF(AND((Data[[#This Row],[Min Notif Date]]&gt;$G$3),Data[[#This Row],[Min Notif Date]]&lt;$F$3),"Last Week","No")</f>
        <v>No</v>
      </c>
      <c r="F1966" s="4" t="str">
        <f>VLOOKUP(MONTH(Data[[#This Row],[Min Notif Date]]),Lookup!$G$1:$H$12,2,0)</f>
        <v>4. Apr</v>
      </c>
      <c r="G1966" s="4" t="str">
        <f t="shared" si="30"/>
        <v/>
      </c>
      <c r="H1966" s="4" t="str">
        <f>IF(AND(Data[[#This Row],[Min Notif Time]]&gt;6,Data[[#This Row],[Min Notif Time]]&lt;17),"Business Hours","Non-Business Hours")</f>
        <v>Business Hours</v>
      </c>
      <c r="I1966" s="4" t="str" cm="1">
        <f t="array" ref="I1966">IFERROR(VLOOKUP(Data[[#This Row],[Min Notif Date]],Lookup!$N$1:$P$11,2,0),_xlfn.IFS(VLOOKUP(WEEKDAY(Data[[#This Row],[Min Notif Date]]),Lookup!$J$1:$L$7,3,0)="Weekend","Weekend",VLOOKUP(WEEKDAY(Data[[#This Row],[Min Notif Date]]),Lookup!$J$1:$L$7,3,0)="Weekday","Weekday"))</f>
        <v>Weekday</v>
      </c>
      <c r="J1966" s="4" t="str">
        <f>VLOOKUP(WEEKDAY(Data[[#This Row],[Min Notif Date]]),Lookup!$J$1:$K$7,2,0)</f>
        <v>6. Fri</v>
      </c>
      <c r="K1966" s="105">
        <f>ROUNDDOWN(Data[[#This Row],[PGE Notified Time]],0)</f>
        <v>44680</v>
      </c>
      <c r="L1966" s="4">
        <f>HOUR(Data[[#This Row],[PGE Notified Time]])</f>
        <v>12</v>
      </c>
      <c r="M1966">
        <v>76760</v>
      </c>
      <c r="O1966" t="s">
        <v>19</v>
      </c>
      <c r="P1966" t="s">
        <v>170</v>
      </c>
      <c r="Q1966" t="s">
        <v>19</v>
      </c>
      <c r="R1966" t="s">
        <v>179</v>
      </c>
      <c r="S1966" s="1" t="s">
        <v>159</v>
      </c>
      <c r="T1966" s="1">
        <v>44680.512499999997</v>
      </c>
      <c r="U1966" s="1">
        <v>44680.625</v>
      </c>
      <c r="V1966" t="s">
        <v>172</v>
      </c>
      <c r="W1966" t="s">
        <v>79</v>
      </c>
      <c r="X1966" t="s">
        <v>173</v>
      </c>
      <c r="Y1966" t="s">
        <v>174</v>
      </c>
      <c r="Z1966" t="s">
        <v>175</v>
      </c>
      <c r="AA1966" s="32">
        <v>162</v>
      </c>
    </row>
    <row r="1967" spans="1:27" x14ac:dyDescent="0.25">
      <c r="A1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7" s="4" t="str">
        <f>VLOOKUP(P1967,Lookup!$A$1:$D$19,4,0)</f>
        <v>Central Valley</v>
      </c>
      <c r="C1967" s="4" t="str">
        <f>VLOOKUP(P1967,Lookup!$A$1:$E$19,5,0)</f>
        <v>Region 5</v>
      </c>
      <c r="D1967" s="4" t="str">
        <f>VLOOKUP(P1967,Lookup!$A$1:$B$19,2,0)</f>
        <v>ST</v>
      </c>
      <c r="E1967" s="4" t="str">
        <f>IF(AND((Data[[#This Row],[Min Notif Date]]&gt;$G$3),Data[[#This Row],[Min Notif Date]]&lt;$F$3),"Last Week","No")</f>
        <v>No</v>
      </c>
      <c r="F1967" s="4" t="str">
        <f>VLOOKUP(MONTH(Data[[#This Row],[Min Notif Date]]),Lookup!$G$1:$H$12,2,0)</f>
        <v>4. Apr</v>
      </c>
      <c r="G1967" s="4" t="str">
        <f t="shared" si="30"/>
        <v/>
      </c>
      <c r="H1967" s="4" t="str">
        <f>IF(AND(Data[[#This Row],[Min Notif Time]]&gt;6,Data[[#This Row],[Min Notif Time]]&lt;17),"Business Hours","Non-Business Hours")</f>
        <v>Business Hours</v>
      </c>
      <c r="I1967" s="4" t="str" cm="1">
        <f t="array" ref="I1967">IFERROR(VLOOKUP(Data[[#This Row],[Min Notif Date]],Lookup!$N$1:$P$11,2,0),_xlfn.IFS(VLOOKUP(WEEKDAY(Data[[#This Row],[Min Notif Date]]),Lookup!$J$1:$L$7,3,0)="Weekend","Weekend",VLOOKUP(WEEKDAY(Data[[#This Row],[Min Notif Date]]),Lookup!$J$1:$L$7,3,0)="Weekday","Weekday"))</f>
        <v>Weekday</v>
      </c>
      <c r="J1967" s="4" t="str">
        <f>VLOOKUP(WEEKDAY(Data[[#This Row],[Min Notif Date]]),Lookup!$J$1:$K$7,2,0)</f>
        <v>6. Fri</v>
      </c>
      <c r="K1967" s="105">
        <f>ROUNDDOWN(Data[[#This Row],[PGE Notified Time]],0)</f>
        <v>44680</v>
      </c>
      <c r="L1967" s="4">
        <f>HOUR(Data[[#This Row],[PGE Notified Time]])</f>
        <v>8</v>
      </c>
      <c r="M1967">
        <v>76732</v>
      </c>
      <c r="O1967" t="s">
        <v>19</v>
      </c>
      <c r="P1967" t="s">
        <v>176</v>
      </c>
      <c r="Q1967" t="s">
        <v>19</v>
      </c>
      <c r="R1967" t="s">
        <v>171</v>
      </c>
      <c r="S1967" s="1" t="s">
        <v>159</v>
      </c>
      <c r="T1967" s="1">
        <v>44680.338888888888</v>
      </c>
      <c r="U1967" s="1">
        <v>44680.447916666664</v>
      </c>
      <c r="V1967" t="s">
        <v>172</v>
      </c>
      <c r="W1967" t="s">
        <v>78</v>
      </c>
      <c r="X1967" t="s">
        <v>177</v>
      </c>
      <c r="Y1967" t="s">
        <v>174</v>
      </c>
      <c r="Z1967" t="s">
        <v>175</v>
      </c>
      <c r="AA1967" s="32">
        <v>157</v>
      </c>
    </row>
    <row r="1968" spans="1:27" x14ac:dyDescent="0.25">
      <c r="A1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8" s="4" t="str">
        <f>VLOOKUP(P1968,Lookup!$A$1:$D$19,4,0)</f>
        <v>Central Valley</v>
      </c>
      <c r="C1968" s="4" t="str">
        <f>VLOOKUP(P1968,Lookup!$A$1:$E$19,5,0)</f>
        <v>Region 5</v>
      </c>
      <c r="D1968" s="4" t="str">
        <f>VLOOKUP(P1968,Lookup!$A$1:$B$19,2,0)</f>
        <v>YO</v>
      </c>
      <c r="E1968" s="4" t="str">
        <f>IF(AND((Data[[#This Row],[Min Notif Date]]&gt;$G$3),Data[[#This Row],[Min Notif Date]]&lt;$F$3),"Last Week","No")</f>
        <v>No</v>
      </c>
      <c r="F1968" s="4" t="str">
        <f>VLOOKUP(MONTH(Data[[#This Row],[Min Notif Date]]),Lookup!$G$1:$H$12,2,0)</f>
        <v>4. Apr</v>
      </c>
      <c r="G1968" s="4" t="str">
        <f t="shared" si="30"/>
        <v/>
      </c>
      <c r="H1968" s="4" t="str">
        <f>IF(AND(Data[[#This Row],[Min Notif Time]]&gt;6,Data[[#This Row],[Min Notif Time]]&lt;17),"Business Hours","Non-Business Hours")</f>
        <v>Business Hours</v>
      </c>
      <c r="I1968" s="4" t="str" cm="1">
        <f t="array" ref="I1968">IFERROR(VLOOKUP(Data[[#This Row],[Min Notif Date]],Lookup!$N$1:$P$11,2,0),_xlfn.IFS(VLOOKUP(WEEKDAY(Data[[#This Row],[Min Notif Date]]),Lookup!$J$1:$L$7,3,0)="Weekend","Weekend",VLOOKUP(WEEKDAY(Data[[#This Row],[Min Notif Date]]),Lookup!$J$1:$L$7,3,0)="Weekday","Weekday"))</f>
        <v>Weekday</v>
      </c>
      <c r="J1968" s="4" t="str">
        <f>VLOOKUP(WEEKDAY(Data[[#This Row],[Min Notif Date]]),Lookup!$J$1:$K$7,2,0)</f>
        <v>6. Fri</v>
      </c>
      <c r="K1968" s="105">
        <f>ROUNDDOWN(Data[[#This Row],[PGE Notified Time]],0)</f>
        <v>44680</v>
      </c>
      <c r="L1968" s="4">
        <f>HOUR(Data[[#This Row],[PGE Notified Time]])</f>
        <v>10</v>
      </c>
      <c r="M1968">
        <v>76747</v>
      </c>
      <c r="O1968" t="s">
        <v>19</v>
      </c>
      <c r="P1968" t="s">
        <v>219</v>
      </c>
      <c r="Q1968" t="s">
        <v>19</v>
      </c>
      <c r="R1968" t="s">
        <v>171</v>
      </c>
      <c r="S1968" s="1" t="s">
        <v>159</v>
      </c>
      <c r="T1968" s="1">
        <v>44680.435416666667</v>
      </c>
      <c r="U1968" s="1">
        <v>44680.541666666664</v>
      </c>
      <c r="V1968" t="s">
        <v>172</v>
      </c>
      <c r="W1968" t="s">
        <v>78</v>
      </c>
      <c r="X1968" t="s">
        <v>360</v>
      </c>
      <c r="Y1968" t="s">
        <v>174</v>
      </c>
      <c r="Z1968" t="s">
        <v>175</v>
      </c>
      <c r="AA1968" s="32">
        <v>153</v>
      </c>
    </row>
    <row r="1969" spans="1:27" x14ac:dyDescent="0.25">
      <c r="A1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9" s="4" t="str">
        <f>VLOOKUP(P1969,Lookup!$A$1:$D$19,4,0)</f>
        <v>Central Valley</v>
      </c>
      <c r="C1969" s="4" t="str">
        <f>VLOOKUP(P1969,Lookup!$A$1:$E$19,5,0)</f>
        <v>Region 5</v>
      </c>
      <c r="D1969" s="4" t="str">
        <f>VLOOKUP(P1969,Lookup!$A$1:$B$19,2,0)</f>
        <v>YO</v>
      </c>
      <c r="E1969" s="4" t="str">
        <f>IF(AND((Data[[#This Row],[Min Notif Date]]&gt;$G$3),Data[[#This Row],[Min Notif Date]]&lt;$F$3),"Last Week","No")</f>
        <v>No</v>
      </c>
      <c r="F1969" s="4" t="str">
        <f>VLOOKUP(MONTH(Data[[#This Row],[Min Notif Date]]),Lookup!$G$1:$H$12,2,0)</f>
        <v>4. Apr</v>
      </c>
      <c r="G1969" s="4" t="str">
        <f t="shared" si="30"/>
        <v/>
      </c>
      <c r="H1969" s="4" t="str">
        <f>IF(AND(Data[[#This Row],[Min Notif Time]]&gt;6,Data[[#This Row],[Min Notif Time]]&lt;17),"Business Hours","Non-Business Hours")</f>
        <v>Business Hours</v>
      </c>
      <c r="I1969" s="4" t="str" cm="1">
        <f t="array" ref="I1969">IFERROR(VLOOKUP(Data[[#This Row],[Min Notif Date]],Lookup!$N$1:$P$11,2,0),_xlfn.IFS(VLOOKUP(WEEKDAY(Data[[#This Row],[Min Notif Date]]),Lookup!$J$1:$L$7,3,0)="Weekend","Weekend",VLOOKUP(WEEKDAY(Data[[#This Row],[Min Notif Date]]),Lookup!$J$1:$L$7,3,0)="Weekday","Weekday"))</f>
        <v>Weekday</v>
      </c>
      <c r="J1969" s="4" t="str">
        <f>VLOOKUP(WEEKDAY(Data[[#This Row],[Min Notif Date]]),Lookup!$J$1:$K$7,2,0)</f>
        <v>6. Fri</v>
      </c>
      <c r="K1969" s="105">
        <f>ROUNDDOWN(Data[[#This Row],[PGE Notified Time]],0)</f>
        <v>44680</v>
      </c>
      <c r="L1969" s="4">
        <f>HOUR(Data[[#This Row],[PGE Notified Time]])</f>
        <v>7</v>
      </c>
      <c r="M1969">
        <v>76730</v>
      </c>
      <c r="O1969" t="s">
        <v>19</v>
      </c>
      <c r="P1969" t="s">
        <v>219</v>
      </c>
      <c r="Q1969" t="s">
        <v>19</v>
      </c>
      <c r="R1969" t="s">
        <v>171</v>
      </c>
      <c r="S1969" s="1" t="s">
        <v>159</v>
      </c>
      <c r="T1969" s="1">
        <v>44680.331250000003</v>
      </c>
      <c r="U1969" s="1">
        <v>44680.423611111109</v>
      </c>
      <c r="V1969" t="s">
        <v>172</v>
      </c>
      <c r="W1969" t="s">
        <v>78</v>
      </c>
      <c r="X1969" t="s">
        <v>332</v>
      </c>
      <c r="Y1969" t="s">
        <v>174</v>
      </c>
      <c r="Z1969" t="s">
        <v>175</v>
      </c>
      <c r="AA1969" s="32">
        <v>133</v>
      </c>
    </row>
    <row r="1970" spans="1:27" x14ac:dyDescent="0.25">
      <c r="A1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0" s="4" t="str">
        <f>VLOOKUP(P1970,Lookup!$A$1:$D$19,4,0)</f>
        <v>North Valley</v>
      </c>
      <c r="C1970" s="4" t="str">
        <f>VLOOKUP(P1970,Lookup!$A$1:$E$19,5,0)</f>
        <v>Region 2</v>
      </c>
      <c r="D1970" s="4" t="str">
        <f>VLOOKUP(P1970,Lookup!$A$1:$B$19,2,0)</f>
        <v>SI</v>
      </c>
      <c r="E1970" s="4" t="str">
        <f>IF(AND((Data[[#This Row],[Min Notif Date]]&gt;$G$3),Data[[#This Row],[Min Notif Date]]&lt;$F$3),"Last Week","No")</f>
        <v>No</v>
      </c>
      <c r="F1970" s="4" t="str">
        <f>VLOOKUP(MONTH(Data[[#This Row],[Min Notif Date]]),Lookup!$G$1:$H$12,2,0)</f>
        <v>4. Apr</v>
      </c>
      <c r="G1970" s="4" t="str">
        <f t="shared" si="30"/>
        <v/>
      </c>
      <c r="H1970" s="4" t="str">
        <f>IF(AND(Data[[#This Row],[Min Notif Time]]&gt;6,Data[[#This Row],[Min Notif Time]]&lt;17),"Business Hours","Non-Business Hours")</f>
        <v>Business Hours</v>
      </c>
      <c r="I1970" s="4" t="str" cm="1">
        <f t="array" ref="I1970">IFERROR(VLOOKUP(Data[[#This Row],[Min Notif Date]],Lookup!$N$1:$P$11,2,0),_xlfn.IFS(VLOOKUP(WEEKDAY(Data[[#This Row],[Min Notif Date]]),Lookup!$J$1:$L$7,3,0)="Weekend","Weekend",VLOOKUP(WEEKDAY(Data[[#This Row],[Min Notif Date]]),Lookup!$J$1:$L$7,3,0)="Weekday","Weekday"))</f>
        <v>Weekday</v>
      </c>
      <c r="J1970" s="4" t="str">
        <f>VLOOKUP(WEEKDAY(Data[[#This Row],[Min Notif Date]]),Lookup!$J$1:$K$7,2,0)</f>
        <v>6. Fri</v>
      </c>
      <c r="K1970" s="105">
        <f>ROUNDDOWN(Data[[#This Row],[PGE Notified Time]],0)</f>
        <v>44680</v>
      </c>
      <c r="L1970" s="4">
        <f>HOUR(Data[[#This Row],[PGE Notified Time]])</f>
        <v>10</v>
      </c>
      <c r="M1970">
        <v>76744</v>
      </c>
      <c r="O1970" t="s">
        <v>19</v>
      </c>
      <c r="P1970" t="s">
        <v>189</v>
      </c>
      <c r="Q1970" t="s">
        <v>19</v>
      </c>
      <c r="R1970" t="s">
        <v>171</v>
      </c>
      <c r="S1970" s="1" t="s">
        <v>159</v>
      </c>
      <c r="T1970" s="1">
        <v>44680.430555555555</v>
      </c>
      <c r="U1970" s="1">
        <v>44680.520833333336</v>
      </c>
      <c r="V1970" t="s">
        <v>172</v>
      </c>
      <c r="W1970" t="s">
        <v>78</v>
      </c>
      <c r="X1970" t="s">
        <v>241</v>
      </c>
      <c r="Y1970" t="s">
        <v>174</v>
      </c>
      <c r="Z1970" t="s">
        <v>175</v>
      </c>
      <c r="AA1970" s="32">
        <v>130</v>
      </c>
    </row>
    <row r="1971" spans="1:27" x14ac:dyDescent="0.25">
      <c r="A1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1" s="4" t="str">
        <f>VLOOKUP(P1971,Lookup!$A$1:$D$19,4,0)</f>
        <v>Central Valley</v>
      </c>
      <c r="C1971" s="4" t="str">
        <f>VLOOKUP(P1971,Lookup!$A$1:$E$19,5,0)</f>
        <v>Region 5</v>
      </c>
      <c r="D1971" s="4" t="str">
        <f>VLOOKUP(P1971,Lookup!$A$1:$B$19,2,0)</f>
        <v>ST</v>
      </c>
      <c r="E1971" s="4" t="str">
        <f>IF(AND((Data[[#This Row],[Min Notif Date]]&gt;$G$3),Data[[#This Row],[Min Notif Date]]&lt;$F$3),"Last Week","No")</f>
        <v>No</v>
      </c>
      <c r="F1971" s="4" t="str">
        <f>VLOOKUP(MONTH(Data[[#This Row],[Min Notif Date]]),Lookup!$G$1:$H$12,2,0)</f>
        <v>4. Apr</v>
      </c>
      <c r="G1971" s="4" t="str">
        <f t="shared" si="30"/>
        <v/>
      </c>
      <c r="H1971" s="4" t="str">
        <f>IF(AND(Data[[#This Row],[Min Notif Time]]&gt;6,Data[[#This Row],[Min Notif Time]]&lt;17),"Business Hours","Non-Business Hours")</f>
        <v>Business Hours</v>
      </c>
      <c r="I1971" s="4" t="str" cm="1">
        <f t="array" ref="I1971">IFERROR(VLOOKUP(Data[[#This Row],[Min Notif Date]],Lookup!$N$1:$P$11,2,0),_xlfn.IFS(VLOOKUP(WEEKDAY(Data[[#This Row],[Min Notif Date]]),Lookup!$J$1:$L$7,3,0)="Weekend","Weekend",VLOOKUP(WEEKDAY(Data[[#This Row],[Min Notif Date]]),Lookup!$J$1:$L$7,3,0)="Weekday","Weekday"))</f>
        <v>Weekday</v>
      </c>
      <c r="J1971" s="4" t="str">
        <f>VLOOKUP(WEEKDAY(Data[[#This Row],[Min Notif Date]]),Lookup!$J$1:$K$7,2,0)</f>
        <v>6. Fri</v>
      </c>
      <c r="K1971" s="105">
        <f>ROUNDDOWN(Data[[#This Row],[PGE Notified Time]],0)</f>
        <v>44680</v>
      </c>
      <c r="L1971" s="4">
        <f>HOUR(Data[[#This Row],[PGE Notified Time]])</f>
        <v>10</v>
      </c>
      <c r="M1971">
        <v>76748</v>
      </c>
      <c r="O1971" t="s">
        <v>19</v>
      </c>
      <c r="P1971" t="s">
        <v>176</v>
      </c>
      <c r="Q1971" t="s">
        <v>19</v>
      </c>
      <c r="R1971" t="s">
        <v>171</v>
      </c>
      <c r="S1971" s="1" t="s">
        <v>159</v>
      </c>
      <c r="T1971" s="1">
        <v>44680.436805555553</v>
      </c>
      <c r="U1971" s="1">
        <v>44680.524305555555</v>
      </c>
      <c r="V1971" t="s">
        <v>172</v>
      </c>
      <c r="W1971" t="s">
        <v>78</v>
      </c>
      <c r="X1971" t="s">
        <v>308</v>
      </c>
      <c r="Y1971" t="s">
        <v>174</v>
      </c>
      <c r="Z1971" t="s">
        <v>175</v>
      </c>
      <c r="AA1971" s="32">
        <v>126</v>
      </c>
    </row>
    <row r="1972" spans="1:27" x14ac:dyDescent="0.25">
      <c r="A1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2" s="4" t="str">
        <f>VLOOKUP(P1972,Lookup!$A$1:$D$19,4,0)</f>
        <v>Central Valley</v>
      </c>
      <c r="C1972" s="4" t="str">
        <f>VLOOKUP(P1972,Lookup!$A$1:$E$19,5,0)</f>
        <v>Region 5</v>
      </c>
      <c r="D1972" s="4" t="str">
        <f>VLOOKUP(P1972,Lookup!$A$1:$B$19,2,0)</f>
        <v>FR</v>
      </c>
      <c r="E1972" s="4" t="str">
        <f>IF(AND((Data[[#This Row],[Min Notif Date]]&gt;$G$3),Data[[#This Row],[Min Notif Date]]&lt;$F$3),"Last Week","No")</f>
        <v>No</v>
      </c>
      <c r="F1972" s="4" t="str">
        <f>VLOOKUP(MONTH(Data[[#This Row],[Min Notif Date]]),Lookup!$G$1:$H$12,2,0)</f>
        <v>4. Apr</v>
      </c>
      <c r="G1972" s="4" t="str">
        <f t="shared" si="30"/>
        <v/>
      </c>
      <c r="H1972" s="4" t="str">
        <f>IF(AND(Data[[#This Row],[Min Notif Time]]&gt;6,Data[[#This Row],[Min Notif Time]]&lt;17),"Business Hours","Non-Business Hours")</f>
        <v>Business Hours</v>
      </c>
      <c r="I1972" s="4" t="str" cm="1">
        <f t="array" ref="I1972">IFERROR(VLOOKUP(Data[[#This Row],[Min Notif Date]],Lookup!$N$1:$P$11,2,0),_xlfn.IFS(VLOOKUP(WEEKDAY(Data[[#This Row],[Min Notif Date]]),Lookup!$J$1:$L$7,3,0)="Weekend","Weekend",VLOOKUP(WEEKDAY(Data[[#This Row],[Min Notif Date]]),Lookup!$J$1:$L$7,3,0)="Weekday","Weekday"))</f>
        <v>Weekday</v>
      </c>
      <c r="J1972" s="4" t="str">
        <f>VLOOKUP(WEEKDAY(Data[[#This Row],[Min Notif Date]]),Lookup!$J$1:$K$7,2,0)</f>
        <v>6. Fri</v>
      </c>
      <c r="K1972" s="105">
        <f>ROUNDDOWN(Data[[#This Row],[PGE Notified Time]],0)</f>
        <v>44680</v>
      </c>
      <c r="L1972" s="4">
        <f>HOUR(Data[[#This Row],[PGE Notified Time]])</f>
        <v>8</v>
      </c>
      <c r="M1972">
        <v>76731</v>
      </c>
      <c r="O1972" t="s">
        <v>19</v>
      </c>
      <c r="P1972" t="s">
        <v>183</v>
      </c>
      <c r="Q1972" t="s">
        <v>19</v>
      </c>
      <c r="R1972" t="s">
        <v>179</v>
      </c>
      <c r="S1972" s="1" t="s">
        <v>159</v>
      </c>
      <c r="T1972" s="1">
        <v>44680.338194444441</v>
      </c>
      <c r="U1972" s="1">
        <v>44680.423611111109</v>
      </c>
      <c r="V1972" t="s">
        <v>172</v>
      </c>
      <c r="W1972" t="s">
        <v>78</v>
      </c>
      <c r="X1972" t="s">
        <v>184</v>
      </c>
      <c r="Y1972" t="s">
        <v>174</v>
      </c>
      <c r="Z1972" t="s">
        <v>175</v>
      </c>
      <c r="AA1972" s="32">
        <v>123</v>
      </c>
    </row>
    <row r="1973" spans="1:27" x14ac:dyDescent="0.25">
      <c r="A1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3" s="4" t="str">
        <f>VLOOKUP(P1973,Lookup!$A$1:$D$19,4,0)</f>
        <v>Bay Area</v>
      </c>
      <c r="C1973" s="4" t="str">
        <f>VLOOKUP(P1973,Lookup!$A$1:$E$19,5,0)</f>
        <v>Region 3</v>
      </c>
      <c r="D1973" s="4" t="str">
        <f>VLOOKUP(P1973,Lookup!$A$1:$B$19,2,0)</f>
        <v>SF</v>
      </c>
      <c r="E1973" s="4" t="str">
        <f>IF(AND((Data[[#This Row],[Min Notif Date]]&gt;$G$3),Data[[#This Row],[Min Notif Date]]&lt;$F$3),"Last Week","No")</f>
        <v>No</v>
      </c>
      <c r="F1973" s="4" t="str">
        <f>VLOOKUP(MONTH(Data[[#This Row],[Min Notif Date]]),Lookup!$G$1:$H$12,2,0)</f>
        <v>4. Apr</v>
      </c>
      <c r="G1973" s="4" t="str">
        <f t="shared" si="30"/>
        <v/>
      </c>
      <c r="H1973" s="4" t="str">
        <f>IF(AND(Data[[#This Row],[Min Notif Time]]&gt;6,Data[[#This Row],[Min Notif Time]]&lt;17),"Business Hours","Non-Business Hours")</f>
        <v>Business Hours</v>
      </c>
      <c r="I1973" s="4" t="str" cm="1">
        <f t="array" ref="I1973">IFERROR(VLOOKUP(Data[[#This Row],[Min Notif Date]],Lookup!$N$1:$P$11,2,0),_xlfn.IFS(VLOOKUP(WEEKDAY(Data[[#This Row],[Min Notif Date]]),Lookup!$J$1:$L$7,3,0)="Weekend","Weekend",VLOOKUP(WEEKDAY(Data[[#This Row],[Min Notif Date]]),Lookup!$J$1:$L$7,3,0)="Weekday","Weekday"))</f>
        <v>Weekday</v>
      </c>
      <c r="J1973" s="4" t="str">
        <f>VLOOKUP(WEEKDAY(Data[[#This Row],[Min Notif Date]]),Lookup!$J$1:$K$7,2,0)</f>
        <v>6. Fri</v>
      </c>
      <c r="K1973" s="105">
        <f>ROUNDDOWN(Data[[#This Row],[PGE Notified Time]],0)</f>
        <v>44680</v>
      </c>
      <c r="L1973" s="4">
        <f>HOUR(Data[[#This Row],[PGE Notified Time]])</f>
        <v>10</v>
      </c>
      <c r="M1973">
        <v>76749</v>
      </c>
      <c r="O1973" t="s">
        <v>19</v>
      </c>
      <c r="P1973" t="s">
        <v>178</v>
      </c>
      <c r="Q1973" t="s">
        <v>19</v>
      </c>
      <c r="R1973" t="s">
        <v>171</v>
      </c>
      <c r="S1973" s="1" t="s">
        <v>159</v>
      </c>
      <c r="T1973" s="1">
        <v>44680.452777777777</v>
      </c>
      <c r="U1973" s="1">
        <v>44680.527777777781</v>
      </c>
      <c r="V1973" t="s">
        <v>172</v>
      </c>
      <c r="W1973" t="s">
        <v>78</v>
      </c>
      <c r="X1973" t="s">
        <v>180</v>
      </c>
      <c r="Y1973" t="s">
        <v>174</v>
      </c>
      <c r="Z1973" t="s">
        <v>175</v>
      </c>
      <c r="AA1973" s="32">
        <v>108</v>
      </c>
    </row>
    <row r="1974" spans="1:27" x14ac:dyDescent="0.25">
      <c r="A1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4" s="4" t="str">
        <f>VLOOKUP(P1974,Lookup!$A$1:$D$19,4,0)</f>
        <v>Central Valley</v>
      </c>
      <c r="C1974" s="4" t="str">
        <f>VLOOKUP(P1974,Lookup!$A$1:$E$19,5,0)</f>
        <v>Region 5</v>
      </c>
      <c r="D1974" s="4" t="str">
        <f>VLOOKUP(P1974,Lookup!$A$1:$B$19,2,0)</f>
        <v>ST</v>
      </c>
      <c r="E1974" s="4" t="str">
        <f>IF(AND((Data[[#This Row],[Min Notif Date]]&gt;$G$3),Data[[#This Row],[Min Notif Date]]&lt;$F$3),"Last Week","No")</f>
        <v>No</v>
      </c>
      <c r="F1974" s="4" t="str">
        <f>VLOOKUP(MONTH(Data[[#This Row],[Min Notif Date]]),Lookup!$G$1:$H$12,2,0)</f>
        <v>4. Apr</v>
      </c>
      <c r="G1974" s="4" t="str">
        <f t="shared" si="30"/>
        <v/>
      </c>
      <c r="H1974" s="4" t="str">
        <f>IF(AND(Data[[#This Row],[Min Notif Time]]&gt;6,Data[[#This Row],[Min Notif Time]]&lt;17),"Business Hours","Non-Business Hours")</f>
        <v>Business Hours</v>
      </c>
      <c r="I1974" s="4" t="str" cm="1">
        <f t="array" ref="I1974">IFERROR(VLOOKUP(Data[[#This Row],[Min Notif Date]],Lookup!$N$1:$P$11,2,0),_xlfn.IFS(VLOOKUP(WEEKDAY(Data[[#This Row],[Min Notif Date]]),Lookup!$J$1:$L$7,3,0)="Weekend","Weekend",VLOOKUP(WEEKDAY(Data[[#This Row],[Min Notif Date]]),Lookup!$J$1:$L$7,3,0)="Weekday","Weekday"))</f>
        <v>Weekday</v>
      </c>
      <c r="J1974" s="4" t="str">
        <f>VLOOKUP(WEEKDAY(Data[[#This Row],[Min Notif Date]]),Lookup!$J$1:$K$7,2,0)</f>
        <v>6. Fri</v>
      </c>
      <c r="K1974" s="105">
        <f>ROUNDDOWN(Data[[#This Row],[PGE Notified Time]],0)</f>
        <v>44680</v>
      </c>
      <c r="L1974" s="4">
        <f>HOUR(Data[[#This Row],[PGE Notified Time]])</f>
        <v>13</v>
      </c>
      <c r="M1974">
        <v>76763</v>
      </c>
      <c r="O1974" t="s">
        <v>19</v>
      </c>
      <c r="P1974" t="s">
        <v>176</v>
      </c>
      <c r="Q1974" t="s">
        <v>19</v>
      </c>
      <c r="R1974" t="s">
        <v>171</v>
      </c>
      <c r="S1974" s="1" t="s">
        <v>159</v>
      </c>
      <c r="T1974" s="1">
        <v>44680.542361111111</v>
      </c>
      <c r="U1974" s="1">
        <v>44680.600694444445</v>
      </c>
      <c r="V1974" t="s">
        <v>172</v>
      </c>
      <c r="W1974" t="s">
        <v>78</v>
      </c>
      <c r="X1974" t="s">
        <v>308</v>
      </c>
      <c r="Y1974" t="s">
        <v>174</v>
      </c>
      <c r="Z1974" t="s">
        <v>175</v>
      </c>
      <c r="AA1974" s="32">
        <v>84</v>
      </c>
    </row>
    <row r="1975" spans="1:27" x14ac:dyDescent="0.25">
      <c r="A1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5" s="4" t="str">
        <f>VLOOKUP(P1975,Lookup!$A$1:$D$19,4,0)</f>
        <v>North Coast</v>
      </c>
      <c r="C1975" s="4" t="str">
        <f>VLOOKUP(P1975,Lookup!$A$1:$E$19,5,0)</f>
        <v>Region 1</v>
      </c>
      <c r="D1975" s="4" t="str">
        <f>VLOOKUP(P1975,Lookup!$A$1:$B$19,2,0)</f>
        <v>NB</v>
      </c>
      <c r="E1975" s="4" t="str">
        <f>IF(AND((Data[[#This Row],[Min Notif Date]]&gt;$G$3),Data[[#This Row],[Min Notif Date]]&lt;$F$3),"Last Week","No")</f>
        <v>No</v>
      </c>
      <c r="F1975" s="4" t="str">
        <f>VLOOKUP(MONTH(Data[[#This Row],[Min Notif Date]]),Lookup!$G$1:$H$12,2,0)</f>
        <v>4. Apr</v>
      </c>
      <c r="G1975" s="4" t="str">
        <f t="shared" si="30"/>
        <v/>
      </c>
      <c r="H1975" s="4" t="str">
        <f>IF(AND(Data[[#This Row],[Min Notif Time]]&gt;6,Data[[#This Row],[Min Notif Time]]&lt;17),"Business Hours","Non-Business Hours")</f>
        <v>Business Hours</v>
      </c>
      <c r="I1975" s="4" t="str" cm="1">
        <f t="array" ref="I1975">IFERROR(VLOOKUP(Data[[#This Row],[Min Notif Date]],Lookup!$N$1:$P$11,2,0),_xlfn.IFS(VLOOKUP(WEEKDAY(Data[[#This Row],[Min Notif Date]]),Lookup!$J$1:$L$7,3,0)="Weekend","Weekend",VLOOKUP(WEEKDAY(Data[[#This Row],[Min Notif Date]]),Lookup!$J$1:$L$7,3,0)="Weekday","Weekday"))</f>
        <v>Weekday</v>
      </c>
      <c r="J1975" s="4" t="str">
        <f>VLOOKUP(WEEKDAY(Data[[#This Row],[Min Notif Date]]),Lookup!$J$1:$K$7,2,0)</f>
        <v>6. Fri</v>
      </c>
      <c r="K1975" s="105">
        <f>ROUNDDOWN(Data[[#This Row],[PGE Notified Time]],0)</f>
        <v>44680</v>
      </c>
      <c r="L1975" s="4">
        <f>HOUR(Data[[#This Row],[PGE Notified Time]])</f>
        <v>8</v>
      </c>
      <c r="M1975">
        <v>76733</v>
      </c>
      <c r="N1975">
        <v>6985893</v>
      </c>
      <c r="O1975" t="s">
        <v>24</v>
      </c>
      <c r="P1975" t="s">
        <v>207</v>
      </c>
      <c r="Q1975" t="s">
        <v>201</v>
      </c>
      <c r="R1975" t="s">
        <v>171</v>
      </c>
      <c r="S1975" s="1">
        <v>44680.353738425925</v>
      </c>
      <c r="T1975" s="1">
        <v>44680.352777777778</v>
      </c>
      <c r="U1975" s="1">
        <v>44680.409722222219</v>
      </c>
      <c r="V1975" t="s">
        <v>172</v>
      </c>
      <c r="W1975" t="s">
        <v>80</v>
      </c>
      <c r="X1975" t="s">
        <v>215</v>
      </c>
      <c r="Y1975" t="s">
        <v>174</v>
      </c>
      <c r="Z1975" t="s">
        <v>175</v>
      </c>
      <c r="AA1975" s="32">
        <v>82</v>
      </c>
    </row>
    <row r="1976" spans="1:27" x14ac:dyDescent="0.25">
      <c r="A1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6" s="4" t="str">
        <f>VLOOKUP(P1976,Lookup!$A$1:$D$19,4,0)</f>
        <v>North Valley</v>
      </c>
      <c r="C1976" s="4" t="str">
        <f>VLOOKUP(P1976,Lookup!$A$1:$E$19,5,0)</f>
        <v>Region 2</v>
      </c>
      <c r="D1976" s="4" t="str">
        <f>VLOOKUP(P1976,Lookup!$A$1:$B$19,2,0)</f>
        <v>SI</v>
      </c>
      <c r="E1976" s="4" t="str">
        <f>IF(AND((Data[[#This Row],[Min Notif Date]]&gt;$G$3),Data[[#This Row],[Min Notif Date]]&lt;$F$3),"Last Week","No")</f>
        <v>No</v>
      </c>
      <c r="F1976" s="4" t="str">
        <f>VLOOKUP(MONTH(Data[[#This Row],[Min Notif Date]]),Lookup!$G$1:$H$12,2,0)</f>
        <v>4. Apr</v>
      </c>
      <c r="G1976" s="4" t="str">
        <f t="shared" si="30"/>
        <v/>
      </c>
      <c r="H1976" s="4" t="str">
        <f>IF(AND(Data[[#This Row],[Min Notif Time]]&gt;6,Data[[#This Row],[Min Notif Time]]&lt;17),"Business Hours","Non-Business Hours")</f>
        <v>Business Hours</v>
      </c>
      <c r="I1976" s="4" t="str" cm="1">
        <f t="array" ref="I1976">IFERROR(VLOOKUP(Data[[#This Row],[Min Notif Date]],Lookup!$N$1:$P$11,2,0),_xlfn.IFS(VLOOKUP(WEEKDAY(Data[[#This Row],[Min Notif Date]]),Lookup!$J$1:$L$7,3,0)="Weekend","Weekend",VLOOKUP(WEEKDAY(Data[[#This Row],[Min Notif Date]]),Lookup!$J$1:$L$7,3,0)="Weekday","Weekday"))</f>
        <v>Weekday</v>
      </c>
      <c r="J1976" s="4" t="str">
        <f>VLOOKUP(WEEKDAY(Data[[#This Row],[Min Notif Date]]),Lookup!$J$1:$K$7,2,0)</f>
        <v>6. Fri</v>
      </c>
      <c r="K1976" s="105">
        <f>ROUNDDOWN(Data[[#This Row],[PGE Notified Time]],0)</f>
        <v>44680</v>
      </c>
      <c r="L1976" s="4">
        <f>HOUR(Data[[#This Row],[PGE Notified Time]])</f>
        <v>9</v>
      </c>
      <c r="M1976">
        <v>76739</v>
      </c>
      <c r="N1976">
        <v>1370118387</v>
      </c>
      <c r="O1976" t="s">
        <v>24</v>
      </c>
      <c r="P1976" t="s">
        <v>189</v>
      </c>
      <c r="Q1976" t="s">
        <v>201</v>
      </c>
      <c r="R1976" t="s">
        <v>171</v>
      </c>
      <c r="S1976" s="1">
        <v>44680.40697916667</v>
      </c>
      <c r="T1976" s="1">
        <v>44680.412499999999</v>
      </c>
      <c r="U1976" s="1">
        <v>44680.458333333336</v>
      </c>
      <c r="V1976" t="s">
        <v>172</v>
      </c>
      <c r="W1976" t="s">
        <v>80</v>
      </c>
      <c r="X1976" t="s">
        <v>375</v>
      </c>
      <c r="Y1976" t="s">
        <v>174</v>
      </c>
      <c r="Z1976" t="s">
        <v>175</v>
      </c>
      <c r="AA1976" s="32">
        <v>73.95</v>
      </c>
    </row>
    <row r="1977" spans="1:27" x14ac:dyDescent="0.25">
      <c r="A1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7" s="4" t="str">
        <f>VLOOKUP(P1977,Lookup!$A$1:$D$19,4,0)</f>
        <v>Bay Area</v>
      </c>
      <c r="C1977" s="4" t="str">
        <f>VLOOKUP(P1977,Lookup!$A$1:$E$19,5,0)</f>
        <v>Region 3</v>
      </c>
      <c r="D1977" s="4" t="str">
        <f>VLOOKUP(P1977,Lookup!$A$1:$B$19,2,0)</f>
        <v>PN</v>
      </c>
      <c r="E1977" s="4" t="str">
        <f>IF(AND((Data[[#This Row],[Min Notif Date]]&gt;$G$3),Data[[#This Row],[Min Notif Date]]&lt;$F$3),"Last Week","No")</f>
        <v>No</v>
      </c>
      <c r="F1977" s="4" t="str">
        <f>VLOOKUP(MONTH(Data[[#This Row],[Min Notif Date]]),Lookup!$G$1:$H$12,2,0)</f>
        <v>4. Apr</v>
      </c>
      <c r="G1977" s="4" t="str">
        <f t="shared" si="30"/>
        <v/>
      </c>
      <c r="H1977" s="4" t="str">
        <f>IF(AND(Data[[#This Row],[Min Notif Time]]&gt;6,Data[[#This Row],[Min Notif Time]]&lt;17),"Business Hours","Non-Business Hours")</f>
        <v>Business Hours</v>
      </c>
      <c r="I1977" s="4" t="str" cm="1">
        <f t="array" ref="I1977">IFERROR(VLOOKUP(Data[[#This Row],[Min Notif Date]],Lookup!$N$1:$P$11,2,0),_xlfn.IFS(VLOOKUP(WEEKDAY(Data[[#This Row],[Min Notif Date]]),Lookup!$J$1:$L$7,3,0)="Weekend","Weekend",VLOOKUP(WEEKDAY(Data[[#This Row],[Min Notif Date]]),Lookup!$J$1:$L$7,3,0)="Weekday","Weekday"))</f>
        <v>Weekday</v>
      </c>
      <c r="J1977" s="4" t="str">
        <f>VLOOKUP(WEEKDAY(Data[[#This Row],[Min Notif Date]]),Lookup!$J$1:$K$7,2,0)</f>
        <v>6. Fri</v>
      </c>
      <c r="K1977" s="105">
        <f>ROUNDDOWN(Data[[#This Row],[PGE Notified Time]],0)</f>
        <v>44680</v>
      </c>
      <c r="L1977" s="4">
        <f>HOUR(Data[[#This Row],[PGE Notified Time]])</f>
        <v>11</v>
      </c>
      <c r="M1977">
        <v>76750</v>
      </c>
      <c r="O1977" t="s">
        <v>19</v>
      </c>
      <c r="P1977" t="s">
        <v>185</v>
      </c>
      <c r="Q1977" t="s">
        <v>19</v>
      </c>
      <c r="R1977" t="s">
        <v>171</v>
      </c>
      <c r="S1977" s="1" t="s">
        <v>159</v>
      </c>
      <c r="T1977" s="1">
        <v>44680.458333333336</v>
      </c>
      <c r="U1977" s="1">
        <v>44680.5</v>
      </c>
      <c r="V1977" t="s">
        <v>172</v>
      </c>
      <c r="W1977" t="s">
        <v>78</v>
      </c>
      <c r="X1977" t="s">
        <v>187</v>
      </c>
      <c r="Y1977" t="s">
        <v>174</v>
      </c>
      <c r="Z1977" t="s">
        <v>175</v>
      </c>
      <c r="AA1977" s="32">
        <v>60</v>
      </c>
    </row>
    <row r="1978" spans="1:27" x14ac:dyDescent="0.25">
      <c r="A1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8" s="4" t="str">
        <f>VLOOKUP(P1978,Lookup!$A$1:$D$19,4,0)</f>
        <v>North Valley</v>
      </c>
      <c r="C1978" s="4" t="str">
        <f>VLOOKUP(P1978,Lookup!$A$1:$E$19,5,0)</f>
        <v>Region 2</v>
      </c>
      <c r="D1978" s="4" t="str">
        <f>VLOOKUP(P1978,Lookup!$A$1:$B$19,2,0)</f>
        <v>NV</v>
      </c>
      <c r="E1978" s="4" t="str">
        <f>IF(AND((Data[[#This Row],[Min Notif Date]]&gt;$G$3),Data[[#This Row],[Min Notif Date]]&lt;$F$3),"Last Week","No")</f>
        <v>No</v>
      </c>
      <c r="F1978" s="4" t="str">
        <f>VLOOKUP(MONTH(Data[[#This Row],[Min Notif Date]]),Lookup!$G$1:$H$12,2,0)</f>
        <v>4. Apr</v>
      </c>
      <c r="G1978" s="4" t="str">
        <f t="shared" si="30"/>
        <v/>
      </c>
      <c r="H1978" s="4" t="str">
        <f>IF(AND(Data[[#This Row],[Min Notif Time]]&gt;6,Data[[#This Row],[Min Notif Time]]&lt;17),"Business Hours","Non-Business Hours")</f>
        <v>Business Hours</v>
      </c>
      <c r="I1978" s="4" t="str" cm="1">
        <f t="array" ref="I1978">IFERROR(VLOOKUP(Data[[#This Row],[Min Notif Date]],Lookup!$N$1:$P$11,2,0),_xlfn.IFS(VLOOKUP(WEEKDAY(Data[[#This Row],[Min Notif Date]]),Lookup!$J$1:$L$7,3,0)="Weekend","Weekend",VLOOKUP(WEEKDAY(Data[[#This Row],[Min Notif Date]]),Lookup!$J$1:$L$7,3,0)="Weekday","Weekday"))</f>
        <v>Weekday</v>
      </c>
      <c r="J1978" s="4" t="str">
        <f>VLOOKUP(WEEKDAY(Data[[#This Row],[Min Notif Date]]),Lookup!$J$1:$K$7,2,0)</f>
        <v>6. Fri</v>
      </c>
      <c r="K1978" s="105">
        <f>ROUNDDOWN(Data[[#This Row],[PGE Notified Time]],0)</f>
        <v>44680</v>
      </c>
      <c r="L1978" s="4">
        <f>HOUR(Data[[#This Row],[PGE Notified Time]])</f>
        <v>10</v>
      </c>
      <c r="M1978">
        <v>76761</v>
      </c>
      <c r="O1978" t="s">
        <v>19</v>
      </c>
      <c r="P1978" t="s">
        <v>244</v>
      </c>
      <c r="Q1978" t="s">
        <v>19</v>
      </c>
      <c r="R1978" t="s">
        <v>179</v>
      </c>
      <c r="S1978" s="1" t="s">
        <v>159</v>
      </c>
      <c r="T1978" s="1">
        <v>44680.4375</v>
      </c>
      <c r="U1978" s="1">
        <v>44680.46875</v>
      </c>
      <c r="V1978" t="s">
        <v>172</v>
      </c>
      <c r="W1978" t="s">
        <v>78</v>
      </c>
      <c r="X1978" t="s">
        <v>343</v>
      </c>
      <c r="Y1978" t="s">
        <v>174</v>
      </c>
      <c r="Z1978" t="s">
        <v>175</v>
      </c>
      <c r="AA1978" s="32">
        <v>45</v>
      </c>
    </row>
    <row r="1979" spans="1:27" x14ac:dyDescent="0.25">
      <c r="A1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9" s="4" t="str">
        <f>VLOOKUP(P1979,Lookup!$A$1:$D$19,4,0)</f>
        <v>North Valley</v>
      </c>
      <c r="C1979" s="4" t="str">
        <f>VLOOKUP(P1979,Lookup!$A$1:$E$19,5,0)</f>
        <v>Region 2</v>
      </c>
      <c r="D1979" s="4" t="str">
        <f>VLOOKUP(P1979,Lookup!$A$1:$B$19,2,0)</f>
        <v>NV</v>
      </c>
      <c r="E1979" s="4" t="str">
        <f>IF(AND((Data[[#This Row],[Min Notif Date]]&gt;$G$3),Data[[#This Row],[Min Notif Date]]&lt;$F$3),"Last Week","No")</f>
        <v>No</v>
      </c>
      <c r="F1979" s="4" t="str">
        <f>VLOOKUP(MONTH(Data[[#This Row],[Min Notif Date]]),Lookup!$G$1:$H$12,2,0)</f>
        <v>4. Apr</v>
      </c>
      <c r="G1979" s="4" t="str">
        <f t="shared" si="30"/>
        <v/>
      </c>
      <c r="H1979" s="4" t="str">
        <f>IF(AND(Data[[#This Row],[Min Notif Time]]&gt;6,Data[[#This Row],[Min Notif Time]]&lt;17),"Business Hours","Non-Business Hours")</f>
        <v>Business Hours</v>
      </c>
      <c r="I1979" s="4" t="str" cm="1">
        <f t="array" ref="I1979">IFERROR(VLOOKUP(Data[[#This Row],[Min Notif Date]],Lookup!$N$1:$P$11,2,0),_xlfn.IFS(VLOOKUP(WEEKDAY(Data[[#This Row],[Min Notif Date]]),Lookup!$J$1:$L$7,3,0)="Weekend","Weekend",VLOOKUP(WEEKDAY(Data[[#This Row],[Min Notif Date]]),Lookup!$J$1:$L$7,3,0)="Weekday","Weekday"))</f>
        <v>Weekday</v>
      </c>
      <c r="J1979" s="4" t="str">
        <f>VLOOKUP(WEEKDAY(Data[[#This Row],[Min Notif Date]]),Lookup!$J$1:$K$7,2,0)</f>
        <v>6. Fri</v>
      </c>
      <c r="K1979" s="105">
        <f>ROUNDDOWN(Data[[#This Row],[PGE Notified Time]],0)</f>
        <v>44680</v>
      </c>
      <c r="L1979" s="4">
        <f>HOUR(Data[[#This Row],[PGE Notified Time]])</f>
        <v>10</v>
      </c>
      <c r="M1979">
        <v>76742</v>
      </c>
      <c r="N1979">
        <v>943377560</v>
      </c>
      <c r="O1979" t="s">
        <v>24</v>
      </c>
      <c r="P1979" t="s">
        <v>244</v>
      </c>
      <c r="Q1979" t="s">
        <v>201</v>
      </c>
      <c r="R1979" t="s">
        <v>171</v>
      </c>
      <c r="S1979" s="1">
        <v>44680.426377314812</v>
      </c>
      <c r="T1979" s="1">
        <v>44680.42769675926</v>
      </c>
      <c r="U1979" s="1">
        <v>44680.456944444442</v>
      </c>
      <c r="V1979" t="s">
        <v>172</v>
      </c>
      <c r="W1979" t="s">
        <v>80</v>
      </c>
      <c r="X1979" t="s">
        <v>284</v>
      </c>
      <c r="Y1979" t="s">
        <v>174</v>
      </c>
      <c r="Z1979" t="s">
        <v>175</v>
      </c>
      <c r="AA1979" s="32">
        <v>44.016666667000003</v>
      </c>
    </row>
    <row r="1980" spans="1:27" x14ac:dyDescent="0.25">
      <c r="A1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0" s="4" t="str">
        <f>VLOOKUP(P1980,Lookup!$A$1:$D$19,4,0)</f>
        <v>South Bay</v>
      </c>
      <c r="C1980" s="4" t="str">
        <f>VLOOKUP(P1980,Lookup!$A$1:$E$19,5,0)</f>
        <v>Region 4</v>
      </c>
      <c r="D1980" s="4" t="str">
        <f>VLOOKUP(P1980,Lookup!$A$1:$B$19,2,0)</f>
        <v>DA</v>
      </c>
      <c r="E1980" s="4" t="str">
        <f>IF(AND((Data[[#This Row],[Min Notif Date]]&gt;$G$3),Data[[#This Row],[Min Notif Date]]&lt;$F$3),"Last Week","No")</f>
        <v>No</v>
      </c>
      <c r="F1980" s="4" t="str">
        <f>VLOOKUP(MONTH(Data[[#This Row],[Min Notif Date]]),Lookup!$G$1:$H$12,2,0)</f>
        <v>4. Apr</v>
      </c>
      <c r="G1980" s="4" t="str">
        <f t="shared" si="30"/>
        <v/>
      </c>
      <c r="H1980" s="4" t="str">
        <f>IF(AND(Data[[#This Row],[Min Notif Time]]&gt;6,Data[[#This Row],[Min Notif Time]]&lt;17),"Business Hours","Non-Business Hours")</f>
        <v>Business Hours</v>
      </c>
      <c r="I1980" s="4" t="str" cm="1">
        <f t="array" ref="I1980">IFERROR(VLOOKUP(Data[[#This Row],[Min Notif Date]],Lookup!$N$1:$P$11,2,0),_xlfn.IFS(VLOOKUP(WEEKDAY(Data[[#This Row],[Min Notif Date]]),Lookup!$J$1:$L$7,3,0)="Weekend","Weekend",VLOOKUP(WEEKDAY(Data[[#This Row],[Min Notif Date]]),Lookup!$J$1:$L$7,3,0)="Weekday","Weekday"))</f>
        <v>Weekday</v>
      </c>
      <c r="J1980" s="4" t="str">
        <f>VLOOKUP(WEEKDAY(Data[[#This Row],[Min Notif Date]]),Lookup!$J$1:$K$7,2,0)</f>
        <v>6. Fri</v>
      </c>
      <c r="K1980" s="105">
        <f>ROUNDDOWN(Data[[#This Row],[PGE Notified Time]],0)</f>
        <v>44680</v>
      </c>
      <c r="L1980" s="4">
        <f>HOUR(Data[[#This Row],[PGE Notified Time]])</f>
        <v>9</v>
      </c>
      <c r="M1980">
        <v>76735</v>
      </c>
      <c r="O1980" t="s">
        <v>19</v>
      </c>
      <c r="P1980" t="s">
        <v>267</v>
      </c>
      <c r="Q1980" t="s">
        <v>19</v>
      </c>
      <c r="R1980" t="s">
        <v>179</v>
      </c>
      <c r="S1980" s="1" t="s">
        <v>159</v>
      </c>
      <c r="T1980" s="1">
        <v>44680.375694444447</v>
      </c>
      <c r="U1980" s="1">
        <v>44680.402777777781</v>
      </c>
      <c r="V1980" t="s">
        <v>172</v>
      </c>
      <c r="W1980" t="s">
        <v>78</v>
      </c>
      <c r="X1980" t="s">
        <v>298</v>
      </c>
      <c r="Y1980" t="s">
        <v>174</v>
      </c>
      <c r="Z1980" t="s">
        <v>175</v>
      </c>
      <c r="AA1980" s="32">
        <v>39</v>
      </c>
    </row>
    <row r="1981" spans="1:27" x14ac:dyDescent="0.25">
      <c r="A1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1" s="4" t="str">
        <f>VLOOKUP(P1981,Lookup!$A$1:$D$19,4,0)</f>
        <v>Bay Area</v>
      </c>
      <c r="C1981" s="4" t="str">
        <f>VLOOKUP(P1981,Lookup!$A$1:$E$19,5,0)</f>
        <v>Region 3</v>
      </c>
      <c r="D1981" s="4" t="str">
        <f>VLOOKUP(P1981,Lookup!$A$1:$B$19,2,0)</f>
        <v>EB</v>
      </c>
      <c r="E1981" s="4" t="str">
        <f>IF(AND((Data[[#This Row],[Min Notif Date]]&gt;$G$3),Data[[#This Row],[Min Notif Date]]&lt;$F$3),"Last Week","No")</f>
        <v>No</v>
      </c>
      <c r="F1981" s="4" t="str">
        <f>VLOOKUP(MONTH(Data[[#This Row],[Min Notif Date]]),Lookup!$G$1:$H$12,2,0)</f>
        <v>4. Apr</v>
      </c>
      <c r="G1981" s="4" t="str">
        <f t="shared" si="30"/>
        <v/>
      </c>
      <c r="H1981" s="4" t="str">
        <f>IF(AND(Data[[#This Row],[Min Notif Time]]&gt;6,Data[[#This Row],[Min Notif Time]]&lt;17),"Business Hours","Non-Business Hours")</f>
        <v>Business Hours</v>
      </c>
      <c r="I1981" s="4" t="str" cm="1">
        <f t="array" ref="I1981">IFERROR(VLOOKUP(Data[[#This Row],[Min Notif Date]],Lookup!$N$1:$P$11,2,0),_xlfn.IFS(VLOOKUP(WEEKDAY(Data[[#This Row],[Min Notif Date]]),Lookup!$J$1:$L$7,3,0)="Weekend","Weekend",VLOOKUP(WEEKDAY(Data[[#This Row],[Min Notif Date]]),Lookup!$J$1:$L$7,3,0)="Weekday","Weekday"))</f>
        <v>Weekday</v>
      </c>
      <c r="J1981" s="4" t="str">
        <f>VLOOKUP(WEEKDAY(Data[[#This Row],[Min Notif Date]]),Lookup!$J$1:$K$7,2,0)</f>
        <v>6. Fri</v>
      </c>
      <c r="K1981" s="105">
        <f>ROUNDDOWN(Data[[#This Row],[PGE Notified Time]],0)</f>
        <v>44680</v>
      </c>
      <c r="L1981" s="4">
        <f>HOUR(Data[[#This Row],[PGE Notified Time]])</f>
        <v>10</v>
      </c>
      <c r="M1981">
        <v>76752</v>
      </c>
      <c r="N1981">
        <v>3002925393</v>
      </c>
      <c r="O1981" t="s">
        <v>24</v>
      </c>
      <c r="P1981" t="s">
        <v>170</v>
      </c>
      <c r="Q1981" t="s">
        <v>201</v>
      </c>
      <c r="R1981" t="s">
        <v>171</v>
      </c>
      <c r="S1981" s="1">
        <v>44680.456678240742</v>
      </c>
      <c r="T1981" s="1">
        <v>44680.456250000003</v>
      </c>
      <c r="U1981" s="1">
        <v>44680.479166666664</v>
      </c>
      <c r="V1981" t="s">
        <v>172</v>
      </c>
      <c r="W1981" t="s">
        <v>78</v>
      </c>
      <c r="X1981" t="s">
        <v>173</v>
      </c>
      <c r="Y1981" t="s">
        <v>174</v>
      </c>
      <c r="Z1981" t="s">
        <v>175</v>
      </c>
      <c r="AA1981" s="32">
        <v>33</v>
      </c>
    </row>
    <row r="1982" spans="1:27" x14ac:dyDescent="0.25">
      <c r="A1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2" s="4" t="str">
        <f>VLOOKUP(P1982,Lookup!$A$1:$D$19,4,0)</f>
        <v>Bay Area</v>
      </c>
      <c r="C1982" s="4" t="str">
        <f>VLOOKUP(P1982,Lookup!$A$1:$E$19,5,0)</f>
        <v>Region 3</v>
      </c>
      <c r="D1982" s="4" t="str">
        <f>VLOOKUP(P1982,Lookup!$A$1:$B$19,2,0)</f>
        <v>MI</v>
      </c>
      <c r="E1982" s="4" t="str">
        <f>IF(AND((Data[[#This Row],[Min Notif Date]]&gt;$G$3),Data[[#This Row],[Min Notif Date]]&lt;$F$3),"Last Week","No")</f>
        <v>No</v>
      </c>
      <c r="F1982" s="4" t="str">
        <f>VLOOKUP(MONTH(Data[[#This Row],[Min Notif Date]]),Lookup!$G$1:$H$12,2,0)</f>
        <v>4. Apr</v>
      </c>
      <c r="G1982" s="4" t="str">
        <f t="shared" si="30"/>
        <v/>
      </c>
      <c r="H1982" s="4" t="str">
        <f>IF(AND(Data[[#This Row],[Min Notif Time]]&gt;6,Data[[#This Row],[Min Notif Time]]&lt;17),"Business Hours","Non-Business Hours")</f>
        <v>Non-Business Hours</v>
      </c>
      <c r="I1982" s="4" t="str" cm="1">
        <f t="array" ref="I1982">IFERROR(VLOOKUP(Data[[#This Row],[Min Notif Date]],Lookup!$N$1:$P$11,2,0),_xlfn.IFS(VLOOKUP(WEEKDAY(Data[[#This Row],[Min Notif Date]]),Lookup!$J$1:$L$7,3,0)="Weekend","Weekend",VLOOKUP(WEEKDAY(Data[[#This Row],[Min Notif Date]]),Lookup!$J$1:$L$7,3,0)="Weekday","Weekday"))</f>
        <v>Weekday</v>
      </c>
      <c r="J1982" s="4" t="str">
        <f>VLOOKUP(WEEKDAY(Data[[#This Row],[Min Notif Date]]),Lookup!$J$1:$K$7,2,0)</f>
        <v>6. Fri</v>
      </c>
      <c r="K1982" s="105">
        <f>ROUNDDOWN(Data[[#This Row],[PGE Notified Time]],0)</f>
        <v>44680</v>
      </c>
      <c r="L1982" s="4">
        <f>HOUR(Data[[#This Row],[PGE Notified Time]])</f>
        <v>22</v>
      </c>
      <c r="M1982">
        <v>76773</v>
      </c>
      <c r="N1982">
        <v>2362427617</v>
      </c>
      <c r="O1982" t="s">
        <v>24</v>
      </c>
      <c r="P1982" t="s">
        <v>232</v>
      </c>
      <c r="Q1982" t="s">
        <v>186</v>
      </c>
      <c r="R1982" t="s">
        <v>179</v>
      </c>
      <c r="S1982" s="1">
        <v>44680.921307870369</v>
      </c>
      <c r="T1982" s="1">
        <v>44680.92083333333</v>
      </c>
      <c r="U1982" s="1">
        <v>44680.930555555555</v>
      </c>
      <c r="V1982" t="s">
        <v>172</v>
      </c>
      <c r="W1982" t="s">
        <v>78</v>
      </c>
      <c r="X1982" t="s">
        <v>290</v>
      </c>
      <c r="Y1982" t="s">
        <v>174</v>
      </c>
      <c r="Z1982" t="s">
        <v>175</v>
      </c>
      <c r="AA1982" s="32">
        <v>14</v>
      </c>
    </row>
    <row r="1983" spans="1:27" x14ac:dyDescent="0.25">
      <c r="A1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3" s="4" t="str">
        <f>VLOOKUP(P1983,Lookup!$A$1:$D$19,4,0)</f>
        <v>North Valley</v>
      </c>
      <c r="C1983" s="4" t="str">
        <f>VLOOKUP(P1983,Lookup!$A$1:$E$19,5,0)</f>
        <v>Region 2</v>
      </c>
      <c r="D1983" s="4" t="str">
        <f>VLOOKUP(P1983,Lookup!$A$1:$B$19,2,0)</f>
        <v>SA</v>
      </c>
      <c r="E1983" s="4" t="str">
        <f>IF(AND((Data[[#This Row],[Min Notif Date]]&gt;$G$3),Data[[#This Row],[Min Notif Date]]&lt;$F$3),"Last Week","No")</f>
        <v>No</v>
      </c>
      <c r="F1983" s="4" t="str">
        <f>VLOOKUP(MONTH(Data[[#This Row],[Min Notif Date]]),Lookup!$G$1:$H$12,2,0)</f>
        <v>4. Apr</v>
      </c>
      <c r="G1983" s="4" t="str">
        <f t="shared" si="30"/>
        <v/>
      </c>
      <c r="H1983" s="4" t="str">
        <f>IF(AND(Data[[#This Row],[Min Notif Time]]&gt;6,Data[[#This Row],[Min Notif Time]]&lt;17),"Business Hours","Non-Business Hours")</f>
        <v>Business Hours</v>
      </c>
      <c r="I1983" s="4" t="str" cm="1">
        <f t="array" ref="I1983">IFERROR(VLOOKUP(Data[[#This Row],[Min Notif Date]],Lookup!$N$1:$P$11,2,0),_xlfn.IFS(VLOOKUP(WEEKDAY(Data[[#This Row],[Min Notif Date]]),Lookup!$J$1:$L$7,3,0)="Weekend","Weekend",VLOOKUP(WEEKDAY(Data[[#This Row],[Min Notif Date]]),Lookup!$J$1:$L$7,3,0)="Weekday","Weekday"))</f>
        <v>Weekend</v>
      </c>
      <c r="J1983" s="4" t="str">
        <f>VLOOKUP(WEEKDAY(Data[[#This Row],[Min Notif Date]]),Lookup!$J$1:$K$7,2,0)</f>
        <v>7. Sat</v>
      </c>
      <c r="K1983" s="105">
        <f>ROUNDDOWN(Data[[#This Row],[PGE Notified Time]],0)</f>
        <v>44681</v>
      </c>
      <c r="L1983" s="4">
        <f>HOUR(Data[[#This Row],[PGE Notified Time]])</f>
        <v>14</v>
      </c>
      <c r="M1983">
        <v>76789</v>
      </c>
      <c r="O1983" t="s">
        <v>19</v>
      </c>
      <c r="P1983" t="s">
        <v>198</v>
      </c>
      <c r="Q1983" t="s">
        <v>19</v>
      </c>
      <c r="R1983" t="s">
        <v>181</v>
      </c>
      <c r="S1983" s="1" t="s">
        <v>159</v>
      </c>
      <c r="T1983" s="1">
        <v>44681.613888888889</v>
      </c>
      <c r="U1983" s="1">
        <v>44682.166666666664</v>
      </c>
      <c r="V1983" t="s">
        <v>172</v>
      </c>
      <c r="W1983" t="s">
        <v>80</v>
      </c>
      <c r="X1983" t="s">
        <v>367</v>
      </c>
      <c r="Y1983" t="s">
        <v>174</v>
      </c>
      <c r="Z1983" t="s">
        <v>175</v>
      </c>
      <c r="AA1983" s="32">
        <v>796</v>
      </c>
    </row>
    <row r="1984" spans="1:27" x14ac:dyDescent="0.25">
      <c r="A1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4" s="4" t="str">
        <f>VLOOKUP(P1984,Lookup!$A$1:$D$19,4,0)</f>
        <v>North Valley</v>
      </c>
      <c r="C1984" s="4" t="str">
        <f>VLOOKUP(P1984,Lookup!$A$1:$E$19,5,0)</f>
        <v>Region 2</v>
      </c>
      <c r="D1984" s="4" t="str">
        <f>VLOOKUP(P1984,Lookup!$A$1:$B$19,2,0)</f>
        <v>SA</v>
      </c>
      <c r="E1984" s="4" t="str">
        <f>IF(AND((Data[[#This Row],[Min Notif Date]]&gt;$G$3),Data[[#This Row],[Min Notif Date]]&lt;$F$3),"Last Week","No")</f>
        <v>No</v>
      </c>
      <c r="F1984" s="4" t="str">
        <f>VLOOKUP(MONTH(Data[[#This Row],[Min Notif Date]]),Lookup!$G$1:$H$12,2,0)</f>
        <v>4. Apr</v>
      </c>
      <c r="G1984" s="4" t="str">
        <f t="shared" si="30"/>
        <v/>
      </c>
      <c r="H1984" s="4" t="str">
        <f>IF(AND(Data[[#This Row],[Min Notif Time]]&gt;6,Data[[#This Row],[Min Notif Time]]&lt;17),"Business Hours","Non-Business Hours")</f>
        <v>Business Hours</v>
      </c>
      <c r="I1984" s="4" t="str" cm="1">
        <f t="array" ref="I1984">IFERROR(VLOOKUP(Data[[#This Row],[Min Notif Date]],Lookup!$N$1:$P$11,2,0),_xlfn.IFS(VLOOKUP(WEEKDAY(Data[[#This Row],[Min Notif Date]]),Lookup!$J$1:$L$7,3,0)="Weekend","Weekend",VLOOKUP(WEEKDAY(Data[[#This Row],[Min Notif Date]]),Lookup!$J$1:$L$7,3,0)="Weekday","Weekday"))</f>
        <v>Weekend</v>
      </c>
      <c r="J1984" s="4" t="str">
        <f>VLOOKUP(WEEKDAY(Data[[#This Row],[Min Notif Date]]),Lookup!$J$1:$K$7,2,0)</f>
        <v>7. Sat</v>
      </c>
      <c r="K1984" s="105">
        <f>ROUNDDOWN(Data[[#This Row],[PGE Notified Time]],0)</f>
        <v>44681</v>
      </c>
      <c r="L1984" s="4">
        <f>HOUR(Data[[#This Row],[PGE Notified Time]])</f>
        <v>10</v>
      </c>
      <c r="M1984">
        <v>76783</v>
      </c>
      <c r="O1984" t="s">
        <v>19</v>
      </c>
      <c r="P1984" t="s">
        <v>198</v>
      </c>
      <c r="Q1984" t="s">
        <v>19</v>
      </c>
      <c r="R1984" t="s">
        <v>179</v>
      </c>
      <c r="S1984" s="1" t="s">
        <v>159</v>
      </c>
      <c r="T1984" s="1">
        <v>44681.429166666669</v>
      </c>
      <c r="U1984" s="1">
        <v>44681.666666666664</v>
      </c>
      <c r="V1984" t="s">
        <v>172</v>
      </c>
      <c r="W1984" t="s">
        <v>80</v>
      </c>
      <c r="X1984" t="s">
        <v>242</v>
      </c>
      <c r="Y1984" t="s">
        <v>174</v>
      </c>
      <c r="Z1984" t="s">
        <v>175</v>
      </c>
      <c r="AA1984" s="32">
        <v>342</v>
      </c>
    </row>
    <row r="1985" spans="1:27" x14ac:dyDescent="0.25">
      <c r="A1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5" s="4" t="str">
        <f>VLOOKUP(P1985,Lookup!$A$1:$D$19,4,0)</f>
        <v>South Bay</v>
      </c>
      <c r="C1985" s="4" t="str">
        <f>VLOOKUP(P1985,Lookup!$A$1:$E$19,5,0)</f>
        <v>Region 4</v>
      </c>
      <c r="D1985" s="4" t="str">
        <f>VLOOKUP(P1985,Lookup!$A$1:$B$19,2,0)</f>
        <v>DA</v>
      </c>
      <c r="E1985" s="4" t="str">
        <f>IF(AND((Data[[#This Row],[Min Notif Date]]&gt;$G$3),Data[[#This Row],[Min Notif Date]]&lt;$F$3),"Last Week","No")</f>
        <v>No</v>
      </c>
      <c r="F1985" s="4" t="str">
        <f>VLOOKUP(MONTH(Data[[#This Row],[Min Notif Date]]),Lookup!$G$1:$H$12,2,0)</f>
        <v>4. Apr</v>
      </c>
      <c r="G1985" s="4" t="str">
        <f t="shared" si="30"/>
        <v/>
      </c>
      <c r="H1985" s="4" t="str">
        <f>IF(AND(Data[[#This Row],[Min Notif Time]]&gt;6,Data[[#This Row],[Min Notif Time]]&lt;17),"Business Hours","Non-Business Hours")</f>
        <v>Business Hours</v>
      </c>
      <c r="I1985" s="4" t="str" cm="1">
        <f t="array" ref="I1985">IFERROR(VLOOKUP(Data[[#This Row],[Min Notif Date]],Lookup!$N$1:$P$11,2,0),_xlfn.IFS(VLOOKUP(WEEKDAY(Data[[#This Row],[Min Notif Date]]),Lookup!$J$1:$L$7,3,0)="Weekend","Weekend",VLOOKUP(WEEKDAY(Data[[#This Row],[Min Notif Date]]),Lookup!$J$1:$L$7,3,0)="Weekday","Weekday"))</f>
        <v>Weekend</v>
      </c>
      <c r="J1985" s="4" t="str">
        <f>VLOOKUP(WEEKDAY(Data[[#This Row],[Min Notif Date]]),Lookup!$J$1:$K$7,2,0)</f>
        <v>7. Sat</v>
      </c>
      <c r="K1985" s="105">
        <f>ROUNDDOWN(Data[[#This Row],[PGE Notified Time]],0)</f>
        <v>44681</v>
      </c>
      <c r="L1985" s="4">
        <f>HOUR(Data[[#This Row],[PGE Notified Time]])</f>
        <v>13</v>
      </c>
      <c r="M1985">
        <v>76788</v>
      </c>
      <c r="N1985">
        <v>7841452392</v>
      </c>
      <c r="O1985" t="s">
        <v>19</v>
      </c>
      <c r="P1985" t="s">
        <v>267</v>
      </c>
      <c r="Q1985" t="s">
        <v>19</v>
      </c>
      <c r="R1985" t="s">
        <v>171</v>
      </c>
      <c r="S1985" s="1">
        <v>44681.536620370367</v>
      </c>
      <c r="T1985" s="1">
        <v>44681.552777777775</v>
      </c>
      <c r="U1985" s="1">
        <v>44681.75</v>
      </c>
      <c r="V1985" t="s">
        <v>172</v>
      </c>
      <c r="W1985" t="s">
        <v>80</v>
      </c>
      <c r="X1985" t="s">
        <v>292</v>
      </c>
      <c r="Y1985" t="s">
        <v>174</v>
      </c>
      <c r="Z1985" t="s">
        <v>175</v>
      </c>
      <c r="AA1985" s="32">
        <v>307.26666666699998</v>
      </c>
    </row>
    <row r="1986" spans="1:27" x14ac:dyDescent="0.25">
      <c r="A1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6" s="4" t="str">
        <f>VLOOKUP(P1986,Lookup!$A$1:$D$19,4,0)</f>
        <v>North Valley</v>
      </c>
      <c r="C1986" s="4" t="str">
        <f>VLOOKUP(P1986,Lookup!$A$1:$E$19,5,0)</f>
        <v>Region 2</v>
      </c>
      <c r="D1986" s="4" t="str">
        <f>VLOOKUP(P1986,Lookup!$A$1:$B$19,2,0)</f>
        <v>SA</v>
      </c>
      <c r="E1986" s="4" t="str">
        <f>IF(AND((Data[[#This Row],[Min Notif Date]]&gt;$G$3),Data[[#This Row],[Min Notif Date]]&lt;$F$3),"Last Week","No")</f>
        <v>No</v>
      </c>
      <c r="F1986" s="4" t="str">
        <f>VLOOKUP(MONTH(Data[[#This Row],[Min Notif Date]]),Lookup!$G$1:$H$12,2,0)</f>
        <v>4. Apr</v>
      </c>
      <c r="G1986" s="4" t="str">
        <f t="shared" si="30"/>
        <v/>
      </c>
      <c r="H1986" s="4" t="str">
        <f>IF(AND(Data[[#This Row],[Min Notif Time]]&gt;6,Data[[#This Row],[Min Notif Time]]&lt;17),"Business Hours","Non-Business Hours")</f>
        <v>Business Hours</v>
      </c>
      <c r="I1986" s="4" t="str" cm="1">
        <f t="array" ref="I1986">IFERROR(VLOOKUP(Data[[#This Row],[Min Notif Date]],Lookup!$N$1:$P$11,2,0),_xlfn.IFS(VLOOKUP(WEEKDAY(Data[[#This Row],[Min Notif Date]]),Lookup!$J$1:$L$7,3,0)="Weekend","Weekend",VLOOKUP(WEEKDAY(Data[[#This Row],[Min Notif Date]]),Lookup!$J$1:$L$7,3,0)="Weekday","Weekday"))</f>
        <v>Weekend</v>
      </c>
      <c r="J1986" s="4" t="str">
        <f>VLOOKUP(WEEKDAY(Data[[#This Row],[Min Notif Date]]),Lookup!$J$1:$K$7,2,0)</f>
        <v>7. Sat</v>
      </c>
      <c r="K1986" s="105">
        <f>ROUNDDOWN(Data[[#This Row],[PGE Notified Time]],0)</f>
        <v>44681</v>
      </c>
      <c r="L1986" s="4">
        <f>HOUR(Data[[#This Row],[PGE Notified Time]])</f>
        <v>9</v>
      </c>
      <c r="M1986">
        <v>76779</v>
      </c>
      <c r="O1986" t="s">
        <v>19</v>
      </c>
      <c r="P1986" t="s">
        <v>198</v>
      </c>
      <c r="Q1986" t="s">
        <v>19</v>
      </c>
      <c r="R1986" t="s">
        <v>179</v>
      </c>
      <c r="S1986" s="1" t="s">
        <v>159</v>
      </c>
      <c r="T1986" s="1">
        <v>44681.388194444444</v>
      </c>
      <c r="U1986" s="1">
        <v>44681.482638888891</v>
      </c>
      <c r="V1986" t="s">
        <v>172</v>
      </c>
      <c r="W1986" t="s">
        <v>78</v>
      </c>
      <c r="X1986" t="s">
        <v>226</v>
      </c>
      <c r="Y1986" t="s">
        <v>174</v>
      </c>
      <c r="Z1986" t="s">
        <v>175</v>
      </c>
      <c r="AA1986" s="32">
        <v>136</v>
      </c>
    </row>
    <row r="1987" spans="1:27" x14ac:dyDescent="0.25">
      <c r="A1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7" s="4" t="str">
        <f>VLOOKUP(P1987,Lookup!$A$1:$D$19,4,0)</f>
        <v>Bay Area</v>
      </c>
      <c r="C1987" s="4" t="str">
        <f>VLOOKUP(P1987,Lookup!$A$1:$E$19,5,0)</f>
        <v>Region 3</v>
      </c>
      <c r="D1987" s="4" t="str">
        <f>VLOOKUP(P1987,Lookup!$A$1:$B$19,2,0)</f>
        <v>EB</v>
      </c>
      <c r="E1987" s="4" t="str">
        <f>IF(AND((Data[[#This Row],[Min Notif Date]]&gt;$G$3),Data[[#This Row],[Min Notif Date]]&lt;$F$3),"Last Week","No")</f>
        <v>No</v>
      </c>
      <c r="F1987" s="4" t="str">
        <f>VLOOKUP(MONTH(Data[[#This Row],[Min Notif Date]]),Lookup!$G$1:$H$12,2,0)</f>
        <v>4. Apr</v>
      </c>
      <c r="G1987" s="4" t="str">
        <f t="shared" si="30"/>
        <v/>
      </c>
      <c r="H1987" s="4" t="str">
        <f>IF(AND(Data[[#This Row],[Min Notif Time]]&gt;6,Data[[#This Row],[Min Notif Time]]&lt;17),"Business Hours","Non-Business Hours")</f>
        <v>Business Hours</v>
      </c>
      <c r="I1987" s="4" t="str" cm="1">
        <f t="array" ref="I1987">IFERROR(VLOOKUP(Data[[#This Row],[Min Notif Date]],Lookup!$N$1:$P$11,2,0),_xlfn.IFS(VLOOKUP(WEEKDAY(Data[[#This Row],[Min Notif Date]]),Lookup!$J$1:$L$7,3,0)="Weekend","Weekend",VLOOKUP(WEEKDAY(Data[[#This Row],[Min Notif Date]]),Lookup!$J$1:$L$7,3,0)="Weekday","Weekday"))</f>
        <v>Weekend</v>
      </c>
      <c r="J1987" s="4" t="str">
        <f>VLOOKUP(WEEKDAY(Data[[#This Row],[Min Notif Date]]),Lookup!$J$1:$K$7,2,0)</f>
        <v>7. Sat</v>
      </c>
      <c r="K1987" s="105">
        <f>ROUNDDOWN(Data[[#This Row],[PGE Notified Time]],0)</f>
        <v>44681</v>
      </c>
      <c r="L1987" s="4">
        <f>HOUR(Data[[#This Row],[PGE Notified Time]])</f>
        <v>11</v>
      </c>
      <c r="M1987">
        <v>76786</v>
      </c>
      <c r="N1987">
        <v>2913765509</v>
      </c>
      <c r="O1987" t="s">
        <v>24</v>
      </c>
      <c r="P1987" t="s">
        <v>170</v>
      </c>
      <c r="Q1987" t="s">
        <v>201</v>
      </c>
      <c r="R1987" t="s">
        <v>171</v>
      </c>
      <c r="S1987" s="1">
        <v>44681.476030092592</v>
      </c>
      <c r="T1987" s="1">
        <v>44681.475694444445</v>
      </c>
      <c r="U1987" s="1">
        <v>44681.503472222219</v>
      </c>
      <c r="V1987" t="s">
        <v>172</v>
      </c>
      <c r="W1987" t="s">
        <v>79</v>
      </c>
      <c r="X1987" t="s">
        <v>173</v>
      </c>
      <c r="Y1987" t="s">
        <v>174</v>
      </c>
      <c r="Z1987" t="s">
        <v>175</v>
      </c>
      <c r="AA1987" s="32">
        <v>40</v>
      </c>
    </row>
    <row r="1988" spans="1:27" x14ac:dyDescent="0.25">
      <c r="A1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8" s="4" t="str">
        <f>VLOOKUP(P1988,Lookup!$A$1:$D$19,4,0)</f>
        <v>Central Valley</v>
      </c>
      <c r="C1988" s="4" t="str">
        <f>VLOOKUP(P1988,Lookup!$A$1:$E$19,5,0)</f>
        <v>Region 5</v>
      </c>
      <c r="D1988" s="4" t="str">
        <f>VLOOKUP(P1988,Lookup!$A$1:$B$19,2,0)</f>
        <v>FR</v>
      </c>
      <c r="E1988" s="4" t="str">
        <f>IF(AND((Data[[#This Row],[Min Notif Date]]&gt;$G$3),Data[[#This Row],[Min Notif Date]]&lt;$F$3),"Last Week","No")</f>
        <v>No</v>
      </c>
      <c r="F1988" s="4" t="str">
        <f>VLOOKUP(MONTH(Data[[#This Row],[Min Notif Date]]),Lookup!$G$1:$H$12,2,0)</f>
        <v>4. Apr</v>
      </c>
      <c r="G1988" s="4" t="str">
        <f t="shared" si="30"/>
        <v/>
      </c>
      <c r="H1988" s="4" t="str">
        <f>IF(AND(Data[[#This Row],[Min Notif Time]]&gt;6,Data[[#This Row],[Min Notif Time]]&lt;17),"Business Hours","Non-Business Hours")</f>
        <v>Business Hours</v>
      </c>
      <c r="I1988" s="4" t="str" cm="1">
        <f t="array" ref="I1988">IFERROR(VLOOKUP(Data[[#This Row],[Min Notif Date]],Lookup!$N$1:$P$11,2,0),_xlfn.IFS(VLOOKUP(WEEKDAY(Data[[#This Row],[Min Notif Date]]),Lookup!$J$1:$L$7,3,0)="Weekend","Weekend",VLOOKUP(WEEKDAY(Data[[#This Row],[Min Notif Date]]),Lookup!$J$1:$L$7,3,0)="Weekday","Weekday"))</f>
        <v>Weekend</v>
      </c>
      <c r="J1988" s="4" t="str">
        <f>VLOOKUP(WEEKDAY(Data[[#This Row],[Min Notif Date]]),Lookup!$J$1:$K$7,2,0)</f>
        <v>7. Sat</v>
      </c>
      <c r="K1988" s="105">
        <f>ROUNDDOWN(Data[[#This Row],[PGE Notified Time]],0)</f>
        <v>44681</v>
      </c>
      <c r="L1988" s="4">
        <f>HOUR(Data[[#This Row],[PGE Notified Time]])</f>
        <v>10</v>
      </c>
      <c r="M1988">
        <v>76784</v>
      </c>
      <c r="N1988">
        <v>7889866930</v>
      </c>
      <c r="O1988" t="s">
        <v>24</v>
      </c>
      <c r="P1988" t="s">
        <v>183</v>
      </c>
      <c r="Q1988" t="s">
        <v>201</v>
      </c>
      <c r="R1988" t="s">
        <v>171</v>
      </c>
      <c r="S1988" s="1">
        <v>44681.431990740741</v>
      </c>
      <c r="T1988" s="1">
        <v>44681.431250000001</v>
      </c>
      <c r="U1988" s="1">
        <v>44681.456944444442</v>
      </c>
      <c r="V1988" t="s">
        <v>172</v>
      </c>
      <c r="W1988" t="s">
        <v>79</v>
      </c>
      <c r="X1988" t="s">
        <v>235</v>
      </c>
      <c r="Y1988" t="s">
        <v>174</v>
      </c>
      <c r="Z1988" t="s">
        <v>175</v>
      </c>
      <c r="AA1988" s="32">
        <v>37</v>
      </c>
    </row>
    <row r="1989" spans="1:27" x14ac:dyDescent="0.25">
      <c r="A1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9" s="4" t="str">
        <f>VLOOKUP(P1989,Lookup!$A$1:$D$19,4,0)</f>
        <v>North Valley</v>
      </c>
      <c r="C1989" s="4" t="str">
        <f>VLOOKUP(P1989,Lookup!$A$1:$E$19,5,0)</f>
        <v>Region 2</v>
      </c>
      <c r="D1989" s="4" t="str">
        <f>VLOOKUP(P1989,Lookup!$A$1:$B$19,2,0)</f>
        <v>NV</v>
      </c>
      <c r="E1989" s="4" t="str">
        <f>IF(AND((Data[[#This Row],[Min Notif Date]]&gt;$G$3),Data[[#This Row],[Min Notif Date]]&lt;$F$3),"Last Week","No")</f>
        <v>No</v>
      </c>
      <c r="F1989" s="4" t="str">
        <f>VLOOKUP(MONTH(Data[[#This Row],[Min Notif Date]]),Lookup!$G$1:$H$12,2,0)</f>
        <v>4. Apr</v>
      </c>
      <c r="G1989" s="4" t="str">
        <f t="shared" ref="G1989:G2052" si="31">IF(AA1989&lt;0,"Negative","")</f>
        <v/>
      </c>
      <c r="H1989" s="4" t="str">
        <f>IF(AND(Data[[#This Row],[Min Notif Time]]&gt;6,Data[[#This Row],[Min Notif Time]]&lt;17),"Business Hours","Non-Business Hours")</f>
        <v>Business Hours</v>
      </c>
      <c r="I1989" s="4" t="str" cm="1">
        <f t="array" ref="I1989">IFERROR(VLOOKUP(Data[[#This Row],[Min Notif Date]],Lookup!$N$1:$P$11,2,0),_xlfn.IFS(VLOOKUP(WEEKDAY(Data[[#This Row],[Min Notif Date]]),Lookup!$J$1:$L$7,3,0)="Weekend","Weekend",VLOOKUP(WEEKDAY(Data[[#This Row],[Min Notif Date]]),Lookup!$J$1:$L$7,3,0)="Weekday","Weekday"))</f>
        <v>Weekend</v>
      </c>
      <c r="J1989" s="4" t="str">
        <f>VLOOKUP(WEEKDAY(Data[[#This Row],[Min Notif Date]]),Lookup!$J$1:$K$7,2,0)</f>
        <v>7. Sat</v>
      </c>
      <c r="K1989" s="105">
        <f>ROUNDDOWN(Data[[#This Row],[PGE Notified Time]],0)</f>
        <v>44681</v>
      </c>
      <c r="L1989" s="4">
        <f>HOUR(Data[[#This Row],[PGE Notified Time]])</f>
        <v>10</v>
      </c>
      <c r="M1989">
        <v>76782</v>
      </c>
      <c r="O1989" t="s">
        <v>19</v>
      </c>
      <c r="P1989" t="s">
        <v>244</v>
      </c>
      <c r="Q1989" t="s">
        <v>19</v>
      </c>
      <c r="R1989" t="s">
        <v>181</v>
      </c>
      <c r="S1989" s="1" t="s">
        <v>159</v>
      </c>
      <c r="T1989" s="1">
        <v>44681.427777777775</v>
      </c>
      <c r="U1989" s="1">
        <v>44681.430555555555</v>
      </c>
      <c r="V1989" t="s">
        <v>172</v>
      </c>
      <c r="W1989" t="s">
        <v>78</v>
      </c>
      <c r="X1989" t="s">
        <v>312</v>
      </c>
      <c r="Y1989" t="s">
        <v>174</v>
      </c>
      <c r="Z1989" t="s">
        <v>175</v>
      </c>
      <c r="AA1989" s="32">
        <v>4</v>
      </c>
    </row>
    <row r="1990" spans="1:27" x14ac:dyDescent="0.25">
      <c r="A1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0" s="4" t="str">
        <f>VLOOKUP(P1990,Lookup!$A$1:$D$19,4,0)</f>
        <v>Central Valley</v>
      </c>
      <c r="C1990" s="4" t="str">
        <f>VLOOKUP(P1990,Lookup!$A$1:$E$19,5,0)</f>
        <v>Region 5</v>
      </c>
      <c r="D1990" s="4" t="str">
        <f>VLOOKUP(P1990,Lookup!$A$1:$B$19,2,0)</f>
        <v>KE</v>
      </c>
      <c r="E1990" s="4" t="str">
        <f>IF(AND((Data[[#This Row],[Min Notif Date]]&gt;$G$3),Data[[#This Row],[Min Notif Date]]&lt;$F$3),"Last Week","No")</f>
        <v>No</v>
      </c>
      <c r="F1990" s="4" t="str">
        <f>VLOOKUP(MONTH(Data[[#This Row],[Min Notif Date]]),Lookup!$G$1:$H$12,2,0)</f>
        <v>5. May</v>
      </c>
      <c r="G1990" s="4" t="str">
        <f t="shared" si="31"/>
        <v/>
      </c>
      <c r="H1990" s="4" t="str">
        <f>IF(AND(Data[[#This Row],[Min Notif Time]]&gt;6,Data[[#This Row],[Min Notif Time]]&lt;17),"Business Hours","Non-Business Hours")</f>
        <v>Business Hours</v>
      </c>
      <c r="I1990" s="4" t="str" cm="1">
        <f t="array" ref="I1990">IFERROR(VLOOKUP(Data[[#This Row],[Min Notif Date]],Lookup!$N$1:$P$11,2,0),_xlfn.IFS(VLOOKUP(WEEKDAY(Data[[#This Row],[Min Notif Date]]),Lookup!$J$1:$L$7,3,0)="Weekend","Weekend",VLOOKUP(WEEKDAY(Data[[#This Row],[Min Notif Date]]),Lookup!$J$1:$L$7,3,0)="Weekday","Weekday"))</f>
        <v>Weekend</v>
      </c>
      <c r="J1990" s="4" t="str">
        <f>VLOOKUP(WEEKDAY(Data[[#This Row],[Min Notif Date]]),Lookup!$J$1:$K$7,2,0)</f>
        <v>1. Sun</v>
      </c>
      <c r="K1990" s="105">
        <f>ROUNDDOWN(Data[[#This Row],[PGE Notified Time]],0)</f>
        <v>44682</v>
      </c>
      <c r="L1990" s="4">
        <f>HOUR(Data[[#This Row],[PGE Notified Time]])</f>
        <v>14</v>
      </c>
      <c r="M1990">
        <v>76808</v>
      </c>
      <c r="N1990">
        <v>6630760661</v>
      </c>
      <c r="O1990" t="s">
        <v>24</v>
      </c>
      <c r="P1990" t="s">
        <v>194</v>
      </c>
      <c r="Q1990" t="s">
        <v>201</v>
      </c>
      <c r="R1990" t="s">
        <v>171</v>
      </c>
      <c r="S1990" s="1">
        <v>44682.620833333334</v>
      </c>
      <c r="T1990" s="1">
        <v>44682.621423611112</v>
      </c>
      <c r="U1990" s="1">
        <v>44682.679166666669</v>
      </c>
      <c r="V1990" t="s">
        <v>172</v>
      </c>
      <c r="W1990" t="s">
        <v>80</v>
      </c>
      <c r="X1990" t="s">
        <v>209</v>
      </c>
      <c r="Y1990" t="s">
        <v>174</v>
      </c>
      <c r="Z1990" t="s">
        <v>175</v>
      </c>
      <c r="AA1990" s="32">
        <v>84</v>
      </c>
    </row>
    <row r="1991" spans="1:27" x14ac:dyDescent="0.25">
      <c r="A1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1" s="4" t="str">
        <f>VLOOKUP(P1991,Lookup!$A$1:$D$19,4,0)</f>
        <v>Central Valley</v>
      </c>
      <c r="C1991" s="4" t="str">
        <f>VLOOKUP(P1991,Lookup!$A$1:$E$19,5,0)</f>
        <v>Region 5</v>
      </c>
      <c r="D1991" s="4" t="str">
        <f>VLOOKUP(P1991,Lookup!$A$1:$B$19,2,0)</f>
        <v>FR</v>
      </c>
      <c r="E1991" s="4" t="str">
        <f>IF(AND((Data[[#This Row],[Min Notif Date]]&gt;$G$3),Data[[#This Row],[Min Notif Date]]&lt;$F$3),"Last Week","No")</f>
        <v>No</v>
      </c>
      <c r="F1991" s="4" t="str">
        <f>VLOOKUP(MONTH(Data[[#This Row],[Min Notif Date]]),Lookup!$G$1:$H$12,2,0)</f>
        <v>5. May</v>
      </c>
      <c r="G1991" s="4" t="str">
        <f t="shared" si="31"/>
        <v/>
      </c>
      <c r="H1991" s="4" t="str">
        <f>IF(AND(Data[[#This Row],[Min Notif Time]]&gt;6,Data[[#This Row],[Min Notif Time]]&lt;17),"Business Hours","Non-Business Hours")</f>
        <v>Non-Business Hours</v>
      </c>
      <c r="I1991" s="4" t="str" cm="1">
        <f t="array" ref="I1991">IFERROR(VLOOKUP(Data[[#This Row],[Min Notif Date]],Lookup!$N$1:$P$11,2,0),_xlfn.IFS(VLOOKUP(WEEKDAY(Data[[#This Row],[Min Notif Date]]),Lookup!$J$1:$L$7,3,0)="Weekend","Weekend",VLOOKUP(WEEKDAY(Data[[#This Row],[Min Notif Date]]),Lookup!$J$1:$L$7,3,0)="Weekday","Weekday"))</f>
        <v>Weekend</v>
      </c>
      <c r="J1991" s="4" t="str">
        <f>VLOOKUP(WEEKDAY(Data[[#This Row],[Min Notif Date]]),Lookup!$J$1:$K$7,2,0)</f>
        <v>1. Sun</v>
      </c>
      <c r="K1991" s="105">
        <f>ROUNDDOWN(Data[[#This Row],[PGE Notified Time]],0)</f>
        <v>44682</v>
      </c>
      <c r="L1991" s="4">
        <f>HOUR(Data[[#This Row],[PGE Notified Time]])</f>
        <v>23</v>
      </c>
      <c r="M1991">
        <v>76815</v>
      </c>
      <c r="N1991">
        <v>7106674249</v>
      </c>
      <c r="O1991" t="s">
        <v>24</v>
      </c>
      <c r="P1991" t="s">
        <v>183</v>
      </c>
      <c r="Q1991" t="s">
        <v>186</v>
      </c>
      <c r="R1991" t="s">
        <v>211</v>
      </c>
      <c r="S1991" s="1">
        <v>44682.972094907411</v>
      </c>
      <c r="T1991" s="1">
        <v>44682.973368055558</v>
      </c>
      <c r="U1991" s="1">
        <v>44682.992361111108</v>
      </c>
      <c r="V1991" t="s">
        <v>172</v>
      </c>
      <c r="W1991" t="s">
        <v>78</v>
      </c>
      <c r="X1991" t="s">
        <v>184</v>
      </c>
      <c r="Y1991" t="s">
        <v>174</v>
      </c>
      <c r="Z1991" t="s">
        <v>175</v>
      </c>
      <c r="AA1991" s="32">
        <v>29.183333333</v>
      </c>
    </row>
    <row r="1992" spans="1:27" x14ac:dyDescent="0.25">
      <c r="A1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2" s="4" t="str">
        <f>VLOOKUP(P1992,Lookup!$A$1:$D$19,4,0)</f>
        <v>South Bay</v>
      </c>
      <c r="C1992" s="4" t="str">
        <f>VLOOKUP(P1992,Lookup!$A$1:$E$19,5,0)</f>
        <v>Region 4</v>
      </c>
      <c r="D1992" s="4" t="str">
        <f>VLOOKUP(P1992,Lookup!$A$1:$B$19,2,0)</f>
        <v>SJ</v>
      </c>
      <c r="E1992" s="4" t="str">
        <f>IF(AND((Data[[#This Row],[Min Notif Date]]&gt;$G$3),Data[[#This Row],[Min Notif Date]]&lt;$F$3),"Last Week","No")</f>
        <v>No</v>
      </c>
      <c r="F1992" s="4" t="str">
        <f>VLOOKUP(MONTH(Data[[#This Row],[Min Notif Date]]),Lookup!$G$1:$H$12,2,0)</f>
        <v>5. May</v>
      </c>
      <c r="G1992" s="4" t="str">
        <f t="shared" si="31"/>
        <v/>
      </c>
      <c r="H1992" s="4" t="str">
        <f>IF(AND(Data[[#This Row],[Min Notif Time]]&gt;6,Data[[#This Row],[Min Notif Time]]&lt;17),"Business Hours","Non-Business Hours")</f>
        <v>Business Hours</v>
      </c>
      <c r="I1992" s="4" t="str" cm="1">
        <f t="array" ref="I1992">IFERROR(VLOOKUP(Data[[#This Row],[Min Notif Date]],Lookup!$N$1:$P$11,2,0),_xlfn.IFS(VLOOKUP(WEEKDAY(Data[[#This Row],[Min Notif Date]]),Lookup!$J$1:$L$7,3,0)="Weekend","Weekend",VLOOKUP(WEEKDAY(Data[[#This Row],[Min Notif Date]]),Lookup!$J$1:$L$7,3,0)="Weekday","Weekday"))</f>
        <v>Weekday</v>
      </c>
      <c r="J1992" s="4" t="str">
        <f>VLOOKUP(WEEKDAY(Data[[#This Row],[Min Notif Date]]),Lookup!$J$1:$K$7,2,0)</f>
        <v>2. Mon</v>
      </c>
      <c r="K1992" s="105">
        <f>ROUNDDOWN(Data[[#This Row],[PGE Notified Time]],0)</f>
        <v>44683</v>
      </c>
      <c r="L1992" s="4">
        <f>HOUR(Data[[#This Row],[PGE Notified Time]])</f>
        <v>14</v>
      </c>
      <c r="M1992">
        <v>76870</v>
      </c>
      <c r="O1992" t="s">
        <v>19</v>
      </c>
      <c r="P1992" t="s">
        <v>276</v>
      </c>
      <c r="Q1992" t="s">
        <v>19</v>
      </c>
      <c r="R1992" t="s">
        <v>171</v>
      </c>
      <c r="S1992" s="1" t="s">
        <v>159</v>
      </c>
      <c r="T1992" s="1">
        <v>44683.603472222225</v>
      </c>
      <c r="U1992" s="1">
        <v>44684.104166666664</v>
      </c>
      <c r="V1992" t="s">
        <v>172</v>
      </c>
      <c r="W1992" t="s">
        <v>80</v>
      </c>
      <c r="X1992" t="s">
        <v>281</v>
      </c>
      <c r="Y1992" t="s">
        <v>174</v>
      </c>
      <c r="Z1992" t="s">
        <v>175</v>
      </c>
      <c r="AA1992" s="32">
        <v>721</v>
      </c>
    </row>
    <row r="1993" spans="1:27" x14ac:dyDescent="0.25">
      <c r="A1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3" s="4" t="str">
        <f>VLOOKUP(P1993,Lookup!$A$1:$D$19,4,0)</f>
        <v>Bay Area</v>
      </c>
      <c r="C1993" s="4" t="str">
        <f>VLOOKUP(P1993,Lookup!$A$1:$E$19,5,0)</f>
        <v>Region 3</v>
      </c>
      <c r="D1993" s="4" t="str">
        <f>VLOOKUP(P1993,Lookup!$A$1:$B$19,2,0)</f>
        <v>EB</v>
      </c>
      <c r="E1993" s="4" t="str">
        <f>IF(AND((Data[[#This Row],[Min Notif Date]]&gt;$G$3),Data[[#This Row],[Min Notif Date]]&lt;$F$3),"Last Week","No")</f>
        <v>No</v>
      </c>
      <c r="F1993" s="4" t="str">
        <f>VLOOKUP(MONTH(Data[[#This Row],[Min Notif Date]]),Lookup!$G$1:$H$12,2,0)</f>
        <v>5. May</v>
      </c>
      <c r="G1993" s="4" t="str">
        <f t="shared" si="31"/>
        <v/>
      </c>
      <c r="H1993" s="4" t="str">
        <f>IF(AND(Data[[#This Row],[Min Notif Time]]&gt;6,Data[[#This Row],[Min Notif Time]]&lt;17),"Business Hours","Non-Business Hours")</f>
        <v>Business Hours</v>
      </c>
      <c r="I1993" s="4" t="str" cm="1">
        <f t="array" ref="I1993">IFERROR(VLOOKUP(Data[[#This Row],[Min Notif Date]],Lookup!$N$1:$P$11,2,0),_xlfn.IFS(VLOOKUP(WEEKDAY(Data[[#This Row],[Min Notif Date]]),Lookup!$J$1:$L$7,3,0)="Weekend","Weekend",VLOOKUP(WEEKDAY(Data[[#This Row],[Min Notif Date]]),Lookup!$J$1:$L$7,3,0)="Weekday","Weekday"))</f>
        <v>Weekday</v>
      </c>
      <c r="J1993" s="4" t="str">
        <f>VLOOKUP(WEEKDAY(Data[[#This Row],[Min Notif Date]]),Lookup!$J$1:$K$7,2,0)</f>
        <v>2. Mon</v>
      </c>
      <c r="K1993" s="105">
        <f>ROUNDDOWN(Data[[#This Row],[PGE Notified Time]],0)</f>
        <v>44683</v>
      </c>
      <c r="L1993" s="4">
        <f>HOUR(Data[[#This Row],[PGE Notified Time]])</f>
        <v>11</v>
      </c>
      <c r="M1993">
        <v>76841</v>
      </c>
      <c r="O1993" t="s">
        <v>19</v>
      </c>
      <c r="P1993" t="s">
        <v>170</v>
      </c>
      <c r="Q1993" t="s">
        <v>19</v>
      </c>
      <c r="R1993" t="s">
        <v>171</v>
      </c>
      <c r="S1993" s="1" t="s">
        <v>159</v>
      </c>
      <c r="T1993" s="1">
        <v>44683.478472222225</v>
      </c>
      <c r="U1993" s="1">
        <v>44683.927083333336</v>
      </c>
      <c r="V1993" t="s">
        <v>172</v>
      </c>
      <c r="W1993" t="s">
        <v>80</v>
      </c>
      <c r="X1993" t="s">
        <v>200</v>
      </c>
      <c r="Y1993" t="s">
        <v>174</v>
      </c>
      <c r="Z1993" t="s">
        <v>175</v>
      </c>
      <c r="AA1993" s="32">
        <v>646</v>
      </c>
    </row>
    <row r="1994" spans="1:27" x14ac:dyDescent="0.25">
      <c r="A1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4" s="4" t="str">
        <f>VLOOKUP(P1994,Lookup!$A$1:$D$19,4,0)</f>
        <v>Bay Area</v>
      </c>
      <c r="C1994" s="4" t="str">
        <f>VLOOKUP(P1994,Lookup!$A$1:$E$19,5,0)</f>
        <v>Region 3</v>
      </c>
      <c r="D1994" s="4" t="str">
        <f>VLOOKUP(P1994,Lookup!$A$1:$B$19,2,0)</f>
        <v>EB</v>
      </c>
      <c r="E1994" s="4" t="str">
        <f>IF(AND((Data[[#This Row],[Min Notif Date]]&gt;$G$3),Data[[#This Row],[Min Notif Date]]&lt;$F$3),"Last Week","No")</f>
        <v>No</v>
      </c>
      <c r="F1994" s="4" t="str">
        <f>VLOOKUP(MONTH(Data[[#This Row],[Min Notif Date]]),Lookup!$G$1:$H$12,2,0)</f>
        <v>5. May</v>
      </c>
      <c r="G1994" s="4" t="str">
        <f t="shared" si="31"/>
        <v/>
      </c>
      <c r="H1994" s="4" t="str">
        <f>IF(AND(Data[[#This Row],[Min Notif Time]]&gt;6,Data[[#This Row],[Min Notif Time]]&lt;17),"Business Hours","Non-Business Hours")</f>
        <v>Business Hours</v>
      </c>
      <c r="I1994" s="4" t="str" cm="1">
        <f t="array" ref="I1994">IFERROR(VLOOKUP(Data[[#This Row],[Min Notif Date]],Lookup!$N$1:$P$11,2,0),_xlfn.IFS(VLOOKUP(WEEKDAY(Data[[#This Row],[Min Notif Date]]),Lookup!$J$1:$L$7,3,0)="Weekend","Weekend",VLOOKUP(WEEKDAY(Data[[#This Row],[Min Notif Date]]),Lookup!$J$1:$L$7,3,0)="Weekday","Weekday"))</f>
        <v>Weekday</v>
      </c>
      <c r="J1994" s="4" t="str">
        <f>VLOOKUP(WEEKDAY(Data[[#This Row],[Min Notif Date]]),Lookup!$J$1:$K$7,2,0)</f>
        <v>2. Mon</v>
      </c>
      <c r="K1994" s="105">
        <f>ROUNDDOWN(Data[[#This Row],[PGE Notified Time]],0)</f>
        <v>44683</v>
      </c>
      <c r="L1994" s="4">
        <f>HOUR(Data[[#This Row],[PGE Notified Time]])</f>
        <v>10</v>
      </c>
      <c r="M1994">
        <v>76831</v>
      </c>
      <c r="O1994" t="s">
        <v>19</v>
      </c>
      <c r="P1994" t="s">
        <v>170</v>
      </c>
      <c r="Q1994" t="s">
        <v>19</v>
      </c>
      <c r="R1994" t="s">
        <v>181</v>
      </c>
      <c r="S1994" s="1" t="s">
        <v>159</v>
      </c>
      <c r="T1994" s="1">
        <v>44683.423611111109</v>
      </c>
      <c r="U1994" s="1">
        <v>44683.854166666664</v>
      </c>
      <c r="V1994" t="s">
        <v>172</v>
      </c>
      <c r="W1994" t="s">
        <v>80</v>
      </c>
      <c r="X1994" t="s">
        <v>200</v>
      </c>
      <c r="Y1994" t="s">
        <v>174</v>
      </c>
      <c r="Z1994" t="s">
        <v>175</v>
      </c>
      <c r="AA1994" s="32">
        <v>620</v>
      </c>
    </row>
    <row r="1995" spans="1:27" x14ac:dyDescent="0.25">
      <c r="A1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5" s="4" t="str">
        <f>VLOOKUP(P1995,Lookup!$A$1:$D$19,4,0)</f>
        <v>Bay Area</v>
      </c>
      <c r="C1995" s="4" t="str">
        <f>VLOOKUP(P1995,Lookup!$A$1:$E$19,5,0)</f>
        <v>Region 3</v>
      </c>
      <c r="D1995" s="4" t="str">
        <f>VLOOKUP(P1995,Lookup!$A$1:$B$19,2,0)</f>
        <v>EB</v>
      </c>
      <c r="E1995" s="4" t="str">
        <f>IF(AND((Data[[#This Row],[Min Notif Date]]&gt;$G$3),Data[[#This Row],[Min Notif Date]]&lt;$F$3),"Last Week","No")</f>
        <v>No</v>
      </c>
      <c r="F1995" s="4" t="str">
        <f>VLOOKUP(MONTH(Data[[#This Row],[Min Notif Date]]),Lookup!$G$1:$H$12,2,0)</f>
        <v>5. May</v>
      </c>
      <c r="G1995" s="4" t="str">
        <f t="shared" si="31"/>
        <v/>
      </c>
      <c r="H1995" s="4" t="str">
        <f>IF(AND(Data[[#This Row],[Min Notif Time]]&gt;6,Data[[#This Row],[Min Notif Time]]&lt;17),"Business Hours","Non-Business Hours")</f>
        <v>Business Hours</v>
      </c>
      <c r="I1995" s="4" t="str" cm="1">
        <f t="array" ref="I1995">IFERROR(VLOOKUP(Data[[#This Row],[Min Notif Date]],Lookup!$N$1:$P$11,2,0),_xlfn.IFS(VLOOKUP(WEEKDAY(Data[[#This Row],[Min Notif Date]]),Lookup!$J$1:$L$7,3,0)="Weekend","Weekend",VLOOKUP(WEEKDAY(Data[[#This Row],[Min Notif Date]]),Lookup!$J$1:$L$7,3,0)="Weekday","Weekday"))</f>
        <v>Weekday</v>
      </c>
      <c r="J1995" s="4" t="str">
        <f>VLOOKUP(WEEKDAY(Data[[#This Row],[Min Notif Date]]),Lookup!$J$1:$K$7,2,0)</f>
        <v>2. Mon</v>
      </c>
      <c r="K1995" s="105">
        <f>ROUNDDOWN(Data[[#This Row],[PGE Notified Time]],0)</f>
        <v>44683</v>
      </c>
      <c r="L1995" s="4">
        <f>HOUR(Data[[#This Row],[PGE Notified Time]])</f>
        <v>11</v>
      </c>
      <c r="M1995">
        <v>76845</v>
      </c>
      <c r="O1995" t="s">
        <v>19</v>
      </c>
      <c r="P1995" t="s">
        <v>170</v>
      </c>
      <c r="Q1995" t="s">
        <v>19</v>
      </c>
      <c r="R1995" t="s">
        <v>181</v>
      </c>
      <c r="S1995" s="1" t="s">
        <v>159</v>
      </c>
      <c r="T1995" s="1">
        <v>44683.493750000001</v>
      </c>
      <c r="U1995" s="1">
        <v>44683.875</v>
      </c>
      <c r="V1995" t="s">
        <v>172</v>
      </c>
      <c r="W1995" t="s">
        <v>80</v>
      </c>
      <c r="X1995" t="s">
        <v>200</v>
      </c>
      <c r="Y1995" t="s">
        <v>174</v>
      </c>
      <c r="Z1995" t="s">
        <v>175</v>
      </c>
      <c r="AA1995" s="32">
        <v>549</v>
      </c>
    </row>
    <row r="1996" spans="1:27" x14ac:dyDescent="0.25">
      <c r="A1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6" s="4" t="str">
        <f>VLOOKUP(P1996,Lookup!$A$1:$D$19,4,0)</f>
        <v>North Valley</v>
      </c>
      <c r="C1996" s="4" t="str">
        <f>VLOOKUP(P1996,Lookup!$A$1:$E$19,5,0)</f>
        <v>Region 2</v>
      </c>
      <c r="D1996" s="4" t="str">
        <f>VLOOKUP(P1996,Lookup!$A$1:$B$19,2,0)</f>
        <v>SA</v>
      </c>
      <c r="E1996" s="4" t="str">
        <f>IF(AND((Data[[#This Row],[Min Notif Date]]&gt;$G$3),Data[[#This Row],[Min Notif Date]]&lt;$F$3),"Last Week","No")</f>
        <v>No</v>
      </c>
      <c r="F1996" s="4" t="str">
        <f>VLOOKUP(MONTH(Data[[#This Row],[Min Notif Date]]),Lookup!$G$1:$H$12,2,0)</f>
        <v>5. May</v>
      </c>
      <c r="G1996" s="4" t="str">
        <f t="shared" si="31"/>
        <v/>
      </c>
      <c r="H1996" s="4" t="str">
        <f>IF(AND(Data[[#This Row],[Min Notif Time]]&gt;6,Data[[#This Row],[Min Notif Time]]&lt;17),"Business Hours","Non-Business Hours")</f>
        <v>Business Hours</v>
      </c>
      <c r="I1996" s="4" t="str" cm="1">
        <f t="array" ref="I1996">IFERROR(VLOOKUP(Data[[#This Row],[Min Notif Date]],Lookup!$N$1:$P$11,2,0),_xlfn.IFS(VLOOKUP(WEEKDAY(Data[[#This Row],[Min Notif Date]]),Lookup!$J$1:$L$7,3,0)="Weekend","Weekend",VLOOKUP(WEEKDAY(Data[[#This Row],[Min Notif Date]]),Lookup!$J$1:$L$7,3,0)="Weekday","Weekday"))</f>
        <v>Weekday</v>
      </c>
      <c r="J1996" s="4" t="str">
        <f>VLOOKUP(WEEKDAY(Data[[#This Row],[Min Notif Date]]),Lookup!$J$1:$K$7,2,0)</f>
        <v>2. Mon</v>
      </c>
      <c r="K1996" s="105">
        <f>ROUNDDOWN(Data[[#This Row],[PGE Notified Time]],0)</f>
        <v>44683</v>
      </c>
      <c r="L1996" s="4">
        <f>HOUR(Data[[#This Row],[PGE Notified Time]])</f>
        <v>12</v>
      </c>
      <c r="M1996">
        <v>76851</v>
      </c>
      <c r="O1996" t="s">
        <v>19</v>
      </c>
      <c r="P1996" t="s">
        <v>198</v>
      </c>
      <c r="Q1996" t="s">
        <v>19</v>
      </c>
      <c r="R1996" t="s">
        <v>181</v>
      </c>
      <c r="S1996" s="1" t="s">
        <v>159</v>
      </c>
      <c r="T1996" s="1">
        <v>44683.533333333333</v>
      </c>
      <c r="U1996" s="1">
        <v>44683.833333333336</v>
      </c>
      <c r="V1996" t="s">
        <v>172</v>
      </c>
      <c r="W1996" t="s">
        <v>80</v>
      </c>
      <c r="X1996" t="s">
        <v>226</v>
      </c>
      <c r="Y1996" t="s">
        <v>174</v>
      </c>
      <c r="Z1996" t="s">
        <v>175</v>
      </c>
      <c r="AA1996" s="32">
        <v>432</v>
      </c>
    </row>
    <row r="1997" spans="1:27" x14ac:dyDescent="0.25">
      <c r="A1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7" s="4" t="str">
        <f>VLOOKUP(P1997,Lookup!$A$1:$D$19,4,0)</f>
        <v>North Valley</v>
      </c>
      <c r="C1997" s="4" t="str">
        <f>VLOOKUP(P1997,Lookup!$A$1:$E$19,5,0)</f>
        <v>Region 2</v>
      </c>
      <c r="D1997" s="4" t="str">
        <f>VLOOKUP(P1997,Lookup!$A$1:$B$19,2,0)</f>
        <v>SI</v>
      </c>
      <c r="E1997" s="4" t="str">
        <f>IF(AND((Data[[#This Row],[Min Notif Date]]&gt;$G$3),Data[[#This Row],[Min Notif Date]]&lt;$F$3),"Last Week","No")</f>
        <v>No</v>
      </c>
      <c r="F1997" s="4" t="str">
        <f>VLOOKUP(MONTH(Data[[#This Row],[Min Notif Date]]),Lookup!$G$1:$H$12,2,0)</f>
        <v>5. May</v>
      </c>
      <c r="G1997" s="4" t="str">
        <f t="shared" si="31"/>
        <v/>
      </c>
      <c r="H1997" s="4" t="str">
        <f>IF(AND(Data[[#This Row],[Min Notif Time]]&gt;6,Data[[#This Row],[Min Notif Time]]&lt;17),"Business Hours","Non-Business Hours")</f>
        <v>Business Hours</v>
      </c>
      <c r="I1997" s="4" t="str" cm="1">
        <f t="array" ref="I1997">IFERROR(VLOOKUP(Data[[#This Row],[Min Notif Date]],Lookup!$N$1:$P$11,2,0),_xlfn.IFS(VLOOKUP(WEEKDAY(Data[[#This Row],[Min Notif Date]]),Lookup!$J$1:$L$7,3,0)="Weekend","Weekend",VLOOKUP(WEEKDAY(Data[[#This Row],[Min Notif Date]]),Lookup!$J$1:$L$7,3,0)="Weekday","Weekday"))</f>
        <v>Weekday</v>
      </c>
      <c r="J1997" s="4" t="str">
        <f>VLOOKUP(WEEKDAY(Data[[#This Row],[Min Notif Date]]),Lookup!$J$1:$K$7,2,0)</f>
        <v>2. Mon</v>
      </c>
      <c r="K1997" s="105">
        <f>ROUNDDOWN(Data[[#This Row],[PGE Notified Time]],0)</f>
        <v>44683</v>
      </c>
      <c r="L1997" s="4">
        <f>HOUR(Data[[#This Row],[PGE Notified Time]])</f>
        <v>11</v>
      </c>
      <c r="M1997">
        <v>76843</v>
      </c>
      <c r="O1997" t="s">
        <v>19</v>
      </c>
      <c r="P1997" t="s">
        <v>189</v>
      </c>
      <c r="Q1997" t="s">
        <v>19</v>
      </c>
      <c r="R1997" t="s">
        <v>171</v>
      </c>
      <c r="S1997" s="1" t="s">
        <v>159</v>
      </c>
      <c r="T1997" s="1">
        <v>44683.48333333333</v>
      </c>
      <c r="U1997" s="1">
        <v>44683.666666666664</v>
      </c>
      <c r="V1997" t="s">
        <v>172</v>
      </c>
      <c r="W1997" t="s">
        <v>80</v>
      </c>
      <c r="X1997" t="s">
        <v>241</v>
      </c>
      <c r="Y1997" t="s">
        <v>174</v>
      </c>
      <c r="Z1997" t="s">
        <v>175</v>
      </c>
      <c r="AA1997" s="32">
        <v>264</v>
      </c>
    </row>
    <row r="1998" spans="1:27" x14ac:dyDescent="0.25">
      <c r="A1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8" s="4" t="str">
        <f>VLOOKUP(P1998,Lookup!$A$1:$D$19,4,0)</f>
        <v>North Valley</v>
      </c>
      <c r="C1998" s="4" t="str">
        <f>VLOOKUP(P1998,Lookup!$A$1:$E$19,5,0)</f>
        <v>Region 2</v>
      </c>
      <c r="D1998" s="4" t="str">
        <f>VLOOKUP(P1998,Lookup!$A$1:$B$19,2,0)</f>
        <v>NV</v>
      </c>
      <c r="E1998" s="4" t="str">
        <f>IF(AND((Data[[#This Row],[Min Notif Date]]&gt;$G$3),Data[[#This Row],[Min Notif Date]]&lt;$F$3),"Last Week","No")</f>
        <v>No</v>
      </c>
      <c r="F1998" s="4" t="str">
        <f>VLOOKUP(MONTH(Data[[#This Row],[Min Notif Date]]),Lookup!$G$1:$H$12,2,0)</f>
        <v>5. May</v>
      </c>
      <c r="G1998" s="4" t="str">
        <f t="shared" si="31"/>
        <v/>
      </c>
      <c r="H1998" s="4" t="str">
        <f>IF(AND(Data[[#This Row],[Min Notif Time]]&gt;6,Data[[#This Row],[Min Notif Time]]&lt;17),"Business Hours","Non-Business Hours")</f>
        <v>Business Hours</v>
      </c>
      <c r="I1998" s="4" t="str" cm="1">
        <f t="array" ref="I1998">IFERROR(VLOOKUP(Data[[#This Row],[Min Notif Date]],Lookup!$N$1:$P$11,2,0),_xlfn.IFS(VLOOKUP(WEEKDAY(Data[[#This Row],[Min Notif Date]]),Lookup!$J$1:$L$7,3,0)="Weekend","Weekend",VLOOKUP(WEEKDAY(Data[[#This Row],[Min Notif Date]]),Lookup!$J$1:$L$7,3,0)="Weekday","Weekday"))</f>
        <v>Weekday</v>
      </c>
      <c r="J1998" s="4" t="str">
        <f>VLOOKUP(WEEKDAY(Data[[#This Row],[Min Notif Date]]),Lookup!$J$1:$K$7,2,0)</f>
        <v>2. Mon</v>
      </c>
      <c r="K1998" s="105">
        <f>ROUNDDOWN(Data[[#This Row],[PGE Notified Time]],0)</f>
        <v>44683</v>
      </c>
      <c r="L1998" s="4">
        <f>HOUR(Data[[#This Row],[PGE Notified Time]])</f>
        <v>11</v>
      </c>
      <c r="M1998">
        <v>76842</v>
      </c>
      <c r="O1998" t="s">
        <v>19</v>
      </c>
      <c r="P1998" t="s">
        <v>244</v>
      </c>
      <c r="Q1998" t="s">
        <v>19</v>
      </c>
      <c r="R1998" t="s">
        <v>171</v>
      </c>
      <c r="S1998" s="1" t="s">
        <v>159</v>
      </c>
      <c r="T1998" s="1">
        <v>44683.464583333334</v>
      </c>
      <c r="U1998" s="1">
        <v>44683.645833333336</v>
      </c>
      <c r="V1998" t="s">
        <v>172</v>
      </c>
      <c r="W1998" t="s">
        <v>80</v>
      </c>
      <c r="X1998" t="s">
        <v>343</v>
      </c>
      <c r="Y1998" t="s">
        <v>174</v>
      </c>
      <c r="Z1998" t="s">
        <v>175</v>
      </c>
      <c r="AA1998" s="32">
        <v>261</v>
      </c>
    </row>
    <row r="1999" spans="1:27" x14ac:dyDescent="0.25">
      <c r="A1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9" s="4" t="str">
        <f>VLOOKUP(P1999,Lookup!$A$1:$D$19,4,0)</f>
        <v>North Valley</v>
      </c>
      <c r="C1999" s="4" t="str">
        <f>VLOOKUP(P1999,Lookup!$A$1:$E$19,5,0)</f>
        <v>Region 2</v>
      </c>
      <c r="D1999" s="4" t="str">
        <f>VLOOKUP(P1999,Lookup!$A$1:$B$19,2,0)</f>
        <v>SI</v>
      </c>
      <c r="E1999" s="4" t="str">
        <f>IF(AND((Data[[#This Row],[Min Notif Date]]&gt;$G$3),Data[[#This Row],[Min Notif Date]]&lt;$F$3),"Last Week","No")</f>
        <v>No</v>
      </c>
      <c r="F1999" s="4" t="str">
        <f>VLOOKUP(MONTH(Data[[#This Row],[Min Notif Date]]),Lookup!$G$1:$H$12,2,0)</f>
        <v>5. May</v>
      </c>
      <c r="G1999" s="4" t="str">
        <f t="shared" si="31"/>
        <v/>
      </c>
      <c r="H1999" s="4" t="str">
        <f>IF(AND(Data[[#This Row],[Min Notif Time]]&gt;6,Data[[#This Row],[Min Notif Time]]&lt;17),"Business Hours","Non-Business Hours")</f>
        <v>Business Hours</v>
      </c>
      <c r="I1999" s="4" t="str" cm="1">
        <f t="array" ref="I1999">IFERROR(VLOOKUP(Data[[#This Row],[Min Notif Date]],Lookup!$N$1:$P$11,2,0),_xlfn.IFS(VLOOKUP(WEEKDAY(Data[[#This Row],[Min Notif Date]]),Lookup!$J$1:$L$7,3,0)="Weekend","Weekend",VLOOKUP(WEEKDAY(Data[[#This Row],[Min Notif Date]]),Lookup!$J$1:$L$7,3,0)="Weekday","Weekday"))</f>
        <v>Weekday</v>
      </c>
      <c r="J1999" s="4" t="str">
        <f>VLOOKUP(WEEKDAY(Data[[#This Row],[Min Notif Date]]),Lookup!$J$1:$K$7,2,0)</f>
        <v>2. Mon</v>
      </c>
      <c r="K1999" s="105">
        <f>ROUNDDOWN(Data[[#This Row],[PGE Notified Time]],0)</f>
        <v>44683</v>
      </c>
      <c r="L1999" s="4">
        <f>HOUR(Data[[#This Row],[PGE Notified Time]])</f>
        <v>13</v>
      </c>
      <c r="M1999">
        <v>76855</v>
      </c>
      <c r="O1999" t="s">
        <v>19</v>
      </c>
      <c r="P1999" t="s">
        <v>189</v>
      </c>
      <c r="Q1999" t="s">
        <v>19</v>
      </c>
      <c r="R1999" t="s">
        <v>171</v>
      </c>
      <c r="S1999" s="1" t="s">
        <v>159</v>
      </c>
      <c r="T1999" s="1">
        <v>44683.552083333336</v>
      </c>
      <c r="U1999" s="1">
        <v>44683.729166666664</v>
      </c>
      <c r="V1999" t="s">
        <v>172</v>
      </c>
      <c r="W1999" t="s">
        <v>80</v>
      </c>
      <c r="X1999" t="s">
        <v>241</v>
      </c>
      <c r="Y1999" t="s">
        <v>174</v>
      </c>
      <c r="Z1999" t="s">
        <v>175</v>
      </c>
      <c r="AA1999" s="32">
        <v>255</v>
      </c>
    </row>
    <row r="2000" spans="1:27" x14ac:dyDescent="0.25">
      <c r="A2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0" s="4" t="str">
        <f>VLOOKUP(P2000,Lookup!$A$1:$D$19,4,0)</f>
        <v>North Valley</v>
      </c>
      <c r="C2000" s="4" t="str">
        <f>VLOOKUP(P2000,Lookup!$A$1:$E$19,5,0)</f>
        <v>Region 2</v>
      </c>
      <c r="D2000" s="4" t="str">
        <f>VLOOKUP(P2000,Lookup!$A$1:$B$19,2,0)</f>
        <v>SA</v>
      </c>
      <c r="E2000" s="4" t="str">
        <f>IF(AND((Data[[#This Row],[Min Notif Date]]&gt;$G$3),Data[[#This Row],[Min Notif Date]]&lt;$F$3),"Last Week","No")</f>
        <v>No</v>
      </c>
      <c r="F2000" s="4" t="str">
        <f>VLOOKUP(MONTH(Data[[#This Row],[Min Notif Date]]),Lookup!$G$1:$H$12,2,0)</f>
        <v>5. May</v>
      </c>
      <c r="G2000" s="4" t="str">
        <f t="shared" si="31"/>
        <v/>
      </c>
      <c r="H2000" s="4" t="str">
        <f>IF(AND(Data[[#This Row],[Min Notif Time]]&gt;6,Data[[#This Row],[Min Notif Time]]&lt;17),"Business Hours","Non-Business Hours")</f>
        <v>Business Hours</v>
      </c>
      <c r="I2000" s="4" t="str" cm="1">
        <f t="array" ref="I2000">IFERROR(VLOOKUP(Data[[#This Row],[Min Notif Date]],Lookup!$N$1:$P$11,2,0),_xlfn.IFS(VLOOKUP(WEEKDAY(Data[[#This Row],[Min Notif Date]]),Lookup!$J$1:$L$7,3,0)="Weekend","Weekend",VLOOKUP(WEEKDAY(Data[[#This Row],[Min Notif Date]]),Lookup!$J$1:$L$7,3,0)="Weekday","Weekday"))</f>
        <v>Weekday</v>
      </c>
      <c r="J2000" s="4" t="str">
        <f>VLOOKUP(WEEKDAY(Data[[#This Row],[Min Notif Date]]),Lookup!$J$1:$K$7,2,0)</f>
        <v>2. Mon</v>
      </c>
      <c r="K2000" s="105">
        <f>ROUNDDOWN(Data[[#This Row],[PGE Notified Time]],0)</f>
        <v>44683</v>
      </c>
      <c r="L2000" s="4">
        <f>HOUR(Data[[#This Row],[PGE Notified Time]])</f>
        <v>12</v>
      </c>
      <c r="M2000">
        <v>76852</v>
      </c>
      <c r="O2000" t="s">
        <v>19</v>
      </c>
      <c r="P2000" t="s">
        <v>198</v>
      </c>
      <c r="Q2000" t="s">
        <v>19</v>
      </c>
      <c r="R2000" t="s">
        <v>179</v>
      </c>
      <c r="S2000" s="1" t="s">
        <v>159</v>
      </c>
      <c r="T2000" s="1">
        <v>44683.540277777778</v>
      </c>
      <c r="U2000" s="1">
        <v>44683.694444444445</v>
      </c>
      <c r="V2000" t="s">
        <v>172</v>
      </c>
      <c r="W2000" t="s">
        <v>80</v>
      </c>
      <c r="X2000" t="s">
        <v>226</v>
      </c>
      <c r="Y2000" t="s">
        <v>174</v>
      </c>
      <c r="Z2000" t="s">
        <v>175</v>
      </c>
      <c r="AA2000" s="32">
        <v>222</v>
      </c>
    </row>
    <row r="2001" spans="1:27" x14ac:dyDescent="0.25">
      <c r="A2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1" s="4" t="str">
        <f>VLOOKUP(P2001,Lookup!$A$1:$D$19,4,0)</f>
        <v>South Bay</v>
      </c>
      <c r="C2001" s="4" t="str">
        <f>VLOOKUP(P2001,Lookup!$A$1:$E$19,5,0)</f>
        <v>Region 4</v>
      </c>
      <c r="D2001" s="4" t="str">
        <f>VLOOKUP(P2001,Lookup!$A$1:$B$19,2,0)</f>
        <v>CC</v>
      </c>
      <c r="E2001" s="4" t="str">
        <f>IF(AND((Data[[#This Row],[Min Notif Date]]&gt;$G$3),Data[[#This Row],[Min Notif Date]]&lt;$F$3),"Last Week","No")</f>
        <v>No</v>
      </c>
      <c r="F2001" s="4" t="str">
        <f>VLOOKUP(MONTH(Data[[#This Row],[Min Notif Date]]),Lookup!$G$1:$H$12,2,0)</f>
        <v>5. May</v>
      </c>
      <c r="G2001" s="4" t="str">
        <f t="shared" si="31"/>
        <v/>
      </c>
      <c r="H2001" s="4" t="str">
        <f>IF(AND(Data[[#This Row],[Min Notif Time]]&gt;6,Data[[#This Row],[Min Notif Time]]&lt;17),"Business Hours","Non-Business Hours")</f>
        <v>Business Hours</v>
      </c>
      <c r="I2001" s="4" t="str" cm="1">
        <f t="array" ref="I2001">IFERROR(VLOOKUP(Data[[#This Row],[Min Notif Date]],Lookup!$N$1:$P$11,2,0),_xlfn.IFS(VLOOKUP(WEEKDAY(Data[[#This Row],[Min Notif Date]]),Lookup!$J$1:$L$7,3,0)="Weekend","Weekend",VLOOKUP(WEEKDAY(Data[[#This Row],[Min Notif Date]]),Lookup!$J$1:$L$7,3,0)="Weekday","Weekday"))</f>
        <v>Weekday</v>
      </c>
      <c r="J2001" s="4" t="str">
        <f>VLOOKUP(WEEKDAY(Data[[#This Row],[Min Notif Date]]),Lookup!$J$1:$K$7,2,0)</f>
        <v>2. Mon</v>
      </c>
      <c r="K2001" s="105">
        <f>ROUNDDOWN(Data[[#This Row],[PGE Notified Time]],0)</f>
        <v>44683</v>
      </c>
      <c r="L2001" s="4">
        <f>HOUR(Data[[#This Row],[PGE Notified Time]])</f>
        <v>14</v>
      </c>
      <c r="M2001">
        <v>76867</v>
      </c>
      <c r="N2001">
        <v>8742278643</v>
      </c>
      <c r="O2001" t="s">
        <v>19</v>
      </c>
      <c r="P2001" t="s">
        <v>213</v>
      </c>
      <c r="Q2001" t="s">
        <v>19</v>
      </c>
      <c r="R2001" t="s">
        <v>171</v>
      </c>
      <c r="S2001" s="1">
        <v>44683.51321759259</v>
      </c>
      <c r="T2001" s="1">
        <v>44683.624537037038</v>
      </c>
      <c r="U2001" s="1">
        <v>44683.63958333333</v>
      </c>
      <c r="V2001" t="s">
        <v>172</v>
      </c>
      <c r="W2001" t="s">
        <v>80</v>
      </c>
      <c r="X2001" t="s">
        <v>440</v>
      </c>
      <c r="Y2001" t="s">
        <v>174</v>
      </c>
      <c r="Z2001" t="s">
        <v>175</v>
      </c>
      <c r="AA2001" s="32">
        <v>181.966666667</v>
      </c>
    </row>
    <row r="2002" spans="1:27" x14ac:dyDescent="0.25">
      <c r="A2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2" s="4" t="str">
        <f>VLOOKUP(P2002,Lookup!$A$1:$D$19,4,0)</f>
        <v>North Valley</v>
      </c>
      <c r="C2002" s="4" t="str">
        <f>VLOOKUP(P2002,Lookup!$A$1:$E$19,5,0)</f>
        <v>Region 2</v>
      </c>
      <c r="D2002" s="4" t="str">
        <f>VLOOKUP(P2002,Lookup!$A$1:$B$19,2,0)</f>
        <v>SA</v>
      </c>
      <c r="E2002" s="4" t="str">
        <f>IF(AND((Data[[#This Row],[Min Notif Date]]&gt;$G$3),Data[[#This Row],[Min Notif Date]]&lt;$F$3),"Last Week","No")</f>
        <v>No</v>
      </c>
      <c r="F2002" s="4" t="str">
        <f>VLOOKUP(MONTH(Data[[#This Row],[Min Notif Date]]),Lookup!$G$1:$H$12,2,0)</f>
        <v>5. May</v>
      </c>
      <c r="G2002" s="4" t="str">
        <f t="shared" si="31"/>
        <v/>
      </c>
      <c r="H2002" s="4" t="str">
        <f>IF(AND(Data[[#This Row],[Min Notif Time]]&gt;6,Data[[#This Row],[Min Notif Time]]&lt;17),"Business Hours","Non-Business Hours")</f>
        <v>Business Hours</v>
      </c>
      <c r="I2002" s="4" t="str" cm="1">
        <f t="array" ref="I2002">IFERROR(VLOOKUP(Data[[#This Row],[Min Notif Date]],Lookup!$N$1:$P$11,2,0),_xlfn.IFS(VLOOKUP(WEEKDAY(Data[[#This Row],[Min Notif Date]]),Lookup!$J$1:$L$7,3,0)="Weekend","Weekend",VLOOKUP(WEEKDAY(Data[[#This Row],[Min Notif Date]]),Lookup!$J$1:$L$7,3,0)="Weekday","Weekday"))</f>
        <v>Weekday</v>
      </c>
      <c r="J2002" s="4" t="str">
        <f>VLOOKUP(WEEKDAY(Data[[#This Row],[Min Notif Date]]),Lookup!$J$1:$K$7,2,0)</f>
        <v>2. Mon</v>
      </c>
      <c r="K2002" s="105">
        <f>ROUNDDOWN(Data[[#This Row],[PGE Notified Time]],0)</f>
        <v>44683</v>
      </c>
      <c r="L2002" s="4">
        <f>HOUR(Data[[#This Row],[PGE Notified Time]])</f>
        <v>11</v>
      </c>
      <c r="M2002">
        <v>76837</v>
      </c>
      <c r="O2002" t="s">
        <v>19</v>
      </c>
      <c r="P2002" t="s">
        <v>198</v>
      </c>
      <c r="Q2002" t="s">
        <v>19</v>
      </c>
      <c r="R2002" t="s">
        <v>171</v>
      </c>
      <c r="S2002" s="1" t="s">
        <v>159</v>
      </c>
      <c r="T2002" s="1">
        <v>44683.459722222222</v>
      </c>
      <c r="U2002" s="1">
        <v>44683.583333333336</v>
      </c>
      <c r="V2002" t="s">
        <v>172</v>
      </c>
      <c r="W2002" t="s">
        <v>80</v>
      </c>
      <c r="X2002" t="s">
        <v>226</v>
      </c>
      <c r="Y2002" t="s">
        <v>174</v>
      </c>
      <c r="Z2002" t="s">
        <v>175</v>
      </c>
      <c r="AA2002" s="32">
        <v>178</v>
      </c>
    </row>
    <row r="2003" spans="1:27" x14ac:dyDescent="0.25">
      <c r="A2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3" s="4" t="str">
        <f>VLOOKUP(P2003,Lookup!$A$1:$D$19,4,0)</f>
        <v>Bay Area</v>
      </c>
      <c r="C2003" s="4" t="str">
        <f>VLOOKUP(P2003,Lookup!$A$1:$E$19,5,0)</f>
        <v>Region 3</v>
      </c>
      <c r="D2003" s="4" t="str">
        <f>VLOOKUP(P2003,Lookup!$A$1:$B$19,2,0)</f>
        <v>MI</v>
      </c>
      <c r="E2003" s="4" t="str">
        <f>IF(AND((Data[[#This Row],[Min Notif Date]]&gt;$G$3),Data[[#This Row],[Min Notif Date]]&lt;$F$3),"Last Week","No")</f>
        <v>No</v>
      </c>
      <c r="F2003" s="4" t="str">
        <f>VLOOKUP(MONTH(Data[[#This Row],[Min Notif Date]]),Lookup!$G$1:$H$12,2,0)</f>
        <v>5. May</v>
      </c>
      <c r="G2003" s="4" t="str">
        <f t="shared" si="31"/>
        <v/>
      </c>
      <c r="H2003" s="4" t="str">
        <f>IF(AND(Data[[#This Row],[Min Notif Time]]&gt;6,Data[[#This Row],[Min Notif Time]]&lt;17),"Business Hours","Non-Business Hours")</f>
        <v>Business Hours</v>
      </c>
      <c r="I2003" s="4" t="str" cm="1">
        <f t="array" ref="I2003">IFERROR(VLOOKUP(Data[[#This Row],[Min Notif Date]],Lookup!$N$1:$P$11,2,0),_xlfn.IFS(VLOOKUP(WEEKDAY(Data[[#This Row],[Min Notif Date]]),Lookup!$J$1:$L$7,3,0)="Weekend","Weekend",VLOOKUP(WEEKDAY(Data[[#This Row],[Min Notif Date]]),Lookup!$J$1:$L$7,3,0)="Weekday","Weekday"))</f>
        <v>Weekday</v>
      </c>
      <c r="J2003" s="4" t="str">
        <f>VLOOKUP(WEEKDAY(Data[[#This Row],[Min Notif Date]]),Lookup!$J$1:$K$7,2,0)</f>
        <v>2. Mon</v>
      </c>
      <c r="K2003" s="105">
        <f>ROUNDDOWN(Data[[#This Row],[PGE Notified Time]],0)</f>
        <v>44683</v>
      </c>
      <c r="L2003" s="4">
        <f>HOUR(Data[[#This Row],[PGE Notified Time]])</f>
        <v>14</v>
      </c>
      <c r="M2003">
        <v>76863</v>
      </c>
      <c r="N2003">
        <v>2712302087</v>
      </c>
      <c r="O2003" t="s">
        <v>19</v>
      </c>
      <c r="P2003" t="s">
        <v>232</v>
      </c>
      <c r="Q2003" t="s">
        <v>19</v>
      </c>
      <c r="R2003" t="s">
        <v>179</v>
      </c>
      <c r="S2003" s="1">
        <v>44683.571689814817</v>
      </c>
      <c r="T2003" s="1">
        <v>44683.599062499998</v>
      </c>
      <c r="U2003" s="1">
        <v>44683.694444444445</v>
      </c>
      <c r="V2003" t="s">
        <v>172</v>
      </c>
      <c r="W2003" t="s">
        <v>79</v>
      </c>
      <c r="X2003" t="s">
        <v>238</v>
      </c>
      <c r="Y2003" t="s">
        <v>174</v>
      </c>
      <c r="Z2003" t="s">
        <v>175</v>
      </c>
      <c r="AA2003" s="32">
        <v>176.76666666700001</v>
      </c>
    </row>
    <row r="2004" spans="1:27" x14ac:dyDescent="0.25">
      <c r="A2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4" s="4" t="str">
        <f>VLOOKUP(P2004,Lookup!$A$1:$D$19,4,0)</f>
        <v>Bay Area</v>
      </c>
      <c r="C2004" s="4" t="str">
        <f>VLOOKUP(P2004,Lookup!$A$1:$E$19,5,0)</f>
        <v>Region 3</v>
      </c>
      <c r="D2004" s="4" t="str">
        <f>VLOOKUP(P2004,Lookup!$A$1:$B$19,2,0)</f>
        <v>EB</v>
      </c>
      <c r="E2004" s="4" t="str">
        <f>IF(AND((Data[[#This Row],[Min Notif Date]]&gt;$G$3),Data[[#This Row],[Min Notif Date]]&lt;$F$3),"Last Week","No")</f>
        <v>No</v>
      </c>
      <c r="F2004" s="4" t="str">
        <f>VLOOKUP(MONTH(Data[[#This Row],[Min Notif Date]]),Lookup!$G$1:$H$12,2,0)</f>
        <v>5. May</v>
      </c>
      <c r="G2004" s="4" t="str">
        <f t="shared" si="31"/>
        <v/>
      </c>
      <c r="H2004" s="4" t="str">
        <f>IF(AND(Data[[#This Row],[Min Notif Time]]&gt;6,Data[[#This Row],[Min Notif Time]]&lt;17),"Business Hours","Non-Business Hours")</f>
        <v>Business Hours</v>
      </c>
      <c r="I2004" s="4" t="str" cm="1">
        <f t="array" ref="I2004">IFERROR(VLOOKUP(Data[[#This Row],[Min Notif Date]],Lookup!$N$1:$P$11,2,0),_xlfn.IFS(VLOOKUP(WEEKDAY(Data[[#This Row],[Min Notif Date]]),Lookup!$J$1:$L$7,3,0)="Weekend","Weekend",VLOOKUP(WEEKDAY(Data[[#This Row],[Min Notif Date]]),Lookup!$J$1:$L$7,3,0)="Weekday","Weekday"))</f>
        <v>Weekday</v>
      </c>
      <c r="J2004" s="4" t="str">
        <f>VLOOKUP(WEEKDAY(Data[[#This Row],[Min Notif Date]]),Lookup!$J$1:$K$7,2,0)</f>
        <v>2. Mon</v>
      </c>
      <c r="K2004" s="105">
        <f>ROUNDDOWN(Data[[#This Row],[PGE Notified Time]],0)</f>
        <v>44683</v>
      </c>
      <c r="L2004" s="4">
        <f>HOUR(Data[[#This Row],[PGE Notified Time]])</f>
        <v>10</v>
      </c>
      <c r="M2004">
        <v>76835</v>
      </c>
      <c r="O2004" t="s">
        <v>19</v>
      </c>
      <c r="P2004" t="s">
        <v>170</v>
      </c>
      <c r="Q2004" t="s">
        <v>19</v>
      </c>
      <c r="R2004" t="s">
        <v>171</v>
      </c>
      <c r="S2004" s="1" t="s">
        <v>159</v>
      </c>
      <c r="T2004" s="1">
        <v>44683.443749999999</v>
      </c>
      <c r="U2004" s="1">
        <v>44683.5625</v>
      </c>
      <c r="V2004" t="s">
        <v>172</v>
      </c>
      <c r="W2004" t="s">
        <v>79</v>
      </c>
      <c r="X2004" t="s">
        <v>200</v>
      </c>
      <c r="Y2004" t="s">
        <v>174</v>
      </c>
      <c r="Z2004" t="s">
        <v>175</v>
      </c>
      <c r="AA2004" s="32">
        <v>171</v>
      </c>
    </row>
    <row r="2005" spans="1:27" x14ac:dyDescent="0.25">
      <c r="A2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5" s="4" t="str">
        <f>VLOOKUP(P2005,Lookup!$A$1:$D$19,4,0)</f>
        <v>Bay Area</v>
      </c>
      <c r="C2005" s="4" t="str">
        <f>VLOOKUP(P2005,Lookup!$A$1:$E$19,5,0)</f>
        <v>Region 3</v>
      </c>
      <c r="D2005" s="4" t="str">
        <f>VLOOKUP(P2005,Lookup!$A$1:$B$19,2,0)</f>
        <v>EB</v>
      </c>
      <c r="E2005" s="4" t="str">
        <f>IF(AND((Data[[#This Row],[Min Notif Date]]&gt;$G$3),Data[[#This Row],[Min Notif Date]]&lt;$F$3),"Last Week","No")</f>
        <v>No</v>
      </c>
      <c r="F2005" s="4" t="str">
        <f>VLOOKUP(MONTH(Data[[#This Row],[Min Notif Date]]),Lookup!$G$1:$H$12,2,0)</f>
        <v>5. May</v>
      </c>
      <c r="G2005" s="4" t="str">
        <f t="shared" si="31"/>
        <v/>
      </c>
      <c r="H2005" s="4" t="str">
        <f>IF(AND(Data[[#This Row],[Min Notif Time]]&gt;6,Data[[#This Row],[Min Notif Time]]&lt;17),"Business Hours","Non-Business Hours")</f>
        <v>Business Hours</v>
      </c>
      <c r="I2005" s="4" t="str" cm="1">
        <f t="array" ref="I2005">IFERROR(VLOOKUP(Data[[#This Row],[Min Notif Date]],Lookup!$N$1:$P$11,2,0),_xlfn.IFS(VLOOKUP(WEEKDAY(Data[[#This Row],[Min Notif Date]]),Lookup!$J$1:$L$7,3,0)="Weekend","Weekend",VLOOKUP(WEEKDAY(Data[[#This Row],[Min Notif Date]]),Lookup!$J$1:$L$7,3,0)="Weekday","Weekday"))</f>
        <v>Weekday</v>
      </c>
      <c r="J2005" s="4" t="str">
        <f>VLOOKUP(WEEKDAY(Data[[#This Row],[Min Notif Date]]),Lookup!$J$1:$K$7,2,0)</f>
        <v>2. Mon</v>
      </c>
      <c r="K2005" s="105">
        <f>ROUNDDOWN(Data[[#This Row],[PGE Notified Time]],0)</f>
        <v>44683</v>
      </c>
      <c r="L2005" s="4">
        <f>HOUR(Data[[#This Row],[PGE Notified Time]])</f>
        <v>12</v>
      </c>
      <c r="M2005">
        <v>76848</v>
      </c>
      <c r="O2005" t="s">
        <v>19</v>
      </c>
      <c r="P2005" t="s">
        <v>170</v>
      </c>
      <c r="Q2005" t="s">
        <v>19</v>
      </c>
      <c r="R2005" t="s">
        <v>179</v>
      </c>
      <c r="S2005" s="1" t="s">
        <v>159</v>
      </c>
      <c r="T2005" s="1">
        <v>44683.518750000003</v>
      </c>
      <c r="U2005" s="1">
        <v>44683.604166666664</v>
      </c>
      <c r="V2005" t="s">
        <v>172</v>
      </c>
      <c r="W2005" t="s">
        <v>78</v>
      </c>
      <c r="X2005" t="s">
        <v>200</v>
      </c>
      <c r="Y2005" t="s">
        <v>174</v>
      </c>
      <c r="Z2005" t="s">
        <v>175</v>
      </c>
      <c r="AA2005" s="32">
        <v>123</v>
      </c>
    </row>
    <row r="2006" spans="1:27" x14ac:dyDescent="0.25">
      <c r="A2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6" s="4" t="str">
        <f>VLOOKUP(P2006,Lookup!$A$1:$D$19,4,0)</f>
        <v>Central Valley</v>
      </c>
      <c r="C2006" s="4" t="str">
        <f>VLOOKUP(P2006,Lookup!$A$1:$E$19,5,0)</f>
        <v>Region 5</v>
      </c>
      <c r="D2006" s="4" t="str">
        <f>VLOOKUP(P2006,Lookup!$A$1:$B$19,2,0)</f>
        <v>FR</v>
      </c>
      <c r="E2006" s="4" t="str">
        <f>IF(AND((Data[[#This Row],[Min Notif Date]]&gt;$G$3),Data[[#This Row],[Min Notif Date]]&lt;$F$3),"Last Week","No")</f>
        <v>No</v>
      </c>
      <c r="F2006" s="4" t="str">
        <f>VLOOKUP(MONTH(Data[[#This Row],[Min Notif Date]]),Lookup!$G$1:$H$12,2,0)</f>
        <v>5. May</v>
      </c>
      <c r="G2006" s="4" t="str">
        <f t="shared" si="31"/>
        <v/>
      </c>
      <c r="H2006" s="4" t="str">
        <f>IF(AND(Data[[#This Row],[Min Notif Time]]&gt;6,Data[[#This Row],[Min Notif Time]]&lt;17),"Business Hours","Non-Business Hours")</f>
        <v>Business Hours</v>
      </c>
      <c r="I2006" s="4" t="str" cm="1">
        <f t="array" ref="I2006">IFERROR(VLOOKUP(Data[[#This Row],[Min Notif Date]],Lookup!$N$1:$P$11,2,0),_xlfn.IFS(VLOOKUP(WEEKDAY(Data[[#This Row],[Min Notif Date]]),Lookup!$J$1:$L$7,3,0)="Weekend","Weekend",VLOOKUP(WEEKDAY(Data[[#This Row],[Min Notif Date]]),Lookup!$J$1:$L$7,3,0)="Weekday","Weekday"))</f>
        <v>Weekday</v>
      </c>
      <c r="J2006" s="4" t="str">
        <f>VLOOKUP(WEEKDAY(Data[[#This Row],[Min Notif Date]]),Lookup!$J$1:$K$7,2,0)</f>
        <v>2. Mon</v>
      </c>
      <c r="K2006" s="105">
        <f>ROUNDDOWN(Data[[#This Row],[PGE Notified Time]],0)</f>
        <v>44683</v>
      </c>
      <c r="L2006" s="4">
        <f>HOUR(Data[[#This Row],[PGE Notified Time]])</f>
        <v>14</v>
      </c>
      <c r="M2006">
        <v>76861</v>
      </c>
      <c r="O2006" t="s">
        <v>19</v>
      </c>
      <c r="P2006" t="s">
        <v>183</v>
      </c>
      <c r="Q2006" t="s">
        <v>19</v>
      </c>
      <c r="R2006" t="s">
        <v>171</v>
      </c>
      <c r="S2006" s="1" t="s">
        <v>159</v>
      </c>
      <c r="T2006" s="1">
        <v>44683.591666666667</v>
      </c>
      <c r="U2006" s="1">
        <v>44683.673611111109</v>
      </c>
      <c r="V2006" t="s">
        <v>172</v>
      </c>
      <c r="W2006" t="s">
        <v>78</v>
      </c>
      <c r="X2006" t="s">
        <v>184</v>
      </c>
      <c r="Y2006" t="s">
        <v>174</v>
      </c>
      <c r="Z2006" t="s">
        <v>175</v>
      </c>
      <c r="AA2006" s="32">
        <v>118</v>
      </c>
    </row>
    <row r="2007" spans="1:27" x14ac:dyDescent="0.25">
      <c r="A2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7" s="4" t="str">
        <f>VLOOKUP(P2007,Lookup!$A$1:$D$19,4,0)</f>
        <v>Bay Area</v>
      </c>
      <c r="C2007" s="4" t="str">
        <f>VLOOKUP(P2007,Lookup!$A$1:$E$19,5,0)</f>
        <v>Region 3</v>
      </c>
      <c r="D2007" s="4" t="str">
        <f>VLOOKUP(P2007,Lookup!$A$1:$B$19,2,0)</f>
        <v>DI</v>
      </c>
      <c r="E2007" s="4" t="str">
        <f>IF(AND((Data[[#This Row],[Min Notif Date]]&gt;$G$3),Data[[#This Row],[Min Notif Date]]&lt;$F$3),"Last Week","No")</f>
        <v>No</v>
      </c>
      <c r="F2007" s="4" t="str">
        <f>VLOOKUP(MONTH(Data[[#This Row],[Min Notif Date]]),Lookup!$G$1:$H$12,2,0)</f>
        <v>5. May</v>
      </c>
      <c r="G2007" s="4" t="str">
        <f t="shared" si="31"/>
        <v/>
      </c>
      <c r="H2007" s="4" t="str">
        <f>IF(AND(Data[[#This Row],[Min Notif Time]]&gt;6,Data[[#This Row],[Min Notif Time]]&lt;17),"Business Hours","Non-Business Hours")</f>
        <v>Business Hours</v>
      </c>
      <c r="I2007" s="4" t="str" cm="1">
        <f t="array" ref="I2007">IFERROR(VLOOKUP(Data[[#This Row],[Min Notif Date]],Lookup!$N$1:$P$11,2,0),_xlfn.IFS(VLOOKUP(WEEKDAY(Data[[#This Row],[Min Notif Date]]),Lookup!$J$1:$L$7,3,0)="Weekend","Weekend",VLOOKUP(WEEKDAY(Data[[#This Row],[Min Notif Date]]),Lookup!$J$1:$L$7,3,0)="Weekday","Weekday"))</f>
        <v>Weekday</v>
      </c>
      <c r="J2007" s="4" t="str">
        <f>VLOOKUP(WEEKDAY(Data[[#This Row],[Min Notif Date]]),Lookup!$J$1:$K$7,2,0)</f>
        <v>2. Mon</v>
      </c>
      <c r="K2007" s="105">
        <f>ROUNDDOWN(Data[[#This Row],[PGE Notified Time]],0)</f>
        <v>44683</v>
      </c>
      <c r="L2007" s="4">
        <f>HOUR(Data[[#This Row],[PGE Notified Time]])</f>
        <v>14</v>
      </c>
      <c r="M2007">
        <v>76860</v>
      </c>
      <c r="O2007" t="s">
        <v>19</v>
      </c>
      <c r="P2007" t="s">
        <v>196</v>
      </c>
      <c r="Q2007" t="s">
        <v>19</v>
      </c>
      <c r="R2007" t="s">
        <v>179</v>
      </c>
      <c r="S2007" s="1" t="s">
        <v>159</v>
      </c>
      <c r="T2007" s="1">
        <v>44683.587500000001</v>
      </c>
      <c r="U2007" s="1">
        <v>44683.666666666664</v>
      </c>
      <c r="V2007" t="s">
        <v>172</v>
      </c>
      <c r="W2007" t="s">
        <v>78</v>
      </c>
      <c r="X2007" t="s">
        <v>206</v>
      </c>
      <c r="Y2007" t="s">
        <v>174</v>
      </c>
      <c r="Z2007" t="s">
        <v>175</v>
      </c>
      <c r="AA2007" s="32">
        <v>114</v>
      </c>
    </row>
    <row r="2008" spans="1:27" x14ac:dyDescent="0.25">
      <c r="A2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08" s="4" t="str">
        <f>VLOOKUP(P2008,Lookup!$A$1:$D$19,4,0)</f>
        <v>Bay Area</v>
      </c>
      <c r="C2008" s="4" t="str">
        <f>VLOOKUP(P2008,Lookup!$A$1:$E$19,5,0)</f>
        <v>Region 3</v>
      </c>
      <c r="D2008" s="4" t="str">
        <f>VLOOKUP(P2008,Lookup!$A$1:$B$19,2,0)</f>
        <v>SF</v>
      </c>
      <c r="E2008" s="4" t="str">
        <f>IF(AND((Data[[#This Row],[Min Notif Date]]&gt;$G$3),Data[[#This Row],[Min Notif Date]]&lt;$F$3),"Last Week","No")</f>
        <v>No</v>
      </c>
      <c r="F2008" s="4" t="str">
        <f>VLOOKUP(MONTH(Data[[#This Row],[Min Notif Date]]),Lookup!$G$1:$H$12,2,0)</f>
        <v>5. May</v>
      </c>
      <c r="G2008" s="4" t="str">
        <f t="shared" si="31"/>
        <v/>
      </c>
      <c r="H2008" s="4" t="str">
        <f>IF(AND(Data[[#This Row],[Min Notif Time]]&gt;6,Data[[#This Row],[Min Notif Time]]&lt;17),"Business Hours","Non-Business Hours")</f>
        <v>Business Hours</v>
      </c>
      <c r="I2008" s="4" t="str" cm="1">
        <f t="array" ref="I2008">IFERROR(VLOOKUP(Data[[#This Row],[Min Notif Date]],Lookup!$N$1:$P$11,2,0),_xlfn.IFS(VLOOKUP(WEEKDAY(Data[[#This Row],[Min Notif Date]]),Lookup!$J$1:$L$7,3,0)="Weekend","Weekend",VLOOKUP(WEEKDAY(Data[[#This Row],[Min Notif Date]]),Lookup!$J$1:$L$7,3,0)="Weekday","Weekday"))</f>
        <v>Weekday</v>
      </c>
      <c r="J2008" s="4" t="str">
        <f>VLOOKUP(WEEKDAY(Data[[#This Row],[Min Notif Date]]),Lookup!$J$1:$K$7,2,0)</f>
        <v>2. Mon</v>
      </c>
      <c r="K2008" s="105">
        <f>ROUNDDOWN(Data[[#This Row],[PGE Notified Time]],0)</f>
        <v>44683</v>
      </c>
      <c r="L2008" s="4">
        <f>HOUR(Data[[#This Row],[PGE Notified Time]])</f>
        <v>11</v>
      </c>
      <c r="M2008">
        <v>76838</v>
      </c>
      <c r="N2008">
        <v>5735083625</v>
      </c>
      <c r="O2008" t="s">
        <v>24</v>
      </c>
      <c r="P2008" t="s">
        <v>178</v>
      </c>
      <c r="Q2008" t="s">
        <v>201</v>
      </c>
      <c r="R2008" t="s">
        <v>171</v>
      </c>
      <c r="S2008" s="1">
        <v>44683.408645833333</v>
      </c>
      <c r="T2008" s="1">
        <v>44683.469965277778</v>
      </c>
      <c r="U2008" s="1">
        <v>44683.479166666664</v>
      </c>
      <c r="V2008" t="s">
        <v>172</v>
      </c>
      <c r="W2008" t="s">
        <v>80</v>
      </c>
      <c r="X2008" t="s">
        <v>180</v>
      </c>
      <c r="Y2008" t="s">
        <v>174</v>
      </c>
      <c r="Z2008" t="s">
        <v>175</v>
      </c>
      <c r="AA2008" s="32">
        <v>101.55</v>
      </c>
    </row>
    <row r="2009" spans="1:27" x14ac:dyDescent="0.25">
      <c r="A2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9" s="4" t="str">
        <f>VLOOKUP(P2009,Lookup!$A$1:$D$19,4,0)</f>
        <v>Central Valley</v>
      </c>
      <c r="C2009" s="4" t="str">
        <f>VLOOKUP(P2009,Lookup!$A$1:$E$19,5,0)</f>
        <v>Region 5</v>
      </c>
      <c r="D2009" s="4" t="str">
        <f>VLOOKUP(P2009,Lookup!$A$1:$B$19,2,0)</f>
        <v>YO</v>
      </c>
      <c r="E2009" s="4" t="str">
        <f>IF(AND((Data[[#This Row],[Min Notif Date]]&gt;$G$3),Data[[#This Row],[Min Notif Date]]&lt;$F$3),"Last Week","No")</f>
        <v>No</v>
      </c>
      <c r="F2009" s="4" t="str">
        <f>VLOOKUP(MONTH(Data[[#This Row],[Min Notif Date]]),Lookup!$G$1:$H$12,2,0)</f>
        <v>5. May</v>
      </c>
      <c r="G2009" s="4" t="str">
        <f t="shared" si="31"/>
        <v/>
      </c>
      <c r="H2009" s="4" t="str">
        <f>IF(AND(Data[[#This Row],[Min Notif Time]]&gt;6,Data[[#This Row],[Min Notif Time]]&lt;17),"Business Hours","Non-Business Hours")</f>
        <v>Business Hours</v>
      </c>
      <c r="I2009" s="4" t="str" cm="1">
        <f t="array" ref="I2009">IFERROR(VLOOKUP(Data[[#This Row],[Min Notif Date]],Lookup!$N$1:$P$11,2,0),_xlfn.IFS(VLOOKUP(WEEKDAY(Data[[#This Row],[Min Notif Date]]),Lookup!$J$1:$L$7,3,0)="Weekend","Weekend",VLOOKUP(WEEKDAY(Data[[#This Row],[Min Notif Date]]),Lookup!$J$1:$L$7,3,0)="Weekday","Weekday"))</f>
        <v>Weekday</v>
      </c>
      <c r="J2009" s="4" t="str">
        <f>VLOOKUP(WEEKDAY(Data[[#This Row],[Min Notif Date]]),Lookup!$J$1:$K$7,2,0)</f>
        <v>2. Mon</v>
      </c>
      <c r="K2009" s="105">
        <f>ROUNDDOWN(Data[[#This Row],[PGE Notified Time]],0)</f>
        <v>44683</v>
      </c>
      <c r="L2009" s="4">
        <f>HOUR(Data[[#This Row],[PGE Notified Time]])</f>
        <v>15</v>
      </c>
      <c r="M2009">
        <v>76871</v>
      </c>
      <c r="O2009" t="s">
        <v>19</v>
      </c>
      <c r="P2009" t="s">
        <v>219</v>
      </c>
      <c r="Q2009" t="s">
        <v>19</v>
      </c>
      <c r="R2009" t="s">
        <v>179</v>
      </c>
      <c r="S2009" s="1" t="s">
        <v>159</v>
      </c>
      <c r="T2009" s="1">
        <v>44683.654861111114</v>
      </c>
      <c r="U2009" s="1">
        <v>44683.71875</v>
      </c>
      <c r="V2009" t="s">
        <v>172</v>
      </c>
      <c r="W2009" t="s">
        <v>78</v>
      </c>
      <c r="X2009" t="s">
        <v>220</v>
      </c>
      <c r="Y2009" t="s">
        <v>174</v>
      </c>
      <c r="Z2009" t="s">
        <v>175</v>
      </c>
      <c r="AA2009" s="32">
        <v>92</v>
      </c>
    </row>
    <row r="2010" spans="1:27" x14ac:dyDescent="0.25">
      <c r="A2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0" s="4" t="str">
        <f>VLOOKUP(P2010,Lookup!$A$1:$D$19,4,0)</f>
        <v>Bay Area</v>
      </c>
      <c r="C2010" s="4" t="str">
        <f>VLOOKUP(P2010,Lookup!$A$1:$E$19,5,0)</f>
        <v>Region 3</v>
      </c>
      <c r="D2010" s="4" t="str">
        <f>VLOOKUP(P2010,Lookup!$A$1:$B$19,2,0)</f>
        <v>MI</v>
      </c>
      <c r="E2010" s="4" t="str">
        <f>IF(AND((Data[[#This Row],[Min Notif Date]]&gt;$G$3),Data[[#This Row],[Min Notif Date]]&lt;$F$3),"Last Week","No")</f>
        <v>No</v>
      </c>
      <c r="F2010" s="4" t="str">
        <f>VLOOKUP(MONTH(Data[[#This Row],[Min Notif Date]]),Lookup!$G$1:$H$12,2,0)</f>
        <v>5. May</v>
      </c>
      <c r="G2010" s="4" t="str">
        <f t="shared" si="31"/>
        <v/>
      </c>
      <c r="H2010" s="4" t="str">
        <f>IF(AND(Data[[#This Row],[Min Notif Time]]&gt;6,Data[[#This Row],[Min Notif Time]]&lt;17),"Business Hours","Non-Business Hours")</f>
        <v>Business Hours</v>
      </c>
      <c r="I2010" s="4" t="str" cm="1">
        <f t="array" ref="I2010">IFERROR(VLOOKUP(Data[[#This Row],[Min Notif Date]],Lookup!$N$1:$P$11,2,0),_xlfn.IFS(VLOOKUP(WEEKDAY(Data[[#This Row],[Min Notif Date]]),Lookup!$J$1:$L$7,3,0)="Weekend","Weekend",VLOOKUP(WEEKDAY(Data[[#This Row],[Min Notif Date]]),Lookup!$J$1:$L$7,3,0)="Weekday","Weekday"))</f>
        <v>Weekday</v>
      </c>
      <c r="J2010" s="4" t="str">
        <f>VLOOKUP(WEEKDAY(Data[[#This Row],[Min Notif Date]]),Lookup!$J$1:$K$7,2,0)</f>
        <v>2. Mon</v>
      </c>
      <c r="K2010" s="105">
        <f>ROUNDDOWN(Data[[#This Row],[PGE Notified Time]],0)</f>
        <v>44683</v>
      </c>
      <c r="L2010" s="4">
        <f>HOUR(Data[[#This Row],[PGE Notified Time]])</f>
        <v>11</v>
      </c>
      <c r="M2010">
        <v>76836</v>
      </c>
      <c r="O2010" t="s">
        <v>19</v>
      </c>
      <c r="P2010" t="s">
        <v>232</v>
      </c>
      <c r="Q2010" t="s">
        <v>19</v>
      </c>
      <c r="R2010" t="s">
        <v>179</v>
      </c>
      <c r="S2010" s="1" t="s">
        <v>159</v>
      </c>
      <c r="T2010" s="1">
        <v>44683.458333333336</v>
      </c>
      <c r="U2010" s="1">
        <v>44683.520833333336</v>
      </c>
      <c r="V2010" t="s">
        <v>172</v>
      </c>
      <c r="W2010" t="s">
        <v>78</v>
      </c>
      <c r="X2010" t="s">
        <v>239</v>
      </c>
      <c r="Y2010" t="s">
        <v>174</v>
      </c>
      <c r="Z2010" t="s">
        <v>175</v>
      </c>
      <c r="AA2010" s="32">
        <v>90</v>
      </c>
    </row>
    <row r="2011" spans="1:27" x14ac:dyDescent="0.25">
      <c r="A2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1" s="4" t="str">
        <f>VLOOKUP(P2011,Lookup!$A$1:$D$19,4,0)</f>
        <v>Bay Area</v>
      </c>
      <c r="C2011" s="4" t="str">
        <f>VLOOKUP(P2011,Lookup!$A$1:$E$19,5,0)</f>
        <v>Region 3</v>
      </c>
      <c r="D2011" s="4" t="str">
        <f>VLOOKUP(P2011,Lookup!$A$1:$B$19,2,0)</f>
        <v>EB</v>
      </c>
      <c r="E2011" s="4" t="str">
        <f>IF(AND((Data[[#This Row],[Min Notif Date]]&gt;$G$3),Data[[#This Row],[Min Notif Date]]&lt;$F$3),"Last Week","No")</f>
        <v>No</v>
      </c>
      <c r="F2011" s="4" t="str">
        <f>VLOOKUP(MONTH(Data[[#This Row],[Min Notif Date]]),Lookup!$G$1:$H$12,2,0)</f>
        <v>5. May</v>
      </c>
      <c r="G2011" s="4" t="str">
        <f t="shared" si="31"/>
        <v/>
      </c>
      <c r="H2011" s="4" t="str">
        <f>IF(AND(Data[[#This Row],[Min Notif Time]]&gt;6,Data[[#This Row],[Min Notif Time]]&lt;17),"Business Hours","Non-Business Hours")</f>
        <v>Business Hours</v>
      </c>
      <c r="I2011" s="4" t="str" cm="1">
        <f t="array" ref="I2011">IFERROR(VLOOKUP(Data[[#This Row],[Min Notif Date]],Lookup!$N$1:$P$11,2,0),_xlfn.IFS(VLOOKUP(WEEKDAY(Data[[#This Row],[Min Notif Date]]),Lookup!$J$1:$L$7,3,0)="Weekend","Weekend",VLOOKUP(WEEKDAY(Data[[#This Row],[Min Notif Date]]),Lookup!$J$1:$L$7,3,0)="Weekday","Weekday"))</f>
        <v>Weekday</v>
      </c>
      <c r="J2011" s="4" t="str">
        <f>VLOOKUP(WEEKDAY(Data[[#This Row],[Min Notif Date]]),Lookup!$J$1:$K$7,2,0)</f>
        <v>2. Mon</v>
      </c>
      <c r="K2011" s="105">
        <f>ROUNDDOWN(Data[[#This Row],[PGE Notified Time]],0)</f>
        <v>44683</v>
      </c>
      <c r="L2011" s="4">
        <f>HOUR(Data[[#This Row],[PGE Notified Time]])</f>
        <v>12</v>
      </c>
      <c r="M2011">
        <v>76849</v>
      </c>
      <c r="O2011" t="s">
        <v>19</v>
      </c>
      <c r="P2011" t="s">
        <v>170</v>
      </c>
      <c r="Q2011" t="s">
        <v>19</v>
      </c>
      <c r="R2011" t="s">
        <v>181</v>
      </c>
      <c r="S2011" s="1" t="s">
        <v>159</v>
      </c>
      <c r="T2011" s="1">
        <v>44683.522916666669</v>
      </c>
      <c r="U2011" s="1">
        <v>44683.583333333336</v>
      </c>
      <c r="V2011" t="s">
        <v>172</v>
      </c>
      <c r="W2011" t="s">
        <v>78</v>
      </c>
      <c r="X2011" t="s">
        <v>200</v>
      </c>
      <c r="Y2011" t="s">
        <v>174</v>
      </c>
      <c r="Z2011" t="s">
        <v>175</v>
      </c>
      <c r="AA2011" s="32">
        <v>87</v>
      </c>
    </row>
    <row r="2012" spans="1:27" x14ac:dyDescent="0.25">
      <c r="A2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2" s="4" t="str">
        <f>VLOOKUP(P2012,Lookup!$A$1:$D$19,4,0)</f>
        <v>Central Valley</v>
      </c>
      <c r="C2012" s="4" t="str">
        <f>VLOOKUP(P2012,Lookup!$A$1:$E$19,5,0)</f>
        <v>Region 5</v>
      </c>
      <c r="D2012" s="4" t="str">
        <f>VLOOKUP(P2012,Lookup!$A$1:$B$19,2,0)</f>
        <v>FR</v>
      </c>
      <c r="E2012" s="4" t="str">
        <f>IF(AND((Data[[#This Row],[Min Notif Date]]&gt;$G$3),Data[[#This Row],[Min Notif Date]]&lt;$F$3),"Last Week","No")</f>
        <v>No</v>
      </c>
      <c r="F2012" s="4" t="str">
        <f>VLOOKUP(MONTH(Data[[#This Row],[Min Notif Date]]),Lookup!$G$1:$H$12,2,0)</f>
        <v>5. May</v>
      </c>
      <c r="G2012" s="4" t="str">
        <f t="shared" si="31"/>
        <v/>
      </c>
      <c r="H2012" s="4" t="str">
        <f>IF(AND(Data[[#This Row],[Min Notif Time]]&gt;6,Data[[#This Row],[Min Notif Time]]&lt;17),"Business Hours","Non-Business Hours")</f>
        <v>Business Hours</v>
      </c>
      <c r="I2012" s="4" t="str" cm="1">
        <f t="array" ref="I2012">IFERROR(VLOOKUP(Data[[#This Row],[Min Notif Date]],Lookup!$N$1:$P$11,2,0),_xlfn.IFS(VLOOKUP(WEEKDAY(Data[[#This Row],[Min Notif Date]]),Lookup!$J$1:$L$7,3,0)="Weekend","Weekend",VLOOKUP(WEEKDAY(Data[[#This Row],[Min Notif Date]]),Lookup!$J$1:$L$7,3,0)="Weekday","Weekday"))</f>
        <v>Weekday</v>
      </c>
      <c r="J2012" s="4" t="str">
        <f>VLOOKUP(WEEKDAY(Data[[#This Row],[Min Notif Date]]),Lookup!$J$1:$K$7,2,0)</f>
        <v>2. Mon</v>
      </c>
      <c r="K2012" s="105">
        <f>ROUNDDOWN(Data[[#This Row],[PGE Notified Time]],0)</f>
        <v>44683</v>
      </c>
      <c r="L2012" s="4">
        <f>HOUR(Data[[#This Row],[PGE Notified Time]])</f>
        <v>12</v>
      </c>
      <c r="M2012">
        <v>76850</v>
      </c>
      <c r="O2012" t="s">
        <v>19</v>
      </c>
      <c r="P2012" t="s">
        <v>183</v>
      </c>
      <c r="Q2012" t="s">
        <v>19</v>
      </c>
      <c r="R2012" t="s">
        <v>211</v>
      </c>
      <c r="S2012" s="1" t="s">
        <v>159</v>
      </c>
      <c r="T2012" s="1">
        <v>44683.529166666667</v>
      </c>
      <c r="U2012" s="1">
        <v>44683.583333333336</v>
      </c>
      <c r="V2012" t="s">
        <v>172</v>
      </c>
      <c r="W2012" t="s">
        <v>78</v>
      </c>
      <c r="X2012" t="s">
        <v>184</v>
      </c>
      <c r="Y2012" t="s">
        <v>174</v>
      </c>
      <c r="Z2012" t="s">
        <v>175</v>
      </c>
      <c r="AA2012" s="32">
        <v>78</v>
      </c>
    </row>
    <row r="2013" spans="1:27" x14ac:dyDescent="0.25">
      <c r="A2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3" s="4" t="str">
        <f>VLOOKUP(P2013,Lookup!$A$1:$D$19,4,0)</f>
        <v>Central Valley</v>
      </c>
      <c r="C2013" s="4" t="str">
        <f>VLOOKUP(P2013,Lookup!$A$1:$E$19,5,0)</f>
        <v>Region 5</v>
      </c>
      <c r="D2013" s="4" t="str">
        <f>VLOOKUP(P2013,Lookup!$A$1:$B$19,2,0)</f>
        <v>ST</v>
      </c>
      <c r="E2013" s="4" t="str">
        <f>IF(AND((Data[[#This Row],[Min Notif Date]]&gt;$G$3),Data[[#This Row],[Min Notif Date]]&lt;$F$3),"Last Week","No")</f>
        <v>No</v>
      </c>
      <c r="F2013" s="4" t="str">
        <f>VLOOKUP(MONTH(Data[[#This Row],[Min Notif Date]]),Lookup!$G$1:$H$12,2,0)</f>
        <v>5. May</v>
      </c>
      <c r="G2013" s="4" t="str">
        <f t="shared" si="31"/>
        <v/>
      </c>
      <c r="H2013" s="4" t="str">
        <f>IF(AND(Data[[#This Row],[Min Notif Time]]&gt;6,Data[[#This Row],[Min Notif Time]]&lt;17),"Business Hours","Non-Business Hours")</f>
        <v>Business Hours</v>
      </c>
      <c r="I2013" s="4" t="str" cm="1">
        <f t="array" ref="I2013">IFERROR(VLOOKUP(Data[[#This Row],[Min Notif Date]],Lookup!$N$1:$P$11,2,0),_xlfn.IFS(VLOOKUP(WEEKDAY(Data[[#This Row],[Min Notif Date]]),Lookup!$J$1:$L$7,3,0)="Weekend","Weekend",VLOOKUP(WEEKDAY(Data[[#This Row],[Min Notif Date]]),Lookup!$J$1:$L$7,3,0)="Weekday","Weekday"))</f>
        <v>Weekday</v>
      </c>
      <c r="J2013" s="4" t="str">
        <f>VLOOKUP(WEEKDAY(Data[[#This Row],[Min Notif Date]]),Lookup!$J$1:$K$7,2,0)</f>
        <v>2. Mon</v>
      </c>
      <c r="K2013" s="105">
        <f>ROUNDDOWN(Data[[#This Row],[PGE Notified Time]],0)</f>
        <v>44683</v>
      </c>
      <c r="L2013" s="4">
        <f>HOUR(Data[[#This Row],[PGE Notified Time]])</f>
        <v>13</v>
      </c>
      <c r="M2013">
        <v>76854</v>
      </c>
      <c r="O2013" t="s">
        <v>19</v>
      </c>
      <c r="P2013" t="s">
        <v>176</v>
      </c>
      <c r="Q2013" t="s">
        <v>19</v>
      </c>
      <c r="R2013" t="s">
        <v>181</v>
      </c>
      <c r="S2013" s="1" t="s">
        <v>159</v>
      </c>
      <c r="T2013" s="1">
        <v>44683.543749999997</v>
      </c>
      <c r="U2013" s="1">
        <v>44683.590277777781</v>
      </c>
      <c r="V2013" t="s">
        <v>172</v>
      </c>
      <c r="W2013" t="s">
        <v>78</v>
      </c>
      <c r="X2013" t="s">
        <v>308</v>
      </c>
      <c r="Y2013" t="s">
        <v>174</v>
      </c>
      <c r="Z2013" t="s">
        <v>175</v>
      </c>
      <c r="AA2013" s="32">
        <v>67</v>
      </c>
    </row>
    <row r="2014" spans="1:27" x14ac:dyDescent="0.25">
      <c r="A2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4" s="4" t="str">
        <f>VLOOKUP(P2014,Lookup!$A$1:$D$19,4,0)</f>
        <v>North Valley</v>
      </c>
      <c r="C2014" s="4" t="str">
        <f>VLOOKUP(P2014,Lookup!$A$1:$E$19,5,0)</f>
        <v>Region 2</v>
      </c>
      <c r="D2014" s="4" t="str">
        <f>VLOOKUP(P2014,Lookup!$A$1:$B$19,2,0)</f>
        <v>SA</v>
      </c>
      <c r="E2014" s="4" t="str">
        <f>IF(AND((Data[[#This Row],[Min Notif Date]]&gt;$G$3),Data[[#This Row],[Min Notif Date]]&lt;$F$3),"Last Week","No")</f>
        <v>No</v>
      </c>
      <c r="F2014" s="4" t="str">
        <f>VLOOKUP(MONTH(Data[[#This Row],[Min Notif Date]]),Lookup!$G$1:$H$12,2,0)</f>
        <v>5. May</v>
      </c>
      <c r="G2014" s="4" t="str">
        <f t="shared" si="31"/>
        <v/>
      </c>
      <c r="H2014" s="4" t="str">
        <f>IF(AND(Data[[#This Row],[Min Notif Time]]&gt;6,Data[[#This Row],[Min Notif Time]]&lt;17),"Business Hours","Non-Business Hours")</f>
        <v>Non-Business Hours</v>
      </c>
      <c r="I2014" s="4" t="str" cm="1">
        <f t="array" ref="I2014">IFERROR(VLOOKUP(Data[[#This Row],[Min Notif Date]],Lookup!$N$1:$P$11,2,0),_xlfn.IFS(VLOOKUP(WEEKDAY(Data[[#This Row],[Min Notif Date]]),Lookup!$J$1:$L$7,3,0)="Weekend","Weekend",VLOOKUP(WEEKDAY(Data[[#This Row],[Min Notif Date]]),Lookup!$J$1:$L$7,3,0)="Weekday","Weekday"))</f>
        <v>Weekday</v>
      </c>
      <c r="J2014" s="4" t="str">
        <f>VLOOKUP(WEEKDAY(Data[[#This Row],[Min Notif Date]]),Lookup!$J$1:$K$7,2,0)</f>
        <v>2. Mon</v>
      </c>
      <c r="K2014" s="105">
        <f>ROUNDDOWN(Data[[#This Row],[PGE Notified Time]],0)</f>
        <v>44683</v>
      </c>
      <c r="L2014" s="4">
        <f>HOUR(Data[[#This Row],[PGE Notified Time]])</f>
        <v>19</v>
      </c>
      <c r="M2014">
        <v>76877</v>
      </c>
      <c r="N2014">
        <v>4733153808</v>
      </c>
      <c r="O2014" t="s">
        <v>24</v>
      </c>
      <c r="P2014" t="s">
        <v>198</v>
      </c>
      <c r="Q2014" t="s">
        <v>201</v>
      </c>
      <c r="R2014" t="s">
        <v>171</v>
      </c>
      <c r="S2014" s="1">
        <v>44683.801782407405</v>
      </c>
      <c r="T2014" s="1">
        <v>44683.803298611114</v>
      </c>
      <c r="U2014" s="1">
        <v>44683.840277777781</v>
      </c>
      <c r="V2014" t="s">
        <v>172</v>
      </c>
      <c r="W2014" t="s">
        <v>80</v>
      </c>
      <c r="X2014" t="s">
        <v>226</v>
      </c>
      <c r="Y2014" t="s">
        <v>174</v>
      </c>
      <c r="Z2014" t="s">
        <v>175</v>
      </c>
      <c r="AA2014" s="32">
        <v>55.433333333</v>
      </c>
    </row>
    <row r="2015" spans="1:27" x14ac:dyDescent="0.25">
      <c r="A2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5" s="4" t="str">
        <f>VLOOKUP(P2015,Lookup!$A$1:$D$19,4,0)</f>
        <v>Bay Area</v>
      </c>
      <c r="C2015" s="4" t="str">
        <f>VLOOKUP(P2015,Lookup!$A$1:$E$19,5,0)</f>
        <v>Region 3</v>
      </c>
      <c r="D2015" s="4" t="str">
        <f>VLOOKUP(P2015,Lookup!$A$1:$B$19,2,0)</f>
        <v>SF</v>
      </c>
      <c r="E2015" s="4" t="str">
        <f>IF(AND((Data[[#This Row],[Min Notif Date]]&gt;$G$3),Data[[#This Row],[Min Notif Date]]&lt;$F$3),"Last Week","No")</f>
        <v>No</v>
      </c>
      <c r="F2015" s="4" t="str">
        <f>VLOOKUP(MONTH(Data[[#This Row],[Min Notif Date]]),Lookup!$G$1:$H$12,2,0)</f>
        <v>5. May</v>
      </c>
      <c r="G2015" s="4" t="str">
        <f t="shared" si="31"/>
        <v/>
      </c>
      <c r="H2015" s="4" t="str">
        <f>IF(AND(Data[[#This Row],[Min Notif Time]]&gt;6,Data[[#This Row],[Min Notif Time]]&lt;17),"Business Hours","Non-Business Hours")</f>
        <v>Business Hours</v>
      </c>
      <c r="I2015" s="4" t="str" cm="1">
        <f t="array" ref="I2015">IFERROR(VLOOKUP(Data[[#This Row],[Min Notif Date]],Lookup!$N$1:$P$11,2,0),_xlfn.IFS(VLOOKUP(WEEKDAY(Data[[#This Row],[Min Notif Date]]),Lookup!$J$1:$L$7,3,0)="Weekend","Weekend",VLOOKUP(WEEKDAY(Data[[#This Row],[Min Notif Date]]),Lookup!$J$1:$L$7,3,0)="Weekday","Weekday"))</f>
        <v>Weekday</v>
      </c>
      <c r="J2015" s="4" t="str">
        <f>VLOOKUP(WEEKDAY(Data[[#This Row],[Min Notif Date]]),Lookup!$J$1:$K$7,2,0)</f>
        <v>2. Mon</v>
      </c>
      <c r="K2015" s="105">
        <f>ROUNDDOWN(Data[[#This Row],[PGE Notified Time]],0)</f>
        <v>44683</v>
      </c>
      <c r="L2015" s="4">
        <f>HOUR(Data[[#This Row],[PGE Notified Time]])</f>
        <v>14</v>
      </c>
      <c r="M2015">
        <v>76866</v>
      </c>
      <c r="N2015">
        <v>9237336</v>
      </c>
      <c r="O2015" t="s">
        <v>24</v>
      </c>
      <c r="P2015" t="s">
        <v>178</v>
      </c>
      <c r="Q2015" t="s">
        <v>201</v>
      </c>
      <c r="R2015" t="s">
        <v>171</v>
      </c>
      <c r="S2015" s="1">
        <v>44683.600983796299</v>
      </c>
      <c r="T2015" s="1">
        <v>44683.608518518522</v>
      </c>
      <c r="U2015" s="1">
        <v>44683.62777777778</v>
      </c>
      <c r="V2015" t="s">
        <v>172</v>
      </c>
      <c r="W2015" t="s">
        <v>79</v>
      </c>
      <c r="X2015" t="s">
        <v>180</v>
      </c>
      <c r="Y2015" t="s">
        <v>174</v>
      </c>
      <c r="Z2015" t="s">
        <v>175</v>
      </c>
      <c r="AA2015" s="32">
        <v>38.583333332999999</v>
      </c>
    </row>
    <row r="2016" spans="1:27" x14ac:dyDescent="0.25">
      <c r="A2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6" s="4" t="str">
        <f>VLOOKUP(P2016,Lookup!$A$1:$D$19,4,0)</f>
        <v>Bay Area</v>
      </c>
      <c r="C2016" s="4" t="str">
        <f>VLOOKUP(P2016,Lookup!$A$1:$E$19,5,0)</f>
        <v>Region 3</v>
      </c>
      <c r="D2016" s="4" t="str">
        <f>VLOOKUP(P2016,Lookup!$A$1:$B$19,2,0)</f>
        <v>DI</v>
      </c>
      <c r="E2016" s="4" t="str">
        <f>IF(AND((Data[[#This Row],[Min Notif Date]]&gt;$G$3),Data[[#This Row],[Min Notif Date]]&lt;$F$3),"Last Week","No")</f>
        <v>No</v>
      </c>
      <c r="F2016" s="4" t="str">
        <f>VLOOKUP(MONTH(Data[[#This Row],[Min Notif Date]]),Lookup!$G$1:$H$12,2,0)</f>
        <v>5. May</v>
      </c>
      <c r="G2016" s="4" t="str">
        <f t="shared" si="31"/>
        <v/>
      </c>
      <c r="H2016" s="4" t="str">
        <f>IF(AND(Data[[#This Row],[Min Notif Time]]&gt;6,Data[[#This Row],[Min Notif Time]]&lt;17),"Business Hours","Non-Business Hours")</f>
        <v>Business Hours</v>
      </c>
      <c r="I2016" s="4" t="str" cm="1">
        <f t="array" ref="I2016">IFERROR(VLOOKUP(Data[[#This Row],[Min Notif Date]],Lookup!$N$1:$P$11,2,0),_xlfn.IFS(VLOOKUP(WEEKDAY(Data[[#This Row],[Min Notif Date]]),Lookup!$J$1:$L$7,3,0)="Weekend","Weekend",VLOOKUP(WEEKDAY(Data[[#This Row],[Min Notif Date]]),Lookup!$J$1:$L$7,3,0)="Weekday","Weekday"))</f>
        <v>Weekday</v>
      </c>
      <c r="J2016" s="4" t="str">
        <f>VLOOKUP(WEEKDAY(Data[[#This Row],[Min Notif Date]]),Lookup!$J$1:$K$7,2,0)</f>
        <v>2. Mon</v>
      </c>
      <c r="K2016" s="105">
        <f>ROUNDDOWN(Data[[#This Row],[PGE Notified Time]],0)</f>
        <v>44683</v>
      </c>
      <c r="L2016" s="4">
        <f>HOUR(Data[[#This Row],[PGE Notified Time]])</f>
        <v>13</v>
      </c>
      <c r="M2016">
        <v>76856</v>
      </c>
      <c r="O2016" t="s">
        <v>19</v>
      </c>
      <c r="P2016" t="s">
        <v>196</v>
      </c>
      <c r="Q2016" t="s">
        <v>19</v>
      </c>
      <c r="R2016" t="s">
        <v>171</v>
      </c>
      <c r="S2016" s="1" t="s">
        <v>159</v>
      </c>
      <c r="T2016" s="1">
        <v>44683.558333333334</v>
      </c>
      <c r="U2016" s="1">
        <v>44683.583333333336</v>
      </c>
      <c r="V2016" t="s">
        <v>172</v>
      </c>
      <c r="W2016" t="s">
        <v>78</v>
      </c>
      <c r="X2016" t="s">
        <v>206</v>
      </c>
      <c r="Y2016" t="s">
        <v>174</v>
      </c>
      <c r="Z2016" t="s">
        <v>175</v>
      </c>
      <c r="AA2016" s="32">
        <v>36</v>
      </c>
    </row>
    <row r="2017" spans="1:27" x14ac:dyDescent="0.25">
      <c r="A2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7" s="4" t="str">
        <f>VLOOKUP(P2017,Lookup!$A$1:$D$19,4,0)</f>
        <v>North Valley</v>
      </c>
      <c r="C2017" s="4" t="str">
        <f>VLOOKUP(P2017,Lookup!$A$1:$E$19,5,0)</f>
        <v>Region 2</v>
      </c>
      <c r="D2017" s="4" t="str">
        <f>VLOOKUP(P2017,Lookup!$A$1:$B$19,2,0)</f>
        <v>SI</v>
      </c>
      <c r="E2017" s="4" t="str">
        <f>IF(AND((Data[[#This Row],[Min Notif Date]]&gt;$G$3),Data[[#This Row],[Min Notif Date]]&lt;$F$3),"Last Week","No")</f>
        <v>No</v>
      </c>
      <c r="F2017" s="4" t="str">
        <f>VLOOKUP(MONTH(Data[[#This Row],[Min Notif Date]]),Lookup!$G$1:$H$12,2,0)</f>
        <v>5. May</v>
      </c>
      <c r="G2017" s="4" t="str">
        <f t="shared" si="31"/>
        <v/>
      </c>
      <c r="H2017" s="4" t="str">
        <f>IF(AND(Data[[#This Row],[Min Notif Time]]&gt;6,Data[[#This Row],[Min Notif Time]]&lt;17),"Business Hours","Non-Business Hours")</f>
        <v>Business Hours</v>
      </c>
      <c r="I2017" s="4" t="str" cm="1">
        <f t="array" ref="I2017">IFERROR(VLOOKUP(Data[[#This Row],[Min Notif Date]],Lookup!$N$1:$P$11,2,0),_xlfn.IFS(VLOOKUP(WEEKDAY(Data[[#This Row],[Min Notif Date]]),Lookup!$J$1:$L$7,3,0)="Weekend","Weekend",VLOOKUP(WEEKDAY(Data[[#This Row],[Min Notif Date]]),Lookup!$J$1:$L$7,3,0)="Weekday","Weekday"))</f>
        <v>Weekday</v>
      </c>
      <c r="J2017" s="4" t="str">
        <f>VLOOKUP(WEEKDAY(Data[[#This Row],[Min Notif Date]]),Lookup!$J$1:$K$7,2,0)</f>
        <v>2. Mon</v>
      </c>
      <c r="K2017" s="105">
        <f>ROUNDDOWN(Data[[#This Row],[PGE Notified Time]],0)</f>
        <v>44683</v>
      </c>
      <c r="L2017" s="4">
        <f>HOUR(Data[[#This Row],[PGE Notified Time]])</f>
        <v>13</v>
      </c>
      <c r="M2017">
        <v>76857</v>
      </c>
      <c r="N2017">
        <v>1309494846</v>
      </c>
      <c r="O2017" t="s">
        <v>24</v>
      </c>
      <c r="P2017" t="s">
        <v>189</v>
      </c>
      <c r="Q2017" t="s">
        <v>201</v>
      </c>
      <c r="R2017" t="s">
        <v>171</v>
      </c>
      <c r="S2017" s="1">
        <v>44683.561678240738</v>
      </c>
      <c r="T2017" s="1">
        <v>44683.5625462963</v>
      </c>
      <c r="U2017" s="1">
        <v>44683.586111111108</v>
      </c>
      <c r="V2017" t="s">
        <v>172</v>
      </c>
      <c r="W2017" t="s">
        <v>78</v>
      </c>
      <c r="X2017" t="s">
        <v>230</v>
      </c>
      <c r="Y2017" t="s">
        <v>174</v>
      </c>
      <c r="Z2017" t="s">
        <v>175</v>
      </c>
      <c r="AA2017" s="32">
        <v>35.183333333</v>
      </c>
    </row>
    <row r="2018" spans="1:27" x14ac:dyDescent="0.25">
      <c r="A2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8" s="4" t="str">
        <f>VLOOKUP(P2018,Lookup!$A$1:$D$19,4,0)</f>
        <v>North Coast</v>
      </c>
      <c r="C2018" s="4" t="str">
        <f>VLOOKUP(P2018,Lookup!$A$1:$E$19,5,0)</f>
        <v>Region 1</v>
      </c>
      <c r="D2018" s="4" t="str">
        <f>VLOOKUP(P2018,Lookup!$A$1:$B$19,2,0)</f>
        <v>NB</v>
      </c>
      <c r="E2018" s="4" t="str">
        <f>IF(AND((Data[[#This Row],[Min Notif Date]]&gt;$G$3),Data[[#This Row],[Min Notif Date]]&lt;$F$3),"Last Week","No")</f>
        <v>No</v>
      </c>
      <c r="F2018" s="4" t="str">
        <f>VLOOKUP(MONTH(Data[[#This Row],[Min Notif Date]]),Lookup!$G$1:$H$12,2,0)</f>
        <v>5. May</v>
      </c>
      <c r="G2018" s="4" t="str">
        <f t="shared" si="31"/>
        <v/>
      </c>
      <c r="H2018" s="4" t="str">
        <f>IF(AND(Data[[#This Row],[Min Notif Time]]&gt;6,Data[[#This Row],[Min Notif Time]]&lt;17),"Business Hours","Non-Business Hours")</f>
        <v>Business Hours</v>
      </c>
      <c r="I2018" s="4" t="str" cm="1">
        <f t="array" ref="I2018">IFERROR(VLOOKUP(Data[[#This Row],[Min Notif Date]],Lookup!$N$1:$P$11,2,0),_xlfn.IFS(VLOOKUP(WEEKDAY(Data[[#This Row],[Min Notif Date]]),Lookup!$J$1:$L$7,3,0)="Weekend","Weekend",VLOOKUP(WEEKDAY(Data[[#This Row],[Min Notif Date]]),Lookup!$J$1:$L$7,3,0)="Weekday","Weekday"))</f>
        <v>Weekday</v>
      </c>
      <c r="J2018" s="4" t="str">
        <f>VLOOKUP(WEEKDAY(Data[[#This Row],[Min Notif Date]]),Lookup!$J$1:$K$7,2,0)</f>
        <v>2. Mon</v>
      </c>
      <c r="K2018" s="105">
        <f>ROUNDDOWN(Data[[#This Row],[PGE Notified Time]],0)</f>
        <v>44683</v>
      </c>
      <c r="L2018" s="4">
        <f>HOUR(Data[[#This Row],[PGE Notified Time]])</f>
        <v>11</v>
      </c>
      <c r="M2018">
        <v>76844</v>
      </c>
      <c r="N2018">
        <v>3752515320</v>
      </c>
      <c r="O2018" t="s">
        <v>24</v>
      </c>
      <c r="P2018" t="s">
        <v>207</v>
      </c>
      <c r="Q2018" t="s">
        <v>201</v>
      </c>
      <c r="R2018" t="s">
        <v>171</v>
      </c>
      <c r="S2018" s="1">
        <v>44683.485914351855</v>
      </c>
      <c r="T2018" s="1">
        <v>44683.487291666665</v>
      </c>
      <c r="U2018" s="1">
        <v>44683.503472222219</v>
      </c>
      <c r="V2018" t="s">
        <v>172</v>
      </c>
      <c r="W2018" t="s">
        <v>78</v>
      </c>
      <c r="X2018" t="s">
        <v>269</v>
      </c>
      <c r="Y2018" t="s">
        <v>174</v>
      </c>
      <c r="Z2018" t="s">
        <v>175</v>
      </c>
      <c r="AA2018" s="32">
        <v>25.283333333000002</v>
      </c>
    </row>
    <row r="2019" spans="1:27" x14ac:dyDescent="0.25">
      <c r="A2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9" s="4" t="str">
        <f>VLOOKUP(P2019,Lookup!$A$1:$D$19,4,0)</f>
        <v>North Coast</v>
      </c>
      <c r="C2019" s="4" t="str">
        <f>VLOOKUP(P2019,Lookup!$A$1:$E$19,5,0)</f>
        <v>Region 1</v>
      </c>
      <c r="D2019" s="4" t="str">
        <f>VLOOKUP(P2019,Lookup!$A$1:$B$19,2,0)</f>
        <v>NB</v>
      </c>
      <c r="E2019" s="4" t="str">
        <f>IF(AND((Data[[#This Row],[Min Notif Date]]&gt;$G$3),Data[[#This Row],[Min Notif Date]]&lt;$F$3),"Last Week","No")</f>
        <v>No</v>
      </c>
      <c r="F2019" s="4" t="str">
        <f>VLOOKUP(MONTH(Data[[#This Row],[Min Notif Date]]),Lookup!$G$1:$H$12,2,0)</f>
        <v>5. May</v>
      </c>
      <c r="G2019" s="4" t="str">
        <f t="shared" si="31"/>
        <v/>
      </c>
      <c r="H2019" s="4" t="str">
        <f>IF(AND(Data[[#This Row],[Min Notif Time]]&gt;6,Data[[#This Row],[Min Notif Time]]&lt;17),"Business Hours","Non-Business Hours")</f>
        <v>Business Hours</v>
      </c>
      <c r="I2019" s="4" t="str" cm="1">
        <f t="array" ref="I2019">IFERROR(VLOOKUP(Data[[#This Row],[Min Notif Date]],Lookup!$N$1:$P$11,2,0),_xlfn.IFS(VLOOKUP(WEEKDAY(Data[[#This Row],[Min Notif Date]]),Lookup!$J$1:$L$7,3,0)="Weekend","Weekend",VLOOKUP(WEEKDAY(Data[[#This Row],[Min Notif Date]]),Lookup!$J$1:$L$7,3,0)="Weekday","Weekday"))</f>
        <v>Weekday</v>
      </c>
      <c r="J2019" s="4" t="str">
        <f>VLOOKUP(WEEKDAY(Data[[#This Row],[Min Notif Date]]),Lookup!$J$1:$K$7,2,0)</f>
        <v>2. Mon</v>
      </c>
      <c r="K2019" s="105">
        <f>ROUNDDOWN(Data[[#This Row],[PGE Notified Time]],0)</f>
        <v>44683</v>
      </c>
      <c r="L2019" s="4">
        <f>HOUR(Data[[#This Row],[PGE Notified Time]])</f>
        <v>14</v>
      </c>
      <c r="M2019">
        <v>76862</v>
      </c>
      <c r="N2019">
        <v>2240251373</v>
      </c>
      <c r="O2019" t="s">
        <v>24</v>
      </c>
      <c r="P2019" t="s">
        <v>207</v>
      </c>
      <c r="Q2019" t="s">
        <v>201</v>
      </c>
      <c r="R2019" t="s">
        <v>171</v>
      </c>
      <c r="S2019" s="1">
        <v>44683.59578703704</v>
      </c>
      <c r="T2019" s="1">
        <v>44683.598622685182</v>
      </c>
      <c r="U2019" s="1">
        <v>44683.611111111109</v>
      </c>
      <c r="V2019" t="s">
        <v>172</v>
      </c>
      <c r="W2019" t="s">
        <v>78</v>
      </c>
      <c r="X2019" t="s">
        <v>215</v>
      </c>
      <c r="Y2019" t="s">
        <v>174</v>
      </c>
      <c r="Z2019" t="s">
        <v>175</v>
      </c>
      <c r="AA2019" s="32">
        <v>22.066666667</v>
      </c>
    </row>
    <row r="2020" spans="1:27" x14ac:dyDescent="0.25">
      <c r="A2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0" s="4" t="str">
        <f>VLOOKUP(P2020,Lookup!$A$1:$D$19,4,0)</f>
        <v>North Coast</v>
      </c>
      <c r="C2020" s="4" t="str">
        <f>VLOOKUP(P2020,Lookup!$A$1:$E$19,5,0)</f>
        <v>Region 1</v>
      </c>
      <c r="D2020" s="4" t="str">
        <f>VLOOKUP(P2020,Lookup!$A$1:$B$19,2,0)</f>
        <v>NB</v>
      </c>
      <c r="E2020" s="4" t="str">
        <f>IF(AND((Data[[#This Row],[Min Notif Date]]&gt;$G$3),Data[[#This Row],[Min Notif Date]]&lt;$F$3),"Last Week","No")</f>
        <v>No</v>
      </c>
      <c r="F2020" s="4" t="str">
        <f>VLOOKUP(MONTH(Data[[#This Row],[Min Notif Date]]),Lookup!$G$1:$H$12,2,0)</f>
        <v>5. May</v>
      </c>
      <c r="G2020" s="4" t="str">
        <f t="shared" si="31"/>
        <v/>
      </c>
      <c r="H2020" s="4" t="str">
        <f>IF(AND(Data[[#This Row],[Min Notif Time]]&gt;6,Data[[#This Row],[Min Notif Time]]&lt;17),"Business Hours","Non-Business Hours")</f>
        <v>Business Hours</v>
      </c>
      <c r="I2020" s="4" t="str" cm="1">
        <f t="array" ref="I2020">IFERROR(VLOOKUP(Data[[#This Row],[Min Notif Date]],Lookup!$N$1:$P$11,2,0),_xlfn.IFS(VLOOKUP(WEEKDAY(Data[[#This Row],[Min Notif Date]]),Lookup!$J$1:$L$7,3,0)="Weekend","Weekend",VLOOKUP(WEEKDAY(Data[[#This Row],[Min Notif Date]]),Lookup!$J$1:$L$7,3,0)="Weekday","Weekday"))</f>
        <v>Weekday</v>
      </c>
      <c r="J2020" s="4" t="str">
        <f>VLOOKUP(WEEKDAY(Data[[#This Row],[Min Notif Date]]),Lookup!$J$1:$K$7,2,0)</f>
        <v>2. Mon</v>
      </c>
      <c r="K2020" s="105">
        <f>ROUNDDOWN(Data[[#This Row],[PGE Notified Time]],0)</f>
        <v>44683</v>
      </c>
      <c r="L2020" s="4">
        <f>HOUR(Data[[#This Row],[PGE Notified Time]])</f>
        <v>10</v>
      </c>
      <c r="M2020">
        <v>76834</v>
      </c>
      <c r="N2020">
        <v>3952147981</v>
      </c>
      <c r="O2020" t="s">
        <v>24</v>
      </c>
      <c r="P2020" t="s">
        <v>207</v>
      </c>
      <c r="Q2020" t="s">
        <v>201</v>
      </c>
      <c r="R2020" t="s">
        <v>171</v>
      </c>
      <c r="S2020" s="1">
        <v>44683.445381944446</v>
      </c>
      <c r="T2020" s="1">
        <v>44683.445914351854</v>
      </c>
      <c r="U2020" s="1">
        <v>44683.456944444442</v>
      </c>
      <c r="V2020" t="s">
        <v>172</v>
      </c>
      <c r="W2020" t="s">
        <v>78</v>
      </c>
      <c r="X2020" t="s">
        <v>269</v>
      </c>
      <c r="Y2020" t="s">
        <v>174</v>
      </c>
      <c r="Z2020" t="s">
        <v>175</v>
      </c>
      <c r="AA2020" s="32">
        <v>16.649999999999999</v>
      </c>
    </row>
    <row r="2021" spans="1:27" x14ac:dyDescent="0.25">
      <c r="A2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1" s="4" t="str">
        <f>VLOOKUP(P2021,Lookup!$A$1:$D$19,4,0)</f>
        <v>Bay Area</v>
      </c>
      <c r="C2021" s="4" t="str">
        <f>VLOOKUP(P2021,Lookup!$A$1:$E$19,5,0)</f>
        <v>Region 3</v>
      </c>
      <c r="D2021" s="4" t="str">
        <f>VLOOKUP(P2021,Lookup!$A$1:$B$19,2,0)</f>
        <v>EB</v>
      </c>
      <c r="E2021" s="4" t="str">
        <f>IF(AND((Data[[#This Row],[Min Notif Date]]&gt;$G$3),Data[[#This Row],[Min Notif Date]]&lt;$F$3),"Last Week","No")</f>
        <v>No</v>
      </c>
      <c r="F2021" s="4" t="str">
        <f>VLOOKUP(MONTH(Data[[#This Row],[Min Notif Date]]),Lookup!$G$1:$H$12,2,0)</f>
        <v>5. May</v>
      </c>
      <c r="G2021" s="4" t="str">
        <f t="shared" si="31"/>
        <v/>
      </c>
      <c r="H2021" s="4" t="str">
        <f>IF(AND(Data[[#This Row],[Min Notif Time]]&gt;6,Data[[#This Row],[Min Notif Time]]&lt;17),"Business Hours","Non-Business Hours")</f>
        <v>Business Hours</v>
      </c>
      <c r="I2021" s="4" t="str" cm="1">
        <f t="array" ref="I2021">IFERROR(VLOOKUP(Data[[#This Row],[Min Notif Date]],Lookup!$N$1:$P$11,2,0),_xlfn.IFS(VLOOKUP(WEEKDAY(Data[[#This Row],[Min Notif Date]]),Lookup!$J$1:$L$7,3,0)="Weekend","Weekend",VLOOKUP(WEEKDAY(Data[[#This Row],[Min Notif Date]]),Lookup!$J$1:$L$7,3,0)="Weekday","Weekday"))</f>
        <v>Weekday</v>
      </c>
      <c r="J2021" s="4" t="str">
        <f>VLOOKUP(WEEKDAY(Data[[#This Row],[Min Notif Date]]),Lookup!$J$1:$K$7,2,0)</f>
        <v>3. Tue</v>
      </c>
      <c r="K2021" s="105">
        <f>ROUNDDOWN(Data[[#This Row],[PGE Notified Time]],0)</f>
        <v>44684</v>
      </c>
      <c r="L2021" s="4">
        <f>HOUR(Data[[#This Row],[PGE Notified Time]])</f>
        <v>11</v>
      </c>
      <c r="M2021">
        <v>76915</v>
      </c>
      <c r="O2021" t="s">
        <v>19</v>
      </c>
      <c r="P2021" t="s">
        <v>170</v>
      </c>
      <c r="Q2021" t="s">
        <v>19</v>
      </c>
      <c r="R2021" t="s">
        <v>181</v>
      </c>
      <c r="S2021" t="s">
        <v>159</v>
      </c>
      <c r="T2021" s="1">
        <v>44684.461805555555</v>
      </c>
      <c r="U2021" s="1">
        <v>44685.916666666664</v>
      </c>
      <c r="V2021" t="s">
        <v>172</v>
      </c>
      <c r="W2021" t="s">
        <v>80</v>
      </c>
      <c r="X2021" t="s">
        <v>352</v>
      </c>
      <c r="Y2021" t="s">
        <v>174</v>
      </c>
      <c r="Z2021" t="s">
        <v>175</v>
      </c>
      <c r="AA2021">
        <v>2095</v>
      </c>
    </row>
    <row r="2022" spans="1:27" x14ac:dyDescent="0.25">
      <c r="A2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2" s="4" t="str">
        <f>VLOOKUP(P2022,Lookup!$A$1:$D$19,4,0)</f>
        <v>Bay Area</v>
      </c>
      <c r="C2022" s="4" t="str">
        <f>VLOOKUP(P2022,Lookup!$A$1:$E$19,5,0)</f>
        <v>Region 3</v>
      </c>
      <c r="D2022" s="4" t="str">
        <f>VLOOKUP(P2022,Lookup!$A$1:$B$19,2,0)</f>
        <v>EB</v>
      </c>
      <c r="E2022" s="4" t="str">
        <f>IF(AND((Data[[#This Row],[Min Notif Date]]&gt;$G$3),Data[[#This Row],[Min Notif Date]]&lt;$F$3),"Last Week","No")</f>
        <v>No</v>
      </c>
      <c r="F2022" s="4" t="str">
        <f>VLOOKUP(MONTH(Data[[#This Row],[Min Notif Date]]),Lookup!$G$1:$H$12,2,0)</f>
        <v>5. May</v>
      </c>
      <c r="G2022" s="4" t="str">
        <f t="shared" si="31"/>
        <v/>
      </c>
      <c r="H2022" s="4" t="str">
        <f>IF(AND(Data[[#This Row],[Min Notif Time]]&gt;6,Data[[#This Row],[Min Notif Time]]&lt;17),"Business Hours","Non-Business Hours")</f>
        <v>Business Hours</v>
      </c>
      <c r="I2022" s="4" t="str" cm="1">
        <f t="array" ref="I2022">IFERROR(VLOOKUP(Data[[#This Row],[Min Notif Date]],Lookup!$N$1:$P$11,2,0),_xlfn.IFS(VLOOKUP(WEEKDAY(Data[[#This Row],[Min Notif Date]]),Lookup!$J$1:$L$7,3,0)="Weekend","Weekend",VLOOKUP(WEEKDAY(Data[[#This Row],[Min Notif Date]]),Lookup!$J$1:$L$7,3,0)="Weekday","Weekday"))</f>
        <v>Weekday</v>
      </c>
      <c r="J2022" s="4" t="str">
        <f>VLOOKUP(WEEKDAY(Data[[#This Row],[Min Notif Date]]),Lookup!$J$1:$K$7,2,0)</f>
        <v>3. Tue</v>
      </c>
      <c r="K2022" s="105">
        <f>ROUNDDOWN(Data[[#This Row],[PGE Notified Time]],0)</f>
        <v>44684</v>
      </c>
      <c r="L2022" s="4">
        <f>HOUR(Data[[#This Row],[PGE Notified Time]])</f>
        <v>8</v>
      </c>
      <c r="M2022">
        <v>76892</v>
      </c>
      <c r="O2022" t="s">
        <v>19</v>
      </c>
      <c r="P2022" t="s">
        <v>170</v>
      </c>
      <c r="Q2022" t="s">
        <v>19</v>
      </c>
      <c r="R2022" t="s">
        <v>171</v>
      </c>
      <c r="S2022" s="1" t="s">
        <v>159</v>
      </c>
      <c r="T2022" s="1">
        <v>44684.36041666667</v>
      </c>
      <c r="U2022" s="1">
        <v>44684.875</v>
      </c>
      <c r="V2022" t="s">
        <v>172</v>
      </c>
      <c r="W2022" t="s">
        <v>80</v>
      </c>
      <c r="X2022" t="s">
        <v>342</v>
      </c>
      <c r="Y2022" t="s">
        <v>174</v>
      </c>
      <c r="Z2022" t="s">
        <v>175</v>
      </c>
      <c r="AA2022" s="32">
        <v>741</v>
      </c>
    </row>
    <row r="2023" spans="1:27" x14ac:dyDescent="0.25">
      <c r="A2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3" s="4" t="str">
        <f>VLOOKUP(P2023,Lookup!$A$1:$D$19,4,0)</f>
        <v>North Valley</v>
      </c>
      <c r="C2023" s="4" t="str">
        <f>VLOOKUP(P2023,Lookup!$A$1:$E$19,5,0)</f>
        <v>Region 2</v>
      </c>
      <c r="D2023" s="4" t="str">
        <f>VLOOKUP(P2023,Lookup!$A$1:$B$19,2,0)</f>
        <v>NV</v>
      </c>
      <c r="E2023" s="4" t="str">
        <f>IF(AND((Data[[#This Row],[Min Notif Date]]&gt;$G$3),Data[[#This Row],[Min Notif Date]]&lt;$F$3),"Last Week","No")</f>
        <v>No</v>
      </c>
      <c r="F2023" s="4" t="str">
        <f>VLOOKUP(MONTH(Data[[#This Row],[Min Notif Date]]),Lookup!$G$1:$H$12,2,0)</f>
        <v>5. May</v>
      </c>
      <c r="G2023" s="4" t="str">
        <f t="shared" si="31"/>
        <v/>
      </c>
      <c r="H2023" s="4" t="str">
        <f>IF(AND(Data[[#This Row],[Min Notif Time]]&gt;6,Data[[#This Row],[Min Notif Time]]&lt;17),"Business Hours","Non-Business Hours")</f>
        <v>Business Hours</v>
      </c>
      <c r="I2023" s="4" t="str" cm="1">
        <f t="array" ref="I2023">IFERROR(VLOOKUP(Data[[#This Row],[Min Notif Date]],Lookup!$N$1:$P$11,2,0),_xlfn.IFS(VLOOKUP(WEEKDAY(Data[[#This Row],[Min Notif Date]]),Lookup!$J$1:$L$7,3,0)="Weekend","Weekend",VLOOKUP(WEEKDAY(Data[[#This Row],[Min Notif Date]]),Lookup!$J$1:$L$7,3,0)="Weekday","Weekday"))</f>
        <v>Weekday</v>
      </c>
      <c r="J2023" s="4" t="str">
        <f>VLOOKUP(WEEKDAY(Data[[#This Row],[Min Notif Date]]),Lookup!$J$1:$K$7,2,0)</f>
        <v>3. Tue</v>
      </c>
      <c r="K2023" s="105">
        <f>ROUNDDOWN(Data[[#This Row],[PGE Notified Time]],0)</f>
        <v>44684</v>
      </c>
      <c r="L2023" s="4">
        <f>HOUR(Data[[#This Row],[PGE Notified Time]])</f>
        <v>11</v>
      </c>
      <c r="M2023">
        <v>76918</v>
      </c>
      <c r="O2023" t="s">
        <v>19</v>
      </c>
      <c r="P2023" t="s">
        <v>244</v>
      </c>
      <c r="Q2023" t="s">
        <v>19</v>
      </c>
      <c r="R2023" t="s">
        <v>181</v>
      </c>
      <c r="S2023" s="1" t="s">
        <v>159</v>
      </c>
      <c r="T2023" s="1">
        <v>44684.467361111114</v>
      </c>
      <c r="U2023" s="1">
        <v>44684.899305555555</v>
      </c>
      <c r="V2023" t="s">
        <v>172</v>
      </c>
      <c r="W2023" t="s">
        <v>80</v>
      </c>
      <c r="X2023" t="s">
        <v>343</v>
      </c>
      <c r="Y2023" t="s">
        <v>174</v>
      </c>
      <c r="Z2023" t="s">
        <v>175</v>
      </c>
      <c r="AA2023" s="32">
        <v>622</v>
      </c>
    </row>
    <row r="2024" spans="1:27" x14ac:dyDescent="0.25">
      <c r="A2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4" s="4" t="str">
        <f>VLOOKUP(P2024,Lookup!$A$1:$D$19,4,0)</f>
        <v>Bay Area</v>
      </c>
      <c r="C2024" s="4" t="str">
        <f>VLOOKUP(P2024,Lookup!$A$1:$E$19,5,0)</f>
        <v>Region 3</v>
      </c>
      <c r="D2024" s="4" t="str">
        <f>VLOOKUP(P2024,Lookup!$A$1:$B$19,2,0)</f>
        <v>SF</v>
      </c>
      <c r="E2024" s="4" t="str">
        <f>IF(AND((Data[[#This Row],[Min Notif Date]]&gt;$G$3),Data[[#This Row],[Min Notif Date]]&lt;$F$3),"Last Week","No")</f>
        <v>No</v>
      </c>
      <c r="F2024" s="4" t="str">
        <f>VLOOKUP(MONTH(Data[[#This Row],[Min Notif Date]]),Lookup!$G$1:$H$12,2,0)</f>
        <v>5. May</v>
      </c>
      <c r="G2024" s="4" t="str">
        <f t="shared" si="31"/>
        <v/>
      </c>
      <c r="H2024" s="4" t="str">
        <f>IF(AND(Data[[#This Row],[Min Notif Time]]&gt;6,Data[[#This Row],[Min Notif Time]]&lt;17),"Business Hours","Non-Business Hours")</f>
        <v>Business Hours</v>
      </c>
      <c r="I2024" s="4" t="str" cm="1">
        <f t="array" ref="I2024">IFERROR(VLOOKUP(Data[[#This Row],[Min Notif Date]],Lookup!$N$1:$P$11,2,0),_xlfn.IFS(VLOOKUP(WEEKDAY(Data[[#This Row],[Min Notif Date]]),Lookup!$J$1:$L$7,3,0)="Weekend","Weekend",VLOOKUP(WEEKDAY(Data[[#This Row],[Min Notif Date]]),Lookup!$J$1:$L$7,3,0)="Weekday","Weekday"))</f>
        <v>Weekday</v>
      </c>
      <c r="J2024" s="4" t="str">
        <f>VLOOKUP(WEEKDAY(Data[[#This Row],[Min Notif Date]]),Lookup!$J$1:$K$7,2,0)</f>
        <v>3. Tue</v>
      </c>
      <c r="K2024" s="105">
        <f>ROUNDDOWN(Data[[#This Row],[PGE Notified Time]],0)</f>
        <v>44684</v>
      </c>
      <c r="L2024" s="4">
        <f>HOUR(Data[[#This Row],[PGE Notified Time]])</f>
        <v>9</v>
      </c>
      <c r="M2024">
        <v>76899</v>
      </c>
      <c r="O2024" t="s">
        <v>19</v>
      </c>
      <c r="P2024" t="s">
        <v>178</v>
      </c>
      <c r="Q2024" t="s">
        <v>19</v>
      </c>
      <c r="R2024" t="s">
        <v>171</v>
      </c>
      <c r="S2024" s="1" t="s">
        <v>159</v>
      </c>
      <c r="T2024" s="1">
        <v>44684.406944444447</v>
      </c>
      <c r="U2024" s="1">
        <v>44684.729166666664</v>
      </c>
      <c r="V2024" t="s">
        <v>172</v>
      </c>
      <c r="W2024" t="s">
        <v>80</v>
      </c>
      <c r="X2024" t="s">
        <v>180</v>
      </c>
      <c r="Y2024" t="s">
        <v>174</v>
      </c>
      <c r="Z2024" t="s">
        <v>175</v>
      </c>
      <c r="AA2024" s="32">
        <v>464</v>
      </c>
    </row>
    <row r="2025" spans="1:27" x14ac:dyDescent="0.25">
      <c r="A2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5" s="4" t="str">
        <f>VLOOKUP(P2025,Lookup!$A$1:$D$19,4,0)</f>
        <v>Bay Area</v>
      </c>
      <c r="C2025" s="4" t="str">
        <f>VLOOKUP(P2025,Lookup!$A$1:$E$19,5,0)</f>
        <v>Region 3</v>
      </c>
      <c r="D2025" s="4" t="str">
        <f>VLOOKUP(P2025,Lookup!$A$1:$B$19,2,0)</f>
        <v>EB</v>
      </c>
      <c r="E2025" s="4" t="str">
        <f>IF(AND((Data[[#This Row],[Min Notif Date]]&gt;$G$3),Data[[#This Row],[Min Notif Date]]&lt;$F$3),"Last Week","No")</f>
        <v>No</v>
      </c>
      <c r="F2025" s="4" t="str">
        <f>VLOOKUP(MONTH(Data[[#This Row],[Min Notif Date]]),Lookup!$G$1:$H$12,2,0)</f>
        <v>5. May</v>
      </c>
      <c r="G2025" s="4" t="str">
        <f t="shared" si="31"/>
        <v/>
      </c>
      <c r="H2025" s="4" t="str">
        <f>IF(AND(Data[[#This Row],[Min Notif Time]]&gt;6,Data[[#This Row],[Min Notif Time]]&lt;17),"Business Hours","Non-Business Hours")</f>
        <v>Business Hours</v>
      </c>
      <c r="I2025" s="4" t="str" cm="1">
        <f t="array" ref="I2025">IFERROR(VLOOKUP(Data[[#This Row],[Min Notif Date]],Lookup!$N$1:$P$11,2,0),_xlfn.IFS(VLOOKUP(WEEKDAY(Data[[#This Row],[Min Notif Date]]),Lookup!$J$1:$L$7,3,0)="Weekend","Weekend",VLOOKUP(WEEKDAY(Data[[#This Row],[Min Notif Date]]),Lookup!$J$1:$L$7,3,0)="Weekday","Weekday"))</f>
        <v>Weekday</v>
      </c>
      <c r="J2025" s="4" t="str">
        <f>VLOOKUP(WEEKDAY(Data[[#This Row],[Min Notif Date]]),Lookup!$J$1:$K$7,2,0)</f>
        <v>3. Tue</v>
      </c>
      <c r="K2025" s="105">
        <f>ROUNDDOWN(Data[[#This Row],[PGE Notified Time]],0)</f>
        <v>44684</v>
      </c>
      <c r="L2025" s="4">
        <f>HOUR(Data[[#This Row],[PGE Notified Time]])</f>
        <v>9</v>
      </c>
      <c r="M2025">
        <v>76897</v>
      </c>
      <c r="O2025" t="s">
        <v>19</v>
      </c>
      <c r="P2025" t="s">
        <v>170</v>
      </c>
      <c r="Q2025" t="s">
        <v>19</v>
      </c>
      <c r="R2025" t="s">
        <v>171</v>
      </c>
      <c r="S2025" s="1" t="s">
        <v>159</v>
      </c>
      <c r="T2025" s="1">
        <v>44684.402083333334</v>
      </c>
      <c r="U2025" s="1">
        <v>44684.708333333336</v>
      </c>
      <c r="V2025" t="s">
        <v>172</v>
      </c>
      <c r="W2025" t="s">
        <v>80</v>
      </c>
      <c r="X2025" t="s">
        <v>200</v>
      </c>
      <c r="Y2025" t="s">
        <v>174</v>
      </c>
      <c r="Z2025" t="s">
        <v>175</v>
      </c>
      <c r="AA2025" s="32">
        <v>441</v>
      </c>
    </row>
    <row r="2026" spans="1:27" x14ac:dyDescent="0.25">
      <c r="A2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6" s="4" t="str">
        <f>VLOOKUP(P2026,Lookup!$A$1:$D$19,4,0)</f>
        <v>Bay Area</v>
      </c>
      <c r="C2026" s="4" t="str">
        <f>VLOOKUP(P2026,Lookup!$A$1:$E$19,5,0)</f>
        <v>Region 3</v>
      </c>
      <c r="D2026" s="4" t="str">
        <f>VLOOKUP(P2026,Lookup!$A$1:$B$19,2,0)</f>
        <v>EB</v>
      </c>
      <c r="E2026" s="4" t="str">
        <f>IF(AND((Data[[#This Row],[Min Notif Date]]&gt;$G$3),Data[[#This Row],[Min Notif Date]]&lt;$F$3),"Last Week","No")</f>
        <v>No</v>
      </c>
      <c r="F2026" s="4" t="str">
        <f>VLOOKUP(MONTH(Data[[#This Row],[Min Notif Date]]),Lookup!$G$1:$H$12,2,0)</f>
        <v>5. May</v>
      </c>
      <c r="G2026" s="4" t="str">
        <f t="shared" si="31"/>
        <v/>
      </c>
      <c r="H2026" s="4" t="str">
        <f>IF(AND(Data[[#This Row],[Min Notif Time]]&gt;6,Data[[#This Row],[Min Notif Time]]&lt;17),"Business Hours","Non-Business Hours")</f>
        <v>Business Hours</v>
      </c>
      <c r="I2026" s="4" t="str" cm="1">
        <f t="array" ref="I2026">IFERROR(VLOOKUP(Data[[#This Row],[Min Notif Date]],Lookup!$N$1:$P$11,2,0),_xlfn.IFS(VLOOKUP(WEEKDAY(Data[[#This Row],[Min Notif Date]]),Lookup!$J$1:$L$7,3,0)="Weekend","Weekend",VLOOKUP(WEEKDAY(Data[[#This Row],[Min Notif Date]]),Lookup!$J$1:$L$7,3,0)="Weekday","Weekday"))</f>
        <v>Weekday</v>
      </c>
      <c r="J2026" s="4" t="str">
        <f>VLOOKUP(WEEKDAY(Data[[#This Row],[Min Notif Date]]),Lookup!$J$1:$K$7,2,0)</f>
        <v>3. Tue</v>
      </c>
      <c r="K2026" s="105">
        <f>ROUNDDOWN(Data[[#This Row],[PGE Notified Time]],0)</f>
        <v>44684</v>
      </c>
      <c r="L2026" s="4">
        <f>HOUR(Data[[#This Row],[PGE Notified Time]])</f>
        <v>10</v>
      </c>
      <c r="M2026">
        <v>76907</v>
      </c>
      <c r="N2026">
        <v>3359619239</v>
      </c>
      <c r="O2026" t="s">
        <v>19</v>
      </c>
      <c r="P2026" t="s">
        <v>170</v>
      </c>
      <c r="Q2026" t="s">
        <v>19</v>
      </c>
      <c r="R2026" t="s">
        <v>171</v>
      </c>
      <c r="S2026" s="1">
        <v>44684.387418981481</v>
      </c>
      <c r="T2026" s="1">
        <v>44684.441666666666</v>
      </c>
      <c r="U2026" s="1">
        <v>44684.666666666664</v>
      </c>
      <c r="V2026" t="s">
        <v>172</v>
      </c>
      <c r="W2026" t="s">
        <v>80</v>
      </c>
      <c r="X2026" t="s">
        <v>182</v>
      </c>
      <c r="Y2026" t="s">
        <v>174</v>
      </c>
      <c r="Z2026" t="s">
        <v>175</v>
      </c>
      <c r="AA2026" s="32">
        <v>402.116666667</v>
      </c>
    </row>
    <row r="2027" spans="1:27" x14ac:dyDescent="0.25">
      <c r="A2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7" s="4" t="str">
        <f>VLOOKUP(P2027,Lookup!$A$1:$D$19,4,0)</f>
        <v>North Valley</v>
      </c>
      <c r="C2027" s="4" t="str">
        <f>VLOOKUP(P2027,Lookup!$A$1:$E$19,5,0)</f>
        <v>Region 2</v>
      </c>
      <c r="D2027" s="4" t="str">
        <f>VLOOKUP(P2027,Lookup!$A$1:$B$19,2,0)</f>
        <v>SA</v>
      </c>
      <c r="E2027" s="4" t="str">
        <f>IF(AND((Data[[#This Row],[Min Notif Date]]&gt;$G$3),Data[[#This Row],[Min Notif Date]]&lt;$F$3),"Last Week","No")</f>
        <v>No</v>
      </c>
      <c r="F2027" s="4" t="str">
        <f>VLOOKUP(MONTH(Data[[#This Row],[Min Notif Date]]),Lookup!$G$1:$H$12,2,0)</f>
        <v>5. May</v>
      </c>
      <c r="G2027" s="4" t="str">
        <f t="shared" si="31"/>
        <v/>
      </c>
      <c r="H2027" s="4" t="str">
        <f>IF(AND(Data[[#This Row],[Min Notif Time]]&gt;6,Data[[#This Row],[Min Notif Time]]&lt;17),"Business Hours","Non-Business Hours")</f>
        <v>Business Hours</v>
      </c>
      <c r="I2027" s="4" t="str" cm="1">
        <f t="array" ref="I2027">IFERROR(VLOOKUP(Data[[#This Row],[Min Notif Date]],Lookup!$N$1:$P$11,2,0),_xlfn.IFS(VLOOKUP(WEEKDAY(Data[[#This Row],[Min Notif Date]]),Lookup!$J$1:$L$7,3,0)="Weekend","Weekend",VLOOKUP(WEEKDAY(Data[[#This Row],[Min Notif Date]]),Lookup!$J$1:$L$7,3,0)="Weekday","Weekday"))</f>
        <v>Weekday</v>
      </c>
      <c r="J2027" s="4" t="str">
        <f>VLOOKUP(WEEKDAY(Data[[#This Row],[Min Notif Date]]),Lookup!$J$1:$K$7,2,0)</f>
        <v>3. Tue</v>
      </c>
      <c r="K2027" s="105">
        <f>ROUNDDOWN(Data[[#This Row],[PGE Notified Time]],0)</f>
        <v>44684</v>
      </c>
      <c r="L2027" s="4">
        <f>HOUR(Data[[#This Row],[PGE Notified Time]])</f>
        <v>15</v>
      </c>
      <c r="M2027">
        <v>76945</v>
      </c>
      <c r="O2027" t="s">
        <v>19</v>
      </c>
      <c r="P2027" t="s">
        <v>198</v>
      </c>
      <c r="Q2027" t="s">
        <v>19</v>
      </c>
      <c r="R2027" t="s">
        <v>171</v>
      </c>
      <c r="S2027" s="1" t="s">
        <v>159</v>
      </c>
      <c r="T2027" s="1">
        <v>44684.645138888889</v>
      </c>
      <c r="U2027" s="1">
        <v>44684.916666666664</v>
      </c>
      <c r="V2027" t="s">
        <v>172</v>
      </c>
      <c r="W2027" t="s">
        <v>80</v>
      </c>
      <c r="X2027" t="s">
        <v>302</v>
      </c>
      <c r="Y2027" t="s">
        <v>174</v>
      </c>
      <c r="Z2027" t="s">
        <v>175</v>
      </c>
      <c r="AA2027" s="32">
        <v>391</v>
      </c>
    </row>
    <row r="2028" spans="1:27" x14ac:dyDescent="0.25">
      <c r="A2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8" s="4" t="str">
        <f>VLOOKUP(P2028,Lookup!$A$1:$D$19,4,0)</f>
        <v>Bay Area</v>
      </c>
      <c r="C2028" s="4" t="str">
        <f>VLOOKUP(P2028,Lookup!$A$1:$E$19,5,0)</f>
        <v>Region 3</v>
      </c>
      <c r="D2028" s="4" t="str">
        <f>VLOOKUP(P2028,Lookup!$A$1:$B$19,2,0)</f>
        <v>DI</v>
      </c>
      <c r="E2028" s="4" t="str">
        <f>IF(AND((Data[[#This Row],[Min Notif Date]]&gt;$G$3),Data[[#This Row],[Min Notif Date]]&lt;$F$3),"Last Week","No")</f>
        <v>No</v>
      </c>
      <c r="F2028" s="4" t="str">
        <f>VLOOKUP(MONTH(Data[[#This Row],[Min Notif Date]]),Lookup!$G$1:$H$12,2,0)</f>
        <v>5. May</v>
      </c>
      <c r="G2028" s="4" t="str">
        <f t="shared" si="31"/>
        <v/>
      </c>
      <c r="H2028" s="4" t="str">
        <f>IF(AND(Data[[#This Row],[Min Notif Time]]&gt;6,Data[[#This Row],[Min Notif Time]]&lt;17),"Business Hours","Non-Business Hours")</f>
        <v>Business Hours</v>
      </c>
      <c r="I2028" s="4" t="str" cm="1">
        <f t="array" ref="I2028">IFERROR(VLOOKUP(Data[[#This Row],[Min Notif Date]],Lookup!$N$1:$P$11,2,0),_xlfn.IFS(VLOOKUP(WEEKDAY(Data[[#This Row],[Min Notif Date]]),Lookup!$J$1:$L$7,3,0)="Weekend","Weekend",VLOOKUP(WEEKDAY(Data[[#This Row],[Min Notif Date]]),Lookup!$J$1:$L$7,3,0)="Weekday","Weekday"))</f>
        <v>Weekday</v>
      </c>
      <c r="J2028" s="4" t="str">
        <f>VLOOKUP(WEEKDAY(Data[[#This Row],[Min Notif Date]]),Lookup!$J$1:$K$7,2,0)</f>
        <v>3. Tue</v>
      </c>
      <c r="K2028" s="105">
        <f>ROUNDDOWN(Data[[#This Row],[PGE Notified Time]],0)</f>
        <v>44684</v>
      </c>
      <c r="L2028" s="4">
        <f>HOUR(Data[[#This Row],[PGE Notified Time]])</f>
        <v>10</v>
      </c>
      <c r="M2028">
        <v>76912</v>
      </c>
      <c r="O2028" t="s">
        <v>19</v>
      </c>
      <c r="P2028" t="s">
        <v>196</v>
      </c>
      <c r="Q2028" t="s">
        <v>19</v>
      </c>
      <c r="R2028" t="s">
        <v>179</v>
      </c>
      <c r="S2028" s="1" t="s">
        <v>159</v>
      </c>
      <c r="T2028" s="1">
        <v>44684.435416666667</v>
      </c>
      <c r="U2028" s="1">
        <v>44684.645833333336</v>
      </c>
      <c r="V2028" t="s">
        <v>172</v>
      </c>
      <c r="W2028" t="s">
        <v>80</v>
      </c>
      <c r="X2028" t="s">
        <v>206</v>
      </c>
      <c r="Y2028" t="s">
        <v>174</v>
      </c>
      <c r="Z2028" t="s">
        <v>175</v>
      </c>
      <c r="AA2028" s="32">
        <v>303</v>
      </c>
    </row>
    <row r="2029" spans="1:27" x14ac:dyDescent="0.25">
      <c r="A2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9" s="4" t="str">
        <f>VLOOKUP(P2029,Lookup!$A$1:$D$19,4,0)</f>
        <v>South Bay</v>
      </c>
      <c r="C2029" s="4" t="str">
        <f>VLOOKUP(P2029,Lookup!$A$1:$E$19,5,0)</f>
        <v>Region 4</v>
      </c>
      <c r="D2029" s="4" t="str">
        <f>VLOOKUP(P2029,Lookup!$A$1:$B$19,2,0)</f>
        <v>SJ</v>
      </c>
      <c r="E2029" s="4" t="str">
        <f>IF(AND((Data[[#This Row],[Min Notif Date]]&gt;$G$3),Data[[#This Row],[Min Notif Date]]&lt;$F$3),"Last Week","No")</f>
        <v>No</v>
      </c>
      <c r="F2029" s="4" t="str">
        <f>VLOOKUP(MONTH(Data[[#This Row],[Min Notif Date]]),Lookup!$G$1:$H$12,2,0)</f>
        <v>5. May</v>
      </c>
      <c r="G2029" s="4" t="str">
        <f t="shared" si="31"/>
        <v/>
      </c>
      <c r="H2029" s="4" t="str">
        <f>IF(AND(Data[[#This Row],[Min Notif Time]]&gt;6,Data[[#This Row],[Min Notif Time]]&lt;17),"Business Hours","Non-Business Hours")</f>
        <v>Business Hours</v>
      </c>
      <c r="I2029" s="4" t="str" cm="1">
        <f t="array" ref="I2029">IFERROR(VLOOKUP(Data[[#This Row],[Min Notif Date]],Lookup!$N$1:$P$11,2,0),_xlfn.IFS(VLOOKUP(WEEKDAY(Data[[#This Row],[Min Notif Date]]),Lookup!$J$1:$L$7,3,0)="Weekend","Weekend",VLOOKUP(WEEKDAY(Data[[#This Row],[Min Notif Date]]),Lookup!$J$1:$L$7,3,0)="Weekday","Weekday"))</f>
        <v>Weekday</v>
      </c>
      <c r="J2029" s="4" t="str">
        <f>VLOOKUP(WEEKDAY(Data[[#This Row],[Min Notif Date]]),Lookup!$J$1:$K$7,2,0)</f>
        <v>3. Tue</v>
      </c>
      <c r="K2029" s="105">
        <f>ROUNDDOWN(Data[[#This Row],[PGE Notified Time]],0)</f>
        <v>44684</v>
      </c>
      <c r="L2029" s="4">
        <f>HOUR(Data[[#This Row],[PGE Notified Time]])</f>
        <v>13</v>
      </c>
      <c r="M2029">
        <v>76928</v>
      </c>
      <c r="O2029" t="s">
        <v>19</v>
      </c>
      <c r="P2029" t="s">
        <v>276</v>
      </c>
      <c r="Q2029" t="s">
        <v>19</v>
      </c>
      <c r="R2029" t="s">
        <v>171</v>
      </c>
      <c r="S2029" s="1" t="s">
        <v>159</v>
      </c>
      <c r="T2029" s="1">
        <v>44684.541666666664</v>
      </c>
      <c r="U2029" s="1">
        <v>44684.75</v>
      </c>
      <c r="V2029" t="s">
        <v>172</v>
      </c>
      <c r="W2029" t="s">
        <v>80</v>
      </c>
      <c r="X2029" t="s">
        <v>281</v>
      </c>
      <c r="Y2029" t="s">
        <v>174</v>
      </c>
      <c r="Z2029" t="s">
        <v>175</v>
      </c>
      <c r="AA2029" s="32">
        <v>300</v>
      </c>
    </row>
    <row r="2030" spans="1:27" x14ac:dyDescent="0.25">
      <c r="A2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0" s="4" t="str">
        <f>VLOOKUP(P2030,Lookup!$A$1:$D$19,4,0)</f>
        <v>North Valley</v>
      </c>
      <c r="C2030" s="4" t="str">
        <f>VLOOKUP(P2030,Lookup!$A$1:$E$19,5,0)</f>
        <v>Region 2</v>
      </c>
      <c r="D2030" s="4" t="str">
        <f>VLOOKUP(P2030,Lookup!$A$1:$B$19,2,0)</f>
        <v>SA</v>
      </c>
      <c r="E2030" s="4" t="str">
        <f>IF(AND((Data[[#This Row],[Min Notif Date]]&gt;$G$3),Data[[#This Row],[Min Notif Date]]&lt;$F$3),"Last Week","No")</f>
        <v>No</v>
      </c>
      <c r="F2030" s="4" t="str">
        <f>VLOOKUP(MONTH(Data[[#This Row],[Min Notif Date]]),Lookup!$G$1:$H$12,2,0)</f>
        <v>5. May</v>
      </c>
      <c r="G2030" s="4" t="str">
        <f t="shared" si="31"/>
        <v/>
      </c>
      <c r="H2030" s="4" t="str">
        <f>IF(AND(Data[[#This Row],[Min Notif Time]]&gt;6,Data[[#This Row],[Min Notif Time]]&lt;17),"Business Hours","Non-Business Hours")</f>
        <v>Business Hours</v>
      </c>
      <c r="I2030" s="4" t="str" cm="1">
        <f t="array" ref="I2030">IFERROR(VLOOKUP(Data[[#This Row],[Min Notif Date]],Lookup!$N$1:$P$11,2,0),_xlfn.IFS(VLOOKUP(WEEKDAY(Data[[#This Row],[Min Notif Date]]),Lookup!$J$1:$L$7,3,0)="Weekend","Weekend",VLOOKUP(WEEKDAY(Data[[#This Row],[Min Notif Date]]),Lookup!$J$1:$L$7,3,0)="Weekday","Weekday"))</f>
        <v>Weekday</v>
      </c>
      <c r="J2030" s="4" t="str">
        <f>VLOOKUP(WEEKDAY(Data[[#This Row],[Min Notif Date]]),Lookup!$J$1:$K$7,2,0)</f>
        <v>3. Tue</v>
      </c>
      <c r="K2030" s="105">
        <f>ROUNDDOWN(Data[[#This Row],[PGE Notified Time]],0)</f>
        <v>44684</v>
      </c>
      <c r="L2030" s="4">
        <f>HOUR(Data[[#This Row],[PGE Notified Time]])</f>
        <v>8</v>
      </c>
      <c r="M2030">
        <v>76894</v>
      </c>
      <c r="O2030" t="s">
        <v>19</v>
      </c>
      <c r="P2030" t="s">
        <v>198</v>
      </c>
      <c r="Q2030" t="s">
        <v>19</v>
      </c>
      <c r="R2030" t="s">
        <v>171</v>
      </c>
      <c r="S2030" s="1" t="s">
        <v>159</v>
      </c>
      <c r="T2030" s="1">
        <v>44684.370138888888</v>
      </c>
      <c r="U2030" s="1">
        <v>44684.547222222223</v>
      </c>
      <c r="V2030" t="s">
        <v>172</v>
      </c>
      <c r="W2030" t="s">
        <v>80</v>
      </c>
      <c r="X2030" t="s">
        <v>226</v>
      </c>
      <c r="Y2030" t="s">
        <v>174</v>
      </c>
      <c r="Z2030" t="s">
        <v>175</v>
      </c>
      <c r="AA2030" s="32">
        <v>255</v>
      </c>
    </row>
    <row r="2031" spans="1:27" x14ac:dyDescent="0.25">
      <c r="A2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1" s="4" t="str">
        <f>VLOOKUP(P2031,Lookup!$A$1:$D$19,4,0)</f>
        <v>North Valley</v>
      </c>
      <c r="C2031" s="4" t="str">
        <f>VLOOKUP(P2031,Lookup!$A$1:$E$19,5,0)</f>
        <v>Region 2</v>
      </c>
      <c r="D2031" s="4" t="str">
        <f>VLOOKUP(P2031,Lookup!$A$1:$B$19,2,0)</f>
        <v>SA</v>
      </c>
      <c r="E2031" s="4" t="str">
        <f>IF(AND((Data[[#This Row],[Min Notif Date]]&gt;$G$3),Data[[#This Row],[Min Notif Date]]&lt;$F$3),"Last Week","No")</f>
        <v>No</v>
      </c>
      <c r="F2031" s="4" t="str">
        <f>VLOOKUP(MONTH(Data[[#This Row],[Min Notif Date]]),Lookup!$G$1:$H$12,2,0)</f>
        <v>5. May</v>
      </c>
      <c r="G2031" s="4" t="str">
        <f t="shared" si="31"/>
        <v/>
      </c>
      <c r="H2031" s="4" t="str">
        <f>IF(AND(Data[[#This Row],[Min Notif Time]]&gt;6,Data[[#This Row],[Min Notif Time]]&lt;17),"Business Hours","Non-Business Hours")</f>
        <v>Business Hours</v>
      </c>
      <c r="I2031" s="4" t="str" cm="1">
        <f t="array" ref="I2031">IFERROR(VLOOKUP(Data[[#This Row],[Min Notif Date]],Lookup!$N$1:$P$11,2,0),_xlfn.IFS(VLOOKUP(WEEKDAY(Data[[#This Row],[Min Notif Date]]),Lookup!$J$1:$L$7,3,0)="Weekend","Weekend",VLOOKUP(WEEKDAY(Data[[#This Row],[Min Notif Date]]),Lookup!$J$1:$L$7,3,0)="Weekday","Weekday"))</f>
        <v>Weekday</v>
      </c>
      <c r="J2031" s="4" t="str">
        <f>VLOOKUP(WEEKDAY(Data[[#This Row],[Min Notif Date]]),Lookup!$J$1:$K$7,2,0)</f>
        <v>3. Tue</v>
      </c>
      <c r="K2031" s="105">
        <f>ROUNDDOWN(Data[[#This Row],[PGE Notified Time]],0)</f>
        <v>44684</v>
      </c>
      <c r="L2031" s="4">
        <f>HOUR(Data[[#This Row],[PGE Notified Time]])</f>
        <v>11</v>
      </c>
      <c r="M2031">
        <v>76919</v>
      </c>
      <c r="O2031" t="s">
        <v>19</v>
      </c>
      <c r="P2031" t="s">
        <v>198</v>
      </c>
      <c r="Q2031" t="s">
        <v>19</v>
      </c>
      <c r="R2031" t="s">
        <v>181</v>
      </c>
      <c r="S2031" s="1" t="s">
        <v>159</v>
      </c>
      <c r="T2031" s="1">
        <v>44684.477083333331</v>
      </c>
      <c r="U2031" s="1">
        <v>44684.645833333336</v>
      </c>
      <c r="V2031" t="s">
        <v>172</v>
      </c>
      <c r="W2031" t="s">
        <v>80</v>
      </c>
      <c r="X2031" t="s">
        <v>226</v>
      </c>
      <c r="Y2031" t="s">
        <v>174</v>
      </c>
      <c r="Z2031" t="s">
        <v>175</v>
      </c>
      <c r="AA2031" s="32">
        <v>243</v>
      </c>
    </row>
    <row r="2032" spans="1:27" x14ac:dyDescent="0.25">
      <c r="A2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2" s="4" t="str">
        <f>VLOOKUP(P2032,Lookup!$A$1:$D$19,4,0)</f>
        <v>North Coast</v>
      </c>
      <c r="C2032" s="4" t="str">
        <f>VLOOKUP(P2032,Lookup!$A$1:$E$19,5,0)</f>
        <v>Region 1</v>
      </c>
      <c r="D2032" s="4" t="str">
        <f>VLOOKUP(P2032,Lookup!$A$1:$B$19,2,0)</f>
        <v>NB</v>
      </c>
      <c r="E2032" s="4" t="str">
        <f>IF(AND((Data[[#This Row],[Min Notif Date]]&gt;$G$3),Data[[#This Row],[Min Notif Date]]&lt;$F$3),"Last Week","No")</f>
        <v>No</v>
      </c>
      <c r="F2032" s="4" t="str">
        <f>VLOOKUP(MONTH(Data[[#This Row],[Min Notif Date]]),Lookup!$G$1:$H$12,2,0)</f>
        <v>5. May</v>
      </c>
      <c r="G2032" s="4" t="str">
        <f t="shared" si="31"/>
        <v/>
      </c>
      <c r="H2032" s="4" t="str">
        <f>IF(AND(Data[[#This Row],[Min Notif Time]]&gt;6,Data[[#This Row],[Min Notif Time]]&lt;17),"Business Hours","Non-Business Hours")</f>
        <v>Business Hours</v>
      </c>
      <c r="I2032" s="4" t="str" cm="1">
        <f t="array" ref="I2032">IFERROR(VLOOKUP(Data[[#This Row],[Min Notif Date]],Lookup!$N$1:$P$11,2,0),_xlfn.IFS(VLOOKUP(WEEKDAY(Data[[#This Row],[Min Notif Date]]),Lookup!$J$1:$L$7,3,0)="Weekend","Weekend",VLOOKUP(WEEKDAY(Data[[#This Row],[Min Notif Date]]),Lookup!$J$1:$L$7,3,0)="Weekday","Weekday"))</f>
        <v>Weekday</v>
      </c>
      <c r="J2032" s="4" t="str">
        <f>VLOOKUP(WEEKDAY(Data[[#This Row],[Min Notif Date]]),Lookup!$J$1:$K$7,2,0)</f>
        <v>3. Tue</v>
      </c>
      <c r="K2032" s="105">
        <f>ROUNDDOWN(Data[[#This Row],[PGE Notified Time]],0)</f>
        <v>44684</v>
      </c>
      <c r="L2032" s="4">
        <f>HOUR(Data[[#This Row],[PGE Notified Time]])</f>
        <v>11</v>
      </c>
      <c r="M2032">
        <v>76917</v>
      </c>
      <c r="O2032" t="s">
        <v>19</v>
      </c>
      <c r="P2032" t="s">
        <v>207</v>
      </c>
      <c r="Q2032" t="s">
        <v>19</v>
      </c>
      <c r="R2032" t="s">
        <v>181</v>
      </c>
      <c r="S2032" s="1" t="s">
        <v>159</v>
      </c>
      <c r="T2032" s="1">
        <v>44684.466666666667</v>
      </c>
      <c r="U2032" s="1">
        <v>44684.625</v>
      </c>
      <c r="V2032" t="s">
        <v>172</v>
      </c>
      <c r="W2032" t="s">
        <v>80</v>
      </c>
      <c r="X2032" t="s">
        <v>215</v>
      </c>
      <c r="Y2032" t="s">
        <v>174</v>
      </c>
      <c r="Z2032" t="s">
        <v>175</v>
      </c>
      <c r="AA2032" s="32">
        <v>228</v>
      </c>
    </row>
    <row r="2033" spans="1:27" x14ac:dyDescent="0.25">
      <c r="A2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3" s="4" t="str">
        <f>VLOOKUP(P2033,Lookup!$A$1:$D$19,4,0)</f>
        <v>South Bay</v>
      </c>
      <c r="C2033" s="4" t="str">
        <f>VLOOKUP(P2033,Lookup!$A$1:$E$19,5,0)</f>
        <v>Region 4</v>
      </c>
      <c r="D2033" s="4" t="str">
        <f>VLOOKUP(P2033,Lookup!$A$1:$B$19,2,0)</f>
        <v>DA</v>
      </c>
      <c r="E2033" s="4" t="str">
        <f>IF(AND((Data[[#This Row],[Min Notif Date]]&gt;$G$3),Data[[#This Row],[Min Notif Date]]&lt;$F$3),"Last Week","No")</f>
        <v>No</v>
      </c>
      <c r="F2033" s="4" t="str">
        <f>VLOOKUP(MONTH(Data[[#This Row],[Min Notif Date]]),Lookup!$G$1:$H$12,2,0)</f>
        <v>5. May</v>
      </c>
      <c r="G2033" s="4" t="str">
        <f t="shared" si="31"/>
        <v/>
      </c>
      <c r="H2033" s="4" t="str">
        <f>IF(AND(Data[[#This Row],[Min Notif Time]]&gt;6,Data[[#This Row],[Min Notif Time]]&lt;17),"Business Hours","Non-Business Hours")</f>
        <v>Business Hours</v>
      </c>
      <c r="I2033" s="4" t="str" cm="1">
        <f t="array" ref="I2033">IFERROR(VLOOKUP(Data[[#This Row],[Min Notif Date]],Lookup!$N$1:$P$11,2,0),_xlfn.IFS(VLOOKUP(WEEKDAY(Data[[#This Row],[Min Notif Date]]),Lookup!$J$1:$L$7,3,0)="Weekend","Weekend",VLOOKUP(WEEKDAY(Data[[#This Row],[Min Notif Date]]),Lookup!$J$1:$L$7,3,0)="Weekday","Weekday"))</f>
        <v>Weekday</v>
      </c>
      <c r="J2033" s="4" t="str">
        <f>VLOOKUP(WEEKDAY(Data[[#This Row],[Min Notif Date]]),Lookup!$J$1:$K$7,2,0)</f>
        <v>3. Tue</v>
      </c>
      <c r="K2033" s="105">
        <f>ROUNDDOWN(Data[[#This Row],[PGE Notified Time]],0)</f>
        <v>44684</v>
      </c>
      <c r="L2033" s="4">
        <f>HOUR(Data[[#This Row],[PGE Notified Time]])</f>
        <v>13</v>
      </c>
      <c r="M2033">
        <v>76933</v>
      </c>
      <c r="O2033" t="s">
        <v>19</v>
      </c>
      <c r="P2033" t="s">
        <v>267</v>
      </c>
      <c r="Q2033" t="s">
        <v>19</v>
      </c>
      <c r="R2033" t="s">
        <v>171</v>
      </c>
      <c r="S2033" s="1" t="s">
        <v>159</v>
      </c>
      <c r="T2033" s="1">
        <v>44684.572222222225</v>
      </c>
      <c r="U2033" s="1">
        <v>44684.727777777778</v>
      </c>
      <c r="V2033" t="s">
        <v>172</v>
      </c>
      <c r="W2033" t="s">
        <v>80</v>
      </c>
      <c r="X2033" t="s">
        <v>292</v>
      </c>
      <c r="Y2033" t="s">
        <v>174</v>
      </c>
      <c r="Z2033" t="s">
        <v>175</v>
      </c>
      <c r="AA2033" s="32">
        <v>224</v>
      </c>
    </row>
    <row r="2034" spans="1:27" x14ac:dyDescent="0.25">
      <c r="A2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4" s="4" t="str">
        <f>VLOOKUP(P2034,Lookup!$A$1:$D$19,4,0)</f>
        <v>Bay Area</v>
      </c>
      <c r="C2034" s="4" t="str">
        <f>VLOOKUP(P2034,Lookup!$A$1:$E$19,5,0)</f>
        <v>Region 3</v>
      </c>
      <c r="D2034" s="4" t="str">
        <f>VLOOKUP(P2034,Lookup!$A$1:$B$19,2,0)</f>
        <v>EB</v>
      </c>
      <c r="E2034" s="4" t="str">
        <f>IF(AND((Data[[#This Row],[Min Notif Date]]&gt;$G$3),Data[[#This Row],[Min Notif Date]]&lt;$F$3),"Last Week","No")</f>
        <v>No</v>
      </c>
      <c r="F2034" s="4" t="str">
        <f>VLOOKUP(MONTH(Data[[#This Row],[Min Notif Date]]),Lookup!$G$1:$H$12,2,0)</f>
        <v>5. May</v>
      </c>
      <c r="G2034" s="4" t="str">
        <f t="shared" si="31"/>
        <v/>
      </c>
      <c r="H2034" s="4" t="str">
        <f>IF(AND(Data[[#This Row],[Min Notif Time]]&gt;6,Data[[#This Row],[Min Notif Time]]&lt;17),"Business Hours","Non-Business Hours")</f>
        <v>Business Hours</v>
      </c>
      <c r="I2034" s="4" t="str" cm="1">
        <f t="array" ref="I2034">IFERROR(VLOOKUP(Data[[#This Row],[Min Notif Date]],Lookup!$N$1:$P$11,2,0),_xlfn.IFS(VLOOKUP(WEEKDAY(Data[[#This Row],[Min Notif Date]]),Lookup!$J$1:$L$7,3,0)="Weekend","Weekend",VLOOKUP(WEEKDAY(Data[[#This Row],[Min Notif Date]]),Lookup!$J$1:$L$7,3,0)="Weekday","Weekday"))</f>
        <v>Weekday</v>
      </c>
      <c r="J2034" s="4" t="str">
        <f>VLOOKUP(WEEKDAY(Data[[#This Row],[Min Notif Date]]),Lookup!$J$1:$K$7,2,0)</f>
        <v>3. Tue</v>
      </c>
      <c r="K2034" s="105">
        <f>ROUNDDOWN(Data[[#This Row],[PGE Notified Time]],0)</f>
        <v>44684</v>
      </c>
      <c r="L2034" s="4">
        <f>HOUR(Data[[#This Row],[PGE Notified Time]])</f>
        <v>11</v>
      </c>
      <c r="M2034">
        <v>76922</v>
      </c>
      <c r="O2034" t="s">
        <v>19</v>
      </c>
      <c r="P2034" t="s">
        <v>170</v>
      </c>
      <c r="Q2034" t="s">
        <v>19</v>
      </c>
      <c r="R2034" t="s">
        <v>181</v>
      </c>
      <c r="S2034" s="1" t="s">
        <v>159</v>
      </c>
      <c r="T2034" s="1">
        <v>44684.493750000001</v>
      </c>
      <c r="U2034" s="1">
        <v>44684.645833333336</v>
      </c>
      <c r="V2034" t="s">
        <v>172</v>
      </c>
      <c r="W2034" t="s">
        <v>80</v>
      </c>
      <c r="X2034" t="s">
        <v>200</v>
      </c>
      <c r="Y2034" t="s">
        <v>174</v>
      </c>
      <c r="Z2034" t="s">
        <v>175</v>
      </c>
      <c r="AA2034" s="32">
        <v>219</v>
      </c>
    </row>
    <row r="2035" spans="1:27" x14ac:dyDescent="0.25">
      <c r="A2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5" s="4" t="str">
        <f>VLOOKUP(P2035,Lookup!$A$1:$D$19,4,0)</f>
        <v>Central Valley</v>
      </c>
      <c r="C2035" s="4" t="str">
        <f>VLOOKUP(P2035,Lookup!$A$1:$E$19,5,0)</f>
        <v>Region 5</v>
      </c>
      <c r="D2035" s="4" t="str">
        <f>VLOOKUP(P2035,Lookup!$A$1:$B$19,2,0)</f>
        <v>YO</v>
      </c>
      <c r="E2035" s="4" t="str">
        <f>IF(AND((Data[[#This Row],[Min Notif Date]]&gt;$G$3),Data[[#This Row],[Min Notif Date]]&lt;$F$3),"Last Week","No")</f>
        <v>No</v>
      </c>
      <c r="F2035" s="4" t="str">
        <f>VLOOKUP(MONTH(Data[[#This Row],[Min Notif Date]]),Lookup!$G$1:$H$12,2,0)</f>
        <v>5. May</v>
      </c>
      <c r="G2035" s="4" t="str">
        <f t="shared" si="31"/>
        <v/>
      </c>
      <c r="H2035" s="4" t="str">
        <f>IF(AND(Data[[#This Row],[Min Notif Time]]&gt;6,Data[[#This Row],[Min Notif Time]]&lt;17),"Business Hours","Non-Business Hours")</f>
        <v>Business Hours</v>
      </c>
      <c r="I2035" s="4" t="str" cm="1">
        <f t="array" ref="I2035">IFERROR(VLOOKUP(Data[[#This Row],[Min Notif Date]],Lookup!$N$1:$P$11,2,0),_xlfn.IFS(VLOOKUP(WEEKDAY(Data[[#This Row],[Min Notif Date]]),Lookup!$J$1:$L$7,3,0)="Weekend","Weekend",VLOOKUP(WEEKDAY(Data[[#This Row],[Min Notif Date]]),Lookup!$J$1:$L$7,3,0)="Weekday","Weekday"))</f>
        <v>Weekday</v>
      </c>
      <c r="J2035" s="4" t="str">
        <f>VLOOKUP(WEEKDAY(Data[[#This Row],[Min Notif Date]]),Lookup!$J$1:$K$7,2,0)</f>
        <v>3. Tue</v>
      </c>
      <c r="K2035" s="105">
        <f>ROUNDDOWN(Data[[#This Row],[PGE Notified Time]],0)</f>
        <v>44684</v>
      </c>
      <c r="L2035" s="4">
        <f>HOUR(Data[[#This Row],[PGE Notified Time]])</f>
        <v>13</v>
      </c>
      <c r="M2035">
        <v>76931</v>
      </c>
      <c r="O2035" t="s">
        <v>19</v>
      </c>
      <c r="P2035" t="s">
        <v>219</v>
      </c>
      <c r="Q2035" t="s">
        <v>19</v>
      </c>
      <c r="R2035" t="s">
        <v>171</v>
      </c>
      <c r="S2035" s="1" t="s">
        <v>159</v>
      </c>
      <c r="T2035" s="1">
        <v>44684.556944444441</v>
      </c>
      <c r="U2035" s="1">
        <v>44684.708333333336</v>
      </c>
      <c r="V2035" t="s">
        <v>172</v>
      </c>
      <c r="W2035" t="s">
        <v>80</v>
      </c>
      <c r="X2035" t="s">
        <v>382</v>
      </c>
      <c r="Y2035" t="s">
        <v>174</v>
      </c>
      <c r="Z2035" t="s">
        <v>175</v>
      </c>
      <c r="AA2035" s="32">
        <v>218</v>
      </c>
    </row>
    <row r="2036" spans="1:27" x14ac:dyDescent="0.25">
      <c r="A2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6" s="4" t="str">
        <f>VLOOKUP(P2036,Lookup!$A$1:$D$19,4,0)</f>
        <v>Central Valley</v>
      </c>
      <c r="C2036" s="4" t="str">
        <f>VLOOKUP(P2036,Lookup!$A$1:$E$19,5,0)</f>
        <v>Region 5</v>
      </c>
      <c r="D2036" s="4" t="str">
        <f>VLOOKUP(P2036,Lookup!$A$1:$B$19,2,0)</f>
        <v>YO</v>
      </c>
      <c r="E2036" s="4" t="str">
        <f>IF(AND((Data[[#This Row],[Min Notif Date]]&gt;$G$3),Data[[#This Row],[Min Notif Date]]&lt;$F$3),"Last Week","No")</f>
        <v>No</v>
      </c>
      <c r="F2036" s="4" t="str">
        <f>VLOOKUP(MONTH(Data[[#This Row],[Min Notif Date]]),Lookup!$G$1:$H$12,2,0)</f>
        <v>5. May</v>
      </c>
      <c r="G2036" s="4" t="str">
        <f t="shared" si="31"/>
        <v/>
      </c>
      <c r="H2036" s="4" t="str">
        <f>IF(AND(Data[[#This Row],[Min Notif Time]]&gt;6,Data[[#This Row],[Min Notif Time]]&lt;17),"Business Hours","Non-Business Hours")</f>
        <v>Business Hours</v>
      </c>
      <c r="I2036" s="4" t="str" cm="1">
        <f t="array" ref="I2036">IFERROR(VLOOKUP(Data[[#This Row],[Min Notif Date]],Lookup!$N$1:$P$11,2,0),_xlfn.IFS(VLOOKUP(WEEKDAY(Data[[#This Row],[Min Notif Date]]),Lookup!$J$1:$L$7,3,0)="Weekend","Weekend",VLOOKUP(WEEKDAY(Data[[#This Row],[Min Notif Date]]),Lookup!$J$1:$L$7,3,0)="Weekday","Weekday"))</f>
        <v>Weekday</v>
      </c>
      <c r="J2036" s="4" t="str">
        <f>VLOOKUP(WEEKDAY(Data[[#This Row],[Min Notif Date]]),Lookup!$J$1:$K$7,2,0)</f>
        <v>3. Tue</v>
      </c>
      <c r="K2036" s="105">
        <f>ROUNDDOWN(Data[[#This Row],[PGE Notified Time]],0)</f>
        <v>44684</v>
      </c>
      <c r="L2036" s="4">
        <f>HOUR(Data[[#This Row],[PGE Notified Time]])</f>
        <v>10</v>
      </c>
      <c r="M2036">
        <v>76911</v>
      </c>
      <c r="O2036" t="s">
        <v>19</v>
      </c>
      <c r="P2036" t="s">
        <v>219</v>
      </c>
      <c r="Q2036" t="s">
        <v>19</v>
      </c>
      <c r="R2036" t="s">
        <v>171</v>
      </c>
      <c r="S2036" s="1" t="s">
        <v>159</v>
      </c>
      <c r="T2036" s="1">
        <v>44684.452777777777</v>
      </c>
      <c r="U2036" s="1">
        <v>44684.590277777781</v>
      </c>
      <c r="V2036" t="s">
        <v>172</v>
      </c>
      <c r="W2036" t="s">
        <v>80</v>
      </c>
      <c r="X2036" t="s">
        <v>360</v>
      </c>
      <c r="Y2036" t="s">
        <v>174</v>
      </c>
      <c r="Z2036" t="s">
        <v>175</v>
      </c>
      <c r="AA2036" s="32">
        <v>198</v>
      </c>
    </row>
    <row r="2037" spans="1:27" x14ac:dyDescent="0.25">
      <c r="A2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7" s="4" t="str">
        <f>VLOOKUP(P2037,Lookup!$A$1:$D$19,4,0)</f>
        <v>Central Valley</v>
      </c>
      <c r="C2037" s="4" t="str">
        <f>VLOOKUP(P2037,Lookup!$A$1:$E$19,5,0)</f>
        <v>Region 5</v>
      </c>
      <c r="D2037" s="4" t="str">
        <f>VLOOKUP(P2037,Lookup!$A$1:$B$19,2,0)</f>
        <v>YO</v>
      </c>
      <c r="E2037" s="4" t="str">
        <f>IF(AND((Data[[#This Row],[Min Notif Date]]&gt;$G$3),Data[[#This Row],[Min Notif Date]]&lt;$F$3),"Last Week","No")</f>
        <v>No</v>
      </c>
      <c r="F2037" s="4" t="str">
        <f>VLOOKUP(MONTH(Data[[#This Row],[Min Notif Date]]),Lookup!$G$1:$H$12,2,0)</f>
        <v>5. May</v>
      </c>
      <c r="G2037" s="4" t="str">
        <f t="shared" si="31"/>
        <v/>
      </c>
      <c r="H2037" s="4" t="str">
        <f>IF(AND(Data[[#This Row],[Min Notif Time]]&gt;6,Data[[#This Row],[Min Notif Time]]&lt;17),"Business Hours","Non-Business Hours")</f>
        <v>Business Hours</v>
      </c>
      <c r="I2037" s="4" t="str" cm="1">
        <f t="array" ref="I2037">IFERROR(VLOOKUP(Data[[#This Row],[Min Notif Date]],Lookup!$N$1:$P$11,2,0),_xlfn.IFS(VLOOKUP(WEEKDAY(Data[[#This Row],[Min Notif Date]]),Lookup!$J$1:$L$7,3,0)="Weekend","Weekend",VLOOKUP(WEEKDAY(Data[[#This Row],[Min Notif Date]]),Lookup!$J$1:$L$7,3,0)="Weekday","Weekday"))</f>
        <v>Weekday</v>
      </c>
      <c r="J2037" s="4" t="str">
        <f>VLOOKUP(WEEKDAY(Data[[#This Row],[Min Notif Date]]),Lookup!$J$1:$K$7,2,0)</f>
        <v>3. Tue</v>
      </c>
      <c r="K2037" s="105">
        <f>ROUNDDOWN(Data[[#This Row],[PGE Notified Time]],0)</f>
        <v>44684</v>
      </c>
      <c r="L2037" s="4">
        <f>HOUR(Data[[#This Row],[PGE Notified Time]])</f>
        <v>14</v>
      </c>
      <c r="M2037">
        <v>76938</v>
      </c>
      <c r="O2037" t="s">
        <v>19</v>
      </c>
      <c r="P2037" t="s">
        <v>219</v>
      </c>
      <c r="Q2037" t="s">
        <v>19</v>
      </c>
      <c r="R2037" t="s">
        <v>171</v>
      </c>
      <c r="S2037" s="1" t="s">
        <v>159</v>
      </c>
      <c r="T2037" s="1">
        <v>44684.61041666667</v>
      </c>
      <c r="U2037" s="1">
        <v>44684.743055555555</v>
      </c>
      <c r="V2037" t="s">
        <v>172</v>
      </c>
      <c r="W2037" t="s">
        <v>80</v>
      </c>
      <c r="X2037" t="s">
        <v>360</v>
      </c>
      <c r="Y2037" t="s">
        <v>174</v>
      </c>
      <c r="Z2037" t="s">
        <v>175</v>
      </c>
      <c r="AA2037" s="32">
        <v>191</v>
      </c>
    </row>
    <row r="2038" spans="1:27" x14ac:dyDescent="0.25">
      <c r="A2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8" s="4" t="str">
        <f>VLOOKUP(P2038,Lookup!$A$1:$D$19,4,0)</f>
        <v>Bay Area</v>
      </c>
      <c r="C2038" s="4" t="str">
        <f>VLOOKUP(P2038,Lookup!$A$1:$E$19,5,0)</f>
        <v>Region 3</v>
      </c>
      <c r="D2038" s="4" t="str">
        <f>VLOOKUP(P2038,Lookup!$A$1:$B$19,2,0)</f>
        <v>SF</v>
      </c>
      <c r="E2038" s="4" t="str">
        <f>IF(AND((Data[[#This Row],[Min Notif Date]]&gt;$G$3),Data[[#This Row],[Min Notif Date]]&lt;$F$3),"Last Week","No")</f>
        <v>No</v>
      </c>
      <c r="F2038" s="4" t="str">
        <f>VLOOKUP(MONTH(Data[[#This Row],[Min Notif Date]]),Lookup!$G$1:$H$12,2,0)</f>
        <v>5. May</v>
      </c>
      <c r="G2038" s="4" t="str">
        <f t="shared" si="31"/>
        <v/>
      </c>
      <c r="H2038" s="4" t="str">
        <f>IF(AND(Data[[#This Row],[Min Notif Time]]&gt;6,Data[[#This Row],[Min Notif Time]]&lt;17),"Business Hours","Non-Business Hours")</f>
        <v>Business Hours</v>
      </c>
      <c r="I2038" s="4" t="str" cm="1">
        <f t="array" ref="I2038">IFERROR(VLOOKUP(Data[[#This Row],[Min Notif Date]],Lookup!$N$1:$P$11,2,0),_xlfn.IFS(VLOOKUP(WEEKDAY(Data[[#This Row],[Min Notif Date]]),Lookup!$J$1:$L$7,3,0)="Weekend","Weekend",VLOOKUP(WEEKDAY(Data[[#This Row],[Min Notif Date]]),Lookup!$J$1:$L$7,3,0)="Weekday","Weekday"))</f>
        <v>Weekday</v>
      </c>
      <c r="J2038" s="4" t="str">
        <f>VLOOKUP(WEEKDAY(Data[[#This Row],[Min Notif Date]]),Lookup!$J$1:$K$7,2,0)</f>
        <v>3. Tue</v>
      </c>
      <c r="K2038" s="105">
        <f>ROUNDDOWN(Data[[#This Row],[PGE Notified Time]],0)</f>
        <v>44684</v>
      </c>
      <c r="L2038" s="4">
        <f>HOUR(Data[[#This Row],[PGE Notified Time]])</f>
        <v>11</v>
      </c>
      <c r="M2038">
        <v>76916</v>
      </c>
      <c r="O2038" t="s">
        <v>19</v>
      </c>
      <c r="P2038" t="s">
        <v>178</v>
      </c>
      <c r="Q2038" t="s">
        <v>19</v>
      </c>
      <c r="R2038" t="s">
        <v>171</v>
      </c>
      <c r="S2038" s="1" t="s">
        <v>159</v>
      </c>
      <c r="T2038" s="1">
        <v>44684.46597222222</v>
      </c>
      <c r="U2038" s="1">
        <v>44684.583333333336</v>
      </c>
      <c r="V2038" t="s">
        <v>172</v>
      </c>
      <c r="W2038" t="s">
        <v>79</v>
      </c>
      <c r="X2038" t="s">
        <v>180</v>
      </c>
      <c r="Y2038" t="s">
        <v>174</v>
      </c>
      <c r="Z2038" t="s">
        <v>175</v>
      </c>
      <c r="AA2038" s="32">
        <v>169</v>
      </c>
    </row>
    <row r="2039" spans="1:27" x14ac:dyDescent="0.25">
      <c r="A2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9" s="4" t="str">
        <f>VLOOKUP(P2039,Lookup!$A$1:$D$19,4,0)</f>
        <v>Bay Area</v>
      </c>
      <c r="C2039" s="4" t="str">
        <f>VLOOKUP(P2039,Lookup!$A$1:$E$19,5,0)</f>
        <v>Region 3</v>
      </c>
      <c r="D2039" s="4" t="str">
        <f>VLOOKUP(P2039,Lookup!$A$1:$B$19,2,0)</f>
        <v>DI</v>
      </c>
      <c r="E2039" s="4" t="str">
        <f>IF(AND((Data[[#This Row],[Min Notif Date]]&gt;$G$3),Data[[#This Row],[Min Notif Date]]&lt;$F$3),"Last Week","No")</f>
        <v>No</v>
      </c>
      <c r="F2039" s="4" t="str">
        <f>VLOOKUP(MONTH(Data[[#This Row],[Min Notif Date]]),Lookup!$G$1:$H$12,2,0)</f>
        <v>5. May</v>
      </c>
      <c r="G2039" s="4" t="str">
        <f t="shared" si="31"/>
        <v/>
      </c>
      <c r="H2039" s="4" t="str">
        <f>IF(AND(Data[[#This Row],[Min Notif Time]]&gt;6,Data[[#This Row],[Min Notif Time]]&lt;17),"Business Hours","Non-Business Hours")</f>
        <v>Business Hours</v>
      </c>
      <c r="I2039" s="4" t="str" cm="1">
        <f t="array" ref="I2039">IFERROR(VLOOKUP(Data[[#This Row],[Min Notif Date]],Lookup!$N$1:$P$11,2,0),_xlfn.IFS(VLOOKUP(WEEKDAY(Data[[#This Row],[Min Notif Date]]),Lookup!$J$1:$L$7,3,0)="Weekend","Weekend",VLOOKUP(WEEKDAY(Data[[#This Row],[Min Notif Date]]),Lookup!$J$1:$L$7,3,0)="Weekday","Weekday"))</f>
        <v>Weekday</v>
      </c>
      <c r="J2039" s="4" t="str">
        <f>VLOOKUP(WEEKDAY(Data[[#This Row],[Min Notif Date]]),Lookup!$J$1:$K$7,2,0)</f>
        <v>3. Tue</v>
      </c>
      <c r="K2039" s="105">
        <f>ROUNDDOWN(Data[[#This Row],[PGE Notified Time]],0)</f>
        <v>44684</v>
      </c>
      <c r="L2039" s="4">
        <f>HOUR(Data[[#This Row],[PGE Notified Time]])</f>
        <v>9</v>
      </c>
      <c r="M2039">
        <v>76895</v>
      </c>
      <c r="O2039" t="s">
        <v>19</v>
      </c>
      <c r="P2039" t="s">
        <v>196</v>
      </c>
      <c r="Q2039" t="s">
        <v>19</v>
      </c>
      <c r="R2039" t="s">
        <v>171</v>
      </c>
      <c r="S2039" s="1" t="s">
        <v>159</v>
      </c>
      <c r="T2039" s="1">
        <v>44684.384027777778</v>
      </c>
      <c r="U2039" s="1">
        <v>44684.5</v>
      </c>
      <c r="V2039" t="s">
        <v>172</v>
      </c>
      <c r="W2039" t="s">
        <v>79</v>
      </c>
      <c r="X2039" t="s">
        <v>206</v>
      </c>
      <c r="Y2039" t="s">
        <v>174</v>
      </c>
      <c r="Z2039" t="s">
        <v>175</v>
      </c>
      <c r="AA2039" s="32">
        <v>167</v>
      </c>
    </row>
    <row r="2040" spans="1:27" x14ac:dyDescent="0.25">
      <c r="A2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0" s="4" t="str">
        <f>VLOOKUP(P2040,Lookup!$A$1:$D$19,4,0)</f>
        <v>North Valley</v>
      </c>
      <c r="C2040" s="4" t="str">
        <f>VLOOKUP(P2040,Lookup!$A$1:$E$19,5,0)</f>
        <v>Region 2</v>
      </c>
      <c r="D2040" s="4" t="str">
        <f>VLOOKUP(P2040,Lookup!$A$1:$B$19,2,0)</f>
        <v>SA</v>
      </c>
      <c r="E2040" s="4" t="str">
        <f>IF(AND((Data[[#This Row],[Min Notif Date]]&gt;$G$3),Data[[#This Row],[Min Notif Date]]&lt;$F$3),"Last Week","No")</f>
        <v>No</v>
      </c>
      <c r="F2040" s="4" t="str">
        <f>VLOOKUP(MONTH(Data[[#This Row],[Min Notif Date]]),Lookup!$G$1:$H$12,2,0)</f>
        <v>5. May</v>
      </c>
      <c r="G2040" s="4" t="str">
        <f t="shared" si="31"/>
        <v/>
      </c>
      <c r="H2040" s="4" t="str">
        <f>IF(AND(Data[[#This Row],[Min Notif Time]]&gt;6,Data[[#This Row],[Min Notif Time]]&lt;17),"Business Hours","Non-Business Hours")</f>
        <v>Business Hours</v>
      </c>
      <c r="I2040" s="4" t="str" cm="1">
        <f t="array" ref="I2040">IFERROR(VLOOKUP(Data[[#This Row],[Min Notif Date]],Lookup!$N$1:$P$11,2,0),_xlfn.IFS(VLOOKUP(WEEKDAY(Data[[#This Row],[Min Notif Date]]),Lookup!$J$1:$L$7,3,0)="Weekend","Weekend",VLOOKUP(WEEKDAY(Data[[#This Row],[Min Notif Date]]),Lookup!$J$1:$L$7,3,0)="Weekday","Weekday"))</f>
        <v>Weekday</v>
      </c>
      <c r="J2040" s="4" t="str">
        <f>VLOOKUP(WEEKDAY(Data[[#This Row],[Min Notif Date]]),Lookup!$J$1:$K$7,2,0)</f>
        <v>3. Tue</v>
      </c>
      <c r="K2040" s="105">
        <f>ROUNDDOWN(Data[[#This Row],[PGE Notified Time]],0)</f>
        <v>44684</v>
      </c>
      <c r="L2040" s="4">
        <f>HOUR(Data[[#This Row],[PGE Notified Time]])</f>
        <v>8</v>
      </c>
      <c r="M2040">
        <v>76889</v>
      </c>
      <c r="O2040" t="s">
        <v>19</v>
      </c>
      <c r="P2040" t="s">
        <v>198</v>
      </c>
      <c r="Q2040" t="s">
        <v>19</v>
      </c>
      <c r="R2040" t="s">
        <v>171</v>
      </c>
      <c r="S2040" s="1" t="s">
        <v>159</v>
      </c>
      <c r="T2040" s="1">
        <v>44684.34375</v>
      </c>
      <c r="U2040" s="1">
        <v>44684.443055555559</v>
      </c>
      <c r="V2040" t="s">
        <v>172</v>
      </c>
      <c r="W2040" t="s">
        <v>78</v>
      </c>
      <c r="X2040" t="s">
        <v>226</v>
      </c>
      <c r="Y2040" t="s">
        <v>174</v>
      </c>
      <c r="Z2040" t="s">
        <v>175</v>
      </c>
      <c r="AA2040" s="32">
        <v>143</v>
      </c>
    </row>
    <row r="2041" spans="1:27" x14ac:dyDescent="0.25">
      <c r="A2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1" s="4" t="str">
        <f>VLOOKUP(P2041,Lookup!$A$1:$D$19,4,0)</f>
        <v>North Valley</v>
      </c>
      <c r="C2041" s="4" t="str">
        <f>VLOOKUP(P2041,Lookup!$A$1:$E$19,5,0)</f>
        <v>Region 2</v>
      </c>
      <c r="D2041" s="4" t="str">
        <f>VLOOKUP(P2041,Lookup!$A$1:$B$19,2,0)</f>
        <v>SA</v>
      </c>
      <c r="E2041" s="4" t="str">
        <f>IF(AND((Data[[#This Row],[Min Notif Date]]&gt;$G$3),Data[[#This Row],[Min Notif Date]]&lt;$F$3),"Last Week","No")</f>
        <v>No</v>
      </c>
      <c r="F2041" s="4" t="str">
        <f>VLOOKUP(MONTH(Data[[#This Row],[Min Notif Date]]),Lookup!$G$1:$H$12,2,0)</f>
        <v>5. May</v>
      </c>
      <c r="G2041" s="4" t="str">
        <f t="shared" si="31"/>
        <v/>
      </c>
      <c r="H2041" s="4" t="str">
        <f>IF(AND(Data[[#This Row],[Min Notif Time]]&gt;6,Data[[#This Row],[Min Notif Time]]&lt;17),"Business Hours","Non-Business Hours")</f>
        <v>Business Hours</v>
      </c>
      <c r="I2041" s="4" t="str" cm="1">
        <f t="array" ref="I2041">IFERROR(VLOOKUP(Data[[#This Row],[Min Notif Date]],Lookup!$N$1:$P$11,2,0),_xlfn.IFS(VLOOKUP(WEEKDAY(Data[[#This Row],[Min Notif Date]]),Lookup!$J$1:$L$7,3,0)="Weekend","Weekend",VLOOKUP(WEEKDAY(Data[[#This Row],[Min Notif Date]]),Lookup!$J$1:$L$7,3,0)="Weekday","Weekday"))</f>
        <v>Weekday</v>
      </c>
      <c r="J2041" s="4" t="str">
        <f>VLOOKUP(WEEKDAY(Data[[#This Row],[Min Notif Date]]),Lookup!$J$1:$K$7,2,0)</f>
        <v>3. Tue</v>
      </c>
      <c r="K2041" s="105">
        <f>ROUNDDOWN(Data[[#This Row],[PGE Notified Time]],0)</f>
        <v>44684</v>
      </c>
      <c r="L2041" s="4">
        <f>HOUR(Data[[#This Row],[PGE Notified Time]])</f>
        <v>8</v>
      </c>
      <c r="M2041">
        <v>76893</v>
      </c>
      <c r="O2041" t="s">
        <v>19</v>
      </c>
      <c r="P2041" t="s">
        <v>198</v>
      </c>
      <c r="Q2041" t="s">
        <v>19</v>
      </c>
      <c r="R2041" t="s">
        <v>171</v>
      </c>
      <c r="S2041" s="1" t="s">
        <v>159</v>
      </c>
      <c r="T2041" s="1">
        <v>44684.363194444442</v>
      </c>
      <c r="U2041" s="1">
        <v>44684.461805555555</v>
      </c>
      <c r="V2041" t="s">
        <v>172</v>
      </c>
      <c r="W2041" t="s">
        <v>78</v>
      </c>
      <c r="X2041" t="s">
        <v>226</v>
      </c>
      <c r="Y2041" t="s">
        <v>174</v>
      </c>
      <c r="Z2041" t="s">
        <v>175</v>
      </c>
      <c r="AA2041" s="32">
        <v>142</v>
      </c>
    </row>
    <row r="2042" spans="1:27" x14ac:dyDescent="0.25">
      <c r="A2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2" s="4" t="str">
        <f>VLOOKUP(P2042,Lookup!$A$1:$D$19,4,0)</f>
        <v>North Coast</v>
      </c>
      <c r="C2042" s="4" t="str">
        <f>VLOOKUP(P2042,Lookup!$A$1:$E$19,5,0)</f>
        <v>Region 1</v>
      </c>
      <c r="D2042" s="4" t="str">
        <f>VLOOKUP(P2042,Lookup!$A$1:$B$19,2,0)</f>
        <v>SO</v>
      </c>
      <c r="E2042" s="4" t="str">
        <f>IF(AND((Data[[#This Row],[Min Notif Date]]&gt;$G$3),Data[[#This Row],[Min Notif Date]]&lt;$F$3),"Last Week","No")</f>
        <v>No</v>
      </c>
      <c r="F2042" s="4" t="str">
        <f>VLOOKUP(MONTH(Data[[#This Row],[Min Notif Date]]),Lookup!$G$1:$H$12,2,0)</f>
        <v>5. May</v>
      </c>
      <c r="G2042" s="4" t="str">
        <f t="shared" si="31"/>
        <v/>
      </c>
      <c r="H2042" s="4" t="str">
        <f>IF(AND(Data[[#This Row],[Min Notif Time]]&gt;6,Data[[#This Row],[Min Notif Time]]&lt;17),"Business Hours","Non-Business Hours")</f>
        <v>Business Hours</v>
      </c>
      <c r="I2042" s="4" t="str" cm="1">
        <f t="array" ref="I2042">IFERROR(VLOOKUP(Data[[#This Row],[Min Notif Date]],Lookup!$N$1:$P$11,2,0),_xlfn.IFS(VLOOKUP(WEEKDAY(Data[[#This Row],[Min Notif Date]]),Lookup!$J$1:$L$7,3,0)="Weekend","Weekend",VLOOKUP(WEEKDAY(Data[[#This Row],[Min Notif Date]]),Lookup!$J$1:$L$7,3,0)="Weekday","Weekday"))</f>
        <v>Weekday</v>
      </c>
      <c r="J2042" s="4" t="str">
        <f>VLOOKUP(WEEKDAY(Data[[#This Row],[Min Notif Date]]),Lookup!$J$1:$K$7,2,0)</f>
        <v>3. Tue</v>
      </c>
      <c r="K2042" s="105">
        <f>ROUNDDOWN(Data[[#This Row],[PGE Notified Time]],0)</f>
        <v>44684</v>
      </c>
      <c r="L2042" s="4">
        <f>HOUR(Data[[#This Row],[PGE Notified Time]])</f>
        <v>10</v>
      </c>
      <c r="M2042">
        <v>76904</v>
      </c>
      <c r="O2042" t="s">
        <v>19</v>
      </c>
      <c r="P2042" t="s">
        <v>191</v>
      </c>
      <c r="Q2042" t="s">
        <v>19</v>
      </c>
      <c r="R2042" t="s">
        <v>171</v>
      </c>
      <c r="S2042" s="1" t="s">
        <v>159</v>
      </c>
      <c r="T2042" s="1">
        <v>44684.424305555556</v>
      </c>
      <c r="U2042" s="1">
        <v>44684.5</v>
      </c>
      <c r="V2042" t="s">
        <v>172</v>
      </c>
      <c r="W2042" t="s">
        <v>78</v>
      </c>
      <c r="X2042" t="s">
        <v>279</v>
      </c>
      <c r="Y2042" t="s">
        <v>174</v>
      </c>
      <c r="Z2042" t="s">
        <v>175</v>
      </c>
      <c r="AA2042" s="32">
        <v>109</v>
      </c>
    </row>
    <row r="2043" spans="1:27" x14ac:dyDescent="0.25">
      <c r="A2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3" s="4" t="str">
        <f>VLOOKUP(P2043,Lookup!$A$1:$D$19,4,0)</f>
        <v>South Bay</v>
      </c>
      <c r="C2043" s="4" t="str">
        <f>VLOOKUP(P2043,Lookup!$A$1:$E$19,5,0)</f>
        <v>Region 4</v>
      </c>
      <c r="D2043" s="4" t="str">
        <f>VLOOKUP(P2043,Lookup!$A$1:$B$19,2,0)</f>
        <v>DA</v>
      </c>
      <c r="E2043" s="4" t="str">
        <f>IF(AND((Data[[#This Row],[Min Notif Date]]&gt;$G$3),Data[[#This Row],[Min Notif Date]]&lt;$F$3),"Last Week","No")</f>
        <v>No</v>
      </c>
      <c r="F2043" s="4" t="str">
        <f>VLOOKUP(MONTH(Data[[#This Row],[Min Notif Date]]),Lookup!$G$1:$H$12,2,0)</f>
        <v>5. May</v>
      </c>
      <c r="G2043" s="4" t="str">
        <f t="shared" si="31"/>
        <v/>
      </c>
      <c r="H2043" s="4" t="str">
        <f>IF(AND(Data[[#This Row],[Min Notif Time]]&gt;6,Data[[#This Row],[Min Notif Time]]&lt;17),"Business Hours","Non-Business Hours")</f>
        <v>Business Hours</v>
      </c>
      <c r="I2043" s="4" t="str" cm="1">
        <f t="array" ref="I2043">IFERROR(VLOOKUP(Data[[#This Row],[Min Notif Date]],Lookup!$N$1:$P$11,2,0),_xlfn.IFS(VLOOKUP(WEEKDAY(Data[[#This Row],[Min Notif Date]]),Lookup!$J$1:$L$7,3,0)="Weekend","Weekend",VLOOKUP(WEEKDAY(Data[[#This Row],[Min Notif Date]]),Lookup!$J$1:$L$7,3,0)="Weekday","Weekday"))</f>
        <v>Weekday</v>
      </c>
      <c r="J2043" s="4" t="str">
        <f>VLOOKUP(WEEKDAY(Data[[#This Row],[Min Notif Date]]),Lookup!$J$1:$K$7,2,0)</f>
        <v>3. Tue</v>
      </c>
      <c r="K2043" s="105">
        <f>ROUNDDOWN(Data[[#This Row],[PGE Notified Time]],0)</f>
        <v>44684</v>
      </c>
      <c r="L2043" s="4">
        <f>HOUR(Data[[#This Row],[PGE Notified Time]])</f>
        <v>10</v>
      </c>
      <c r="M2043">
        <v>76910</v>
      </c>
      <c r="O2043" t="s">
        <v>19</v>
      </c>
      <c r="P2043" t="s">
        <v>267</v>
      </c>
      <c r="Q2043" t="s">
        <v>19</v>
      </c>
      <c r="R2043" t="s">
        <v>179</v>
      </c>
      <c r="S2043" s="1" t="s">
        <v>159</v>
      </c>
      <c r="T2043" s="1">
        <v>44684.450694444444</v>
      </c>
      <c r="U2043" s="1">
        <v>44684.513888888891</v>
      </c>
      <c r="V2043" t="s">
        <v>172</v>
      </c>
      <c r="W2043" t="s">
        <v>78</v>
      </c>
      <c r="X2043" t="s">
        <v>292</v>
      </c>
      <c r="Y2043" t="s">
        <v>174</v>
      </c>
      <c r="Z2043" t="s">
        <v>175</v>
      </c>
      <c r="AA2043" s="32">
        <v>91</v>
      </c>
    </row>
    <row r="2044" spans="1:27" x14ac:dyDescent="0.25">
      <c r="A2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4" s="4" t="str">
        <f>VLOOKUP(P2044,Lookup!$A$1:$D$19,4,0)</f>
        <v>Bay Area</v>
      </c>
      <c r="C2044" s="4" t="str">
        <f>VLOOKUP(P2044,Lookup!$A$1:$E$19,5,0)</f>
        <v>Region 3</v>
      </c>
      <c r="D2044" s="4" t="str">
        <f>VLOOKUP(P2044,Lookup!$A$1:$B$19,2,0)</f>
        <v>PN</v>
      </c>
      <c r="E2044" s="4" t="str">
        <f>IF(AND((Data[[#This Row],[Min Notif Date]]&gt;$G$3),Data[[#This Row],[Min Notif Date]]&lt;$F$3),"Last Week","No")</f>
        <v>No</v>
      </c>
      <c r="F2044" s="4" t="str">
        <f>VLOOKUP(MONTH(Data[[#This Row],[Min Notif Date]]),Lookup!$G$1:$H$12,2,0)</f>
        <v>5. May</v>
      </c>
      <c r="G2044" s="4" t="str">
        <f t="shared" si="31"/>
        <v/>
      </c>
      <c r="H2044" s="4" t="str">
        <f>IF(AND(Data[[#This Row],[Min Notif Time]]&gt;6,Data[[#This Row],[Min Notif Time]]&lt;17),"Business Hours","Non-Business Hours")</f>
        <v>Business Hours</v>
      </c>
      <c r="I2044" s="4" t="str" cm="1">
        <f t="array" ref="I2044">IFERROR(VLOOKUP(Data[[#This Row],[Min Notif Date]],Lookup!$N$1:$P$11,2,0),_xlfn.IFS(VLOOKUP(WEEKDAY(Data[[#This Row],[Min Notif Date]]),Lookup!$J$1:$L$7,3,0)="Weekend","Weekend",VLOOKUP(WEEKDAY(Data[[#This Row],[Min Notif Date]]),Lookup!$J$1:$L$7,3,0)="Weekday","Weekday"))</f>
        <v>Weekday</v>
      </c>
      <c r="J2044" s="4" t="str">
        <f>VLOOKUP(WEEKDAY(Data[[#This Row],[Min Notif Date]]),Lookup!$J$1:$K$7,2,0)</f>
        <v>3. Tue</v>
      </c>
      <c r="K2044" s="105">
        <f>ROUNDDOWN(Data[[#This Row],[PGE Notified Time]],0)</f>
        <v>44684</v>
      </c>
      <c r="L2044" s="4">
        <f>HOUR(Data[[#This Row],[PGE Notified Time]])</f>
        <v>12</v>
      </c>
      <c r="M2044">
        <v>76927</v>
      </c>
      <c r="O2044" t="s">
        <v>19</v>
      </c>
      <c r="P2044" t="s">
        <v>185</v>
      </c>
      <c r="Q2044" t="s">
        <v>19</v>
      </c>
      <c r="R2044" t="s">
        <v>171</v>
      </c>
      <c r="S2044" s="1" t="s">
        <v>159</v>
      </c>
      <c r="T2044" s="1">
        <v>44684.520833333336</v>
      </c>
      <c r="U2044" s="1">
        <v>44684.583333333336</v>
      </c>
      <c r="V2044" t="s">
        <v>172</v>
      </c>
      <c r="W2044" t="s">
        <v>78</v>
      </c>
      <c r="X2044" t="s">
        <v>187</v>
      </c>
      <c r="Y2044" t="s">
        <v>174</v>
      </c>
      <c r="Z2044" t="s">
        <v>175</v>
      </c>
      <c r="AA2044" s="32">
        <v>90</v>
      </c>
    </row>
    <row r="2045" spans="1:27" x14ac:dyDescent="0.25">
      <c r="A2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5" s="4" t="str">
        <f>VLOOKUP(P2045,Lookup!$A$1:$D$19,4,0)</f>
        <v>Bay Area</v>
      </c>
      <c r="C2045" s="4" t="str">
        <f>VLOOKUP(P2045,Lookup!$A$1:$E$19,5,0)</f>
        <v>Region 3</v>
      </c>
      <c r="D2045" s="4" t="str">
        <f>VLOOKUP(P2045,Lookup!$A$1:$B$19,2,0)</f>
        <v>DI</v>
      </c>
      <c r="E2045" s="4" t="str">
        <f>IF(AND((Data[[#This Row],[Min Notif Date]]&gt;$G$3),Data[[#This Row],[Min Notif Date]]&lt;$F$3),"Last Week","No")</f>
        <v>No</v>
      </c>
      <c r="F2045" s="4" t="str">
        <f>VLOOKUP(MONTH(Data[[#This Row],[Min Notif Date]]),Lookup!$G$1:$H$12,2,0)</f>
        <v>5. May</v>
      </c>
      <c r="G2045" s="4" t="str">
        <f t="shared" si="31"/>
        <v/>
      </c>
      <c r="H2045" s="4" t="str">
        <f>IF(AND(Data[[#This Row],[Min Notif Time]]&gt;6,Data[[#This Row],[Min Notif Time]]&lt;17),"Business Hours","Non-Business Hours")</f>
        <v>Business Hours</v>
      </c>
      <c r="I2045" s="4" t="str" cm="1">
        <f t="array" ref="I2045">IFERROR(VLOOKUP(Data[[#This Row],[Min Notif Date]],Lookup!$N$1:$P$11,2,0),_xlfn.IFS(VLOOKUP(WEEKDAY(Data[[#This Row],[Min Notif Date]]),Lookup!$J$1:$L$7,3,0)="Weekend","Weekend",VLOOKUP(WEEKDAY(Data[[#This Row],[Min Notif Date]]),Lookup!$J$1:$L$7,3,0)="Weekday","Weekday"))</f>
        <v>Weekday</v>
      </c>
      <c r="J2045" s="4" t="str">
        <f>VLOOKUP(WEEKDAY(Data[[#This Row],[Min Notif Date]]),Lookup!$J$1:$K$7,2,0)</f>
        <v>3. Tue</v>
      </c>
      <c r="K2045" s="105">
        <f>ROUNDDOWN(Data[[#This Row],[PGE Notified Time]],0)</f>
        <v>44684</v>
      </c>
      <c r="L2045" s="4">
        <f>HOUR(Data[[#This Row],[PGE Notified Time]])</f>
        <v>11</v>
      </c>
      <c r="M2045">
        <v>76913</v>
      </c>
      <c r="O2045" t="s">
        <v>19</v>
      </c>
      <c r="P2045" t="s">
        <v>196</v>
      </c>
      <c r="Q2045" t="s">
        <v>19</v>
      </c>
      <c r="R2045" t="s">
        <v>179</v>
      </c>
      <c r="S2045" s="1" t="s">
        <v>159</v>
      </c>
      <c r="T2045" s="1">
        <v>44684.458333333336</v>
      </c>
      <c r="U2045" s="1">
        <v>44684.520833333336</v>
      </c>
      <c r="V2045" t="s">
        <v>172</v>
      </c>
      <c r="W2045" t="s">
        <v>78</v>
      </c>
      <c r="X2045" t="s">
        <v>206</v>
      </c>
      <c r="Y2045" t="s">
        <v>174</v>
      </c>
      <c r="Z2045" t="s">
        <v>175</v>
      </c>
      <c r="AA2045" s="32">
        <v>90</v>
      </c>
    </row>
    <row r="2046" spans="1:27" x14ac:dyDescent="0.25">
      <c r="A2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46" s="4" t="str">
        <f>VLOOKUP(P2046,Lookup!$A$1:$D$19,4,0)</f>
        <v>North Coast</v>
      </c>
      <c r="C2046" s="4" t="str">
        <f>VLOOKUP(P2046,Lookup!$A$1:$E$19,5,0)</f>
        <v>Region 1</v>
      </c>
      <c r="D2046" s="4" t="str">
        <f>VLOOKUP(P2046,Lookup!$A$1:$B$19,2,0)</f>
        <v>SO</v>
      </c>
      <c r="E2046" s="4" t="str">
        <f>IF(AND((Data[[#This Row],[Min Notif Date]]&gt;$G$3),Data[[#This Row],[Min Notif Date]]&lt;$F$3),"Last Week","No")</f>
        <v>No</v>
      </c>
      <c r="F2046" s="4" t="str">
        <f>VLOOKUP(MONTH(Data[[#This Row],[Min Notif Date]]),Lookup!$G$1:$H$12,2,0)</f>
        <v>5. May</v>
      </c>
      <c r="G2046" s="4" t="str">
        <f t="shared" si="31"/>
        <v/>
      </c>
      <c r="H2046" s="4" t="str">
        <f>IF(AND(Data[[#This Row],[Min Notif Time]]&gt;6,Data[[#This Row],[Min Notif Time]]&lt;17),"Business Hours","Non-Business Hours")</f>
        <v>Non-Business Hours</v>
      </c>
      <c r="I2046" s="4" t="str" cm="1">
        <f t="array" ref="I2046">IFERROR(VLOOKUP(Data[[#This Row],[Min Notif Date]],Lookup!$N$1:$P$11,2,0),_xlfn.IFS(VLOOKUP(WEEKDAY(Data[[#This Row],[Min Notif Date]]),Lookup!$J$1:$L$7,3,0)="Weekend","Weekend",VLOOKUP(WEEKDAY(Data[[#This Row],[Min Notif Date]]),Lookup!$J$1:$L$7,3,0)="Weekday","Weekday"))</f>
        <v>Weekday</v>
      </c>
      <c r="J2046" s="4" t="str">
        <f>VLOOKUP(WEEKDAY(Data[[#This Row],[Min Notif Date]]),Lookup!$J$1:$K$7,2,0)</f>
        <v>3. Tue</v>
      </c>
      <c r="K2046" s="105">
        <f>ROUNDDOWN(Data[[#This Row],[PGE Notified Time]],0)</f>
        <v>44684</v>
      </c>
      <c r="L2046" s="4">
        <f>HOUR(Data[[#This Row],[PGE Notified Time]])</f>
        <v>17</v>
      </c>
      <c r="M2046">
        <v>76950</v>
      </c>
      <c r="N2046">
        <v>4047266376</v>
      </c>
      <c r="O2046" t="s">
        <v>24</v>
      </c>
      <c r="P2046" t="s">
        <v>191</v>
      </c>
      <c r="Q2046" t="s">
        <v>201</v>
      </c>
      <c r="R2046" t="s">
        <v>171</v>
      </c>
      <c r="S2046" s="1">
        <v>44684.727407407408</v>
      </c>
      <c r="T2046" s="1">
        <v>44684.728217592594</v>
      </c>
      <c r="U2046" s="1">
        <v>44684.78402777778</v>
      </c>
      <c r="V2046" t="s">
        <v>172</v>
      </c>
      <c r="W2046" t="s">
        <v>80</v>
      </c>
      <c r="X2046" t="s">
        <v>192</v>
      </c>
      <c r="Y2046" t="s">
        <v>174</v>
      </c>
      <c r="Z2046" t="s">
        <v>175</v>
      </c>
      <c r="AA2046" s="32">
        <v>81.533333333000002</v>
      </c>
    </row>
    <row r="2047" spans="1:27" x14ac:dyDescent="0.25">
      <c r="A2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7" s="4" t="str">
        <f>VLOOKUP(P2047,Lookup!$A$1:$D$19,4,0)</f>
        <v>North Valley</v>
      </c>
      <c r="C2047" s="4" t="str">
        <f>VLOOKUP(P2047,Lookup!$A$1:$E$19,5,0)</f>
        <v>Region 2</v>
      </c>
      <c r="D2047" s="4" t="str">
        <f>VLOOKUP(P2047,Lookup!$A$1:$B$19,2,0)</f>
        <v>SI</v>
      </c>
      <c r="E2047" s="4" t="str">
        <f>IF(AND((Data[[#This Row],[Min Notif Date]]&gt;$G$3),Data[[#This Row],[Min Notif Date]]&lt;$F$3),"Last Week","No")</f>
        <v>No</v>
      </c>
      <c r="F2047" s="4" t="str">
        <f>VLOOKUP(MONTH(Data[[#This Row],[Min Notif Date]]),Lookup!$G$1:$H$12,2,0)</f>
        <v>5. May</v>
      </c>
      <c r="G2047" s="4" t="str">
        <f t="shared" si="31"/>
        <v/>
      </c>
      <c r="H2047" s="4" t="str">
        <f>IF(AND(Data[[#This Row],[Min Notif Time]]&gt;6,Data[[#This Row],[Min Notif Time]]&lt;17),"Business Hours","Non-Business Hours")</f>
        <v>Business Hours</v>
      </c>
      <c r="I2047" s="4" t="str" cm="1">
        <f t="array" ref="I2047">IFERROR(VLOOKUP(Data[[#This Row],[Min Notif Date]],Lookup!$N$1:$P$11,2,0),_xlfn.IFS(VLOOKUP(WEEKDAY(Data[[#This Row],[Min Notif Date]]),Lookup!$J$1:$L$7,3,0)="Weekend","Weekend",VLOOKUP(WEEKDAY(Data[[#This Row],[Min Notif Date]]),Lookup!$J$1:$L$7,3,0)="Weekday","Weekday"))</f>
        <v>Weekday</v>
      </c>
      <c r="J2047" s="4" t="str">
        <f>VLOOKUP(WEEKDAY(Data[[#This Row],[Min Notif Date]]),Lookup!$J$1:$K$7,2,0)</f>
        <v>3. Tue</v>
      </c>
      <c r="K2047" s="105">
        <f>ROUNDDOWN(Data[[#This Row],[PGE Notified Time]],0)</f>
        <v>44684</v>
      </c>
      <c r="L2047" s="4">
        <f>HOUR(Data[[#This Row],[PGE Notified Time]])</f>
        <v>12</v>
      </c>
      <c r="M2047">
        <v>76925</v>
      </c>
      <c r="N2047">
        <v>1016842688</v>
      </c>
      <c r="O2047" t="s">
        <v>19</v>
      </c>
      <c r="P2047" t="s">
        <v>189</v>
      </c>
      <c r="Q2047" t="s">
        <v>19</v>
      </c>
      <c r="R2047" t="s">
        <v>171</v>
      </c>
      <c r="S2047" s="1">
        <v>44684.4846875</v>
      </c>
      <c r="T2047" s="1">
        <v>44684.507233796299</v>
      </c>
      <c r="U2047" s="1">
        <v>44684.540277777778</v>
      </c>
      <c r="V2047" t="s">
        <v>172</v>
      </c>
      <c r="W2047" t="s">
        <v>78</v>
      </c>
      <c r="X2047" t="s">
        <v>420</v>
      </c>
      <c r="Y2047" t="s">
        <v>174</v>
      </c>
      <c r="Z2047" t="s">
        <v>175</v>
      </c>
      <c r="AA2047" s="32">
        <v>80.05</v>
      </c>
    </row>
    <row r="2048" spans="1:27" x14ac:dyDescent="0.25">
      <c r="A2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8" s="4" t="str">
        <f>VLOOKUP(P2048,Lookup!$A$1:$D$19,4,0)</f>
        <v>Bay Area</v>
      </c>
      <c r="C2048" s="4" t="str">
        <f>VLOOKUP(P2048,Lookup!$A$1:$E$19,5,0)</f>
        <v>Region 3</v>
      </c>
      <c r="D2048" s="4" t="str">
        <f>VLOOKUP(P2048,Lookup!$A$1:$B$19,2,0)</f>
        <v>PN</v>
      </c>
      <c r="E2048" s="4" t="str">
        <f>IF(AND((Data[[#This Row],[Min Notif Date]]&gt;$G$3),Data[[#This Row],[Min Notif Date]]&lt;$F$3),"Last Week","No")</f>
        <v>No</v>
      </c>
      <c r="F2048" s="4" t="str">
        <f>VLOOKUP(MONTH(Data[[#This Row],[Min Notif Date]]),Lookup!$G$1:$H$12,2,0)</f>
        <v>5. May</v>
      </c>
      <c r="G2048" s="4" t="str">
        <f t="shared" si="31"/>
        <v/>
      </c>
      <c r="H2048" s="4" t="str">
        <f>IF(AND(Data[[#This Row],[Min Notif Time]]&gt;6,Data[[#This Row],[Min Notif Time]]&lt;17),"Business Hours","Non-Business Hours")</f>
        <v>Business Hours</v>
      </c>
      <c r="I2048" s="4" t="str" cm="1">
        <f t="array" ref="I2048">IFERROR(VLOOKUP(Data[[#This Row],[Min Notif Date]],Lookup!$N$1:$P$11,2,0),_xlfn.IFS(VLOOKUP(WEEKDAY(Data[[#This Row],[Min Notif Date]]),Lookup!$J$1:$L$7,3,0)="Weekend","Weekend",VLOOKUP(WEEKDAY(Data[[#This Row],[Min Notif Date]]),Lookup!$J$1:$L$7,3,0)="Weekday","Weekday"))</f>
        <v>Weekday</v>
      </c>
      <c r="J2048" s="4" t="str">
        <f>VLOOKUP(WEEKDAY(Data[[#This Row],[Min Notif Date]]),Lookup!$J$1:$K$7,2,0)</f>
        <v>3. Tue</v>
      </c>
      <c r="K2048" s="105">
        <f>ROUNDDOWN(Data[[#This Row],[PGE Notified Time]],0)</f>
        <v>44684</v>
      </c>
      <c r="L2048" s="4">
        <f>HOUR(Data[[#This Row],[PGE Notified Time]])</f>
        <v>11</v>
      </c>
      <c r="M2048">
        <v>76921</v>
      </c>
      <c r="O2048" t="s">
        <v>19</v>
      </c>
      <c r="P2048" t="s">
        <v>185</v>
      </c>
      <c r="Q2048" t="s">
        <v>19</v>
      </c>
      <c r="R2048" t="s">
        <v>179</v>
      </c>
      <c r="S2048" s="1" t="s">
        <v>159</v>
      </c>
      <c r="T2048" s="1">
        <v>44684.488194444442</v>
      </c>
      <c r="U2048" s="1">
        <v>44684.541666666664</v>
      </c>
      <c r="V2048" t="s">
        <v>172</v>
      </c>
      <c r="W2048" t="s">
        <v>78</v>
      </c>
      <c r="X2048" t="s">
        <v>236</v>
      </c>
      <c r="Y2048" t="s">
        <v>174</v>
      </c>
      <c r="Z2048" t="s">
        <v>175</v>
      </c>
      <c r="AA2048" s="32">
        <v>77</v>
      </c>
    </row>
    <row r="2049" spans="1:27" x14ac:dyDescent="0.25">
      <c r="A2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9" s="4" t="str">
        <f>VLOOKUP(P2049,Lookup!$A$1:$D$19,4,0)</f>
        <v>Bay Area</v>
      </c>
      <c r="C2049" s="4" t="str">
        <f>VLOOKUP(P2049,Lookup!$A$1:$E$19,5,0)</f>
        <v>Region 3</v>
      </c>
      <c r="D2049" s="4" t="str">
        <f>VLOOKUP(P2049,Lookup!$A$1:$B$19,2,0)</f>
        <v>DI</v>
      </c>
      <c r="E2049" s="4" t="str">
        <f>IF(AND((Data[[#This Row],[Min Notif Date]]&gt;$G$3),Data[[#This Row],[Min Notif Date]]&lt;$F$3),"Last Week","No")</f>
        <v>No</v>
      </c>
      <c r="F2049" s="4" t="str">
        <f>VLOOKUP(MONTH(Data[[#This Row],[Min Notif Date]]),Lookup!$G$1:$H$12,2,0)</f>
        <v>5. May</v>
      </c>
      <c r="G2049" s="4" t="str">
        <f t="shared" si="31"/>
        <v/>
      </c>
      <c r="H2049" s="4" t="str">
        <f>IF(AND(Data[[#This Row],[Min Notif Time]]&gt;6,Data[[#This Row],[Min Notif Time]]&lt;17),"Business Hours","Non-Business Hours")</f>
        <v>Business Hours</v>
      </c>
      <c r="I2049" s="4" t="str" cm="1">
        <f t="array" ref="I2049">IFERROR(VLOOKUP(Data[[#This Row],[Min Notif Date]],Lookup!$N$1:$P$11,2,0),_xlfn.IFS(VLOOKUP(WEEKDAY(Data[[#This Row],[Min Notif Date]]),Lookup!$J$1:$L$7,3,0)="Weekend","Weekend",VLOOKUP(WEEKDAY(Data[[#This Row],[Min Notif Date]]),Lookup!$J$1:$L$7,3,0)="Weekday","Weekday"))</f>
        <v>Weekday</v>
      </c>
      <c r="J2049" s="4" t="str">
        <f>VLOOKUP(WEEKDAY(Data[[#This Row],[Min Notif Date]]),Lookup!$J$1:$K$7,2,0)</f>
        <v>3. Tue</v>
      </c>
      <c r="K2049" s="105">
        <f>ROUNDDOWN(Data[[#This Row],[PGE Notified Time]],0)</f>
        <v>44684</v>
      </c>
      <c r="L2049" s="4">
        <f>HOUR(Data[[#This Row],[PGE Notified Time]])</f>
        <v>9</v>
      </c>
      <c r="M2049">
        <v>76898</v>
      </c>
      <c r="O2049" t="s">
        <v>19</v>
      </c>
      <c r="P2049" t="s">
        <v>196</v>
      </c>
      <c r="Q2049" t="s">
        <v>19</v>
      </c>
      <c r="R2049" t="s">
        <v>179</v>
      </c>
      <c r="S2049" s="1" t="s">
        <v>159</v>
      </c>
      <c r="T2049" s="1">
        <v>44684.40347222222</v>
      </c>
      <c r="U2049" s="1">
        <v>44684.454861111109</v>
      </c>
      <c r="V2049" t="s">
        <v>172</v>
      </c>
      <c r="W2049" t="s">
        <v>78</v>
      </c>
      <c r="X2049" t="s">
        <v>206</v>
      </c>
      <c r="Y2049" t="s">
        <v>174</v>
      </c>
      <c r="Z2049" t="s">
        <v>175</v>
      </c>
      <c r="AA2049" s="32">
        <v>74</v>
      </c>
    </row>
    <row r="2050" spans="1:27" x14ac:dyDescent="0.25">
      <c r="A2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0" s="4" t="str">
        <f>VLOOKUP(P2050,Lookup!$A$1:$D$19,4,0)</f>
        <v>Bay Area</v>
      </c>
      <c r="C2050" s="4" t="str">
        <f>VLOOKUP(P2050,Lookup!$A$1:$E$19,5,0)</f>
        <v>Region 3</v>
      </c>
      <c r="D2050" s="4" t="str">
        <f>VLOOKUP(P2050,Lookup!$A$1:$B$19,2,0)</f>
        <v>PN</v>
      </c>
      <c r="E2050" s="4" t="str">
        <f>IF(AND((Data[[#This Row],[Min Notif Date]]&gt;$G$3),Data[[#This Row],[Min Notif Date]]&lt;$F$3),"Last Week","No")</f>
        <v>No</v>
      </c>
      <c r="F2050" s="4" t="str">
        <f>VLOOKUP(MONTH(Data[[#This Row],[Min Notif Date]]),Lookup!$G$1:$H$12,2,0)</f>
        <v>5. May</v>
      </c>
      <c r="G2050" s="4" t="str">
        <f t="shared" si="31"/>
        <v/>
      </c>
      <c r="H2050" s="4" t="str">
        <f>IF(AND(Data[[#This Row],[Min Notif Time]]&gt;6,Data[[#This Row],[Min Notif Time]]&lt;17),"Business Hours","Non-Business Hours")</f>
        <v>Business Hours</v>
      </c>
      <c r="I2050" s="4" t="str" cm="1">
        <f t="array" ref="I2050">IFERROR(VLOOKUP(Data[[#This Row],[Min Notif Date]],Lookup!$N$1:$P$11,2,0),_xlfn.IFS(VLOOKUP(WEEKDAY(Data[[#This Row],[Min Notif Date]]),Lookup!$J$1:$L$7,3,0)="Weekend","Weekend",VLOOKUP(WEEKDAY(Data[[#This Row],[Min Notif Date]]),Lookup!$J$1:$L$7,3,0)="Weekday","Weekday"))</f>
        <v>Weekday</v>
      </c>
      <c r="J2050" s="4" t="str">
        <f>VLOOKUP(WEEKDAY(Data[[#This Row],[Min Notif Date]]),Lookup!$J$1:$K$7,2,0)</f>
        <v>3. Tue</v>
      </c>
      <c r="K2050" s="105">
        <f>ROUNDDOWN(Data[[#This Row],[PGE Notified Time]],0)</f>
        <v>44684</v>
      </c>
      <c r="L2050" s="4">
        <f>HOUR(Data[[#This Row],[PGE Notified Time]])</f>
        <v>11</v>
      </c>
      <c r="M2050">
        <v>76920</v>
      </c>
      <c r="O2050" t="s">
        <v>19</v>
      </c>
      <c r="P2050" t="s">
        <v>185</v>
      </c>
      <c r="Q2050" t="s">
        <v>19</v>
      </c>
      <c r="R2050" t="s">
        <v>179</v>
      </c>
      <c r="S2050" s="1" t="s">
        <v>159</v>
      </c>
      <c r="T2050" s="1">
        <v>44684.486805555556</v>
      </c>
      <c r="U2050" s="1">
        <v>44684.53125</v>
      </c>
      <c r="V2050" t="s">
        <v>172</v>
      </c>
      <c r="W2050" t="s">
        <v>78</v>
      </c>
      <c r="X2050" t="s">
        <v>187</v>
      </c>
      <c r="Y2050" t="s">
        <v>174</v>
      </c>
      <c r="Z2050" t="s">
        <v>175</v>
      </c>
      <c r="AA2050" s="32">
        <v>64</v>
      </c>
    </row>
    <row r="2051" spans="1:27" x14ac:dyDescent="0.25">
      <c r="A2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1" s="4" t="str">
        <f>VLOOKUP(P2051,Lookup!$A$1:$D$19,4,0)</f>
        <v>South Bay</v>
      </c>
      <c r="C2051" s="4" t="str">
        <f>VLOOKUP(P2051,Lookup!$A$1:$E$19,5,0)</f>
        <v>Region 4</v>
      </c>
      <c r="D2051" s="4" t="str">
        <f>VLOOKUP(P2051,Lookup!$A$1:$B$19,2,0)</f>
        <v>CC</v>
      </c>
      <c r="E2051" s="4" t="str">
        <f>IF(AND((Data[[#This Row],[Min Notif Date]]&gt;$G$3),Data[[#This Row],[Min Notif Date]]&lt;$F$3),"Last Week","No")</f>
        <v>No</v>
      </c>
      <c r="F2051" s="4" t="str">
        <f>VLOOKUP(MONTH(Data[[#This Row],[Min Notif Date]]),Lookup!$G$1:$H$12,2,0)</f>
        <v>5. May</v>
      </c>
      <c r="G2051" s="4" t="str">
        <f t="shared" si="31"/>
        <v/>
      </c>
      <c r="H2051" s="4" t="str">
        <f>IF(AND(Data[[#This Row],[Min Notif Time]]&gt;6,Data[[#This Row],[Min Notif Time]]&lt;17),"Business Hours","Non-Business Hours")</f>
        <v>Business Hours</v>
      </c>
      <c r="I2051" s="4" t="str" cm="1">
        <f t="array" ref="I2051">IFERROR(VLOOKUP(Data[[#This Row],[Min Notif Date]],Lookup!$N$1:$P$11,2,0),_xlfn.IFS(VLOOKUP(WEEKDAY(Data[[#This Row],[Min Notif Date]]),Lookup!$J$1:$L$7,3,0)="Weekend","Weekend",VLOOKUP(WEEKDAY(Data[[#This Row],[Min Notif Date]]),Lookup!$J$1:$L$7,3,0)="Weekday","Weekday"))</f>
        <v>Weekday</v>
      </c>
      <c r="J2051" s="4" t="str">
        <f>VLOOKUP(WEEKDAY(Data[[#This Row],[Min Notif Date]]),Lookup!$J$1:$K$7,2,0)</f>
        <v>3. Tue</v>
      </c>
      <c r="K2051" s="105">
        <f>ROUNDDOWN(Data[[#This Row],[PGE Notified Time]],0)</f>
        <v>44684</v>
      </c>
      <c r="L2051" s="4">
        <f>HOUR(Data[[#This Row],[PGE Notified Time]])</f>
        <v>15</v>
      </c>
      <c r="M2051">
        <v>76947</v>
      </c>
      <c r="N2051">
        <v>101205825</v>
      </c>
      <c r="O2051" t="s">
        <v>24</v>
      </c>
      <c r="P2051" t="s">
        <v>213</v>
      </c>
      <c r="Q2051" t="s">
        <v>201</v>
      </c>
      <c r="R2051" t="s">
        <v>171</v>
      </c>
      <c r="S2051" s="1">
        <v>44684.63994212963</v>
      </c>
      <c r="T2051" s="1">
        <v>44684.662476851852</v>
      </c>
      <c r="U2051" s="1">
        <v>44684.684027777781</v>
      </c>
      <c r="V2051" t="s">
        <v>172</v>
      </c>
      <c r="W2051" t="s">
        <v>80</v>
      </c>
      <c r="X2051" t="s">
        <v>243</v>
      </c>
      <c r="Y2051" t="s">
        <v>174</v>
      </c>
      <c r="Z2051" t="s">
        <v>175</v>
      </c>
      <c r="AA2051" s="32">
        <v>63.483333332999997</v>
      </c>
    </row>
    <row r="2052" spans="1:27" x14ac:dyDescent="0.25">
      <c r="A2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2" s="4" t="str">
        <f>VLOOKUP(P2052,Lookup!$A$1:$D$19,4,0)</f>
        <v>South Bay</v>
      </c>
      <c r="C2052" s="4" t="str">
        <f>VLOOKUP(P2052,Lookup!$A$1:$E$19,5,0)</f>
        <v>Region 4</v>
      </c>
      <c r="D2052" s="4" t="str">
        <f>VLOOKUP(P2052,Lookup!$A$1:$B$19,2,0)</f>
        <v>CC</v>
      </c>
      <c r="E2052" s="4" t="str">
        <f>IF(AND((Data[[#This Row],[Min Notif Date]]&gt;$G$3),Data[[#This Row],[Min Notif Date]]&lt;$F$3),"Last Week","No")</f>
        <v>No</v>
      </c>
      <c r="F2052" s="4" t="str">
        <f>VLOOKUP(MONTH(Data[[#This Row],[Min Notif Date]]),Lookup!$G$1:$H$12,2,0)</f>
        <v>5. May</v>
      </c>
      <c r="G2052" s="4" t="str">
        <f t="shared" si="31"/>
        <v/>
      </c>
      <c r="H2052" s="4" t="str">
        <f>IF(AND(Data[[#This Row],[Min Notif Time]]&gt;6,Data[[#This Row],[Min Notif Time]]&lt;17),"Business Hours","Non-Business Hours")</f>
        <v>Business Hours</v>
      </c>
      <c r="I2052" s="4" t="str" cm="1">
        <f t="array" ref="I2052">IFERROR(VLOOKUP(Data[[#This Row],[Min Notif Date]],Lookup!$N$1:$P$11,2,0),_xlfn.IFS(VLOOKUP(WEEKDAY(Data[[#This Row],[Min Notif Date]]),Lookup!$J$1:$L$7,3,0)="Weekend","Weekend",VLOOKUP(WEEKDAY(Data[[#This Row],[Min Notif Date]]),Lookup!$J$1:$L$7,3,0)="Weekday","Weekday"))</f>
        <v>Weekday</v>
      </c>
      <c r="J2052" s="4" t="str">
        <f>VLOOKUP(WEEKDAY(Data[[#This Row],[Min Notif Date]]),Lookup!$J$1:$K$7,2,0)</f>
        <v>3. Tue</v>
      </c>
      <c r="K2052" s="105">
        <f>ROUNDDOWN(Data[[#This Row],[PGE Notified Time]],0)</f>
        <v>44684</v>
      </c>
      <c r="L2052" s="4">
        <f>HOUR(Data[[#This Row],[PGE Notified Time]])</f>
        <v>11</v>
      </c>
      <c r="M2052">
        <v>76914</v>
      </c>
      <c r="N2052">
        <v>8593754622</v>
      </c>
      <c r="O2052" t="s">
        <v>24</v>
      </c>
      <c r="P2052" t="s">
        <v>213</v>
      </c>
      <c r="Q2052" t="s">
        <v>201</v>
      </c>
      <c r="R2052" t="s">
        <v>171</v>
      </c>
      <c r="S2052" s="1">
        <v>44684.457233796296</v>
      </c>
      <c r="T2052" s="1">
        <v>44684.459409722222</v>
      </c>
      <c r="U2052" s="1">
        <v>44684.493055555555</v>
      </c>
      <c r="V2052" t="s">
        <v>172</v>
      </c>
      <c r="W2052" t="s">
        <v>80</v>
      </c>
      <c r="X2052" t="s">
        <v>319</v>
      </c>
      <c r="Y2052" t="s">
        <v>174</v>
      </c>
      <c r="Z2052" t="s">
        <v>175</v>
      </c>
      <c r="AA2052" s="32">
        <v>51.583333332999999</v>
      </c>
    </row>
    <row r="2053" spans="1:27" x14ac:dyDescent="0.25">
      <c r="A2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3" s="4" t="str">
        <f>VLOOKUP(P2053,Lookup!$A$1:$D$19,4,0)</f>
        <v>Bay Area</v>
      </c>
      <c r="C2053" s="4" t="str">
        <f>VLOOKUP(P2053,Lookup!$A$1:$E$19,5,0)</f>
        <v>Region 3</v>
      </c>
      <c r="D2053" s="4" t="str">
        <f>VLOOKUP(P2053,Lookup!$A$1:$B$19,2,0)</f>
        <v>PN</v>
      </c>
      <c r="E2053" s="4" t="str">
        <f>IF(AND((Data[[#This Row],[Min Notif Date]]&gt;$G$3),Data[[#This Row],[Min Notif Date]]&lt;$F$3),"Last Week","No")</f>
        <v>No</v>
      </c>
      <c r="F2053" s="4" t="str">
        <f>VLOOKUP(MONTH(Data[[#This Row],[Min Notif Date]]),Lookup!$G$1:$H$12,2,0)</f>
        <v>5. May</v>
      </c>
      <c r="G2053" s="4" t="str">
        <f t="shared" ref="G2053:G2116" si="32">IF(AA2053&lt;0,"Negative","")</f>
        <v/>
      </c>
      <c r="H2053" s="4" t="str">
        <f>IF(AND(Data[[#This Row],[Min Notif Time]]&gt;6,Data[[#This Row],[Min Notif Time]]&lt;17),"Business Hours","Non-Business Hours")</f>
        <v>Business Hours</v>
      </c>
      <c r="I2053" s="4" t="str" cm="1">
        <f t="array" ref="I2053">IFERROR(VLOOKUP(Data[[#This Row],[Min Notif Date]],Lookup!$N$1:$P$11,2,0),_xlfn.IFS(VLOOKUP(WEEKDAY(Data[[#This Row],[Min Notif Date]]),Lookup!$J$1:$L$7,3,0)="Weekend","Weekend",VLOOKUP(WEEKDAY(Data[[#This Row],[Min Notif Date]]),Lookup!$J$1:$L$7,3,0)="Weekday","Weekday"))</f>
        <v>Weekday</v>
      </c>
      <c r="J2053" s="4" t="str">
        <f>VLOOKUP(WEEKDAY(Data[[#This Row],[Min Notif Date]]),Lookup!$J$1:$K$7,2,0)</f>
        <v>3. Tue</v>
      </c>
      <c r="K2053" s="105">
        <f>ROUNDDOWN(Data[[#This Row],[PGE Notified Time]],0)</f>
        <v>44684</v>
      </c>
      <c r="L2053" s="4">
        <f>HOUR(Data[[#This Row],[PGE Notified Time]])</f>
        <v>13</v>
      </c>
      <c r="M2053">
        <v>76935</v>
      </c>
      <c r="O2053" t="s">
        <v>19</v>
      </c>
      <c r="P2053" t="s">
        <v>185</v>
      </c>
      <c r="Q2053" t="s">
        <v>19</v>
      </c>
      <c r="R2053" t="s">
        <v>179</v>
      </c>
      <c r="S2053" s="1" t="s">
        <v>159</v>
      </c>
      <c r="T2053" s="1">
        <v>44684.574999999997</v>
      </c>
      <c r="U2053" s="1">
        <v>44684.604166666664</v>
      </c>
      <c r="V2053" t="s">
        <v>172</v>
      </c>
      <c r="W2053" t="s">
        <v>78</v>
      </c>
      <c r="X2053" t="s">
        <v>236</v>
      </c>
      <c r="Y2053" t="s">
        <v>174</v>
      </c>
      <c r="Z2053" t="s">
        <v>175</v>
      </c>
      <c r="AA2053" s="32">
        <v>42</v>
      </c>
    </row>
    <row r="2054" spans="1:27" x14ac:dyDescent="0.25">
      <c r="A2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4" s="4" t="str">
        <f>VLOOKUP(P2054,Lookup!$A$1:$D$19,4,0)</f>
        <v>Bay Area</v>
      </c>
      <c r="C2054" s="4" t="str">
        <f>VLOOKUP(P2054,Lookup!$A$1:$E$19,5,0)</f>
        <v>Region 3</v>
      </c>
      <c r="D2054" s="4" t="str">
        <f>VLOOKUP(P2054,Lookup!$A$1:$B$19,2,0)</f>
        <v>MI</v>
      </c>
      <c r="E2054" s="4" t="str">
        <f>IF(AND((Data[[#This Row],[Min Notif Date]]&gt;$G$3),Data[[#This Row],[Min Notif Date]]&lt;$F$3),"Last Week","No")</f>
        <v>No</v>
      </c>
      <c r="F2054" s="4" t="str">
        <f>VLOOKUP(MONTH(Data[[#This Row],[Min Notif Date]]),Lookup!$G$1:$H$12,2,0)</f>
        <v>5. May</v>
      </c>
      <c r="G2054" s="4" t="str">
        <f t="shared" si="32"/>
        <v/>
      </c>
      <c r="H2054" s="4" t="str">
        <f>IF(AND(Data[[#This Row],[Min Notif Time]]&gt;6,Data[[#This Row],[Min Notif Time]]&lt;17),"Business Hours","Non-Business Hours")</f>
        <v>Business Hours</v>
      </c>
      <c r="I2054" s="4" t="str" cm="1">
        <f t="array" ref="I2054">IFERROR(VLOOKUP(Data[[#This Row],[Min Notif Date]],Lookup!$N$1:$P$11,2,0),_xlfn.IFS(VLOOKUP(WEEKDAY(Data[[#This Row],[Min Notif Date]]),Lookup!$J$1:$L$7,3,0)="Weekend","Weekend",VLOOKUP(WEEKDAY(Data[[#This Row],[Min Notif Date]]),Lookup!$J$1:$L$7,3,0)="Weekday","Weekday"))</f>
        <v>Weekday</v>
      </c>
      <c r="J2054" s="4" t="str">
        <f>VLOOKUP(WEEKDAY(Data[[#This Row],[Min Notif Date]]),Lookup!$J$1:$K$7,2,0)</f>
        <v>3. Tue</v>
      </c>
      <c r="K2054" s="105">
        <f>ROUNDDOWN(Data[[#This Row],[PGE Notified Time]],0)</f>
        <v>44684</v>
      </c>
      <c r="L2054" s="4">
        <f>HOUR(Data[[#This Row],[PGE Notified Time]])</f>
        <v>9</v>
      </c>
      <c r="M2054">
        <v>76901</v>
      </c>
      <c r="O2054" t="s">
        <v>19</v>
      </c>
      <c r="P2054" t="s">
        <v>232</v>
      </c>
      <c r="Q2054" t="s">
        <v>19</v>
      </c>
      <c r="R2054" t="s">
        <v>179</v>
      </c>
      <c r="S2054" s="1" t="s">
        <v>159</v>
      </c>
      <c r="T2054" s="1">
        <v>44684.411111111112</v>
      </c>
      <c r="U2054" s="1">
        <v>44684.4375</v>
      </c>
      <c r="V2054" t="s">
        <v>172</v>
      </c>
      <c r="W2054" t="s">
        <v>78</v>
      </c>
      <c r="X2054" t="s">
        <v>257</v>
      </c>
      <c r="Y2054" t="s">
        <v>174</v>
      </c>
      <c r="Z2054" t="s">
        <v>175</v>
      </c>
      <c r="AA2054" s="32">
        <v>38</v>
      </c>
    </row>
    <row r="2055" spans="1:27" x14ac:dyDescent="0.25">
      <c r="A2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5" s="4" t="str">
        <f>VLOOKUP(P2055,Lookup!$A$1:$D$19,4,0)</f>
        <v>Bay Area</v>
      </c>
      <c r="C2055" s="4" t="str">
        <f>VLOOKUP(P2055,Lookup!$A$1:$E$19,5,0)</f>
        <v>Region 3</v>
      </c>
      <c r="D2055" s="4" t="str">
        <f>VLOOKUP(P2055,Lookup!$A$1:$B$19,2,0)</f>
        <v>EB</v>
      </c>
      <c r="E2055" s="4" t="str">
        <f>IF(AND((Data[[#This Row],[Min Notif Date]]&gt;$G$3),Data[[#This Row],[Min Notif Date]]&lt;$F$3),"Last Week","No")</f>
        <v>No</v>
      </c>
      <c r="F2055" s="4" t="str">
        <f>VLOOKUP(MONTH(Data[[#This Row],[Min Notif Date]]),Lookup!$G$1:$H$12,2,0)</f>
        <v>5. May</v>
      </c>
      <c r="G2055" s="4" t="str">
        <f t="shared" si="32"/>
        <v/>
      </c>
      <c r="H2055" s="4" t="str">
        <f>IF(AND(Data[[#This Row],[Min Notif Time]]&gt;6,Data[[#This Row],[Min Notif Time]]&lt;17),"Business Hours","Non-Business Hours")</f>
        <v>Business Hours</v>
      </c>
      <c r="I2055" s="4" t="str" cm="1">
        <f t="array" ref="I2055">IFERROR(VLOOKUP(Data[[#This Row],[Min Notif Date]],Lookup!$N$1:$P$11,2,0),_xlfn.IFS(VLOOKUP(WEEKDAY(Data[[#This Row],[Min Notif Date]]),Lookup!$J$1:$L$7,3,0)="Weekend","Weekend",VLOOKUP(WEEKDAY(Data[[#This Row],[Min Notif Date]]),Lookup!$J$1:$L$7,3,0)="Weekday","Weekday"))</f>
        <v>Weekday</v>
      </c>
      <c r="J2055" s="4" t="str">
        <f>VLOOKUP(WEEKDAY(Data[[#This Row],[Min Notif Date]]),Lookup!$J$1:$K$7,2,0)</f>
        <v>3. Tue</v>
      </c>
      <c r="K2055" s="105">
        <f>ROUNDDOWN(Data[[#This Row],[PGE Notified Time]],0)</f>
        <v>44684</v>
      </c>
      <c r="L2055" s="4">
        <f>HOUR(Data[[#This Row],[PGE Notified Time]])</f>
        <v>16</v>
      </c>
      <c r="M2055">
        <v>76949</v>
      </c>
      <c r="N2055">
        <v>3199697215</v>
      </c>
      <c r="O2055" t="s">
        <v>24</v>
      </c>
      <c r="P2055" t="s">
        <v>170</v>
      </c>
      <c r="Q2055" t="s">
        <v>201</v>
      </c>
      <c r="R2055" t="s">
        <v>171</v>
      </c>
      <c r="S2055" s="1">
        <v>44684.707060185188</v>
      </c>
      <c r="T2055" s="1">
        <v>44684.707789351851</v>
      </c>
      <c r="U2055" s="1">
        <v>44684.732638888891</v>
      </c>
      <c r="V2055" t="s">
        <v>172</v>
      </c>
      <c r="W2055" t="s">
        <v>79</v>
      </c>
      <c r="X2055" t="s">
        <v>173</v>
      </c>
      <c r="Y2055" t="s">
        <v>174</v>
      </c>
      <c r="Z2055" t="s">
        <v>175</v>
      </c>
      <c r="AA2055" s="32">
        <v>36.833333332999999</v>
      </c>
    </row>
    <row r="2056" spans="1:27" x14ac:dyDescent="0.25">
      <c r="A2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6" s="4" t="str">
        <f>VLOOKUP(P2056,Lookup!$A$1:$D$19,4,0)</f>
        <v>Central Valley</v>
      </c>
      <c r="C2056" s="4" t="str">
        <f>VLOOKUP(P2056,Lookup!$A$1:$E$19,5,0)</f>
        <v>Region 5</v>
      </c>
      <c r="D2056" s="4" t="str">
        <f>VLOOKUP(P2056,Lookup!$A$1:$B$19,2,0)</f>
        <v>YO</v>
      </c>
      <c r="E2056" s="4" t="str">
        <f>IF(AND((Data[[#This Row],[Min Notif Date]]&gt;$G$3),Data[[#This Row],[Min Notif Date]]&lt;$F$3),"Last Week","No")</f>
        <v>No</v>
      </c>
      <c r="F2056" s="4" t="str">
        <f>VLOOKUP(MONTH(Data[[#This Row],[Min Notif Date]]),Lookup!$G$1:$H$12,2,0)</f>
        <v>5. May</v>
      </c>
      <c r="G2056" s="4" t="str">
        <f t="shared" si="32"/>
        <v/>
      </c>
      <c r="H2056" s="4" t="str">
        <f>IF(AND(Data[[#This Row],[Min Notif Time]]&gt;6,Data[[#This Row],[Min Notif Time]]&lt;17),"Business Hours","Non-Business Hours")</f>
        <v>Business Hours</v>
      </c>
      <c r="I2056" s="4" t="str" cm="1">
        <f t="array" ref="I2056">IFERROR(VLOOKUP(Data[[#This Row],[Min Notif Date]],Lookup!$N$1:$P$11,2,0),_xlfn.IFS(VLOOKUP(WEEKDAY(Data[[#This Row],[Min Notif Date]]),Lookup!$J$1:$L$7,3,0)="Weekend","Weekend",VLOOKUP(WEEKDAY(Data[[#This Row],[Min Notif Date]]),Lookup!$J$1:$L$7,3,0)="Weekday","Weekday"))</f>
        <v>Weekday</v>
      </c>
      <c r="J2056" s="4" t="str">
        <f>VLOOKUP(WEEKDAY(Data[[#This Row],[Min Notif Date]]),Lookup!$J$1:$K$7,2,0)</f>
        <v>3. Tue</v>
      </c>
      <c r="K2056" s="105">
        <f>ROUNDDOWN(Data[[#This Row],[PGE Notified Time]],0)</f>
        <v>44684</v>
      </c>
      <c r="L2056" s="4">
        <f>HOUR(Data[[#This Row],[PGE Notified Time]])</f>
        <v>10</v>
      </c>
      <c r="M2056">
        <v>76903</v>
      </c>
      <c r="N2056">
        <v>9343121978</v>
      </c>
      <c r="O2056" t="s">
        <v>24</v>
      </c>
      <c r="P2056" t="s">
        <v>219</v>
      </c>
      <c r="Q2056" t="s">
        <v>201</v>
      </c>
      <c r="R2056" t="s">
        <v>171</v>
      </c>
      <c r="S2056" s="1">
        <v>44684.42359953704</v>
      </c>
      <c r="T2056" s="1">
        <v>44684.424699074072</v>
      </c>
      <c r="U2056" s="1">
        <v>44684.447916666664</v>
      </c>
      <c r="V2056" t="s">
        <v>172</v>
      </c>
      <c r="W2056" t="s">
        <v>78</v>
      </c>
      <c r="X2056" t="s">
        <v>220</v>
      </c>
      <c r="Y2056" t="s">
        <v>174</v>
      </c>
      <c r="Z2056" t="s">
        <v>175</v>
      </c>
      <c r="AA2056" s="32">
        <v>35.016666667000003</v>
      </c>
    </row>
    <row r="2057" spans="1:27" x14ac:dyDescent="0.25">
      <c r="A2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7" s="4" t="str">
        <f>VLOOKUP(P2057,Lookup!$A$1:$D$19,4,0)</f>
        <v>Bay Area</v>
      </c>
      <c r="C2057" s="4" t="str">
        <f>VLOOKUP(P2057,Lookup!$A$1:$E$19,5,0)</f>
        <v>Region 3</v>
      </c>
      <c r="D2057" s="4" t="str">
        <f>VLOOKUP(P2057,Lookup!$A$1:$B$19,2,0)</f>
        <v>DI</v>
      </c>
      <c r="E2057" s="4" t="str">
        <f>IF(AND((Data[[#This Row],[Min Notif Date]]&gt;$G$3),Data[[#This Row],[Min Notif Date]]&lt;$F$3),"Last Week","No")</f>
        <v>No</v>
      </c>
      <c r="F2057" s="4" t="str">
        <f>VLOOKUP(MONTH(Data[[#This Row],[Min Notif Date]]),Lookup!$G$1:$H$12,2,0)</f>
        <v>5. May</v>
      </c>
      <c r="G2057" s="4" t="str">
        <f t="shared" si="32"/>
        <v/>
      </c>
      <c r="H2057" s="4" t="str">
        <f>IF(AND(Data[[#This Row],[Min Notif Time]]&gt;6,Data[[#This Row],[Min Notif Time]]&lt;17),"Business Hours","Non-Business Hours")</f>
        <v>Business Hours</v>
      </c>
      <c r="I2057" s="4" t="str" cm="1">
        <f t="array" ref="I2057">IFERROR(VLOOKUP(Data[[#This Row],[Min Notif Date]],Lookup!$N$1:$P$11,2,0),_xlfn.IFS(VLOOKUP(WEEKDAY(Data[[#This Row],[Min Notif Date]]),Lookup!$J$1:$L$7,3,0)="Weekend","Weekend",VLOOKUP(WEEKDAY(Data[[#This Row],[Min Notif Date]]),Lookup!$J$1:$L$7,3,0)="Weekday","Weekday"))</f>
        <v>Weekday</v>
      </c>
      <c r="J2057" s="4" t="str">
        <f>VLOOKUP(WEEKDAY(Data[[#This Row],[Min Notif Date]]),Lookup!$J$1:$K$7,2,0)</f>
        <v>3. Tue</v>
      </c>
      <c r="K2057" s="105">
        <f>ROUNDDOWN(Data[[#This Row],[PGE Notified Time]],0)</f>
        <v>44684</v>
      </c>
      <c r="L2057" s="4">
        <f>HOUR(Data[[#This Row],[PGE Notified Time]])</f>
        <v>14</v>
      </c>
      <c r="M2057">
        <v>76943</v>
      </c>
      <c r="N2057">
        <v>1654660639</v>
      </c>
      <c r="O2057" t="s">
        <v>24</v>
      </c>
      <c r="P2057" t="s">
        <v>196</v>
      </c>
      <c r="Q2057" t="s">
        <v>201</v>
      </c>
      <c r="R2057" t="s">
        <v>171</v>
      </c>
      <c r="S2057" s="1">
        <v>44684.617314814815</v>
      </c>
      <c r="T2057" s="1">
        <v>44684.61991898148</v>
      </c>
      <c r="U2057" s="1">
        <v>44684.629861111112</v>
      </c>
      <c r="V2057" t="s">
        <v>172</v>
      </c>
      <c r="W2057" t="s">
        <v>78</v>
      </c>
      <c r="X2057" t="s">
        <v>372</v>
      </c>
      <c r="Y2057" t="s">
        <v>174</v>
      </c>
      <c r="Z2057" t="s">
        <v>175</v>
      </c>
      <c r="AA2057" s="32">
        <v>18.066666667</v>
      </c>
    </row>
    <row r="2058" spans="1:27" x14ac:dyDescent="0.25">
      <c r="A2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8" s="4" t="str">
        <f>VLOOKUP(P2058,Lookup!$A$1:$D$19,4,0)</f>
        <v>Bay Area</v>
      </c>
      <c r="C2058" s="4" t="str">
        <f>VLOOKUP(P2058,Lookup!$A$1:$E$19,5,0)</f>
        <v>Region 3</v>
      </c>
      <c r="D2058" s="4" t="str">
        <f>VLOOKUP(P2058,Lookup!$A$1:$B$19,2,0)</f>
        <v>DI</v>
      </c>
      <c r="E2058" s="4" t="str">
        <f>IF(AND((Data[[#This Row],[Min Notif Date]]&gt;$G$3),Data[[#This Row],[Min Notif Date]]&lt;$F$3),"Last Week","No")</f>
        <v>No</v>
      </c>
      <c r="F2058" s="4" t="str">
        <f>VLOOKUP(MONTH(Data[[#This Row],[Min Notif Date]]),Lookup!$G$1:$H$12,2,0)</f>
        <v>5. May</v>
      </c>
      <c r="G2058" s="4" t="str">
        <f t="shared" si="32"/>
        <v/>
      </c>
      <c r="H2058" s="4" t="str">
        <f>IF(AND(Data[[#This Row],[Min Notif Time]]&gt;6,Data[[#This Row],[Min Notif Time]]&lt;17),"Business Hours","Non-Business Hours")</f>
        <v>Business Hours</v>
      </c>
      <c r="I2058" s="4" t="str" cm="1">
        <f t="array" ref="I2058">IFERROR(VLOOKUP(Data[[#This Row],[Min Notif Date]],Lookup!$N$1:$P$11,2,0),_xlfn.IFS(VLOOKUP(WEEKDAY(Data[[#This Row],[Min Notif Date]]),Lookup!$J$1:$L$7,3,0)="Weekend","Weekend",VLOOKUP(WEEKDAY(Data[[#This Row],[Min Notif Date]]),Lookup!$J$1:$L$7,3,0)="Weekday","Weekday"))</f>
        <v>Weekday</v>
      </c>
      <c r="J2058" s="4" t="str">
        <f>VLOOKUP(WEEKDAY(Data[[#This Row],[Min Notif Date]]),Lookup!$J$1:$K$7,2,0)</f>
        <v>3. Tue</v>
      </c>
      <c r="K2058" s="105">
        <f>ROUNDDOWN(Data[[#This Row],[PGE Notified Time]],0)</f>
        <v>44684</v>
      </c>
      <c r="L2058" s="4">
        <f>HOUR(Data[[#This Row],[PGE Notified Time]])</f>
        <v>10</v>
      </c>
      <c r="M2058">
        <v>76902</v>
      </c>
      <c r="N2058">
        <v>1486176100</v>
      </c>
      <c r="O2058" t="s">
        <v>24</v>
      </c>
      <c r="P2058" t="s">
        <v>196</v>
      </c>
      <c r="Q2058" t="s">
        <v>186</v>
      </c>
      <c r="R2058" t="s">
        <v>254</v>
      </c>
      <c r="S2058" s="1">
        <v>44684.417013888888</v>
      </c>
      <c r="T2058" s="1">
        <v>44684.417511574073</v>
      </c>
      <c r="U2058" s="1">
        <v>44684.427777777775</v>
      </c>
      <c r="V2058" t="s">
        <v>172</v>
      </c>
      <c r="W2058" t="s">
        <v>78</v>
      </c>
      <c r="X2058" t="s">
        <v>328</v>
      </c>
      <c r="Y2058" t="s">
        <v>174</v>
      </c>
      <c r="Z2058" t="s">
        <v>175</v>
      </c>
      <c r="AA2058" s="32">
        <v>15.5</v>
      </c>
    </row>
    <row r="2059" spans="1:27" x14ac:dyDescent="0.25">
      <c r="A2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9" s="4" t="str">
        <f>VLOOKUP(P2059,Lookup!$A$1:$D$19,4,0)</f>
        <v>Bay Area</v>
      </c>
      <c r="C2059" s="4" t="str">
        <f>VLOOKUP(P2059,Lookup!$A$1:$E$19,5,0)</f>
        <v>Region 3</v>
      </c>
      <c r="D2059" s="4" t="str">
        <f>VLOOKUP(P2059,Lookup!$A$1:$B$19,2,0)</f>
        <v>DI</v>
      </c>
      <c r="E2059" s="4" t="str">
        <f>IF(AND((Data[[#This Row],[Min Notif Date]]&gt;$G$3),Data[[#This Row],[Min Notif Date]]&lt;$F$3),"Last Week","No")</f>
        <v>No</v>
      </c>
      <c r="F2059" s="4" t="str">
        <f>VLOOKUP(MONTH(Data[[#This Row],[Min Notif Date]]),Lookup!$G$1:$H$12,2,0)</f>
        <v>5. May</v>
      </c>
      <c r="G2059" s="4" t="str">
        <f t="shared" si="32"/>
        <v/>
      </c>
      <c r="H2059" s="4" t="str">
        <f>IF(AND(Data[[#This Row],[Min Notif Time]]&gt;6,Data[[#This Row],[Min Notif Time]]&lt;17),"Business Hours","Non-Business Hours")</f>
        <v>Business Hours</v>
      </c>
      <c r="I2059" s="4" t="str" cm="1">
        <f t="array" ref="I2059">IFERROR(VLOOKUP(Data[[#This Row],[Min Notif Date]],Lookup!$N$1:$P$11,2,0),_xlfn.IFS(VLOOKUP(WEEKDAY(Data[[#This Row],[Min Notif Date]]),Lookup!$J$1:$L$7,3,0)="Weekend","Weekend",VLOOKUP(WEEKDAY(Data[[#This Row],[Min Notif Date]]),Lookup!$J$1:$L$7,3,0)="Weekday","Weekday"))</f>
        <v>Weekday</v>
      </c>
      <c r="J2059" s="4" t="str">
        <f>VLOOKUP(WEEKDAY(Data[[#This Row],[Min Notif Date]]),Lookup!$J$1:$K$7,2,0)</f>
        <v>4. Wed</v>
      </c>
      <c r="K2059" s="105">
        <f>ROUNDDOWN(Data[[#This Row],[PGE Notified Time]],0)</f>
        <v>44685</v>
      </c>
      <c r="L2059" s="4">
        <f>HOUR(Data[[#This Row],[PGE Notified Time]])</f>
        <v>11</v>
      </c>
      <c r="M2059">
        <v>76984</v>
      </c>
      <c r="N2059">
        <v>1617064633</v>
      </c>
      <c r="O2059" t="s">
        <v>19</v>
      </c>
      <c r="P2059" t="s">
        <v>196</v>
      </c>
      <c r="Q2059" t="s">
        <v>19</v>
      </c>
      <c r="R2059" t="s">
        <v>171</v>
      </c>
      <c r="S2059" s="1">
        <v>44685.412129629629</v>
      </c>
      <c r="T2059" s="1">
        <v>44685.498333333337</v>
      </c>
      <c r="U2059" s="1">
        <v>44685.979166666664</v>
      </c>
      <c r="V2059" t="s">
        <v>172</v>
      </c>
      <c r="W2059" t="s">
        <v>80</v>
      </c>
      <c r="X2059" t="s">
        <v>206</v>
      </c>
      <c r="Y2059" t="s">
        <v>174</v>
      </c>
      <c r="Z2059" t="s">
        <v>175</v>
      </c>
      <c r="AA2059" s="32">
        <v>816.53333333299997</v>
      </c>
    </row>
    <row r="2060" spans="1:27" x14ac:dyDescent="0.25">
      <c r="A2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0" s="4" t="str">
        <f>VLOOKUP(P2060,Lookup!$A$1:$D$19,4,0)</f>
        <v>Bay Area</v>
      </c>
      <c r="C2060" s="4" t="str">
        <f>VLOOKUP(P2060,Lookup!$A$1:$E$19,5,0)</f>
        <v>Region 3</v>
      </c>
      <c r="D2060" s="4" t="str">
        <f>VLOOKUP(P2060,Lookup!$A$1:$B$19,2,0)</f>
        <v>DI</v>
      </c>
      <c r="E2060" s="4" t="str">
        <f>IF(AND((Data[[#This Row],[Min Notif Date]]&gt;$G$3),Data[[#This Row],[Min Notif Date]]&lt;$F$3),"Last Week","No")</f>
        <v>No</v>
      </c>
      <c r="F2060" s="4" t="str">
        <f>VLOOKUP(MONTH(Data[[#This Row],[Min Notif Date]]),Lookup!$G$1:$H$12,2,0)</f>
        <v>5. May</v>
      </c>
      <c r="G2060" s="4" t="str">
        <f t="shared" si="32"/>
        <v/>
      </c>
      <c r="H2060" s="4" t="str">
        <f>IF(AND(Data[[#This Row],[Min Notif Time]]&gt;6,Data[[#This Row],[Min Notif Time]]&lt;17),"Business Hours","Non-Business Hours")</f>
        <v>Business Hours</v>
      </c>
      <c r="I2060" s="4" t="str" cm="1">
        <f t="array" ref="I2060">IFERROR(VLOOKUP(Data[[#This Row],[Min Notif Date]],Lookup!$N$1:$P$11,2,0),_xlfn.IFS(VLOOKUP(WEEKDAY(Data[[#This Row],[Min Notif Date]]),Lookup!$J$1:$L$7,3,0)="Weekend","Weekend",VLOOKUP(WEEKDAY(Data[[#This Row],[Min Notif Date]]),Lookup!$J$1:$L$7,3,0)="Weekday","Weekday"))</f>
        <v>Weekday</v>
      </c>
      <c r="J2060" s="4" t="str">
        <f>VLOOKUP(WEEKDAY(Data[[#This Row],[Min Notif Date]]),Lookup!$J$1:$K$7,2,0)</f>
        <v>4. Wed</v>
      </c>
      <c r="K2060" s="105">
        <f>ROUNDDOWN(Data[[#This Row],[PGE Notified Time]],0)</f>
        <v>44685</v>
      </c>
      <c r="L2060" s="4">
        <f>HOUR(Data[[#This Row],[PGE Notified Time]])</f>
        <v>12</v>
      </c>
      <c r="M2060">
        <v>76994</v>
      </c>
      <c r="O2060" t="s">
        <v>19</v>
      </c>
      <c r="P2060" t="s">
        <v>196</v>
      </c>
      <c r="Q2060" t="s">
        <v>19</v>
      </c>
      <c r="R2060" t="s">
        <v>171</v>
      </c>
      <c r="S2060" s="1" t="s">
        <v>159</v>
      </c>
      <c r="T2060" s="1">
        <v>44685.536111111112</v>
      </c>
      <c r="U2060" s="1">
        <v>44686</v>
      </c>
      <c r="V2060" t="s">
        <v>172</v>
      </c>
      <c r="W2060" t="s">
        <v>80</v>
      </c>
      <c r="X2060" t="s">
        <v>206</v>
      </c>
      <c r="Y2060" t="s">
        <v>174</v>
      </c>
      <c r="Z2060" t="s">
        <v>175</v>
      </c>
      <c r="AA2060" s="32">
        <v>668</v>
      </c>
    </row>
    <row r="2061" spans="1:27" x14ac:dyDescent="0.25">
      <c r="A2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1" s="4" t="str">
        <f>VLOOKUP(P2061,Lookup!$A$1:$D$19,4,0)</f>
        <v>North Valley</v>
      </c>
      <c r="C2061" s="4" t="str">
        <f>VLOOKUP(P2061,Lookup!$A$1:$E$19,5,0)</f>
        <v>Region 2</v>
      </c>
      <c r="D2061" s="4" t="str">
        <f>VLOOKUP(P2061,Lookup!$A$1:$B$19,2,0)</f>
        <v>SA</v>
      </c>
      <c r="E2061" s="4" t="str">
        <f>IF(AND((Data[[#This Row],[Min Notif Date]]&gt;$G$3),Data[[#This Row],[Min Notif Date]]&lt;$F$3),"Last Week","No")</f>
        <v>No</v>
      </c>
      <c r="F2061" s="4" t="str">
        <f>VLOOKUP(MONTH(Data[[#This Row],[Min Notif Date]]),Lookup!$G$1:$H$12,2,0)</f>
        <v>5. May</v>
      </c>
      <c r="G2061" s="4" t="str">
        <f t="shared" si="32"/>
        <v/>
      </c>
      <c r="H2061" s="4" t="str">
        <f>IF(AND(Data[[#This Row],[Min Notif Time]]&gt;6,Data[[#This Row],[Min Notif Time]]&lt;17),"Business Hours","Non-Business Hours")</f>
        <v>Non-Business Hours</v>
      </c>
      <c r="I2061" s="4" t="str" cm="1">
        <f t="array" ref="I2061">IFERROR(VLOOKUP(Data[[#This Row],[Min Notif Date]],Lookup!$N$1:$P$11,2,0),_xlfn.IFS(VLOOKUP(WEEKDAY(Data[[#This Row],[Min Notif Date]]),Lookup!$J$1:$L$7,3,0)="Weekend","Weekend",VLOOKUP(WEEKDAY(Data[[#This Row],[Min Notif Date]]),Lookup!$J$1:$L$7,3,0)="Weekday","Weekday"))</f>
        <v>Weekday</v>
      </c>
      <c r="J2061" s="4" t="str">
        <f>VLOOKUP(WEEKDAY(Data[[#This Row],[Min Notif Date]]),Lookup!$J$1:$K$7,2,0)</f>
        <v>4. Wed</v>
      </c>
      <c r="K2061" s="105">
        <f>ROUNDDOWN(Data[[#This Row],[PGE Notified Time]],0)</f>
        <v>44685</v>
      </c>
      <c r="L2061" s="4">
        <f>HOUR(Data[[#This Row],[PGE Notified Time]])</f>
        <v>0</v>
      </c>
      <c r="M2061">
        <v>76955</v>
      </c>
      <c r="O2061" t="s">
        <v>19</v>
      </c>
      <c r="P2061" t="s">
        <v>198</v>
      </c>
      <c r="Q2061" t="s">
        <v>19</v>
      </c>
      <c r="R2061" t="s">
        <v>171</v>
      </c>
      <c r="S2061" s="1" t="s">
        <v>159</v>
      </c>
      <c r="T2061" s="1">
        <v>44685.027777777781</v>
      </c>
      <c r="U2061" s="1">
        <v>44685.40625</v>
      </c>
      <c r="V2061" t="s">
        <v>172</v>
      </c>
      <c r="W2061" t="s">
        <v>80</v>
      </c>
      <c r="X2061" t="s">
        <v>226</v>
      </c>
      <c r="Y2061" t="s">
        <v>174</v>
      </c>
      <c r="Z2061" t="s">
        <v>175</v>
      </c>
      <c r="AA2061" s="32">
        <v>545</v>
      </c>
    </row>
    <row r="2062" spans="1:27" x14ac:dyDescent="0.25">
      <c r="A2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2" s="4" t="str">
        <f>VLOOKUP(P2062,Lookup!$A$1:$D$19,4,0)</f>
        <v>Bay Area</v>
      </c>
      <c r="C2062" s="4" t="str">
        <f>VLOOKUP(P2062,Lookup!$A$1:$E$19,5,0)</f>
        <v>Region 3</v>
      </c>
      <c r="D2062" s="4" t="str">
        <f>VLOOKUP(P2062,Lookup!$A$1:$B$19,2,0)</f>
        <v>EB</v>
      </c>
      <c r="E2062" s="4" t="str">
        <f>IF(AND((Data[[#This Row],[Min Notif Date]]&gt;$G$3),Data[[#This Row],[Min Notif Date]]&lt;$F$3),"Last Week","No")</f>
        <v>No</v>
      </c>
      <c r="F2062" s="4" t="str">
        <f>VLOOKUP(MONTH(Data[[#This Row],[Min Notif Date]]),Lookup!$G$1:$H$12,2,0)</f>
        <v>5. May</v>
      </c>
      <c r="G2062" s="4" t="str">
        <f t="shared" si="32"/>
        <v/>
      </c>
      <c r="H2062" s="4" t="str">
        <f>IF(AND(Data[[#This Row],[Min Notif Time]]&gt;6,Data[[#This Row],[Min Notif Time]]&lt;17),"Business Hours","Non-Business Hours")</f>
        <v>Business Hours</v>
      </c>
      <c r="I2062" s="4" t="str" cm="1">
        <f t="array" ref="I2062">IFERROR(VLOOKUP(Data[[#This Row],[Min Notif Date]],Lookup!$N$1:$P$11,2,0),_xlfn.IFS(VLOOKUP(WEEKDAY(Data[[#This Row],[Min Notif Date]]),Lookup!$J$1:$L$7,3,0)="Weekend","Weekend",VLOOKUP(WEEKDAY(Data[[#This Row],[Min Notif Date]]),Lookup!$J$1:$L$7,3,0)="Weekday","Weekday"))</f>
        <v>Weekday</v>
      </c>
      <c r="J2062" s="4" t="str">
        <f>VLOOKUP(WEEKDAY(Data[[#This Row],[Min Notif Date]]),Lookup!$J$1:$K$7,2,0)</f>
        <v>4. Wed</v>
      </c>
      <c r="K2062" s="105">
        <f>ROUNDDOWN(Data[[#This Row],[PGE Notified Time]],0)</f>
        <v>44685</v>
      </c>
      <c r="L2062" s="4">
        <f>HOUR(Data[[#This Row],[PGE Notified Time]])</f>
        <v>11</v>
      </c>
      <c r="M2062">
        <v>76980</v>
      </c>
      <c r="O2062" t="s">
        <v>19</v>
      </c>
      <c r="P2062" t="s">
        <v>170</v>
      </c>
      <c r="Q2062" t="s">
        <v>19</v>
      </c>
      <c r="R2062" t="s">
        <v>171</v>
      </c>
      <c r="S2062" s="1" t="s">
        <v>159</v>
      </c>
      <c r="T2062" s="1">
        <v>44685.470833333333</v>
      </c>
      <c r="U2062" s="1">
        <v>44685.697916666664</v>
      </c>
      <c r="V2062" t="s">
        <v>172</v>
      </c>
      <c r="W2062" t="s">
        <v>80</v>
      </c>
      <c r="X2062" t="s">
        <v>200</v>
      </c>
      <c r="Y2062" t="s">
        <v>174</v>
      </c>
      <c r="Z2062" t="s">
        <v>175</v>
      </c>
      <c r="AA2062" s="32">
        <v>327</v>
      </c>
    </row>
    <row r="2063" spans="1:27" x14ac:dyDescent="0.25">
      <c r="A2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3" s="4" t="str">
        <f>VLOOKUP(P2063,Lookup!$A$1:$D$19,4,0)</f>
        <v>North Valley</v>
      </c>
      <c r="C2063" s="4" t="str">
        <f>VLOOKUP(P2063,Lookup!$A$1:$E$19,5,0)</f>
        <v>Region 2</v>
      </c>
      <c r="D2063" s="4" t="str">
        <f>VLOOKUP(P2063,Lookup!$A$1:$B$19,2,0)</f>
        <v>SA</v>
      </c>
      <c r="E2063" s="4" t="str">
        <f>IF(AND((Data[[#This Row],[Min Notif Date]]&gt;$G$3),Data[[#This Row],[Min Notif Date]]&lt;$F$3),"Last Week","No")</f>
        <v>No</v>
      </c>
      <c r="F2063" s="4" t="str">
        <f>VLOOKUP(MONTH(Data[[#This Row],[Min Notif Date]]),Lookup!$G$1:$H$12,2,0)</f>
        <v>5. May</v>
      </c>
      <c r="G2063" s="4" t="str">
        <f t="shared" si="32"/>
        <v/>
      </c>
      <c r="H2063" s="4" t="str">
        <f>IF(AND(Data[[#This Row],[Min Notif Time]]&gt;6,Data[[#This Row],[Min Notif Time]]&lt;17),"Business Hours","Non-Business Hours")</f>
        <v>Business Hours</v>
      </c>
      <c r="I2063" s="4" t="str" cm="1">
        <f t="array" ref="I2063">IFERROR(VLOOKUP(Data[[#This Row],[Min Notif Date]],Lookup!$N$1:$P$11,2,0),_xlfn.IFS(VLOOKUP(WEEKDAY(Data[[#This Row],[Min Notif Date]]),Lookup!$J$1:$L$7,3,0)="Weekend","Weekend",VLOOKUP(WEEKDAY(Data[[#This Row],[Min Notif Date]]),Lookup!$J$1:$L$7,3,0)="Weekday","Weekday"))</f>
        <v>Weekday</v>
      </c>
      <c r="J2063" s="4" t="str">
        <f>VLOOKUP(WEEKDAY(Data[[#This Row],[Min Notif Date]]),Lookup!$J$1:$K$7,2,0)</f>
        <v>4. Wed</v>
      </c>
      <c r="K2063" s="105">
        <f>ROUNDDOWN(Data[[#This Row],[PGE Notified Time]],0)</f>
        <v>44685</v>
      </c>
      <c r="L2063" s="4">
        <f>HOUR(Data[[#This Row],[PGE Notified Time]])</f>
        <v>11</v>
      </c>
      <c r="M2063">
        <v>76977</v>
      </c>
      <c r="O2063" t="s">
        <v>19</v>
      </c>
      <c r="P2063" t="s">
        <v>198</v>
      </c>
      <c r="Q2063" t="s">
        <v>19</v>
      </c>
      <c r="R2063" t="s">
        <v>171</v>
      </c>
      <c r="S2063" s="1" t="s">
        <v>159</v>
      </c>
      <c r="T2063" s="1">
        <v>44685.463888888888</v>
      </c>
      <c r="U2063" s="1">
        <v>44685.681944444441</v>
      </c>
      <c r="V2063" t="s">
        <v>172</v>
      </c>
      <c r="W2063" t="s">
        <v>80</v>
      </c>
      <c r="X2063" t="s">
        <v>226</v>
      </c>
      <c r="Y2063" t="s">
        <v>174</v>
      </c>
      <c r="Z2063" t="s">
        <v>175</v>
      </c>
      <c r="AA2063" s="32">
        <v>314</v>
      </c>
    </row>
    <row r="2064" spans="1:27" x14ac:dyDescent="0.25">
      <c r="A2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4" s="4" t="str">
        <f>VLOOKUP(P2064,Lookup!$A$1:$D$19,4,0)</f>
        <v>Bay Area</v>
      </c>
      <c r="C2064" s="4" t="str">
        <f>VLOOKUP(P2064,Lookup!$A$1:$E$19,5,0)</f>
        <v>Region 3</v>
      </c>
      <c r="D2064" s="4" t="str">
        <f>VLOOKUP(P2064,Lookup!$A$1:$B$19,2,0)</f>
        <v>SF</v>
      </c>
      <c r="E2064" s="4" t="str">
        <f>IF(AND((Data[[#This Row],[Min Notif Date]]&gt;$G$3),Data[[#This Row],[Min Notif Date]]&lt;$F$3),"Last Week","No")</f>
        <v>No</v>
      </c>
      <c r="F2064" s="4" t="str">
        <f>VLOOKUP(MONTH(Data[[#This Row],[Min Notif Date]]),Lookup!$G$1:$H$12,2,0)</f>
        <v>5. May</v>
      </c>
      <c r="G2064" s="4" t="str">
        <f t="shared" si="32"/>
        <v/>
      </c>
      <c r="H2064" s="4" t="str">
        <f>IF(AND(Data[[#This Row],[Min Notif Time]]&gt;6,Data[[#This Row],[Min Notif Time]]&lt;17),"Business Hours","Non-Business Hours")</f>
        <v>Business Hours</v>
      </c>
      <c r="I2064" s="4" t="str" cm="1">
        <f t="array" ref="I2064">IFERROR(VLOOKUP(Data[[#This Row],[Min Notif Date]],Lookup!$N$1:$P$11,2,0),_xlfn.IFS(VLOOKUP(WEEKDAY(Data[[#This Row],[Min Notif Date]]),Lookup!$J$1:$L$7,3,0)="Weekend","Weekend",VLOOKUP(WEEKDAY(Data[[#This Row],[Min Notif Date]]),Lookup!$J$1:$L$7,3,0)="Weekday","Weekday"))</f>
        <v>Weekday</v>
      </c>
      <c r="J2064" s="4" t="str">
        <f>VLOOKUP(WEEKDAY(Data[[#This Row],[Min Notif Date]]),Lookup!$J$1:$K$7,2,0)</f>
        <v>4. Wed</v>
      </c>
      <c r="K2064" s="105">
        <f>ROUNDDOWN(Data[[#This Row],[PGE Notified Time]],0)</f>
        <v>44685</v>
      </c>
      <c r="L2064" s="4">
        <f>HOUR(Data[[#This Row],[PGE Notified Time]])</f>
        <v>11</v>
      </c>
      <c r="M2064">
        <v>76976</v>
      </c>
      <c r="O2064" t="s">
        <v>19</v>
      </c>
      <c r="P2064" t="s">
        <v>178</v>
      </c>
      <c r="Q2064" t="s">
        <v>19</v>
      </c>
      <c r="R2064" t="s">
        <v>171</v>
      </c>
      <c r="S2064" s="1" t="s">
        <v>159</v>
      </c>
      <c r="T2064" s="1">
        <v>44685.459722222222</v>
      </c>
      <c r="U2064" s="1">
        <v>44685.666666666664</v>
      </c>
      <c r="V2064" t="s">
        <v>172</v>
      </c>
      <c r="W2064" t="s">
        <v>80</v>
      </c>
      <c r="X2064" t="s">
        <v>180</v>
      </c>
      <c r="Y2064" t="s">
        <v>174</v>
      </c>
      <c r="Z2064" t="s">
        <v>175</v>
      </c>
      <c r="AA2064" s="32">
        <v>298</v>
      </c>
    </row>
    <row r="2065" spans="1:27" x14ac:dyDescent="0.25">
      <c r="A2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5" s="4" t="str">
        <f>VLOOKUP(P2065,Lookup!$A$1:$D$19,4,0)</f>
        <v>Bay Area</v>
      </c>
      <c r="C2065" s="4" t="str">
        <f>VLOOKUP(P2065,Lookup!$A$1:$E$19,5,0)</f>
        <v>Region 3</v>
      </c>
      <c r="D2065" s="4" t="str">
        <f>VLOOKUP(P2065,Lookup!$A$1:$B$19,2,0)</f>
        <v>PN</v>
      </c>
      <c r="E2065" s="4" t="str">
        <f>IF(AND((Data[[#This Row],[Min Notif Date]]&gt;$G$3),Data[[#This Row],[Min Notif Date]]&lt;$F$3),"Last Week","No")</f>
        <v>No</v>
      </c>
      <c r="F2065" s="4" t="str">
        <f>VLOOKUP(MONTH(Data[[#This Row],[Min Notif Date]]),Lookup!$G$1:$H$12,2,0)</f>
        <v>5. May</v>
      </c>
      <c r="G2065" s="4" t="str">
        <f t="shared" si="32"/>
        <v/>
      </c>
      <c r="H2065" s="4" t="str">
        <f>IF(AND(Data[[#This Row],[Min Notif Time]]&gt;6,Data[[#This Row],[Min Notif Time]]&lt;17),"Business Hours","Non-Business Hours")</f>
        <v>Business Hours</v>
      </c>
      <c r="I2065" s="4" t="str" cm="1">
        <f t="array" ref="I2065">IFERROR(VLOOKUP(Data[[#This Row],[Min Notif Date]],Lookup!$N$1:$P$11,2,0),_xlfn.IFS(VLOOKUP(WEEKDAY(Data[[#This Row],[Min Notif Date]]),Lookup!$J$1:$L$7,3,0)="Weekend","Weekend",VLOOKUP(WEEKDAY(Data[[#This Row],[Min Notif Date]]),Lookup!$J$1:$L$7,3,0)="Weekday","Weekday"))</f>
        <v>Weekday</v>
      </c>
      <c r="J2065" s="4" t="str">
        <f>VLOOKUP(WEEKDAY(Data[[#This Row],[Min Notif Date]]),Lookup!$J$1:$K$7,2,0)</f>
        <v>4. Wed</v>
      </c>
      <c r="K2065" s="105">
        <f>ROUNDDOWN(Data[[#This Row],[PGE Notified Time]],0)</f>
        <v>44685</v>
      </c>
      <c r="L2065" s="4">
        <f>HOUR(Data[[#This Row],[PGE Notified Time]])</f>
        <v>12</v>
      </c>
      <c r="M2065">
        <v>76988</v>
      </c>
      <c r="N2065">
        <v>9778143</v>
      </c>
      <c r="O2065" t="s">
        <v>19</v>
      </c>
      <c r="P2065" t="s">
        <v>185</v>
      </c>
      <c r="Q2065" t="s">
        <v>19</v>
      </c>
      <c r="R2065" t="s">
        <v>181</v>
      </c>
      <c r="S2065" s="1">
        <v>44685.495104166665</v>
      </c>
      <c r="T2065" s="1">
        <v>44685.516898148147</v>
      </c>
      <c r="U2065" s="1">
        <v>44685.697916666664</v>
      </c>
      <c r="V2065" t="s">
        <v>172</v>
      </c>
      <c r="W2065" t="s">
        <v>80</v>
      </c>
      <c r="X2065" t="s">
        <v>187</v>
      </c>
      <c r="Y2065" t="s">
        <v>174</v>
      </c>
      <c r="Z2065" t="s">
        <v>175</v>
      </c>
      <c r="AA2065" s="32">
        <v>292.05</v>
      </c>
    </row>
    <row r="2066" spans="1:27" x14ac:dyDescent="0.25">
      <c r="A2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6" s="4" t="str">
        <f>VLOOKUP(P2066,Lookup!$A$1:$D$19,4,0)</f>
        <v>Bay Area</v>
      </c>
      <c r="C2066" s="4" t="str">
        <f>VLOOKUP(P2066,Lookup!$A$1:$E$19,5,0)</f>
        <v>Region 3</v>
      </c>
      <c r="D2066" s="4" t="str">
        <f>VLOOKUP(P2066,Lookup!$A$1:$B$19,2,0)</f>
        <v>SF</v>
      </c>
      <c r="E2066" s="4" t="str">
        <f>IF(AND((Data[[#This Row],[Min Notif Date]]&gt;$G$3),Data[[#This Row],[Min Notif Date]]&lt;$F$3),"Last Week","No")</f>
        <v>No</v>
      </c>
      <c r="F2066" s="4" t="str">
        <f>VLOOKUP(MONTH(Data[[#This Row],[Min Notif Date]]),Lookup!$G$1:$H$12,2,0)</f>
        <v>5. May</v>
      </c>
      <c r="G2066" s="4" t="str">
        <f t="shared" si="32"/>
        <v/>
      </c>
      <c r="H2066" s="4" t="str">
        <f>IF(AND(Data[[#This Row],[Min Notif Time]]&gt;6,Data[[#This Row],[Min Notif Time]]&lt;17),"Business Hours","Non-Business Hours")</f>
        <v>Business Hours</v>
      </c>
      <c r="I2066" s="4" t="str" cm="1">
        <f t="array" ref="I2066">IFERROR(VLOOKUP(Data[[#This Row],[Min Notif Date]],Lookup!$N$1:$P$11,2,0),_xlfn.IFS(VLOOKUP(WEEKDAY(Data[[#This Row],[Min Notif Date]]),Lookup!$J$1:$L$7,3,0)="Weekend","Weekend",VLOOKUP(WEEKDAY(Data[[#This Row],[Min Notif Date]]),Lookup!$J$1:$L$7,3,0)="Weekday","Weekday"))</f>
        <v>Weekday</v>
      </c>
      <c r="J2066" s="4" t="str">
        <f>VLOOKUP(WEEKDAY(Data[[#This Row],[Min Notif Date]]),Lookup!$J$1:$K$7,2,0)</f>
        <v>4. Wed</v>
      </c>
      <c r="K2066" s="105">
        <f>ROUNDDOWN(Data[[#This Row],[PGE Notified Time]],0)</f>
        <v>44685</v>
      </c>
      <c r="L2066" s="4">
        <f>HOUR(Data[[#This Row],[PGE Notified Time]])</f>
        <v>9</v>
      </c>
      <c r="M2066">
        <v>76969</v>
      </c>
      <c r="O2066" t="s">
        <v>19</v>
      </c>
      <c r="P2066" t="s">
        <v>178</v>
      </c>
      <c r="Q2066" t="s">
        <v>19</v>
      </c>
      <c r="R2066" t="s">
        <v>179</v>
      </c>
      <c r="S2066" s="1" t="s">
        <v>159</v>
      </c>
      <c r="T2066" s="1">
        <v>44685.413194444445</v>
      </c>
      <c r="U2066" s="1">
        <v>44685.583333333336</v>
      </c>
      <c r="V2066" t="s">
        <v>172</v>
      </c>
      <c r="W2066" t="s">
        <v>80</v>
      </c>
      <c r="X2066" t="s">
        <v>180</v>
      </c>
      <c r="Y2066" t="s">
        <v>174</v>
      </c>
      <c r="Z2066" t="s">
        <v>175</v>
      </c>
      <c r="AA2066" s="32">
        <v>245</v>
      </c>
    </row>
    <row r="2067" spans="1:27" x14ac:dyDescent="0.25">
      <c r="A2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7" s="4" t="str">
        <f>VLOOKUP(P2067,Lookup!$A$1:$D$19,4,0)</f>
        <v>Bay Area</v>
      </c>
      <c r="C2067" s="4" t="str">
        <f>VLOOKUP(P2067,Lookup!$A$1:$E$19,5,0)</f>
        <v>Region 3</v>
      </c>
      <c r="D2067" s="4" t="str">
        <f>VLOOKUP(P2067,Lookup!$A$1:$B$19,2,0)</f>
        <v>EB</v>
      </c>
      <c r="E2067" s="4" t="str">
        <f>IF(AND((Data[[#This Row],[Min Notif Date]]&gt;$G$3),Data[[#This Row],[Min Notif Date]]&lt;$F$3),"Last Week","No")</f>
        <v>No</v>
      </c>
      <c r="F2067" s="4" t="str">
        <f>VLOOKUP(MONTH(Data[[#This Row],[Min Notif Date]]),Lookup!$G$1:$H$12,2,0)</f>
        <v>5. May</v>
      </c>
      <c r="G2067" s="4" t="str">
        <f t="shared" si="32"/>
        <v/>
      </c>
      <c r="H2067" s="4" t="str">
        <f>IF(AND(Data[[#This Row],[Min Notif Time]]&gt;6,Data[[#This Row],[Min Notif Time]]&lt;17),"Business Hours","Non-Business Hours")</f>
        <v>Business Hours</v>
      </c>
      <c r="I2067" s="4" t="str" cm="1">
        <f t="array" ref="I2067">IFERROR(VLOOKUP(Data[[#This Row],[Min Notif Date]],Lookup!$N$1:$P$11,2,0),_xlfn.IFS(VLOOKUP(WEEKDAY(Data[[#This Row],[Min Notif Date]]),Lookup!$J$1:$L$7,3,0)="Weekend","Weekend",VLOOKUP(WEEKDAY(Data[[#This Row],[Min Notif Date]]),Lookup!$J$1:$L$7,3,0)="Weekday","Weekday"))</f>
        <v>Weekday</v>
      </c>
      <c r="J2067" s="4" t="str">
        <f>VLOOKUP(WEEKDAY(Data[[#This Row],[Min Notif Date]]),Lookup!$J$1:$K$7,2,0)</f>
        <v>4. Wed</v>
      </c>
      <c r="K2067" s="105">
        <f>ROUNDDOWN(Data[[#This Row],[PGE Notified Time]],0)</f>
        <v>44685</v>
      </c>
      <c r="L2067" s="4">
        <f>HOUR(Data[[#This Row],[PGE Notified Time]])</f>
        <v>12</v>
      </c>
      <c r="M2067">
        <v>76992</v>
      </c>
      <c r="O2067" t="s">
        <v>19</v>
      </c>
      <c r="P2067" t="s">
        <v>170</v>
      </c>
      <c r="Q2067" t="s">
        <v>19</v>
      </c>
      <c r="R2067" t="s">
        <v>179</v>
      </c>
      <c r="S2067" s="1" t="s">
        <v>159</v>
      </c>
      <c r="T2067" s="1">
        <v>44685.527777777781</v>
      </c>
      <c r="U2067" s="1">
        <v>44685.6875</v>
      </c>
      <c r="V2067" t="s">
        <v>172</v>
      </c>
      <c r="W2067" t="s">
        <v>80</v>
      </c>
      <c r="X2067" t="s">
        <v>200</v>
      </c>
      <c r="Y2067" t="s">
        <v>174</v>
      </c>
      <c r="Z2067" t="s">
        <v>175</v>
      </c>
      <c r="AA2067" s="32">
        <v>230</v>
      </c>
    </row>
    <row r="2068" spans="1:27" x14ac:dyDescent="0.25">
      <c r="A2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68" s="4" t="str">
        <f>VLOOKUP(P2068,Lookup!$A$1:$D$19,4,0)</f>
        <v>North Valley</v>
      </c>
      <c r="C2068" s="4" t="str">
        <f>VLOOKUP(P2068,Lookup!$A$1:$E$19,5,0)</f>
        <v>Region 2</v>
      </c>
      <c r="D2068" s="4" t="str">
        <f>VLOOKUP(P2068,Lookup!$A$1:$B$19,2,0)</f>
        <v>SI</v>
      </c>
      <c r="E2068" s="4" t="str">
        <f>IF(AND((Data[[#This Row],[Min Notif Date]]&gt;$G$3),Data[[#This Row],[Min Notif Date]]&lt;$F$3),"Last Week","No")</f>
        <v>No</v>
      </c>
      <c r="F2068" s="4" t="str">
        <f>VLOOKUP(MONTH(Data[[#This Row],[Min Notif Date]]),Lookup!$G$1:$H$12,2,0)</f>
        <v>5. May</v>
      </c>
      <c r="G2068" s="4" t="str">
        <f t="shared" si="32"/>
        <v/>
      </c>
      <c r="H2068" s="4" t="str">
        <f>IF(AND(Data[[#This Row],[Min Notif Time]]&gt;6,Data[[#This Row],[Min Notif Time]]&lt;17),"Business Hours","Non-Business Hours")</f>
        <v>Business Hours</v>
      </c>
      <c r="I2068" s="4" t="str" cm="1">
        <f t="array" ref="I2068">IFERROR(VLOOKUP(Data[[#This Row],[Min Notif Date]],Lookup!$N$1:$P$11,2,0),_xlfn.IFS(VLOOKUP(WEEKDAY(Data[[#This Row],[Min Notif Date]]),Lookup!$J$1:$L$7,3,0)="Weekend","Weekend",VLOOKUP(WEEKDAY(Data[[#This Row],[Min Notif Date]]),Lookup!$J$1:$L$7,3,0)="Weekday","Weekday"))</f>
        <v>Weekday</v>
      </c>
      <c r="J2068" s="4" t="str">
        <f>VLOOKUP(WEEKDAY(Data[[#This Row],[Min Notif Date]]),Lookup!$J$1:$K$7,2,0)</f>
        <v>4. Wed</v>
      </c>
      <c r="K2068" s="105">
        <f>ROUNDDOWN(Data[[#This Row],[PGE Notified Time]],0)</f>
        <v>44685</v>
      </c>
      <c r="L2068" s="4">
        <f>HOUR(Data[[#This Row],[PGE Notified Time]])</f>
        <v>16</v>
      </c>
      <c r="M2068">
        <v>77009</v>
      </c>
      <c r="N2068">
        <v>4219552724</v>
      </c>
      <c r="O2068" t="s">
        <v>22</v>
      </c>
      <c r="P2068" t="s">
        <v>189</v>
      </c>
      <c r="Q2068" t="s">
        <v>201</v>
      </c>
      <c r="R2068" t="s">
        <v>181</v>
      </c>
      <c r="S2068" s="1">
        <v>44685.679305555554</v>
      </c>
      <c r="T2068" s="1">
        <v>44685.678472222222</v>
      </c>
      <c r="U2068" s="1">
        <v>44685.836111111108</v>
      </c>
      <c r="V2068" t="s">
        <v>172</v>
      </c>
      <c r="W2068" t="s">
        <v>80</v>
      </c>
      <c r="X2068" t="s">
        <v>190</v>
      </c>
      <c r="Y2068" t="s">
        <v>174</v>
      </c>
      <c r="Z2068" t="s">
        <v>175</v>
      </c>
      <c r="AA2068" s="32">
        <v>227</v>
      </c>
    </row>
    <row r="2069" spans="1:27" x14ac:dyDescent="0.25">
      <c r="A2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9" s="4" t="str">
        <f>VLOOKUP(P2069,Lookup!$A$1:$D$19,4,0)</f>
        <v>Central Valley</v>
      </c>
      <c r="C2069" s="4" t="str">
        <f>VLOOKUP(P2069,Lookup!$A$1:$E$19,5,0)</f>
        <v>Region 5</v>
      </c>
      <c r="D2069" s="4" t="str">
        <f>VLOOKUP(P2069,Lookup!$A$1:$B$19,2,0)</f>
        <v>FR</v>
      </c>
      <c r="E2069" s="4" t="str">
        <f>IF(AND((Data[[#This Row],[Min Notif Date]]&gt;$G$3),Data[[#This Row],[Min Notif Date]]&lt;$F$3),"Last Week","No")</f>
        <v>No</v>
      </c>
      <c r="F2069" s="4" t="str">
        <f>VLOOKUP(MONTH(Data[[#This Row],[Min Notif Date]]),Lookup!$G$1:$H$12,2,0)</f>
        <v>5. May</v>
      </c>
      <c r="G2069" s="4" t="str">
        <f t="shared" si="32"/>
        <v/>
      </c>
      <c r="H2069" s="4" t="str">
        <f>IF(AND(Data[[#This Row],[Min Notif Time]]&gt;6,Data[[#This Row],[Min Notif Time]]&lt;17),"Business Hours","Non-Business Hours")</f>
        <v>Business Hours</v>
      </c>
      <c r="I2069" s="4" t="str" cm="1">
        <f t="array" ref="I2069">IFERROR(VLOOKUP(Data[[#This Row],[Min Notif Date]],Lookup!$N$1:$P$11,2,0),_xlfn.IFS(VLOOKUP(WEEKDAY(Data[[#This Row],[Min Notif Date]]),Lookup!$J$1:$L$7,3,0)="Weekend","Weekend",VLOOKUP(WEEKDAY(Data[[#This Row],[Min Notif Date]]),Lookup!$J$1:$L$7,3,0)="Weekday","Weekday"))</f>
        <v>Weekday</v>
      </c>
      <c r="J2069" s="4" t="str">
        <f>VLOOKUP(WEEKDAY(Data[[#This Row],[Min Notif Date]]),Lookup!$J$1:$K$7,2,0)</f>
        <v>4. Wed</v>
      </c>
      <c r="K2069" s="105">
        <f>ROUNDDOWN(Data[[#This Row],[PGE Notified Time]],0)</f>
        <v>44685</v>
      </c>
      <c r="L2069" s="4">
        <f>HOUR(Data[[#This Row],[PGE Notified Time]])</f>
        <v>14</v>
      </c>
      <c r="M2069">
        <v>77003</v>
      </c>
      <c r="O2069" t="s">
        <v>19</v>
      </c>
      <c r="P2069" t="s">
        <v>183</v>
      </c>
      <c r="Q2069" t="s">
        <v>19</v>
      </c>
      <c r="R2069" t="s">
        <v>179</v>
      </c>
      <c r="S2069" s="1" t="s">
        <v>159</v>
      </c>
      <c r="T2069" s="1">
        <v>44685.605555555558</v>
      </c>
      <c r="U2069" s="1">
        <v>44685.760416666664</v>
      </c>
      <c r="V2069" t="s">
        <v>172</v>
      </c>
      <c r="W2069" t="s">
        <v>80</v>
      </c>
      <c r="X2069" t="s">
        <v>184</v>
      </c>
      <c r="Y2069" t="s">
        <v>174</v>
      </c>
      <c r="Z2069" t="s">
        <v>175</v>
      </c>
      <c r="AA2069" s="32">
        <v>223</v>
      </c>
    </row>
    <row r="2070" spans="1:27" x14ac:dyDescent="0.25">
      <c r="A2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0" s="4" t="str">
        <f>VLOOKUP(P2070,Lookup!$A$1:$D$19,4,0)</f>
        <v>North Valley</v>
      </c>
      <c r="C2070" s="4" t="str">
        <f>VLOOKUP(P2070,Lookup!$A$1:$E$19,5,0)</f>
        <v>Region 2</v>
      </c>
      <c r="D2070" s="4" t="str">
        <f>VLOOKUP(P2070,Lookup!$A$1:$B$19,2,0)</f>
        <v>SA</v>
      </c>
      <c r="E2070" s="4" t="str">
        <f>IF(AND((Data[[#This Row],[Min Notif Date]]&gt;$G$3),Data[[#This Row],[Min Notif Date]]&lt;$F$3),"Last Week","No")</f>
        <v>No</v>
      </c>
      <c r="F2070" s="4" t="str">
        <f>VLOOKUP(MONTH(Data[[#This Row],[Min Notif Date]]),Lookup!$G$1:$H$12,2,0)</f>
        <v>5. May</v>
      </c>
      <c r="G2070" s="4" t="str">
        <f t="shared" si="32"/>
        <v/>
      </c>
      <c r="H2070" s="4" t="str">
        <f>IF(AND(Data[[#This Row],[Min Notif Time]]&gt;6,Data[[#This Row],[Min Notif Time]]&lt;17),"Business Hours","Non-Business Hours")</f>
        <v>Business Hours</v>
      </c>
      <c r="I2070" s="4" t="str" cm="1">
        <f t="array" ref="I2070">IFERROR(VLOOKUP(Data[[#This Row],[Min Notif Date]],Lookup!$N$1:$P$11,2,0),_xlfn.IFS(VLOOKUP(WEEKDAY(Data[[#This Row],[Min Notif Date]]),Lookup!$J$1:$L$7,3,0)="Weekend","Weekend",VLOOKUP(WEEKDAY(Data[[#This Row],[Min Notif Date]]),Lookup!$J$1:$L$7,3,0)="Weekday","Weekday"))</f>
        <v>Weekday</v>
      </c>
      <c r="J2070" s="4" t="str">
        <f>VLOOKUP(WEEKDAY(Data[[#This Row],[Min Notif Date]]),Lookup!$J$1:$K$7,2,0)</f>
        <v>4. Wed</v>
      </c>
      <c r="K2070" s="105">
        <f>ROUNDDOWN(Data[[#This Row],[PGE Notified Time]],0)</f>
        <v>44685</v>
      </c>
      <c r="L2070" s="4">
        <f>HOUR(Data[[#This Row],[PGE Notified Time]])</f>
        <v>10</v>
      </c>
      <c r="M2070">
        <v>76971</v>
      </c>
      <c r="O2070" t="s">
        <v>19</v>
      </c>
      <c r="P2070" t="s">
        <v>198</v>
      </c>
      <c r="Q2070" t="s">
        <v>19</v>
      </c>
      <c r="R2070" t="s">
        <v>171</v>
      </c>
      <c r="S2070" s="1" t="s">
        <v>159</v>
      </c>
      <c r="T2070" s="1">
        <v>44685.425694444442</v>
      </c>
      <c r="U2070" s="1">
        <v>44685.5625</v>
      </c>
      <c r="V2070" t="s">
        <v>172</v>
      </c>
      <c r="W2070" t="s">
        <v>80</v>
      </c>
      <c r="X2070" t="s">
        <v>226</v>
      </c>
      <c r="Y2070" t="s">
        <v>174</v>
      </c>
      <c r="Z2070" t="s">
        <v>175</v>
      </c>
      <c r="AA2070" s="32">
        <v>197</v>
      </c>
    </row>
    <row r="2071" spans="1:27" x14ac:dyDescent="0.25">
      <c r="A2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1" s="4" t="str">
        <f>VLOOKUP(P2071,Lookup!$A$1:$D$19,4,0)</f>
        <v>Central Valley</v>
      </c>
      <c r="C2071" s="4" t="str">
        <f>VLOOKUP(P2071,Lookup!$A$1:$E$19,5,0)</f>
        <v>Region 5</v>
      </c>
      <c r="D2071" s="4" t="str">
        <f>VLOOKUP(P2071,Lookup!$A$1:$B$19,2,0)</f>
        <v>FR</v>
      </c>
      <c r="E2071" s="4" t="str">
        <f>IF(AND((Data[[#This Row],[Min Notif Date]]&gt;$G$3),Data[[#This Row],[Min Notif Date]]&lt;$F$3),"Last Week","No")</f>
        <v>No</v>
      </c>
      <c r="F2071" s="4" t="str">
        <f>VLOOKUP(MONTH(Data[[#This Row],[Min Notif Date]]),Lookup!$G$1:$H$12,2,0)</f>
        <v>5. May</v>
      </c>
      <c r="G2071" s="4" t="str">
        <f t="shared" si="32"/>
        <v/>
      </c>
      <c r="H2071" s="4" t="str">
        <f>IF(AND(Data[[#This Row],[Min Notif Time]]&gt;6,Data[[#This Row],[Min Notif Time]]&lt;17),"Business Hours","Non-Business Hours")</f>
        <v>Business Hours</v>
      </c>
      <c r="I2071" s="4" t="str" cm="1">
        <f t="array" ref="I2071">IFERROR(VLOOKUP(Data[[#This Row],[Min Notif Date]],Lookup!$N$1:$P$11,2,0),_xlfn.IFS(VLOOKUP(WEEKDAY(Data[[#This Row],[Min Notif Date]]),Lookup!$J$1:$L$7,3,0)="Weekend","Weekend",VLOOKUP(WEEKDAY(Data[[#This Row],[Min Notif Date]]),Lookup!$J$1:$L$7,3,0)="Weekday","Weekday"))</f>
        <v>Weekday</v>
      </c>
      <c r="J2071" s="4" t="str">
        <f>VLOOKUP(WEEKDAY(Data[[#This Row],[Min Notif Date]]),Lookup!$J$1:$K$7,2,0)</f>
        <v>4. Wed</v>
      </c>
      <c r="K2071" s="105">
        <f>ROUNDDOWN(Data[[#This Row],[PGE Notified Time]],0)</f>
        <v>44685</v>
      </c>
      <c r="L2071" s="4">
        <f>HOUR(Data[[#This Row],[PGE Notified Time]])</f>
        <v>15</v>
      </c>
      <c r="M2071">
        <v>77008</v>
      </c>
      <c r="N2071">
        <v>7211405183</v>
      </c>
      <c r="O2071" t="s">
        <v>19</v>
      </c>
      <c r="P2071" t="s">
        <v>183</v>
      </c>
      <c r="Q2071" t="s">
        <v>19</v>
      </c>
      <c r="R2071" t="s">
        <v>179</v>
      </c>
      <c r="S2071" s="1">
        <v>44685.60769675926</v>
      </c>
      <c r="T2071" s="1">
        <v>44685.664050925923</v>
      </c>
      <c r="U2071" s="1">
        <v>44685.739583333336</v>
      </c>
      <c r="V2071" t="s">
        <v>172</v>
      </c>
      <c r="W2071" t="s">
        <v>80</v>
      </c>
      <c r="X2071" t="s">
        <v>184</v>
      </c>
      <c r="Y2071" t="s">
        <v>174</v>
      </c>
      <c r="Z2071" t="s">
        <v>175</v>
      </c>
      <c r="AA2071" s="32">
        <v>189.91666666699999</v>
      </c>
    </row>
    <row r="2072" spans="1:27" x14ac:dyDescent="0.25">
      <c r="A2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2" s="4" t="str">
        <f>VLOOKUP(P2072,Lookup!$A$1:$D$19,4,0)</f>
        <v>South Bay</v>
      </c>
      <c r="C2072" s="4" t="str">
        <f>VLOOKUP(P2072,Lookup!$A$1:$E$19,5,0)</f>
        <v>Region 4</v>
      </c>
      <c r="D2072" s="4" t="str">
        <f>VLOOKUP(P2072,Lookup!$A$1:$B$19,2,0)</f>
        <v>DA</v>
      </c>
      <c r="E2072" s="4" t="str">
        <f>IF(AND((Data[[#This Row],[Min Notif Date]]&gt;$G$3),Data[[#This Row],[Min Notif Date]]&lt;$F$3),"Last Week","No")</f>
        <v>No</v>
      </c>
      <c r="F2072" s="4" t="str">
        <f>VLOOKUP(MONTH(Data[[#This Row],[Min Notif Date]]),Lookup!$G$1:$H$12,2,0)</f>
        <v>5. May</v>
      </c>
      <c r="G2072" s="4" t="str">
        <f t="shared" si="32"/>
        <v/>
      </c>
      <c r="H2072" s="4" t="str">
        <f>IF(AND(Data[[#This Row],[Min Notif Time]]&gt;6,Data[[#This Row],[Min Notif Time]]&lt;17),"Business Hours","Non-Business Hours")</f>
        <v>Business Hours</v>
      </c>
      <c r="I2072" s="4" t="str" cm="1">
        <f t="array" ref="I2072">IFERROR(VLOOKUP(Data[[#This Row],[Min Notif Date]],Lookup!$N$1:$P$11,2,0),_xlfn.IFS(VLOOKUP(WEEKDAY(Data[[#This Row],[Min Notif Date]]),Lookup!$J$1:$L$7,3,0)="Weekend","Weekend",VLOOKUP(WEEKDAY(Data[[#This Row],[Min Notif Date]]),Lookup!$J$1:$L$7,3,0)="Weekday","Weekday"))</f>
        <v>Weekday</v>
      </c>
      <c r="J2072" s="4" t="str">
        <f>VLOOKUP(WEEKDAY(Data[[#This Row],[Min Notif Date]]),Lookup!$J$1:$K$7,2,0)</f>
        <v>4. Wed</v>
      </c>
      <c r="K2072" s="105">
        <f>ROUNDDOWN(Data[[#This Row],[PGE Notified Time]],0)</f>
        <v>44685</v>
      </c>
      <c r="L2072" s="4">
        <f>HOUR(Data[[#This Row],[PGE Notified Time]])</f>
        <v>16</v>
      </c>
      <c r="M2072">
        <v>77011</v>
      </c>
      <c r="O2072" t="s">
        <v>19</v>
      </c>
      <c r="P2072" t="s">
        <v>267</v>
      </c>
      <c r="Q2072" t="s">
        <v>19</v>
      </c>
      <c r="R2072" t="s">
        <v>211</v>
      </c>
      <c r="S2072" s="1" t="s">
        <v>159</v>
      </c>
      <c r="T2072" s="1">
        <v>44685.688194444447</v>
      </c>
      <c r="U2072" s="1">
        <v>44685.814583333333</v>
      </c>
      <c r="V2072" t="s">
        <v>172</v>
      </c>
      <c r="W2072" t="s">
        <v>80</v>
      </c>
      <c r="X2072" t="s">
        <v>281</v>
      </c>
      <c r="Y2072" t="s">
        <v>174</v>
      </c>
      <c r="Z2072" t="s">
        <v>175</v>
      </c>
      <c r="AA2072" s="32">
        <v>182</v>
      </c>
    </row>
    <row r="2073" spans="1:27" x14ac:dyDescent="0.25">
      <c r="A2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3" s="4" t="str">
        <f>VLOOKUP(P2073,Lookup!$A$1:$D$19,4,0)</f>
        <v>Central Valley</v>
      </c>
      <c r="C2073" s="4" t="str">
        <f>VLOOKUP(P2073,Lookup!$A$1:$E$19,5,0)</f>
        <v>Region 5</v>
      </c>
      <c r="D2073" s="4" t="str">
        <f>VLOOKUP(P2073,Lookup!$A$1:$B$19,2,0)</f>
        <v>FR</v>
      </c>
      <c r="E2073" s="4" t="str">
        <f>IF(AND((Data[[#This Row],[Min Notif Date]]&gt;$G$3),Data[[#This Row],[Min Notif Date]]&lt;$F$3),"Last Week","No")</f>
        <v>No</v>
      </c>
      <c r="F2073" s="4" t="str">
        <f>VLOOKUP(MONTH(Data[[#This Row],[Min Notif Date]]),Lookup!$G$1:$H$12,2,0)</f>
        <v>5. May</v>
      </c>
      <c r="G2073" s="4" t="str">
        <f t="shared" si="32"/>
        <v/>
      </c>
      <c r="H2073" s="4" t="str">
        <f>IF(AND(Data[[#This Row],[Min Notif Time]]&gt;6,Data[[#This Row],[Min Notif Time]]&lt;17),"Business Hours","Non-Business Hours")</f>
        <v>Business Hours</v>
      </c>
      <c r="I2073" s="4" t="str" cm="1">
        <f t="array" ref="I2073">IFERROR(VLOOKUP(Data[[#This Row],[Min Notif Date]],Lookup!$N$1:$P$11,2,0),_xlfn.IFS(VLOOKUP(WEEKDAY(Data[[#This Row],[Min Notif Date]]),Lookup!$J$1:$L$7,3,0)="Weekend","Weekend",VLOOKUP(WEEKDAY(Data[[#This Row],[Min Notif Date]]),Lookup!$J$1:$L$7,3,0)="Weekday","Weekday"))</f>
        <v>Weekday</v>
      </c>
      <c r="J2073" s="4" t="str">
        <f>VLOOKUP(WEEKDAY(Data[[#This Row],[Min Notif Date]]),Lookup!$J$1:$K$7,2,0)</f>
        <v>4. Wed</v>
      </c>
      <c r="K2073" s="105">
        <f>ROUNDDOWN(Data[[#This Row],[PGE Notified Time]],0)</f>
        <v>44685</v>
      </c>
      <c r="L2073" s="4">
        <f>HOUR(Data[[#This Row],[PGE Notified Time]])</f>
        <v>10</v>
      </c>
      <c r="M2073">
        <v>76975</v>
      </c>
      <c r="O2073" t="s">
        <v>19</v>
      </c>
      <c r="P2073" t="s">
        <v>183</v>
      </c>
      <c r="Q2073" t="s">
        <v>19</v>
      </c>
      <c r="R2073" t="s">
        <v>179</v>
      </c>
      <c r="S2073" s="1" t="s">
        <v>159</v>
      </c>
      <c r="T2073" s="1">
        <v>44685.453472222223</v>
      </c>
      <c r="U2073" s="1">
        <v>44685.577777777777</v>
      </c>
      <c r="V2073" t="s">
        <v>172</v>
      </c>
      <c r="W2073" t="s">
        <v>80</v>
      </c>
      <c r="X2073" t="s">
        <v>184</v>
      </c>
      <c r="Y2073" t="s">
        <v>174</v>
      </c>
      <c r="Z2073" t="s">
        <v>175</v>
      </c>
      <c r="AA2073" s="32">
        <v>179</v>
      </c>
    </row>
    <row r="2074" spans="1:27" x14ac:dyDescent="0.25">
      <c r="A2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4" s="4" t="str">
        <f>VLOOKUP(P2074,Lookup!$A$1:$D$19,4,0)</f>
        <v>South Bay</v>
      </c>
      <c r="C2074" s="4" t="str">
        <f>VLOOKUP(P2074,Lookup!$A$1:$E$19,5,0)</f>
        <v>Region 4</v>
      </c>
      <c r="D2074" s="4" t="str">
        <f>VLOOKUP(P2074,Lookup!$A$1:$B$19,2,0)</f>
        <v>CC</v>
      </c>
      <c r="E2074" s="4" t="str">
        <f>IF(AND((Data[[#This Row],[Min Notif Date]]&gt;$G$3),Data[[#This Row],[Min Notif Date]]&lt;$F$3),"Last Week","No")</f>
        <v>No</v>
      </c>
      <c r="F2074" s="4" t="str">
        <f>VLOOKUP(MONTH(Data[[#This Row],[Min Notif Date]]),Lookup!$G$1:$H$12,2,0)</f>
        <v>5. May</v>
      </c>
      <c r="G2074" s="4" t="str">
        <f t="shared" si="32"/>
        <v/>
      </c>
      <c r="H2074" s="4" t="str">
        <f>IF(AND(Data[[#This Row],[Min Notif Time]]&gt;6,Data[[#This Row],[Min Notif Time]]&lt;17),"Business Hours","Non-Business Hours")</f>
        <v>Business Hours</v>
      </c>
      <c r="I2074" s="4" t="str" cm="1">
        <f t="array" ref="I2074">IFERROR(VLOOKUP(Data[[#This Row],[Min Notif Date]],Lookup!$N$1:$P$11,2,0),_xlfn.IFS(VLOOKUP(WEEKDAY(Data[[#This Row],[Min Notif Date]]),Lookup!$J$1:$L$7,3,0)="Weekend","Weekend",VLOOKUP(WEEKDAY(Data[[#This Row],[Min Notif Date]]),Lookup!$J$1:$L$7,3,0)="Weekday","Weekday"))</f>
        <v>Weekday</v>
      </c>
      <c r="J2074" s="4" t="str">
        <f>VLOOKUP(WEEKDAY(Data[[#This Row],[Min Notif Date]]),Lookup!$J$1:$K$7,2,0)</f>
        <v>4. Wed</v>
      </c>
      <c r="K2074" s="105">
        <f>ROUNDDOWN(Data[[#This Row],[PGE Notified Time]],0)</f>
        <v>44685</v>
      </c>
      <c r="L2074" s="4">
        <f>HOUR(Data[[#This Row],[PGE Notified Time]])</f>
        <v>8</v>
      </c>
      <c r="M2074">
        <v>76958</v>
      </c>
      <c r="O2074" t="s">
        <v>19</v>
      </c>
      <c r="P2074" t="s">
        <v>213</v>
      </c>
      <c r="Q2074" t="s">
        <v>19</v>
      </c>
      <c r="R2074" t="s">
        <v>171</v>
      </c>
      <c r="S2074" s="1" t="s">
        <v>159</v>
      </c>
      <c r="T2074" s="1">
        <v>44685.347222222219</v>
      </c>
      <c r="U2074" s="1">
        <v>44685.46875</v>
      </c>
      <c r="V2074" t="s">
        <v>172</v>
      </c>
      <c r="W2074" t="s">
        <v>79</v>
      </c>
      <c r="X2074" t="s">
        <v>359</v>
      </c>
      <c r="Y2074" t="s">
        <v>174</v>
      </c>
      <c r="Z2074" t="s">
        <v>175</v>
      </c>
      <c r="AA2074" s="32">
        <v>175</v>
      </c>
    </row>
    <row r="2075" spans="1:27" x14ac:dyDescent="0.25">
      <c r="A2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5" s="4" t="str">
        <f>VLOOKUP(P2075,Lookup!$A$1:$D$19,4,0)</f>
        <v>Central Valley</v>
      </c>
      <c r="C2075" s="4" t="str">
        <f>VLOOKUP(P2075,Lookup!$A$1:$E$19,5,0)</f>
        <v>Region 5</v>
      </c>
      <c r="D2075" s="4" t="str">
        <f>VLOOKUP(P2075,Lookup!$A$1:$B$19,2,0)</f>
        <v>FR</v>
      </c>
      <c r="E2075" s="4" t="str">
        <f>IF(AND((Data[[#This Row],[Min Notif Date]]&gt;$G$3),Data[[#This Row],[Min Notif Date]]&lt;$F$3),"Last Week","No")</f>
        <v>No</v>
      </c>
      <c r="F2075" s="4" t="str">
        <f>VLOOKUP(MONTH(Data[[#This Row],[Min Notif Date]]),Lookup!$G$1:$H$12,2,0)</f>
        <v>5. May</v>
      </c>
      <c r="G2075" s="4" t="str">
        <f t="shared" si="32"/>
        <v/>
      </c>
      <c r="H2075" s="4" t="str">
        <f>IF(AND(Data[[#This Row],[Min Notif Time]]&gt;6,Data[[#This Row],[Min Notif Time]]&lt;17),"Business Hours","Non-Business Hours")</f>
        <v>Business Hours</v>
      </c>
      <c r="I2075" s="4" t="str" cm="1">
        <f t="array" ref="I2075">IFERROR(VLOOKUP(Data[[#This Row],[Min Notif Date]],Lookup!$N$1:$P$11,2,0),_xlfn.IFS(VLOOKUP(WEEKDAY(Data[[#This Row],[Min Notif Date]]),Lookup!$J$1:$L$7,3,0)="Weekend","Weekend",VLOOKUP(WEEKDAY(Data[[#This Row],[Min Notif Date]]),Lookup!$J$1:$L$7,3,0)="Weekday","Weekday"))</f>
        <v>Weekday</v>
      </c>
      <c r="J2075" s="4" t="str">
        <f>VLOOKUP(WEEKDAY(Data[[#This Row],[Min Notif Date]]),Lookup!$J$1:$K$7,2,0)</f>
        <v>4. Wed</v>
      </c>
      <c r="K2075" s="105">
        <f>ROUNDDOWN(Data[[#This Row],[PGE Notified Time]],0)</f>
        <v>44685</v>
      </c>
      <c r="L2075" s="4">
        <f>HOUR(Data[[#This Row],[PGE Notified Time]])</f>
        <v>9</v>
      </c>
      <c r="M2075">
        <v>76968</v>
      </c>
      <c r="O2075" t="s">
        <v>19</v>
      </c>
      <c r="P2075" t="s">
        <v>183</v>
      </c>
      <c r="Q2075" t="s">
        <v>19</v>
      </c>
      <c r="R2075" t="s">
        <v>171</v>
      </c>
      <c r="S2075" s="1" t="s">
        <v>159</v>
      </c>
      <c r="T2075" s="1">
        <v>44685.408333333333</v>
      </c>
      <c r="U2075" s="1">
        <v>44685.525694444441</v>
      </c>
      <c r="V2075" t="s">
        <v>172</v>
      </c>
      <c r="W2075" t="s">
        <v>79</v>
      </c>
      <c r="X2075" t="s">
        <v>184</v>
      </c>
      <c r="Y2075" t="s">
        <v>174</v>
      </c>
      <c r="Z2075" t="s">
        <v>175</v>
      </c>
      <c r="AA2075" s="32">
        <v>169</v>
      </c>
    </row>
    <row r="2076" spans="1:27" x14ac:dyDescent="0.25">
      <c r="A2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6" s="4" t="str">
        <f>VLOOKUP(P2076,Lookup!$A$1:$D$19,4,0)</f>
        <v>South Bay</v>
      </c>
      <c r="C2076" s="4" t="str">
        <f>VLOOKUP(P2076,Lookup!$A$1:$E$19,5,0)</f>
        <v>Region 4</v>
      </c>
      <c r="D2076" s="4" t="str">
        <f>VLOOKUP(P2076,Lookup!$A$1:$B$19,2,0)</f>
        <v>SJ</v>
      </c>
      <c r="E2076" s="4" t="str">
        <f>IF(AND((Data[[#This Row],[Min Notif Date]]&gt;$G$3),Data[[#This Row],[Min Notif Date]]&lt;$F$3),"Last Week","No")</f>
        <v>No</v>
      </c>
      <c r="F2076" s="4" t="str">
        <f>VLOOKUP(MONTH(Data[[#This Row],[Min Notif Date]]),Lookup!$G$1:$H$12,2,0)</f>
        <v>5. May</v>
      </c>
      <c r="G2076" s="4" t="str">
        <f t="shared" si="32"/>
        <v/>
      </c>
      <c r="H2076" s="4" t="str">
        <f>IF(AND(Data[[#This Row],[Min Notif Time]]&gt;6,Data[[#This Row],[Min Notif Time]]&lt;17),"Business Hours","Non-Business Hours")</f>
        <v>Business Hours</v>
      </c>
      <c r="I2076" s="4" t="str" cm="1">
        <f t="array" ref="I2076">IFERROR(VLOOKUP(Data[[#This Row],[Min Notif Date]],Lookup!$N$1:$P$11,2,0),_xlfn.IFS(VLOOKUP(WEEKDAY(Data[[#This Row],[Min Notif Date]]),Lookup!$J$1:$L$7,3,0)="Weekend","Weekend",VLOOKUP(WEEKDAY(Data[[#This Row],[Min Notif Date]]),Lookup!$J$1:$L$7,3,0)="Weekday","Weekday"))</f>
        <v>Weekday</v>
      </c>
      <c r="J2076" s="4" t="str">
        <f>VLOOKUP(WEEKDAY(Data[[#This Row],[Min Notif Date]]),Lookup!$J$1:$K$7,2,0)</f>
        <v>4. Wed</v>
      </c>
      <c r="K2076" s="105">
        <f>ROUNDDOWN(Data[[#This Row],[PGE Notified Time]],0)</f>
        <v>44685</v>
      </c>
      <c r="L2076" s="4">
        <f>HOUR(Data[[#This Row],[PGE Notified Time]])</f>
        <v>11</v>
      </c>
      <c r="M2076">
        <v>76981</v>
      </c>
      <c r="N2076">
        <v>8530400109</v>
      </c>
      <c r="O2076" t="s">
        <v>19</v>
      </c>
      <c r="P2076" t="s">
        <v>276</v>
      </c>
      <c r="Q2076" t="s">
        <v>19</v>
      </c>
      <c r="R2076" t="s">
        <v>171</v>
      </c>
      <c r="S2076" s="1">
        <v>44685.457974537036</v>
      </c>
      <c r="T2076" s="1">
        <v>44685.493275462963</v>
      </c>
      <c r="U2076" s="1">
        <v>44685.572916666664</v>
      </c>
      <c r="V2076" t="s">
        <v>172</v>
      </c>
      <c r="W2076" t="s">
        <v>79</v>
      </c>
      <c r="X2076" t="s">
        <v>281</v>
      </c>
      <c r="Y2076" t="s">
        <v>174</v>
      </c>
      <c r="Z2076" t="s">
        <v>175</v>
      </c>
      <c r="AA2076" s="32">
        <v>165.51666666700001</v>
      </c>
    </row>
    <row r="2077" spans="1:27" x14ac:dyDescent="0.25">
      <c r="A2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7" s="4" t="str">
        <f>VLOOKUP(P2077,Lookup!$A$1:$D$19,4,0)</f>
        <v>Central Valley</v>
      </c>
      <c r="C2077" s="4" t="str">
        <f>VLOOKUP(P2077,Lookup!$A$1:$E$19,5,0)</f>
        <v>Region 5</v>
      </c>
      <c r="D2077" s="4" t="str">
        <f>VLOOKUP(P2077,Lookup!$A$1:$B$19,2,0)</f>
        <v>YO</v>
      </c>
      <c r="E2077" s="4" t="str">
        <f>IF(AND((Data[[#This Row],[Min Notif Date]]&gt;$G$3),Data[[#This Row],[Min Notif Date]]&lt;$F$3),"Last Week","No")</f>
        <v>No</v>
      </c>
      <c r="F2077" s="4" t="str">
        <f>VLOOKUP(MONTH(Data[[#This Row],[Min Notif Date]]),Lookup!$G$1:$H$12,2,0)</f>
        <v>5. May</v>
      </c>
      <c r="G2077" s="4" t="str">
        <f t="shared" si="32"/>
        <v/>
      </c>
      <c r="H2077" s="4" t="str">
        <f>IF(AND(Data[[#This Row],[Min Notif Time]]&gt;6,Data[[#This Row],[Min Notif Time]]&lt;17),"Business Hours","Non-Business Hours")</f>
        <v>Business Hours</v>
      </c>
      <c r="I2077" s="4" t="str" cm="1">
        <f t="array" ref="I2077">IFERROR(VLOOKUP(Data[[#This Row],[Min Notif Date]],Lookup!$N$1:$P$11,2,0),_xlfn.IFS(VLOOKUP(WEEKDAY(Data[[#This Row],[Min Notif Date]]),Lookup!$J$1:$L$7,3,0)="Weekend","Weekend",VLOOKUP(WEEKDAY(Data[[#This Row],[Min Notif Date]]),Lookup!$J$1:$L$7,3,0)="Weekday","Weekday"))</f>
        <v>Weekday</v>
      </c>
      <c r="J2077" s="4" t="str">
        <f>VLOOKUP(WEEKDAY(Data[[#This Row],[Min Notif Date]]),Lookup!$J$1:$K$7,2,0)</f>
        <v>4. Wed</v>
      </c>
      <c r="K2077" s="105">
        <f>ROUNDDOWN(Data[[#This Row],[PGE Notified Time]],0)</f>
        <v>44685</v>
      </c>
      <c r="L2077" s="4">
        <f>HOUR(Data[[#This Row],[PGE Notified Time]])</f>
        <v>8</v>
      </c>
      <c r="M2077">
        <v>76962</v>
      </c>
      <c r="O2077" t="s">
        <v>19</v>
      </c>
      <c r="P2077" t="s">
        <v>219</v>
      </c>
      <c r="Q2077" t="s">
        <v>19</v>
      </c>
      <c r="R2077" t="s">
        <v>171</v>
      </c>
      <c r="S2077" s="1" t="s">
        <v>159</v>
      </c>
      <c r="T2077" s="1">
        <v>44685.347222222219</v>
      </c>
      <c r="U2077" s="1">
        <v>44685.454861111109</v>
      </c>
      <c r="V2077" t="s">
        <v>172</v>
      </c>
      <c r="W2077" t="s">
        <v>78</v>
      </c>
      <c r="X2077" t="s">
        <v>360</v>
      </c>
      <c r="Y2077" t="s">
        <v>174</v>
      </c>
      <c r="Z2077" t="s">
        <v>175</v>
      </c>
      <c r="AA2077" s="32">
        <v>155</v>
      </c>
    </row>
    <row r="2078" spans="1:27" x14ac:dyDescent="0.25">
      <c r="A2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8" s="4" t="str">
        <f>VLOOKUP(P2078,Lookup!$A$1:$D$19,4,0)</f>
        <v>Central Valley</v>
      </c>
      <c r="C2078" s="4" t="str">
        <f>VLOOKUP(P2078,Lookup!$A$1:$E$19,5,0)</f>
        <v>Region 5</v>
      </c>
      <c r="D2078" s="4" t="str">
        <f>VLOOKUP(P2078,Lookup!$A$1:$B$19,2,0)</f>
        <v>FR</v>
      </c>
      <c r="E2078" s="4" t="str">
        <f>IF(AND((Data[[#This Row],[Min Notif Date]]&gt;$G$3),Data[[#This Row],[Min Notif Date]]&lt;$F$3),"Last Week","No")</f>
        <v>No</v>
      </c>
      <c r="F2078" s="4" t="str">
        <f>VLOOKUP(MONTH(Data[[#This Row],[Min Notif Date]]),Lookup!$G$1:$H$12,2,0)</f>
        <v>5. May</v>
      </c>
      <c r="G2078" s="4" t="str">
        <f t="shared" si="32"/>
        <v/>
      </c>
      <c r="H2078" s="4" t="str">
        <f>IF(AND(Data[[#This Row],[Min Notif Time]]&gt;6,Data[[#This Row],[Min Notif Time]]&lt;17),"Business Hours","Non-Business Hours")</f>
        <v>Business Hours</v>
      </c>
      <c r="I2078" s="4" t="str" cm="1">
        <f t="array" ref="I2078">IFERROR(VLOOKUP(Data[[#This Row],[Min Notif Date]],Lookup!$N$1:$P$11,2,0),_xlfn.IFS(VLOOKUP(WEEKDAY(Data[[#This Row],[Min Notif Date]]),Lookup!$J$1:$L$7,3,0)="Weekend","Weekend",VLOOKUP(WEEKDAY(Data[[#This Row],[Min Notif Date]]),Lookup!$J$1:$L$7,3,0)="Weekday","Weekday"))</f>
        <v>Weekday</v>
      </c>
      <c r="J2078" s="4" t="str">
        <f>VLOOKUP(WEEKDAY(Data[[#This Row],[Min Notif Date]]),Lookup!$J$1:$K$7,2,0)</f>
        <v>4. Wed</v>
      </c>
      <c r="K2078" s="105">
        <f>ROUNDDOWN(Data[[#This Row],[PGE Notified Time]],0)</f>
        <v>44685</v>
      </c>
      <c r="L2078" s="4">
        <f>HOUR(Data[[#This Row],[PGE Notified Time]])</f>
        <v>12</v>
      </c>
      <c r="M2078">
        <v>76993</v>
      </c>
      <c r="O2078" t="s">
        <v>19</v>
      </c>
      <c r="P2078" t="s">
        <v>183</v>
      </c>
      <c r="Q2078" t="s">
        <v>19</v>
      </c>
      <c r="R2078" t="s">
        <v>171</v>
      </c>
      <c r="S2078" s="1" t="s">
        <v>159</v>
      </c>
      <c r="T2078" s="1">
        <v>44685.533333333333</v>
      </c>
      <c r="U2078" s="1">
        <v>44685.638888888891</v>
      </c>
      <c r="V2078" t="s">
        <v>172</v>
      </c>
      <c r="W2078" t="s">
        <v>78</v>
      </c>
      <c r="X2078" t="s">
        <v>291</v>
      </c>
      <c r="Y2078" t="s">
        <v>174</v>
      </c>
      <c r="Z2078" t="s">
        <v>175</v>
      </c>
      <c r="AA2078" s="32">
        <v>152</v>
      </c>
    </row>
    <row r="2079" spans="1:27" x14ac:dyDescent="0.25">
      <c r="A2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9" s="4" t="str">
        <f>VLOOKUP(P2079,Lookup!$A$1:$D$19,4,0)</f>
        <v>Central Valley</v>
      </c>
      <c r="C2079" s="4" t="str">
        <f>VLOOKUP(P2079,Lookup!$A$1:$E$19,5,0)</f>
        <v>Region 5</v>
      </c>
      <c r="D2079" s="4" t="str">
        <f>VLOOKUP(P2079,Lookup!$A$1:$B$19,2,0)</f>
        <v>FR</v>
      </c>
      <c r="E2079" s="4" t="str">
        <f>IF(AND((Data[[#This Row],[Min Notif Date]]&gt;$G$3),Data[[#This Row],[Min Notif Date]]&lt;$F$3),"Last Week","No")</f>
        <v>No</v>
      </c>
      <c r="F2079" s="4" t="str">
        <f>VLOOKUP(MONTH(Data[[#This Row],[Min Notif Date]]),Lookup!$G$1:$H$12,2,0)</f>
        <v>5. May</v>
      </c>
      <c r="G2079" s="4" t="str">
        <f t="shared" si="32"/>
        <v/>
      </c>
      <c r="H2079" s="4" t="str">
        <f>IF(AND(Data[[#This Row],[Min Notif Time]]&gt;6,Data[[#This Row],[Min Notif Time]]&lt;17),"Business Hours","Non-Business Hours")</f>
        <v>Business Hours</v>
      </c>
      <c r="I2079" s="4" t="str" cm="1">
        <f t="array" ref="I2079">IFERROR(VLOOKUP(Data[[#This Row],[Min Notif Date]],Lookup!$N$1:$P$11,2,0),_xlfn.IFS(VLOOKUP(WEEKDAY(Data[[#This Row],[Min Notif Date]]),Lookup!$J$1:$L$7,3,0)="Weekend","Weekend",VLOOKUP(WEEKDAY(Data[[#This Row],[Min Notif Date]]),Lookup!$J$1:$L$7,3,0)="Weekday","Weekday"))</f>
        <v>Weekday</v>
      </c>
      <c r="J2079" s="4" t="str">
        <f>VLOOKUP(WEEKDAY(Data[[#This Row],[Min Notif Date]]),Lookup!$J$1:$K$7,2,0)</f>
        <v>4. Wed</v>
      </c>
      <c r="K2079" s="105">
        <f>ROUNDDOWN(Data[[#This Row],[PGE Notified Time]],0)</f>
        <v>44685</v>
      </c>
      <c r="L2079" s="4">
        <f>HOUR(Data[[#This Row],[PGE Notified Time]])</f>
        <v>14</v>
      </c>
      <c r="M2079">
        <v>77002</v>
      </c>
      <c r="O2079" t="s">
        <v>19</v>
      </c>
      <c r="P2079" t="s">
        <v>183</v>
      </c>
      <c r="Q2079" t="s">
        <v>19</v>
      </c>
      <c r="R2079" t="s">
        <v>181</v>
      </c>
      <c r="S2079" s="1" t="s">
        <v>159</v>
      </c>
      <c r="T2079" s="1">
        <v>44685.59652777778</v>
      </c>
      <c r="U2079" s="1">
        <v>44685.6875</v>
      </c>
      <c r="V2079" t="s">
        <v>172</v>
      </c>
      <c r="W2079" t="s">
        <v>78</v>
      </c>
      <c r="X2079" t="s">
        <v>291</v>
      </c>
      <c r="Y2079" t="s">
        <v>174</v>
      </c>
      <c r="Z2079" t="s">
        <v>175</v>
      </c>
      <c r="AA2079" s="32">
        <v>131</v>
      </c>
    </row>
    <row r="2080" spans="1:27" x14ac:dyDescent="0.25">
      <c r="A2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0" s="4" t="str">
        <f>VLOOKUP(P2080,Lookup!$A$1:$D$19,4,0)</f>
        <v>Central Valley</v>
      </c>
      <c r="C2080" s="4" t="str">
        <f>VLOOKUP(P2080,Lookup!$A$1:$E$19,5,0)</f>
        <v>Region 5</v>
      </c>
      <c r="D2080" s="4" t="str">
        <f>VLOOKUP(P2080,Lookup!$A$1:$B$19,2,0)</f>
        <v>FR</v>
      </c>
      <c r="E2080" s="4" t="str">
        <f>IF(AND((Data[[#This Row],[Min Notif Date]]&gt;$G$3),Data[[#This Row],[Min Notif Date]]&lt;$F$3),"Last Week","No")</f>
        <v>No</v>
      </c>
      <c r="F2080" s="4" t="str">
        <f>VLOOKUP(MONTH(Data[[#This Row],[Min Notif Date]]),Lookup!$G$1:$H$12,2,0)</f>
        <v>5. May</v>
      </c>
      <c r="G2080" s="4" t="str">
        <f t="shared" si="32"/>
        <v/>
      </c>
      <c r="H2080" s="4" t="str">
        <f>IF(AND(Data[[#This Row],[Min Notif Time]]&gt;6,Data[[#This Row],[Min Notif Time]]&lt;17),"Business Hours","Non-Business Hours")</f>
        <v>Business Hours</v>
      </c>
      <c r="I2080" s="4" t="str" cm="1">
        <f t="array" ref="I2080">IFERROR(VLOOKUP(Data[[#This Row],[Min Notif Date]],Lookup!$N$1:$P$11,2,0),_xlfn.IFS(VLOOKUP(WEEKDAY(Data[[#This Row],[Min Notif Date]]),Lookup!$J$1:$L$7,3,0)="Weekend","Weekend",VLOOKUP(WEEKDAY(Data[[#This Row],[Min Notif Date]]),Lookup!$J$1:$L$7,3,0)="Weekday","Weekday"))</f>
        <v>Weekday</v>
      </c>
      <c r="J2080" s="4" t="str">
        <f>VLOOKUP(WEEKDAY(Data[[#This Row],[Min Notif Date]]),Lookup!$J$1:$K$7,2,0)</f>
        <v>4. Wed</v>
      </c>
      <c r="K2080" s="105">
        <f>ROUNDDOWN(Data[[#This Row],[PGE Notified Time]],0)</f>
        <v>44685</v>
      </c>
      <c r="L2080" s="4">
        <f>HOUR(Data[[#This Row],[PGE Notified Time]])</f>
        <v>13</v>
      </c>
      <c r="M2080">
        <v>76997</v>
      </c>
      <c r="O2080" t="s">
        <v>19</v>
      </c>
      <c r="P2080" t="s">
        <v>183</v>
      </c>
      <c r="Q2080" t="s">
        <v>19</v>
      </c>
      <c r="R2080" t="s">
        <v>179</v>
      </c>
      <c r="S2080" s="1" t="s">
        <v>159</v>
      </c>
      <c r="T2080" s="1">
        <v>44685.561805555553</v>
      </c>
      <c r="U2080" s="1">
        <v>44685.652777777781</v>
      </c>
      <c r="V2080" t="s">
        <v>172</v>
      </c>
      <c r="W2080" t="s">
        <v>78</v>
      </c>
      <c r="X2080" t="s">
        <v>184</v>
      </c>
      <c r="Y2080" t="s">
        <v>174</v>
      </c>
      <c r="Z2080" t="s">
        <v>175</v>
      </c>
      <c r="AA2080" s="32">
        <v>131</v>
      </c>
    </row>
    <row r="2081" spans="1:27" x14ac:dyDescent="0.25">
      <c r="A2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1" s="4" t="str">
        <f>VLOOKUP(P2081,Lookup!$A$1:$D$19,4,0)</f>
        <v>Bay Area</v>
      </c>
      <c r="C2081" s="4" t="str">
        <f>VLOOKUP(P2081,Lookup!$A$1:$E$19,5,0)</f>
        <v>Region 3</v>
      </c>
      <c r="D2081" s="4" t="str">
        <f>VLOOKUP(P2081,Lookup!$A$1:$B$19,2,0)</f>
        <v>DI</v>
      </c>
      <c r="E2081" s="4" t="str">
        <f>IF(AND((Data[[#This Row],[Min Notif Date]]&gt;$G$3),Data[[#This Row],[Min Notif Date]]&lt;$F$3),"Last Week","No")</f>
        <v>No</v>
      </c>
      <c r="F2081" s="4" t="str">
        <f>VLOOKUP(MONTH(Data[[#This Row],[Min Notif Date]]),Lookup!$G$1:$H$12,2,0)</f>
        <v>5. May</v>
      </c>
      <c r="G2081" s="4" t="str">
        <f t="shared" si="32"/>
        <v/>
      </c>
      <c r="H2081" s="4" t="str">
        <f>IF(AND(Data[[#This Row],[Min Notif Time]]&gt;6,Data[[#This Row],[Min Notif Time]]&lt;17),"Business Hours","Non-Business Hours")</f>
        <v>Business Hours</v>
      </c>
      <c r="I2081" s="4" t="str" cm="1">
        <f t="array" ref="I2081">IFERROR(VLOOKUP(Data[[#This Row],[Min Notif Date]],Lookup!$N$1:$P$11,2,0),_xlfn.IFS(VLOOKUP(WEEKDAY(Data[[#This Row],[Min Notif Date]]),Lookup!$J$1:$L$7,3,0)="Weekend","Weekend",VLOOKUP(WEEKDAY(Data[[#This Row],[Min Notif Date]]),Lookup!$J$1:$L$7,3,0)="Weekday","Weekday"))</f>
        <v>Weekday</v>
      </c>
      <c r="J2081" s="4" t="str">
        <f>VLOOKUP(WEEKDAY(Data[[#This Row],[Min Notif Date]]),Lookup!$J$1:$K$7,2,0)</f>
        <v>4. Wed</v>
      </c>
      <c r="K2081" s="105">
        <f>ROUNDDOWN(Data[[#This Row],[PGE Notified Time]],0)</f>
        <v>44685</v>
      </c>
      <c r="L2081" s="4">
        <f>HOUR(Data[[#This Row],[PGE Notified Time]])</f>
        <v>14</v>
      </c>
      <c r="M2081">
        <v>76999</v>
      </c>
      <c r="O2081" t="s">
        <v>19</v>
      </c>
      <c r="P2081" t="s">
        <v>196</v>
      </c>
      <c r="Q2081" t="s">
        <v>19</v>
      </c>
      <c r="R2081" t="s">
        <v>179</v>
      </c>
      <c r="S2081" s="1" t="s">
        <v>159</v>
      </c>
      <c r="T2081" s="1">
        <v>44685.585416666669</v>
      </c>
      <c r="U2081" s="1">
        <v>44685.673611111109</v>
      </c>
      <c r="V2081" t="s">
        <v>172</v>
      </c>
      <c r="W2081" t="s">
        <v>78</v>
      </c>
      <c r="X2081" t="s">
        <v>206</v>
      </c>
      <c r="Y2081" t="s">
        <v>174</v>
      </c>
      <c r="Z2081" t="s">
        <v>175</v>
      </c>
      <c r="AA2081" s="32">
        <v>127</v>
      </c>
    </row>
    <row r="2082" spans="1:27" x14ac:dyDescent="0.25">
      <c r="A2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2" s="4" t="str">
        <f>VLOOKUP(P2082,Lookup!$A$1:$D$19,4,0)</f>
        <v>South Bay</v>
      </c>
      <c r="C2082" s="4" t="str">
        <f>VLOOKUP(P2082,Lookup!$A$1:$E$19,5,0)</f>
        <v>Region 4</v>
      </c>
      <c r="D2082" s="4" t="str">
        <f>VLOOKUP(P2082,Lookup!$A$1:$B$19,2,0)</f>
        <v>DA</v>
      </c>
      <c r="E2082" s="4" t="str">
        <f>IF(AND((Data[[#This Row],[Min Notif Date]]&gt;$G$3),Data[[#This Row],[Min Notif Date]]&lt;$F$3),"Last Week","No")</f>
        <v>No</v>
      </c>
      <c r="F2082" s="4" t="str">
        <f>VLOOKUP(MONTH(Data[[#This Row],[Min Notif Date]]),Lookup!$G$1:$H$12,2,0)</f>
        <v>5. May</v>
      </c>
      <c r="G2082" s="4" t="str">
        <f t="shared" si="32"/>
        <v/>
      </c>
      <c r="H2082" s="4" t="str">
        <f>IF(AND(Data[[#This Row],[Min Notif Time]]&gt;6,Data[[#This Row],[Min Notif Time]]&lt;17),"Business Hours","Non-Business Hours")</f>
        <v>Business Hours</v>
      </c>
      <c r="I2082" s="4" t="str" cm="1">
        <f t="array" ref="I2082">IFERROR(VLOOKUP(Data[[#This Row],[Min Notif Date]],Lookup!$N$1:$P$11,2,0),_xlfn.IFS(VLOOKUP(WEEKDAY(Data[[#This Row],[Min Notif Date]]),Lookup!$J$1:$L$7,3,0)="Weekend","Weekend",VLOOKUP(WEEKDAY(Data[[#This Row],[Min Notif Date]]),Lookup!$J$1:$L$7,3,0)="Weekday","Weekday"))</f>
        <v>Weekday</v>
      </c>
      <c r="J2082" s="4" t="str">
        <f>VLOOKUP(WEEKDAY(Data[[#This Row],[Min Notif Date]]),Lookup!$J$1:$K$7,2,0)</f>
        <v>4. Wed</v>
      </c>
      <c r="K2082" s="105">
        <f>ROUNDDOWN(Data[[#This Row],[PGE Notified Time]],0)</f>
        <v>44685</v>
      </c>
      <c r="L2082" s="4">
        <f>HOUR(Data[[#This Row],[PGE Notified Time]])</f>
        <v>14</v>
      </c>
      <c r="M2082">
        <v>77004</v>
      </c>
      <c r="O2082" t="s">
        <v>19</v>
      </c>
      <c r="P2082" t="s">
        <v>267</v>
      </c>
      <c r="Q2082" t="s">
        <v>19</v>
      </c>
      <c r="R2082" t="s">
        <v>171</v>
      </c>
      <c r="S2082" s="1" t="s">
        <v>159</v>
      </c>
      <c r="T2082" s="1">
        <v>44685.617361111108</v>
      </c>
      <c r="U2082" s="1">
        <v>44685.697916666664</v>
      </c>
      <c r="V2082" t="s">
        <v>172</v>
      </c>
      <c r="W2082" t="s">
        <v>78</v>
      </c>
      <c r="X2082" t="s">
        <v>281</v>
      </c>
      <c r="Y2082" t="s">
        <v>174</v>
      </c>
      <c r="Z2082" t="s">
        <v>175</v>
      </c>
      <c r="AA2082" s="32">
        <v>116</v>
      </c>
    </row>
    <row r="2083" spans="1:27" x14ac:dyDescent="0.25">
      <c r="A2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3" s="4" t="str">
        <f>VLOOKUP(P2083,Lookup!$A$1:$D$19,4,0)</f>
        <v>North Valley</v>
      </c>
      <c r="C2083" s="4" t="str">
        <f>VLOOKUP(P2083,Lookup!$A$1:$E$19,5,0)</f>
        <v>Region 2</v>
      </c>
      <c r="D2083" s="4" t="str">
        <f>VLOOKUP(P2083,Lookup!$A$1:$B$19,2,0)</f>
        <v>SI</v>
      </c>
      <c r="E2083" s="4" t="str">
        <f>IF(AND((Data[[#This Row],[Min Notif Date]]&gt;$G$3),Data[[#This Row],[Min Notif Date]]&lt;$F$3),"Last Week","No")</f>
        <v>No</v>
      </c>
      <c r="F2083" s="4" t="str">
        <f>VLOOKUP(MONTH(Data[[#This Row],[Min Notif Date]]),Lookup!$G$1:$H$12,2,0)</f>
        <v>5. May</v>
      </c>
      <c r="G2083" s="4" t="str">
        <f t="shared" si="32"/>
        <v/>
      </c>
      <c r="H2083" s="4" t="str">
        <f>IF(AND(Data[[#This Row],[Min Notif Time]]&gt;6,Data[[#This Row],[Min Notif Time]]&lt;17),"Business Hours","Non-Business Hours")</f>
        <v>Business Hours</v>
      </c>
      <c r="I2083" s="4" t="str" cm="1">
        <f t="array" ref="I2083">IFERROR(VLOOKUP(Data[[#This Row],[Min Notif Date]],Lookup!$N$1:$P$11,2,0),_xlfn.IFS(VLOOKUP(WEEKDAY(Data[[#This Row],[Min Notif Date]]),Lookup!$J$1:$L$7,3,0)="Weekend","Weekend",VLOOKUP(WEEKDAY(Data[[#This Row],[Min Notif Date]]),Lookup!$J$1:$L$7,3,0)="Weekday","Weekday"))</f>
        <v>Weekday</v>
      </c>
      <c r="J2083" s="4" t="str">
        <f>VLOOKUP(WEEKDAY(Data[[#This Row],[Min Notif Date]]),Lookup!$J$1:$K$7,2,0)</f>
        <v>4. Wed</v>
      </c>
      <c r="K2083" s="105">
        <f>ROUNDDOWN(Data[[#This Row],[PGE Notified Time]],0)</f>
        <v>44685</v>
      </c>
      <c r="L2083" s="4">
        <f>HOUR(Data[[#This Row],[PGE Notified Time]])</f>
        <v>13</v>
      </c>
      <c r="M2083">
        <v>76995</v>
      </c>
      <c r="O2083" t="s">
        <v>19</v>
      </c>
      <c r="P2083" t="s">
        <v>189</v>
      </c>
      <c r="Q2083" t="s">
        <v>19</v>
      </c>
      <c r="R2083" t="s">
        <v>171</v>
      </c>
      <c r="S2083" s="1" t="s">
        <v>159</v>
      </c>
      <c r="T2083" s="1">
        <v>44685.54583333333</v>
      </c>
      <c r="U2083" s="1">
        <v>44685.625</v>
      </c>
      <c r="V2083" t="s">
        <v>172</v>
      </c>
      <c r="W2083" t="s">
        <v>78</v>
      </c>
      <c r="X2083" t="s">
        <v>241</v>
      </c>
      <c r="Y2083" t="s">
        <v>174</v>
      </c>
      <c r="Z2083" t="s">
        <v>175</v>
      </c>
      <c r="AA2083" s="32">
        <v>114</v>
      </c>
    </row>
    <row r="2084" spans="1:27" x14ac:dyDescent="0.25">
      <c r="A2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4" s="4" t="str">
        <f>VLOOKUP(P2084,Lookup!$A$1:$D$19,4,0)</f>
        <v>Central Valley</v>
      </c>
      <c r="C2084" s="4" t="str">
        <f>VLOOKUP(P2084,Lookup!$A$1:$E$19,5,0)</f>
        <v>Region 5</v>
      </c>
      <c r="D2084" s="4" t="str">
        <f>VLOOKUP(P2084,Lookup!$A$1:$B$19,2,0)</f>
        <v>FR</v>
      </c>
      <c r="E2084" s="4" t="str">
        <f>IF(AND((Data[[#This Row],[Min Notif Date]]&gt;$G$3),Data[[#This Row],[Min Notif Date]]&lt;$F$3),"Last Week","No")</f>
        <v>No</v>
      </c>
      <c r="F2084" s="4" t="str">
        <f>VLOOKUP(MONTH(Data[[#This Row],[Min Notif Date]]),Lookup!$G$1:$H$12,2,0)</f>
        <v>5. May</v>
      </c>
      <c r="G2084" s="4" t="str">
        <f t="shared" si="32"/>
        <v/>
      </c>
      <c r="H2084" s="4" t="str">
        <f>IF(AND(Data[[#This Row],[Min Notif Time]]&gt;6,Data[[#This Row],[Min Notif Time]]&lt;17),"Business Hours","Non-Business Hours")</f>
        <v>Business Hours</v>
      </c>
      <c r="I2084" s="4" t="str" cm="1">
        <f t="array" ref="I2084">IFERROR(VLOOKUP(Data[[#This Row],[Min Notif Date]],Lookup!$N$1:$P$11,2,0),_xlfn.IFS(VLOOKUP(WEEKDAY(Data[[#This Row],[Min Notif Date]]),Lookup!$J$1:$L$7,3,0)="Weekend","Weekend",VLOOKUP(WEEKDAY(Data[[#This Row],[Min Notif Date]]),Lookup!$J$1:$L$7,3,0)="Weekday","Weekday"))</f>
        <v>Weekday</v>
      </c>
      <c r="J2084" s="4" t="str">
        <f>VLOOKUP(WEEKDAY(Data[[#This Row],[Min Notif Date]]),Lookup!$J$1:$K$7,2,0)</f>
        <v>4. Wed</v>
      </c>
      <c r="K2084" s="105">
        <f>ROUNDDOWN(Data[[#This Row],[PGE Notified Time]],0)</f>
        <v>44685</v>
      </c>
      <c r="L2084" s="4">
        <f>HOUR(Data[[#This Row],[PGE Notified Time]])</f>
        <v>12</v>
      </c>
      <c r="M2084">
        <v>76991</v>
      </c>
      <c r="O2084" t="s">
        <v>19</v>
      </c>
      <c r="P2084" t="s">
        <v>183</v>
      </c>
      <c r="Q2084" t="s">
        <v>19</v>
      </c>
      <c r="R2084" t="s">
        <v>171</v>
      </c>
      <c r="S2084" s="1" t="s">
        <v>159</v>
      </c>
      <c r="T2084" s="1">
        <v>44685.526388888888</v>
      </c>
      <c r="U2084" s="1">
        <v>44685.604166666664</v>
      </c>
      <c r="V2084" t="s">
        <v>172</v>
      </c>
      <c r="W2084" t="s">
        <v>78</v>
      </c>
      <c r="X2084" t="s">
        <v>184</v>
      </c>
      <c r="Y2084" t="s">
        <v>174</v>
      </c>
      <c r="Z2084" t="s">
        <v>175</v>
      </c>
      <c r="AA2084" s="32">
        <v>112</v>
      </c>
    </row>
    <row r="2085" spans="1:27" x14ac:dyDescent="0.25">
      <c r="A2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5" s="4" t="str">
        <f>VLOOKUP(P2085,Lookup!$A$1:$D$19,4,0)</f>
        <v>Bay Area</v>
      </c>
      <c r="C2085" s="4" t="str">
        <f>VLOOKUP(P2085,Lookup!$A$1:$E$19,5,0)</f>
        <v>Region 3</v>
      </c>
      <c r="D2085" s="4" t="str">
        <f>VLOOKUP(P2085,Lookup!$A$1:$B$19,2,0)</f>
        <v>MI</v>
      </c>
      <c r="E2085" s="4" t="str">
        <f>IF(AND((Data[[#This Row],[Min Notif Date]]&gt;$G$3),Data[[#This Row],[Min Notif Date]]&lt;$F$3),"Last Week","No")</f>
        <v>No</v>
      </c>
      <c r="F2085" s="4" t="str">
        <f>VLOOKUP(MONTH(Data[[#This Row],[Min Notif Date]]),Lookup!$G$1:$H$12,2,0)</f>
        <v>5. May</v>
      </c>
      <c r="G2085" s="4" t="str">
        <f t="shared" si="32"/>
        <v/>
      </c>
      <c r="H2085" s="4" t="str">
        <f>IF(AND(Data[[#This Row],[Min Notif Time]]&gt;6,Data[[#This Row],[Min Notif Time]]&lt;17),"Business Hours","Non-Business Hours")</f>
        <v>Business Hours</v>
      </c>
      <c r="I2085" s="4" t="str" cm="1">
        <f t="array" ref="I2085">IFERROR(VLOOKUP(Data[[#This Row],[Min Notif Date]],Lookup!$N$1:$P$11,2,0),_xlfn.IFS(VLOOKUP(WEEKDAY(Data[[#This Row],[Min Notif Date]]),Lookup!$J$1:$L$7,3,0)="Weekend","Weekend",VLOOKUP(WEEKDAY(Data[[#This Row],[Min Notif Date]]),Lookup!$J$1:$L$7,3,0)="Weekday","Weekday"))</f>
        <v>Weekday</v>
      </c>
      <c r="J2085" s="4" t="str">
        <f>VLOOKUP(WEEKDAY(Data[[#This Row],[Min Notif Date]]),Lookup!$J$1:$K$7,2,0)</f>
        <v>4. Wed</v>
      </c>
      <c r="K2085" s="105">
        <f>ROUNDDOWN(Data[[#This Row],[PGE Notified Time]],0)</f>
        <v>44685</v>
      </c>
      <c r="L2085" s="4">
        <f>HOUR(Data[[#This Row],[PGE Notified Time]])</f>
        <v>8</v>
      </c>
      <c r="M2085">
        <v>76957</v>
      </c>
      <c r="O2085" t="s">
        <v>19</v>
      </c>
      <c r="P2085" t="s">
        <v>232</v>
      </c>
      <c r="Q2085" t="s">
        <v>19</v>
      </c>
      <c r="R2085" t="s">
        <v>179</v>
      </c>
      <c r="S2085" s="1" t="s">
        <v>159</v>
      </c>
      <c r="T2085" s="1">
        <v>44685.339583333334</v>
      </c>
      <c r="U2085" s="1">
        <v>44685.416666666664</v>
      </c>
      <c r="V2085" t="s">
        <v>172</v>
      </c>
      <c r="W2085" t="s">
        <v>78</v>
      </c>
      <c r="X2085" t="s">
        <v>239</v>
      </c>
      <c r="Y2085" t="s">
        <v>174</v>
      </c>
      <c r="Z2085" t="s">
        <v>175</v>
      </c>
      <c r="AA2085" s="32">
        <v>111</v>
      </c>
    </row>
    <row r="2086" spans="1:27" x14ac:dyDescent="0.25">
      <c r="A2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6" s="4" t="str">
        <f>VLOOKUP(P2086,Lookup!$A$1:$D$19,4,0)</f>
        <v>North Valley</v>
      </c>
      <c r="C2086" s="4" t="str">
        <f>VLOOKUP(P2086,Lookup!$A$1:$E$19,5,0)</f>
        <v>Region 2</v>
      </c>
      <c r="D2086" s="4" t="str">
        <f>VLOOKUP(P2086,Lookup!$A$1:$B$19,2,0)</f>
        <v>NV</v>
      </c>
      <c r="E2086" s="4" t="str">
        <f>IF(AND((Data[[#This Row],[Min Notif Date]]&gt;$G$3),Data[[#This Row],[Min Notif Date]]&lt;$F$3),"Last Week","No")</f>
        <v>No</v>
      </c>
      <c r="F2086" s="4" t="str">
        <f>VLOOKUP(MONTH(Data[[#This Row],[Min Notif Date]]),Lookup!$G$1:$H$12,2,0)</f>
        <v>5. May</v>
      </c>
      <c r="G2086" s="4" t="str">
        <f t="shared" si="32"/>
        <v/>
      </c>
      <c r="H2086" s="4" t="str">
        <f>IF(AND(Data[[#This Row],[Min Notif Time]]&gt;6,Data[[#This Row],[Min Notif Time]]&lt;17),"Business Hours","Non-Business Hours")</f>
        <v>Business Hours</v>
      </c>
      <c r="I2086" s="4" t="str" cm="1">
        <f t="array" ref="I2086">IFERROR(VLOOKUP(Data[[#This Row],[Min Notif Date]],Lookup!$N$1:$P$11,2,0),_xlfn.IFS(VLOOKUP(WEEKDAY(Data[[#This Row],[Min Notif Date]]),Lookup!$J$1:$L$7,3,0)="Weekend","Weekend",VLOOKUP(WEEKDAY(Data[[#This Row],[Min Notif Date]]),Lookup!$J$1:$L$7,3,0)="Weekday","Weekday"))</f>
        <v>Weekday</v>
      </c>
      <c r="J2086" s="4" t="str">
        <f>VLOOKUP(WEEKDAY(Data[[#This Row],[Min Notif Date]]),Lookup!$J$1:$K$7,2,0)</f>
        <v>4. Wed</v>
      </c>
      <c r="K2086" s="105">
        <f>ROUNDDOWN(Data[[#This Row],[PGE Notified Time]],0)</f>
        <v>44685</v>
      </c>
      <c r="L2086" s="4">
        <f>HOUR(Data[[#This Row],[PGE Notified Time]])</f>
        <v>9</v>
      </c>
      <c r="M2086">
        <v>76966</v>
      </c>
      <c r="O2086" t="s">
        <v>19</v>
      </c>
      <c r="P2086" t="s">
        <v>244</v>
      </c>
      <c r="Q2086" t="s">
        <v>19</v>
      </c>
      <c r="R2086" t="s">
        <v>171</v>
      </c>
      <c r="S2086" s="1" t="s">
        <v>159</v>
      </c>
      <c r="T2086" s="1">
        <v>44685.402777777781</v>
      </c>
      <c r="U2086" s="1">
        <v>44685.46875</v>
      </c>
      <c r="V2086" t="s">
        <v>172</v>
      </c>
      <c r="W2086" t="s">
        <v>78</v>
      </c>
      <c r="X2086" t="s">
        <v>343</v>
      </c>
      <c r="Y2086" t="s">
        <v>174</v>
      </c>
      <c r="Z2086" t="s">
        <v>175</v>
      </c>
      <c r="AA2086" s="32">
        <v>95</v>
      </c>
    </row>
    <row r="2087" spans="1:27" x14ac:dyDescent="0.25">
      <c r="A2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7" s="4" t="str">
        <f>VLOOKUP(P2087,Lookup!$A$1:$D$19,4,0)</f>
        <v>Bay Area</v>
      </c>
      <c r="C2087" s="4" t="str">
        <f>VLOOKUP(P2087,Lookup!$A$1:$E$19,5,0)</f>
        <v>Region 3</v>
      </c>
      <c r="D2087" s="4" t="str">
        <f>VLOOKUP(P2087,Lookup!$A$1:$B$19,2,0)</f>
        <v>DI</v>
      </c>
      <c r="E2087" s="4" t="str">
        <f>IF(AND((Data[[#This Row],[Min Notif Date]]&gt;$G$3),Data[[#This Row],[Min Notif Date]]&lt;$F$3),"Last Week","No")</f>
        <v>No</v>
      </c>
      <c r="F2087" s="4" t="str">
        <f>VLOOKUP(MONTH(Data[[#This Row],[Min Notif Date]]),Lookup!$G$1:$H$12,2,0)</f>
        <v>5. May</v>
      </c>
      <c r="G2087" s="4" t="str">
        <f t="shared" si="32"/>
        <v/>
      </c>
      <c r="H2087" s="4" t="str">
        <f>IF(AND(Data[[#This Row],[Min Notif Time]]&gt;6,Data[[#This Row],[Min Notif Time]]&lt;17),"Business Hours","Non-Business Hours")</f>
        <v>Business Hours</v>
      </c>
      <c r="I2087" s="4" t="str" cm="1">
        <f t="array" ref="I2087">IFERROR(VLOOKUP(Data[[#This Row],[Min Notif Date]],Lookup!$N$1:$P$11,2,0),_xlfn.IFS(VLOOKUP(WEEKDAY(Data[[#This Row],[Min Notif Date]]),Lookup!$J$1:$L$7,3,0)="Weekend","Weekend",VLOOKUP(WEEKDAY(Data[[#This Row],[Min Notif Date]]),Lookup!$J$1:$L$7,3,0)="Weekday","Weekday"))</f>
        <v>Weekday</v>
      </c>
      <c r="J2087" s="4" t="str">
        <f>VLOOKUP(WEEKDAY(Data[[#This Row],[Min Notif Date]]),Lookup!$J$1:$K$7,2,0)</f>
        <v>4. Wed</v>
      </c>
      <c r="K2087" s="105">
        <f>ROUNDDOWN(Data[[#This Row],[PGE Notified Time]],0)</f>
        <v>44685</v>
      </c>
      <c r="L2087" s="4">
        <f>HOUR(Data[[#This Row],[PGE Notified Time]])</f>
        <v>12</v>
      </c>
      <c r="M2087">
        <v>76986</v>
      </c>
      <c r="O2087" t="s">
        <v>19</v>
      </c>
      <c r="P2087" t="s">
        <v>196</v>
      </c>
      <c r="Q2087" t="s">
        <v>19</v>
      </c>
      <c r="R2087" t="s">
        <v>171</v>
      </c>
      <c r="S2087" s="1" t="s">
        <v>159</v>
      </c>
      <c r="T2087" s="1">
        <v>44685.513888888891</v>
      </c>
      <c r="U2087" s="1">
        <v>44685.572916666664</v>
      </c>
      <c r="V2087" t="s">
        <v>172</v>
      </c>
      <c r="W2087" t="s">
        <v>78</v>
      </c>
      <c r="X2087" t="s">
        <v>206</v>
      </c>
      <c r="Y2087" t="s">
        <v>174</v>
      </c>
      <c r="Z2087" t="s">
        <v>175</v>
      </c>
      <c r="AA2087" s="32">
        <v>85</v>
      </c>
    </row>
    <row r="2088" spans="1:27" x14ac:dyDescent="0.25">
      <c r="A2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8" s="4" t="str">
        <f>VLOOKUP(P2088,Lookup!$A$1:$D$19,4,0)</f>
        <v>Bay Area</v>
      </c>
      <c r="C2088" s="4" t="str">
        <f>VLOOKUP(P2088,Lookup!$A$1:$E$19,5,0)</f>
        <v>Region 3</v>
      </c>
      <c r="D2088" s="4" t="str">
        <f>VLOOKUP(P2088,Lookup!$A$1:$B$19,2,0)</f>
        <v>EB</v>
      </c>
      <c r="E2088" s="4" t="str">
        <f>IF(AND((Data[[#This Row],[Min Notif Date]]&gt;$G$3),Data[[#This Row],[Min Notif Date]]&lt;$F$3),"Last Week","No")</f>
        <v>No</v>
      </c>
      <c r="F2088" s="4" t="str">
        <f>VLOOKUP(MONTH(Data[[#This Row],[Min Notif Date]]),Lookup!$G$1:$H$12,2,0)</f>
        <v>5. May</v>
      </c>
      <c r="G2088" s="4" t="str">
        <f t="shared" si="32"/>
        <v/>
      </c>
      <c r="H2088" s="4" t="str">
        <f>IF(AND(Data[[#This Row],[Min Notif Time]]&gt;6,Data[[#This Row],[Min Notif Time]]&lt;17),"Business Hours","Non-Business Hours")</f>
        <v>Business Hours</v>
      </c>
      <c r="I2088" s="4" t="str" cm="1">
        <f t="array" ref="I2088">IFERROR(VLOOKUP(Data[[#This Row],[Min Notif Date]],Lookup!$N$1:$P$11,2,0),_xlfn.IFS(VLOOKUP(WEEKDAY(Data[[#This Row],[Min Notif Date]]),Lookup!$J$1:$L$7,3,0)="Weekend","Weekend",VLOOKUP(WEEKDAY(Data[[#This Row],[Min Notif Date]]),Lookup!$J$1:$L$7,3,0)="Weekday","Weekday"))</f>
        <v>Weekday</v>
      </c>
      <c r="J2088" s="4" t="str">
        <f>VLOOKUP(WEEKDAY(Data[[#This Row],[Min Notif Date]]),Lookup!$J$1:$K$7,2,0)</f>
        <v>4. Wed</v>
      </c>
      <c r="K2088" s="105">
        <f>ROUNDDOWN(Data[[#This Row],[PGE Notified Time]],0)</f>
        <v>44685</v>
      </c>
      <c r="L2088" s="4">
        <f>HOUR(Data[[#This Row],[PGE Notified Time]])</f>
        <v>9</v>
      </c>
      <c r="M2088">
        <v>76965</v>
      </c>
      <c r="O2088" t="s">
        <v>19</v>
      </c>
      <c r="P2088" t="s">
        <v>170</v>
      </c>
      <c r="Q2088" t="s">
        <v>19</v>
      </c>
      <c r="R2088" t="s">
        <v>179</v>
      </c>
      <c r="S2088" s="1" t="s">
        <v>159</v>
      </c>
      <c r="T2088" s="1">
        <v>44685.399305555555</v>
      </c>
      <c r="U2088" s="1">
        <v>44685.458333333336</v>
      </c>
      <c r="V2088" t="s">
        <v>172</v>
      </c>
      <c r="W2088" t="s">
        <v>78</v>
      </c>
      <c r="X2088" t="s">
        <v>200</v>
      </c>
      <c r="Y2088" t="s">
        <v>174</v>
      </c>
      <c r="Z2088" t="s">
        <v>175</v>
      </c>
      <c r="AA2088" s="32">
        <v>85</v>
      </c>
    </row>
    <row r="2089" spans="1:27" x14ac:dyDescent="0.25">
      <c r="A2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9" s="4" t="str">
        <f>VLOOKUP(P2089,Lookup!$A$1:$D$19,4,0)</f>
        <v>Bay Area</v>
      </c>
      <c r="C2089" s="4" t="str">
        <f>VLOOKUP(P2089,Lookup!$A$1:$E$19,5,0)</f>
        <v>Region 3</v>
      </c>
      <c r="D2089" s="4" t="str">
        <f>VLOOKUP(P2089,Lookup!$A$1:$B$19,2,0)</f>
        <v>PN</v>
      </c>
      <c r="E2089" s="4" t="str">
        <f>IF(AND((Data[[#This Row],[Min Notif Date]]&gt;$G$3),Data[[#This Row],[Min Notif Date]]&lt;$F$3),"Last Week","No")</f>
        <v>No</v>
      </c>
      <c r="F2089" s="4" t="str">
        <f>VLOOKUP(MONTH(Data[[#This Row],[Min Notif Date]]),Lookup!$G$1:$H$12,2,0)</f>
        <v>5. May</v>
      </c>
      <c r="G2089" s="4" t="str">
        <f t="shared" si="32"/>
        <v/>
      </c>
      <c r="H2089" s="4" t="str">
        <f>IF(AND(Data[[#This Row],[Min Notif Time]]&gt;6,Data[[#This Row],[Min Notif Time]]&lt;17),"Business Hours","Non-Business Hours")</f>
        <v>Business Hours</v>
      </c>
      <c r="I2089" s="4" t="str" cm="1">
        <f t="array" ref="I2089">IFERROR(VLOOKUP(Data[[#This Row],[Min Notif Date]],Lookup!$N$1:$P$11,2,0),_xlfn.IFS(VLOOKUP(WEEKDAY(Data[[#This Row],[Min Notif Date]]),Lookup!$J$1:$L$7,3,0)="Weekend","Weekend",VLOOKUP(WEEKDAY(Data[[#This Row],[Min Notif Date]]),Lookup!$J$1:$L$7,3,0)="Weekday","Weekday"))</f>
        <v>Weekday</v>
      </c>
      <c r="J2089" s="4" t="str">
        <f>VLOOKUP(WEEKDAY(Data[[#This Row],[Min Notif Date]]),Lookup!$J$1:$K$7,2,0)</f>
        <v>4. Wed</v>
      </c>
      <c r="K2089" s="105">
        <f>ROUNDDOWN(Data[[#This Row],[PGE Notified Time]],0)</f>
        <v>44685</v>
      </c>
      <c r="L2089" s="4">
        <f>HOUR(Data[[#This Row],[PGE Notified Time]])</f>
        <v>11</v>
      </c>
      <c r="M2089">
        <v>76979</v>
      </c>
      <c r="O2089" t="s">
        <v>19</v>
      </c>
      <c r="P2089" t="s">
        <v>185</v>
      </c>
      <c r="Q2089" t="s">
        <v>19</v>
      </c>
      <c r="R2089" t="s">
        <v>179</v>
      </c>
      <c r="S2089" s="1" t="s">
        <v>159</v>
      </c>
      <c r="T2089" s="1">
        <v>44685.47152777778</v>
      </c>
      <c r="U2089" s="1">
        <v>44685.520833333336</v>
      </c>
      <c r="V2089" t="s">
        <v>172</v>
      </c>
      <c r="W2089" t="s">
        <v>78</v>
      </c>
      <c r="X2089" t="s">
        <v>187</v>
      </c>
      <c r="Y2089" t="s">
        <v>174</v>
      </c>
      <c r="Z2089" t="s">
        <v>175</v>
      </c>
      <c r="AA2089" s="32">
        <v>71</v>
      </c>
    </row>
    <row r="2090" spans="1:27" x14ac:dyDescent="0.25">
      <c r="A2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0" s="4" t="str">
        <f>VLOOKUP(P2090,Lookup!$A$1:$D$19,4,0)</f>
        <v>Bay Area</v>
      </c>
      <c r="C2090" s="4" t="str">
        <f>VLOOKUP(P2090,Lookup!$A$1:$E$19,5,0)</f>
        <v>Region 3</v>
      </c>
      <c r="D2090" s="4" t="str">
        <f>VLOOKUP(P2090,Lookup!$A$1:$B$19,2,0)</f>
        <v>EB</v>
      </c>
      <c r="E2090" s="4" t="str">
        <f>IF(AND((Data[[#This Row],[Min Notif Date]]&gt;$G$3),Data[[#This Row],[Min Notif Date]]&lt;$F$3),"Last Week","No")</f>
        <v>No</v>
      </c>
      <c r="F2090" s="4" t="str">
        <f>VLOOKUP(MONTH(Data[[#This Row],[Min Notif Date]]),Lookup!$G$1:$H$12,2,0)</f>
        <v>5. May</v>
      </c>
      <c r="G2090" s="4" t="str">
        <f t="shared" si="32"/>
        <v/>
      </c>
      <c r="H2090" s="4" t="str">
        <f>IF(AND(Data[[#This Row],[Min Notif Time]]&gt;6,Data[[#This Row],[Min Notif Time]]&lt;17),"Business Hours","Non-Business Hours")</f>
        <v>Business Hours</v>
      </c>
      <c r="I2090" s="4" t="str" cm="1">
        <f t="array" ref="I2090">IFERROR(VLOOKUP(Data[[#This Row],[Min Notif Date]],Lookup!$N$1:$P$11,2,0),_xlfn.IFS(VLOOKUP(WEEKDAY(Data[[#This Row],[Min Notif Date]]),Lookup!$J$1:$L$7,3,0)="Weekend","Weekend",VLOOKUP(WEEKDAY(Data[[#This Row],[Min Notif Date]]),Lookup!$J$1:$L$7,3,0)="Weekday","Weekday"))</f>
        <v>Weekday</v>
      </c>
      <c r="J2090" s="4" t="str">
        <f>VLOOKUP(WEEKDAY(Data[[#This Row],[Min Notif Date]]),Lookup!$J$1:$K$7,2,0)</f>
        <v>4. Wed</v>
      </c>
      <c r="K2090" s="105">
        <f>ROUNDDOWN(Data[[#This Row],[PGE Notified Time]],0)</f>
        <v>44685</v>
      </c>
      <c r="L2090" s="4">
        <f>HOUR(Data[[#This Row],[PGE Notified Time]])</f>
        <v>12</v>
      </c>
      <c r="M2090">
        <v>76990</v>
      </c>
      <c r="O2090" t="s">
        <v>19</v>
      </c>
      <c r="P2090" t="s">
        <v>170</v>
      </c>
      <c r="Q2090" t="s">
        <v>19</v>
      </c>
      <c r="R2090" t="s">
        <v>179</v>
      </c>
      <c r="S2090" s="1" t="s">
        <v>159</v>
      </c>
      <c r="T2090" s="1">
        <v>44685.524305555555</v>
      </c>
      <c r="U2090" s="1">
        <v>44685.572916666664</v>
      </c>
      <c r="V2090" t="s">
        <v>172</v>
      </c>
      <c r="W2090" t="s">
        <v>78</v>
      </c>
      <c r="X2090" t="s">
        <v>200</v>
      </c>
      <c r="Y2090" t="s">
        <v>174</v>
      </c>
      <c r="Z2090" t="s">
        <v>175</v>
      </c>
      <c r="AA2090" s="32">
        <v>70</v>
      </c>
    </row>
    <row r="2091" spans="1:27" x14ac:dyDescent="0.25">
      <c r="A2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1" s="4" t="str">
        <f>VLOOKUP(P2091,Lookup!$A$1:$D$19,4,0)</f>
        <v>South Bay</v>
      </c>
      <c r="C2091" s="4" t="str">
        <f>VLOOKUP(P2091,Lookup!$A$1:$E$19,5,0)</f>
        <v>Region 4</v>
      </c>
      <c r="D2091" s="4" t="str">
        <f>VLOOKUP(P2091,Lookup!$A$1:$B$19,2,0)</f>
        <v>SJ</v>
      </c>
      <c r="E2091" s="4" t="str">
        <f>IF(AND((Data[[#This Row],[Min Notif Date]]&gt;$G$3),Data[[#This Row],[Min Notif Date]]&lt;$F$3),"Last Week","No")</f>
        <v>No</v>
      </c>
      <c r="F2091" s="4" t="str">
        <f>VLOOKUP(MONTH(Data[[#This Row],[Min Notif Date]]),Lookup!$G$1:$H$12,2,0)</f>
        <v>5. May</v>
      </c>
      <c r="G2091" s="4" t="str">
        <f t="shared" si="32"/>
        <v/>
      </c>
      <c r="H2091" s="4" t="str">
        <f>IF(AND(Data[[#This Row],[Min Notif Time]]&gt;6,Data[[#This Row],[Min Notif Time]]&lt;17),"Business Hours","Non-Business Hours")</f>
        <v>Business Hours</v>
      </c>
      <c r="I2091" s="4" t="str" cm="1">
        <f t="array" ref="I2091">IFERROR(VLOOKUP(Data[[#This Row],[Min Notif Date]],Lookup!$N$1:$P$11,2,0),_xlfn.IFS(VLOOKUP(WEEKDAY(Data[[#This Row],[Min Notif Date]]),Lookup!$J$1:$L$7,3,0)="Weekend","Weekend",VLOOKUP(WEEKDAY(Data[[#This Row],[Min Notif Date]]),Lookup!$J$1:$L$7,3,0)="Weekday","Weekday"))</f>
        <v>Weekday</v>
      </c>
      <c r="J2091" s="4" t="str">
        <f>VLOOKUP(WEEKDAY(Data[[#This Row],[Min Notif Date]]),Lookup!$J$1:$K$7,2,0)</f>
        <v>4. Wed</v>
      </c>
      <c r="K2091" s="105">
        <f>ROUNDDOWN(Data[[#This Row],[PGE Notified Time]],0)</f>
        <v>44685</v>
      </c>
      <c r="L2091" s="4">
        <f>HOUR(Data[[#This Row],[PGE Notified Time]])</f>
        <v>12</v>
      </c>
      <c r="M2091">
        <v>76989</v>
      </c>
      <c r="O2091" t="s">
        <v>19</v>
      </c>
      <c r="P2091" t="s">
        <v>276</v>
      </c>
      <c r="Q2091" t="s">
        <v>19</v>
      </c>
      <c r="R2091" t="s">
        <v>171</v>
      </c>
      <c r="S2091" s="1" t="s">
        <v>159</v>
      </c>
      <c r="T2091" s="1">
        <v>44685.517361111109</v>
      </c>
      <c r="U2091" s="1">
        <v>44685.5625</v>
      </c>
      <c r="V2091" t="s">
        <v>172</v>
      </c>
      <c r="W2091" t="s">
        <v>78</v>
      </c>
      <c r="X2091" t="s">
        <v>281</v>
      </c>
      <c r="Y2091" t="s">
        <v>174</v>
      </c>
      <c r="Z2091" t="s">
        <v>175</v>
      </c>
      <c r="AA2091" s="32">
        <v>65</v>
      </c>
    </row>
    <row r="2092" spans="1:27" x14ac:dyDescent="0.25">
      <c r="A2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92" s="4" t="str">
        <f>VLOOKUP(P2092,Lookup!$A$1:$D$19,4,0)</f>
        <v>Bay Area</v>
      </c>
      <c r="C2092" s="4" t="str">
        <f>VLOOKUP(P2092,Lookup!$A$1:$E$19,5,0)</f>
        <v>Region 3</v>
      </c>
      <c r="D2092" s="4" t="str">
        <f>VLOOKUP(P2092,Lookup!$A$1:$B$19,2,0)</f>
        <v>MI</v>
      </c>
      <c r="E2092" s="4" t="str">
        <f>IF(AND((Data[[#This Row],[Min Notif Date]]&gt;$G$3),Data[[#This Row],[Min Notif Date]]&lt;$F$3),"Last Week","No")</f>
        <v>No</v>
      </c>
      <c r="F2092" s="4" t="str">
        <f>VLOOKUP(MONTH(Data[[#This Row],[Min Notif Date]]),Lookup!$G$1:$H$12,2,0)</f>
        <v>5. May</v>
      </c>
      <c r="G2092" s="4" t="str">
        <f t="shared" si="32"/>
        <v/>
      </c>
      <c r="H2092" s="4" t="str">
        <f>IF(AND(Data[[#This Row],[Min Notif Time]]&gt;6,Data[[#This Row],[Min Notif Time]]&lt;17),"Business Hours","Non-Business Hours")</f>
        <v>Business Hours</v>
      </c>
      <c r="I2092" s="4" t="str" cm="1">
        <f t="array" ref="I2092">IFERROR(VLOOKUP(Data[[#This Row],[Min Notif Date]],Lookup!$N$1:$P$11,2,0),_xlfn.IFS(VLOOKUP(WEEKDAY(Data[[#This Row],[Min Notif Date]]),Lookup!$J$1:$L$7,3,0)="Weekend","Weekend",VLOOKUP(WEEKDAY(Data[[#This Row],[Min Notif Date]]),Lookup!$J$1:$L$7,3,0)="Weekday","Weekday"))</f>
        <v>Weekday</v>
      </c>
      <c r="J2092" s="4" t="str">
        <f>VLOOKUP(WEEKDAY(Data[[#This Row],[Min Notif Date]]),Lookup!$J$1:$K$7,2,0)</f>
        <v>4. Wed</v>
      </c>
      <c r="K2092" s="105">
        <f>ROUNDDOWN(Data[[#This Row],[PGE Notified Time]],0)</f>
        <v>44685</v>
      </c>
      <c r="L2092" s="4">
        <f>HOUR(Data[[#This Row],[PGE Notified Time]])</f>
        <v>8</v>
      </c>
      <c r="M2092">
        <v>76964</v>
      </c>
      <c r="N2092">
        <v>7176253</v>
      </c>
      <c r="O2092" t="s">
        <v>22</v>
      </c>
      <c r="P2092" t="s">
        <v>232</v>
      </c>
      <c r="Q2092" t="s">
        <v>201</v>
      </c>
      <c r="R2092" t="s">
        <v>181</v>
      </c>
      <c r="S2092" s="1">
        <v>44685.371238425927</v>
      </c>
      <c r="T2092" s="1">
        <v>44685.371458333335</v>
      </c>
      <c r="U2092" s="1">
        <v>44685.402777777781</v>
      </c>
      <c r="V2092" t="s">
        <v>172</v>
      </c>
      <c r="W2092" t="s">
        <v>78</v>
      </c>
      <c r="X2092" t="s">
        <v>239</v>
      </c>
      <c r="Y2092" t="s">
        <v>174</v>
      </c>
      <c r="Z2092" t="s">
        <v>175</v>
      </c>
      <c r="AA2092" s="32">
        <v>45.416666667000001</v>
      </c>
    </row>
    <row r="2093" spans="1:27" x14ac:dyDescent="0.25">
      <c r="A2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3" s="4" t="str">
        <f>VLOOKUP(P2093,Lookup!$A$1:$D$19,4,0)</f>
        <v>Central Valley</v>
      </c>
      <c r="C2093" s="4" t="str">
        <f>VLOOKUP(P2093,Lookup!$A$1:$E$19,5,0)</f>
        <v>Region 5</v>
      </c>
      <c r="D2093" s="4" t="str">
        <f>VLOOKUP(P2093,Lookup!$A$1:$B$19,2,0)</f>
        <v>FR</v>
      </c>
      <c r="E2093" s="4" t="str">
        <f>IF(AND((Data[[#This Row],[Min Notif Date]]&gt;$G$3),Data[[#This Row],[Min Notif Date]]&lt;$F$3),"Last Week","No")</f>
        <v>No</v>
      </c>
      <c r="F2093" s="4" t="str">
        <f>VLOOKUP(MONTH(Data[[#This Row],[Min Notif Date]]),Lookup!$G$1:$H$12,2,0)</f>
        <v>5. May</v>
      </c>
      <c r="G2093" s="4" t="str">
        <f t="shared" si="32"/>
        <v/>
      </c>
      <c r="H2093" s="4" t="str">
        <f>IF(AND(Data[[#This Row],[Min Notif Time]]&gt;6,Data[[#This Row],[Min Notif Time]]&lt;17),"Business Hours","Non-Business Hours")</f>
        <v>Business Hours</v>
      </c>
      <c r="I2093" s="4" t="str" cm="1">
        <f t="array" ref="I2093">IFERROR(VLOOKUP(Data[[#This Row],[Min Notif Date]],Lookup!$N$1:$P$11,2,0),_xlfn.IFS(VLOOKUP(WEEKDAY(Data[[#This Row],[Min Notif Date]]),Lookup!$J$1:$L$7,3,0)="Weekend","Weekend",VLOOKUP(WEEKDAY(Data[[#This Row],[Min Notif Date]]),Lookup!$J$1:$L$7,3,0)="Weekday","Weekday"))</f>
        <v>Weekday</v>
      </c>
      <c r="J2093" s="4" t="str">
        <f>VLOOKUP(WEEKDAY(Data[[#This Row],[Min Notif Date]]),Lookup!$J$1:$K$7,2,0)</f>
        <v>4. Wed</v>
      </c>
      <c r="K2093" s="105">
        <f>ROUNDDOWN(Data[[#This Row],[PGE Notified Time]],0)</f>
        <v>44685</v>
      </c>
      <c r="L2093" s="4">
        <f>HOUR(Data[[#This Row],[PGE Notified Time]])</f>
        <v>10</v>
      </c>
      <c r="M2093">
        <v>76970</v>
      </c>
      <c r="N2093">
        <v>7392748940</v>
      </c>
      <c r="O2093" t="s">
        <v>24</v>
      </c>
      <c r="P2093" t="s">
        <v>183</v>
      </c>
      <c r="Q2093" t="s">
        <v>201</v>
      </c>
      <c r="R2093" t="s">
        <v>171</v>
      </c>
      <c r="S2093" s="1">
        <v>44685.418680555558</v>
      </c>
      <c r="T2093" s="1">
        <v>44685.419444444444</v>
      </c>
      <c r="U2093" s="1">
        <v>44685.449305555558</v>
      </c>
      <c r="V2093" t="s">
        <v>172</v>
      </c>
      <c r="W2093" t="s">
        <v>80</v>
      </c>
      <c r="X2093" t="s">
        <v>184</v>
      </c>
      <c r="Y2093" t="s">
        <v>174</v>
      </c>
      <c r="Z2093" t="s">
        <v>175</v>
      </c>
      <c r="AA2093" s="32">
        <v>44.1</v>
      </c>
    </row>
    <row r="2094" spans="1:27" x14ac:dyDescent="0.25">
      <c r="A2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4" s="4" t="str">
        <f>VLOOKUP(P2094,Lookup!$A$1:$D$19,4,0)</f>
        <v>Central Valley</v>
      </c>
      <c r="C2094" s="4" t="str">
        <f>VLOOKUP(P2094,Lookup!$A$1:$E$19,5,0)</f>
        <v>Region 5</v>
      </c>
      <c r="D2094" s="4" t="str">
        <f>VLOOKUP(P2094,Lookup!$A$1:$B$19,2,0)</f>
        <v>YO</v>
      </c>
      <c r="E2094" s="4" t="str">
        <f>IF(AND((Data[[#This Row],[Min Notif Date]]&gt;$G$3),Data[[#This Row],[Min Notif Date]]&lt;$F$3),"Last Week","No")</f>
        <v>No</v>
      </c>
      <c r="F2094" s="4" t="str">
        <f>VLOOKUP(MONTH(Data[[#This Row],[Min Notif Date]]),Lookup!$G$1:$H$12,2,0)</f>
        <v>5. May</v>
      </c>
      <c r="G2094" s="4" t="str">
        <f t="shared" si="32"/>
        <v/>
      </c>
      <c r="H2094" s="4" t="str">
        <f>IF(AND(Data[[#This Row],[Min Notif Time]]&gt;6,Data[[#This Row],[Min Notif Time]]&lt;17),"Business Hours","Non-Business Hours")</f>
        <v>Business Hours</v>
      </c>
      <c r="I2094" s="4" t="str" cm="1">
        <f t="array" ref="I2094">IFERROR(VLOOKUP(Data[[#This Row],[Min Notif Date]],Lookup!$N$1:$P$11,2,0),_xlfn.IFS(VLOOKUP(WEEKDAY(Data[[#This Row],[Min Notif Date]]),Lookup!$J$1:$L$7,3,0)="Weekend","Weekend",VLOOKUP(WEEKDAY(Data[[#This Row],[Min Notif Date]]),Lookup!$J$1:$L$7,3,0)="Weekday","Weekday"))</f>
        <v>Weekday</v>
      </c>
      <c r="J2094" s="4" t="str">
        <f>VLOOKUP(WEEKDAY(Data[[#This Row],[Min Notif Date]]),Lookup!$J$1:$K$7,2,0)</f>
        <v>4. Wed</v>
      </c>
      <c r="K2094" s="105">
        <f>ROUNDDOWN(Data[[#This Row],[PGE Notified Time]],0)</f>
        <v>44685</v>
      </c>
      <c r="L2094" s="4">
        <f>HOUR(Data[[#This Row],[PGE Notified Time]])</f>
        <v>14</v>
      </c>
      <c r="M2094">
        <v>77001</v>
      </c>
      <c r="O2094" t="s">
        <v>19</v>
      </c>
      <c r="P2094" t="s">
        <v>219</v>
      </c>
      <c r="Q2094" t="s">
        <v>19</v>
      </c>
      <c r="R2094" t="s">
        <v>171</v>
      </c>
      <c r="S2094" s="1" t="s">
        <v>159</v>
      </c>
      <c r="T2094" s="1">
        <v>44685.593055555553</v>
      </c>
      <c r="U2094" s="1">
        <v>44685.614583333336</v>
      </c>
      <c r="V2094" t="s">
        <v>172</v>
      </c>
      <c r="W2094" t="s">
        <v>78</v>
      </c>
      <c r="X2094" t="s">
        <v>360</v>
      </c>
      <c r="Y2094" t="s">
        <v>174</v>
      </c>
      <c r="Z2094" t="s">
        <v>175</v>
      </c>
      <c r="AA2094" s="32">
        <v>31</v>
      </c>
    </row>
    <row r="2095" spans="1:27" x14ac:dyDescent="0.25">
      <c r="A2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5" s="4" t="str">
        <f>VLOOKUP(P2095,Lookup!$A$1:$D$19,4,0)</f>
        <v>North Coast</v>
      </c>
      <c r="C2095" s="4" t="str">
        <f>VLOOKUP(P2095,Lookup!$A$1:$E$19,5,0)</f>
        <v>Region 1</v>
      </c>
      <c r="D2095" s="4" t="str">
        <f>VLOOKUP(P2095,Lookup!$A$1:$B$19,2,0)</f>
        <v>NB</v>
      </c>
      <c r="E2095" s="4" t="str">
        <f>IF(AND((Data[[#This Row],[Min Notif Date]]&gt;$G$3),Data[[#This Row],[Min Notif Date]]&lt;$F$3),"Last Week","No")</f>
        <v>No</v>
      </c>
      <c r="F2095" s="4" t="str">
        <f>VLOOKUP(MONTH(Data[[#This Row],[Min Notif Date]]),Lookup!$G$1:$H$12,2,0)</f>
        <v>5. May</v>
      </c>
      <c r="G2095" s="4" t="str">
        <f t="shared" si="32"/>
        <v/>
      </c>
      <c r="H2095" s="4" t="str">
        <f>IF(AND(Data[[#This Row],[Min Notif Time]]&gt;6,Data[[#This Row],[Min Notif Time]]&lt;17),"Business Hours","Non-Business Hours")</f>
        <v>Business Hours</v>
      </c>
      <c r="I2095" s="4" t="str" cm="1">
        <f t="array" ref="I2095">IFERROR(VLOOKUP(Data[[#This Row],[Min Notif Date]],Lookup!$N$1:$P$11,2,0),_xlfn.IFS(VLOOKUP(WEEKDAY(Data[[#This Row],[Min Notif Date]]),Lookup!$J$1:$L$7,3,0)="Weekend","Weekend",VLOOKUP(WEEKDAY(Data[[#This Row],[Min Notif Date]]),Lookup!$J$1:$L$7,3,0)="Weekday","Weekday"))</f>
        <v>Weekday</v>
      </c>
      <c r="J2095" s="4" t="str">
        <f>VLOOKUP(WEEKDAY(Data[[#This Row],[Min Notif Date]]),Lookup!$J$1:$K$7,2,0)</f>
        <v>4. Wed</v>
      </c>
      <c r="K2095" s="105">
        <f>ROUNDDOWN(Data[[#This Row],[PGE Notified Time]],0)</f>
        <v>44685</v>
      </c>
      <c r="L2095" s="4">
        <f>HOUR(Data[[#This Row],[PGE Notified Time]])</f>
        <v>8</v>
      </c>
      <c r="M2095">
        <v>76960</v>
      </c>
      <c r="O2095" t="s">
        <v>19</v>
      </c>
      <c r="P2095" t="s">
        <v>207</v>
      </c>
      <c r="Q2095" t="s">
        <v>19</v>
      </c>
      <c r="R2095" t="s">
        <v>171</v>
      </c>
      <c r="S2095" s="1" t="s">
        <v>159</v>
      </c>
      <c r="T2095" s="1">
        <v>44685.354166666664</v>
      </c>
      <c r="U2095" s="1">
        <v>44685.375</v>
      </c>
      <c r="V2095" t="s">
        <v>172</v>
      </c>
      <c r="W2095" t="s">
        <v>78</v>
      </c>
      <c r="X2095" t="s">
        <v>301</v>
      </c>
      <c r="Y2095" t="s">
        <v>174</v>
      </c>
      <c r="Z2095" t="s">
        <v>175</v>
      </c>
      <c r="AA2095" s="32">
        <v>30</v>
      </c>
    </row>
    <row r="2096" spans="1:27" x14ac:dyDescent="0.25">
      <c r="A2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6" s="4" t="str">
        <f>VLOOKUP(P2096,Lookup!$A$1:$D$19,4,0)</f>
        <v>North Valley</v>
      </c>
      <c r="C2096" s="4" t="str">
        <f>VLOOKUP(P2096,Lookup!$A$1:$E$19,5,0)</f>
        <v>Region 2</v>
      </c>
      <c r="D2096" s="4" t="str">
        <f>VLOOKUP(P2096,Lookup!$A$1:$B$19,2,0)</f>
        <v>SI</v>
      </c>
      <c r="E2096" s="4" t="str">
        <f>IF(AND((Data[[#This Row],[Min Notif Date]]&gt;$G$3),Data[[#This Row],[Min Notif Date]]&lt;$F$3),"Last Week","No")</f>
        <v>No</v>
      </c>
      <c r="F2096" s="4" t="str">
        <f>VLOOKUP(MONTH(Data[[#This Row],[Min Notif Date]]),Lookup!$G$1:$H$12,2,0)</f>
        <v>5. May</v>
      </c>
      <c r="G2096" s="4" t="str">
        <f t="shared" si="32"/>
        <v/>
      </c>
      <c r="H2096" s="4" t="str">
        <f>IF(AND(Data[[#This Row],[Min Notif Time]]&gt;6,Data[[#This Row],[Min Notif Time]]&lt;17),"Business Hours","Non-Business Hours")</f>
        <v>Business Hours</v>
      </c>
      <c r="I2096" s="4" t="str" cm="1">
        <f t="array" ref="I2096">IFERROR(VLOOKUP(Data[[#This Row],[Min Notif Date]],Lookup!$N$1:$P$11,2,0),_xlfn.IFS(VLOOKUP(WEEKDAY(Data[[#This Row],[Min Notif Date]]),Lookup!$J$1:$L$7,3,0)="Weekend","Weekend",VLOOKUP(WEEKDAY(Data[[#This Row],[Min Notif Date]]),Lookup!$J$1:$L$7,3,0)="Weekday","Weekday"))</f>
        <v>Weekday</v>
      </c>
      <c r="J2096" s="4" t="str">
        <f>VLOOKUP(WEEKDAY(Data[[#This Row],[Min Notif Date]]),Lookup!$J$1:$K$7,2,0)</f>
        <v>4. Wed</v>
      </c>
      <c r="K2096" s="105">
        <f>ROUNDDOWN(Data[[#This Row],[PGE Notified Time]],0)</f>
        <v>44685</v>
      </c>
      <c r="L2096" s="4">
        <f>HOUR(Data[[#This Row],[PGE Notified Time]])</f>
        <v>15</v>
      </c>
      <c r="M2096">
        <v>77007</v>
      </c>
      <c r="N2096">
        <v>1338308295</v>
      </c>
      <c r="O2096" t="s">
        <v>24</v>
      </c>
      <c r="P2096" t="s">
        <v>189</v>
      </c>
      <c r="Q2096" t="s">
        <v>201</v>
      </c>
      <c r="R2096" t="s">
        <v>171</v>
      </c>
      <c r="S2096" s="1">
        <v>44685.660567129627</v>
      </c>
      <c r="T2096" s="1">
        <v>44685.661203703705</v>
      </c>
      <c r="U2096" s="1">
        <v>44685.679166666669</v>
      </c>
      <c r="V2096" t="s">
        <v>172</v>
      </c>
      <c r="W2096" t="s">
        <v>78</v>
      </c>
      <c r="X2096" t="s">
        <v>230</v>
      </c>
      <c r="Y2096" t="s">
        <v>174</v>
      </c>
      <c r="Z2096" t="s">
        <v>175</v>
      </c>
      <c r="AA2096" s="32">
        <v>26.783333333000002</v>
      </c>
    </row>
    <row r="2097" spans="1:27" x14ac:dyDescent="0.25">
      <c r="A2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7" s="4" t="str">
        <f>VLOOKUP(P2097,Lookup!$A$1:$D$19,4,0)</f>
        <v>North Valley</v>
      </c>
      <c r="C2097" s="4" t="str">
        <f>VLOOKUP(P2097,Lookup!$A$1:$E$19,5,0)</f>
        <v>Region 2</v>
      </c>
      <c r="D2097" s="4" t="str">
        <f>VLOOKUP(P2097,Lookup!$A$1:$B$19,2,0)</f>
        <v>SA</v>
      </c>
      <c r="E2097" s="4" t="str">
        <f>IF(AND((Data[[#This Row],[Min Notif Date]]&gt;$G$3),Data[[#This Row],[Min Notif Date]]&lt;$F$3),"Last Week","No")</f>
        <v>No</v>
      </c>
      <c r="F2097" s="4" t="str">
        <f>VLOOKUP(MONTH(Data[[#This Row],[Min Notif Date]]),Lookup!$G$1:$H$12,2,0)</f>
        <v>5. May</v>
      </c>
      <c r="G2097" s="4" t="str">
        <f t="shared" si="32"/>
        <v/>
      </c>
      <c r="H2097" s="4" t="str">
        <f>IF(AND(Data[[#This Row],[Min Notif Time]]&gt;6,Data[[#This Row],[Min Notif Time]]&lt;17),"Business Hours","Non-Business Hours")</f>
        <v>Business Hours</v>
      </c>
      <c r="I2097" s="4" t="str" cm="1">
        <f t="array" ref="I2097">IFERROR(VLOOKUP(Data[[#This Row],[Min Notif Date]],Lookup!$N$1:$P$11,2,0),_xlfn.IFS(VLOOKUP(WEEKDAY(Data[[#This Row],[Min Notif Date]]),Lookup!$J$1:$L$7,3,0)="Weekend","Weekend",VLOOKUP(WEEKDAY(Data[[#This Row],[Min Notif Date]]),Lookup!$J$1:$L$7,3,0)="Weekday","Weekday"))</f>
        <v>Weekday</v>
      </c>
      <c r="J2097" s="4" t="str">
        <f>VLOOKUP(WEEKDAY(Data[[#This Row],[Min Notif Date]]),Lookup!$J$1:$K$7,2,0)</f>
        <v>4. Wed</v>
      </c>
      <c r="K2097" s="105">
        <f>ROUNDDOWN(Data[[#This Row],[PGE Notified Time]],0)</f>
        <v>44685</v>
      </c>
      <c r="L2097" s="4">
        <f>HOUR(Data[[#This Row],[PGE Notified Time]])</f>
        <v>10</v>
      </c>
      <c r="M2097">
        <v>76973</v>
      </c>
      <c r="N2097">
        <v>591590</v>
      </c>
      <c r="O2097" t="s">
        <v>24</v>
      </c>
      <c r="P2097" t="s">
        <v>198</v>
      </c>
      <c r="Q2097" t="s">
        <v>201</v>
      </c>
      <c r="R2097" t="s">
        <v>171</v>
      </c>
      <c r="S2097" s="1">
        <v>44685.435925925929</v>
      </c>
      <c r="T2097" s="1">
        <v>44685.436307870368</v>
      </c>
      <c r="U2097" s="1">
        <v>44685.451388888891</v>
      </c>
      <c r="V2097" t="s">
        <v>172</v>
      </c>
      <c r="W2097" t="s">
        <v>78</v>
      </c>
      <c r="X2097" t="s">
        <v>226</v>
      </c>
      <c r="Y2097" t="s">
        <v>174</v>
      </c>
      <c r="Z2097" t="s">
        <v>175</v>
      </c>
      <c r="AA2097" s="32">
        <v>22.266666666999999</v>
      </c>
    </row>
    <row r="2098" spans="1:27" x14ac:dyDescent="0.25">
      <c r="A2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8" s="4" t="str">
        <f>VLOOKUP(P2098,Lookup!$A$1:$D$19,4,0)</f>
        <v>Bay Area</v>
      </c>
      <c r="C2098" s="4" t="str">
        <f>VLOOKUP(P2098,Lookup!$A$1:$E$19,5,0)</f>
        <v>Region 3</v>
      </c>
      <c r="D2098" s="4" t="str">
        <f>VLOOKUP(P2098,Lookup!$A$1:$B$19,2,0)</f>
        <v>EB</v>
      </c>
      <c r="E2098" s="4" t="str">
        <f>IF(AND((Data[[#This Row],[Min Notif Date]]&gt;$G$3),Data[[#This Row],[Min Notif Date]]&lt;$F$3),"Last Week","No")</f>
        <v>No</v>
      </c>
      <c r="F2098" s="4" t="str">
        <f>VLOOKUP(MONTH(Data[[#This Row],[Min Notif Date]]),Lookup!$G$1:$H$12,2,0)</f>
        <v>5. May</v>
      </c>
      <c r="G2098" s="4" t="str">
        <f t="shared" si="32"/>
        <v/>
      </c>
      <c r="H2098" s="4" t="str">
        <f>IF(AND(Data[[#This Row],[Min Notif Time]]&gt;6,Data[[#This Row],[Min Notif Time]]&lt;17),"Business Hours","Non-Business Hours")</f>
        <v>Business Hours</v>
      </c>
      <c r="I2098" s="4" t="str" cm="1">
        <f t="array" ref="I2098">IFERROR(VLOOKUP(Data[[#This Row],[Min Notif Date]],Lookup!$N$1:$P$11,2,0),_xlfn.IFS(VLOOKUP(WEEKDAY(Data[[#This Row],[Min Notif Date]]),Lookup!$J$1:$L$7,3,0)="Weekend","Weekend",VLOOKUP(WEEKDAY(Data[[#This Row],[Min Notif Date]]),Lookup!$J$1:$L$7,3,0)="Weekday","Weekday"))</f>
        <v>Weekday</v>
      </c>
      <c r="J2098" s="4" t="str">
        <f>VLOOKUP(WEEKDAY(Data[[#This Row],[Min Notif Date]]),Lookup!$J$1:$K$7,2,0)</f>
        <v>4. Wed</v>
      </c>
      <c r="K2098" s="105">
        <f>ROUNDDOWN(Data[[#This Row],[PGE Notified Time]],0)</f>
        <v>44685</v>
      </c>
      <c r="L2098" s="4">
        <f>HOUR(Data[[#This Row],[PGE Notified Time]])</f>
        <v>11</v>
      </c>
      <c r="M2098">
        <v>76982</v>
      </c>
      <c r="N2098">
        <v>3060707838</v>
      </c>
      <c r="O2098" t="s">
        <v>24</v>
      </c>
      <c r="P2098" t="s">
        <v>170</v>
      </c>
      <c r="Q2098" t="s">
        <v>201</v>
      </c>
      <c r="R2098" t="s">
        <v>171</v>
      </c>
      <c r="S2098" s="1">
        <v>44685.491562499999</v>
      </c>
      <c r="T2098" s="1">
        <v>44685.490972222222</v>
      </c>
      <c r="U2098" s="1">
        <v>44685.504166666666</v>
      </c>
      <c r="V2098" t="s">
        <v>172</v>
      </c>
      <c r="W2098" t="s">
        <v>78</v>
      </c>
      <c r="X2098" t="s">
        <v>342</v>
      </c>
      <c r="Y2098" t="s">
        <v>174</v>
      </c>
      <c r="Z2098" t="s">
        <v>175</v>
      </c>
      <c r="AA2098" s="32">
        <v>19</v>
      </c>
    </row>
    <row r="2099" spans="1:27" x14ac:dyDescent="0.25">
      <c r="A2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9" s="4" t="str">
        <f>VLOOKUP(P2099,Lookup!$A$1:$D$19,4,0)</f>
        <v>Bay Area</v>
      </c>
      <c r="C2099" s="4" t="str">
        <f>VLOOKUP(P2099,Lookup!$A$1:$E$19,5,0)</f>
        <v>Region 3</v>
      </c>
      <c r="D2099" s="4" t="str">
        <f>VLOOKUP(P2099,Lookup!$A$1:$B$19,2,0)</f>
        <v>SF</v>
      </c>
      <c r="E2099" s="4" t="str">
        <f>IF(AND((Data[[#This Row],[Min Notif Date]]&gt;$G$3),Data[[#This Row],[Min Notif Date]]&lt;$F$3),"Last Week","No")</f>
        <v>No</v>
      </c>
      <c r="F2099" s="4" t="str">
        <f>VLOOKUP(MONTH(Data[[#This Row],[Min Notif Date]]),Lookup!$G$1:$H$12,2,0)</f>
        <v>5. May</v>
      </c>
      <c r="G2099" s="4" t="str">
        <f t="shared" si="32"/>
        <v/>
      </c>
      <c r="H2099" s="4" t="str">
        <f>IF(AND(Data[[#This Row],[Min Notif Time]]&gt;6,Data[[#This Row],[Min Notif Time]]&lt;17),"Business Hours","Non-Business Hours")</f>
        <v>Business Hours</v>
      </c>
      <c r="I2099" s="4" t="str" cm="1">
        <f t="array" ref="I2099">IFERROR(VLOOKUP(Data[[#This Row],[Min Notif Date]],Lookup!$N$1:$P$11,2,0),_xlfn.IFS(VLOOKUP(WEEKDAY(Data[[#This Row],[Min Notif Date]]),Lookup!$J$1:$L$7,3,0)="Weekend","Weekend",VLOOKUP(WEEKDAY(Data[[#This Row],[Min Notif Date]]),Lookup!$J$1:$L$7,3,0)="Weekday","Weekday"))</f>
        <v>Weekday</v>
      </c>
      <c r="J2099" s="4" t="str">
        <f>VLOOKUP(WEEKDAY(Data[[#This Row],[Min Notif Date]]),Lookup!$J$1:$K$7,2,0)</f>
        <v>4. Wed</v>
      </c>
      <c r="K2099" s="105">
        <f>ROUNDDOWN(Data[[#This Row],[PGE Notified Time]],0)</f>
        <v>44685</v>
      </c>
      <c r="L2099" s="4">
        <f>HOUR(Data[[#This Row],[PGE Notified Time]])</f>
        <v>8</v>
      </c>
      <c r="M2099">
        <v>76963</v>
      </c>
      <c r="N2099">
        <v>5786744402</v>
      </c>
      <c r="O2099" t="s">
        <v>24</v>
      </c>
      <c r="P2099" t="s">
        <v>178</v>
      </c>
      <c r="Q2099" t="s">
        <v>201</v>
      </c>
      <c r="R2099" t="s">
        <v>171</v>
      </c>
      <c r="S2099" s="1">
        <v>44685.353541666664</v>
      </c>
      <c r="T2099" s="1">
        <v>44685.352777777778</v>
      </c>
      <c r="U2099" s="1">
        <v>44685.364583333336</v>
      </c>
      <c r="V2099" t="s">
        <v>172</v>
      </c>
      <c r="W2099" t="s">
        <v>78</v>
      </c>
      <c r="X2099" t="s">
        <v>180</v>
      </c>
      <c r="Y2099" t="s">
        <v>174</v>
      </c>
      <c r="Z2099" t="s">
        <v>175</v>
      </c>
      <c r="AA2099" s="32">
        <v>17</v>
      </c>
    </row>
    <row r="2100" spans="1:27" x14ac:dyDescent="0.25">
      <c r="A2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0" s="4" t="str">
        <f>VLOOKUP(P2100,Lookup!$A$1:$D$19,4,0)</f>
        <v>Bay Area</v>
      </c>
      <c r="C2100" s="4" t="str">
        <f>VLOOKUP(P2100,Lookup!$A$1:$E$19,5,0)</f>
        <v>Region 3</v>
      </c>
      <c r="D2100" s="4" t="str">
        <f>VLOOKUP(P2100,Lookup!$A$1:$B$19,2,0)</f>
        <v>DI</v>
      </c>
      <c r="E2100" s="4" t="str">
        <f>IF(AND((Data[[#This Row],[Min Notif Date]]&gt;$G$3),Data[[#This Row],[Min Notif Date]]&lt;$F$3),"Last Week","No")</f>
        <v>No</v>
      </c>
      <c r="F2100" s="4" t="str">
        <f>VLOOKUP(MONTH(Data[[#This Row],[Min Notif Date]]),Lookup!$G$1:$H$12,2,0)</f>
        <v>5. May</v>
      </c>
      <c r="G2100" s="4" t="str">
        <f t="shared" si="32"/>
        <v/>
      </c>
      <c r="H2100" s="4" t="str">
        <f>IF(AND(Data[[#This Row],[Min Notif Time]]&gt;6,Data[[#This Row],[Min Notif Time]]&lt;17),"Business Hours","Non-Business Hours")</f>
        <v>Business Hours</v>
      </c>
      <c r="I2100" s="4" t="str" cm="1">
        <f t="array" ref="I2100">IFERROR(VLOOKUP(Data[[#This Row],[Min Notif Date]],Lookup!$N$1:$P$11,2,0),_xlfn.IFS(VLOOKUP(WEEKDAY(Data[[#This Row],[Min Notif Date]]),Lookup!$J$1:$L$7,3,0)="Weekend","Weekend",VLOOKUP(WEEKDAY(Data[[#This Row],[Min Notif Date]]),Lookup!$J$1:$L$7,3,0)="Weekday","Weekday"))</f>
        <v>Weekday</v>
      </c>
      <c r="J2100" s="4" t="str">
        <f>VLOOKUP(WEEKDAY(Data[[#This Row],[Min Notif Date]]),Lookup!$J$1:$K$7,2,0)</f>
        <v>5. Thu</v>
      </c>
      <c r="K2100" s="105">
        <f>ROUNDDOWN(Data[[#This Row],[PGE Notified Time]],0)</f>
        <v>44686</v>
      </c>
      <c r="L2100" s="4">
        <f>HOUR(Data[[#This Row],[PGE Notified Time]])</f>
        <v>13</v>
      </c>
      <c r="M2100">
        <v>77059</v>
      </c>
      <c r="O2100" t="s">
        <v>19</v>
      </c>
      <c r="P2100" t="s">
        <v>196</v>
      </c>
      <c r="Q2100" t="s">
        <v>19</v>
      </c>
      <c r="R2100" t="s">
        <v>171</v>
      </c>
      <c r="S2100" s="1" t="s">
        <v>159</v>
      </c>
      <c r="T2100" s="1">
        <v>44686.563194444447</v>
      </c>
      <c r="U2100" s="1">
        <v>44687.020833333336</v>
      </c>
      <c r="V2100" t="s">
        <v>172</v>
      </c>
      <c r="W2100" t="s">
        <v>80</v>
      </c>
      <c r="X2100" t="s">
        <v>206</v>
      </c>
      <c r="Y2100" t="s">
        <v>174</v>
      </c>
      <c r="Z2100" t="s">
        <v>175</v>
      </c>
      <c r="AA2100" s="32">
        <v>659</v>
      </c>
    </row>
    <row r="2101" spans="1:27" x14ac:dyDescent="0.25">
      <c r="A2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1" s="4" t="str">
        <f>VLOOKUP(P2101,Lookup!$A$1:$D$19,4,0)</f>
        <v>Bay Area</v>
      </c>
      <c r="C2101" s="4" t="str">
        <f>VLOOKUP(P2101,Lookup!$A$1:$E$19,5,0)</f>
        <v>Region 3</v>
      </c>
      <c r="D2101" s="4" t="str">
        <f>VLOOKUP(P2101,Lookup!$A$1:$B$19,2,0)</f>
        <v>EB</v>
      </c>
      <c r="E2101" s="4" t="str">
        <f>IF(AND((Data[[#This Row],[Min Notif Date]]&gt;$G$3),Data[[#This Row],[Min Notif Date]]&lt;$F$3),"Last Week","No")</f>
        <v>No</v>
      </c>
      <c r="F2101" s="4" t="str">
        <f>VLOOKUP(MONTH(Data[[#This Row],[Min Notif Date]]),Lookup!$G$1:$H$12,2,0)</f>
        <v>5. May</v>
      </c>
      <c r="G2101" s="4" t="str">
        <f t="shared" si="32"/>
        <v/>
      </c>
      <c r="H2101" s="4" t="str">
        <f>IF(AND(Data[[#This Row],[Min Notif Time]]&gt;6,Data[[#This Row],[Min Notif Time]]&lt;17),"Business Hours","Non-Business Hours")</f>
        <v>Business Hours</v>
      </c>
      <c r="I2101" s="4" t="str" cm="1">
        <f t="array" ref="I2101">IFERROR(VLOOKUP(Data[[#This Row],[Min Notif Date]],Lookup!$N$1:$P$11,2,0),_xlfn.IFS(VLOOKUP(WEEKDAY(Data[[#This Row],[Min Notif Date]]),Lookup!$J$1:$L$7,3,0)="Weekend","Weekend",VLOOKUP(WEEKDAY(Data[[#This Row],[Min Notif Date]]),Lookup!$J$1:$L$7,3,0)="Weekday","Weekday"))</f>
        <v>Weekday</v>
      </c>
      <c r="J2101" s="4" t="str">
        <f>VLOOKUP(WEEKDAY(Data[[#This Row],[Min Notif Date]]),Lookup!$J$1:$K$7,2,0)</f>
        <v>5. Thu</v>
      </c>
      <c r="K2101" s="105">
        <f>ROUNDDOWN(Data[[#This Row],[PGE Notified Time]],0)</f>
        <v>44686</v>
      </c>
      <c r="L2101" s="4">
        <f>HOUR(Data[[#This Row],[PGE Notified Time]])</f>
        <v>16</v>
      </c>
      <c r="M2101">
        <v>77069</v>
      </c>
      <c r="N2101">
        <v>3346454773</v>
      </c>
      <c r="O2101" t="s">
        <v>19</v>
      </c>
      <c r="P2101" t="s">
        <v>170</v>
      </c>
      <c r="Q2101" t="s">
        <v>19</v>
      </c>
      <c r="R2101" t="s">
        <v>179</v>
      </c>
      <c r="S2101" s="1">
        <v>44686.56753472222</v>
      </c>
      <c r="T2101" s="1">
        <v>44686.667592592596</v>
      </c>
      <c r="U2101" s="1">
        <v>44686.916666666664</v>
      </c>
      <c r="V2101" t="s">
        <v>172</v>
      </c>
      <c r="W2101" t="s">
        <v>80</v>
      </c>
      <c r="X2101" t="s">
        <v>307</v>
      </c>
      <c r="Y2101" t="s">
        <v>174</v>
      </c>
      <c r="Z2101" t="s">
        <v>175</v>
      </c>
      <c r="AA2101" s="32">
        <v>502.75</v>
      </c>
    </row>
    <row r="2102" spans="1:27" x14ac:dyDescent="0.25">
      <c r="A2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2" s="4" t="str">
        <f>VLOOKUP(P2102,Lookup!$A$1:$D$19,4,0)</f>
        <v>Bay Area</v>
      </c>
      <c r="C2102" s="4" t="str">
        <f>VLOOKUP(P2102,Lookup!$A$1:$E$19,5,0)</f>
        <v>Region 3</v>
      </c>
      <c r="D2102" s="4" t="str">
        <f>VLOOKUP(P2102,Lookup!$A$1:$B$19,2,0)</f>
        <v>DI</v>
      </c>
      <c r="E2102" s="4" t="str">
        <f>IF(AND((Data[[#This Row],[Min Notif Date]]&gt;$G$3),Data[[#This Row],[Min Notif Date]]&lt;$F$3),"Last Week","No")</f>
        <v>No</v>
      </c>
      <c r="F2102" s="4" t="str">
        <f>VLOOKUP(MONTH(Data[[#This Row],[Min Notif Date]]),Lookup!$G$1:$H$12,2,0)</f>
        <v>5. May</v>
      </c>
      <c r="G2102" s="4" t="str">
        <f t="shared" si="32"/>
        <v/>
      </c>
      <c r="H2102" s="4" t="str">
        <f>IF(AND(Data[[#This Row],[Min Notif Time]]&gt;6,Data[[#This Row],[Min Notif Time]]&lt;17),"Business Hours","Non-Business Hours")</f>
        <v>Business Hours</v>
      </c>
      <c r="I2102" s="4" t="str" cm="1">
        <f t="array" ref="I2102">IFERROR(VLOOKUP(Data[[#This Row],[Min Notif Date]],Lookup!$N$1:$P$11,2,0),_xlfn.IFS(VLOOKUP(WEEKDAY(Data[[#This Row],[Min Notif Date]]),Lookup!$J$1:$L$7,3,0)="Weekend","Weekend",VLOOKUP(WEEKDAY(Data[[#This Row],[Min Notif Date]]),Lookup!$J$1:$L$7,3,0)="Weekday","Weekday"))</f>
        <v>Weekday</v>
      </c>
      <c r="J2102" s="4" t="str">
        <f>VLOOKUP(WEEKDAY(Data[[#This Row],[Min Notif Date]]),Lookup!$J$1:$K$7,2,0)</f>
        <v>5. Thu</v>
      </c>
      <c r="K2102" s="105">
        <f>ROUNDDOWN(Data[[#This Row],[PGE Notified Time]],0)</f>
        <v>44686</v>
      </c>
      <c r="L2102" s="4">
        <f>HOUR(Data[[#This Row],[PGE Notified Time]])</f>
        <v>12</v>
      </c>
      <c r="M2102">
        <v>77055</v>
      </c>
      <c r="N2102">
        <v>1679276582</v>
      </c>
      <c r="O2102" t="s">
        <v>19</v>
      </c>
      <c r="P2102" t="s">
        <v>196</v>
      </c>
      <c r="Q2102" t="s">
        <v>19</v>
      </c>
      <c r="R2102" t="s">
        <v>171</v>
      </c>
      <c r="S2102" s="1">
        <v>44686.395972222221</v>
      </c>
      <c r="T2102" s="1">
        <v>44686.523344907408</v>
      </c>
      <c r="U2102" s="1">
        <v>44686.666666666664</v>
      </c>
      <c r="V2102" t="s">
        <v>172</v>
      </c>
      <c r="W2102" t="s">
        <v>80</v>
      </c>
      <c r="X2102" t="s">
        <v>206</v>
      </c>
      <c r="Y2102" t="s">
        <v>174</v>
      </c>
      <c r="Z2102" t="s">
        <v>175</v>
      </c>
      <c r="AA2102" s="32">
        <v>389.8</v>
      </c>
    </row>
    <row r="2103" spans="1:27" x14ac:dyDescent="0.25">
      <c r="A2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3" s="4" t="str">
        <f>VLOOKUP(P2103,Lookup!$A$1:$D$19,4,0)</f>
        <v>Bay Area</v>
      </c>
      <c r="C2103" s="4" t="str">
        <f>VLOOKUP(P2103,Lookup!$A$1:$E$19,5,0)</f>
        <v>Region 3</v>
      </c>
      <c r="D2103" s="4" t="str">
        <f>VLOOKUP(P2103,Lookup!$A$1:$B$19,2,0)</f>
        <v>EB</v>
      </c>
      <c r="E2103" s="4" t="str">
        <f>IF(AND((Data[[#This Row],[Min Notif Date]]&gt;$G$3),Data[[#This Row],[Min Notif Date]]&lt;$F$3),"Last Week","No")</f>
        <v>No</v>
      </c>
      <c r="F2103" s="4" t="str">
        <f>VLOOKUP(MONTH(Data[[#This Row],[Min Notif Date]]),Lookup!$G$1:$H$12,2,0)</f>
        <v>5. May</v>
      </c>
      <c r="G2103" s="4" t="str">
        <f t="shared" si="32"/>
        <v/>
      </c>
      <c r="H2103" s="4" t="str">
        <f>IF(AND(Data[[#This Row],[Min Notif Time]]&gt;6,Data[[#This Row],[Min Notif Time]]&lt;17),"Business Hours","Non-Business Hours")</f>
        <v>Business Hours</v>
      </c>
      <c r="I2103" s="4" t="str" cm="1">
        <f t="array" ref="I2103">IFERROR(VLOOKUP(Data[[#This Row],[Min Notif Date]],Lookup!$N$1:$P$11,2,0),_xlfn.IFS(VLOOKUP(WEEKDAY(Data[[#This Row],[Min Notif Date]]),Lookup!$J$1:$L$7,3,0)="Weekend","Weekend",VLOOKUP(WEEKDAY(Data[[#This Row],[Min Notif Date]]),Lookup!$J$1:$L$7,3,0)="Weekday","Weekday"))</f>
        <v>Weekday</v>
      </c>
      <c r="J2103" s="4" t="str">
        <f>VLOOKUP(WEEKDAY(Data[[#This Row],[Min Notif Date]]),Lookup!$J$1:$K$7,2,0)</f>
        <v>5. Thu</v>
      </c>
      <c r="K2103" s="105">
        <f>ROUNDDOWN(Data[[#This Row],[PGE Notified Time]],0)</f>
        <v>44686</v>
      </c>
      <c r="L2103" s="4">
        <f>HOUR(Data[[#This Row],[PGE Notified Time]])</f>
        <v>10</v>
      </c>
      <c r="M2103">
        <v>77033</v>
      </c>
      <c r="O2103" t="s">
        <v>19</v>
      </c>
      <c r="P2103" t="s">
        <v>170</v>
      </c>
      <c r="Q2103" t="s">
        <v>19</v>
      </c>
      <c r="R2103" t="s">
        <v>181</v>
      </c>
      <c r="S2103" s="1" t="s">
        <v>159</v>
      </c>
      <c r="T2103" s="1">
        <v>44686.438888888886</v>
      </c>
      <c r="U2103" s="1">
        <v>44686.708333333336</v>
      </c>
      <c r="V2103" t="s">
        <v>172</v>
      </c>
      <c r="W2103" t="s">
        <v>80</v>
      </c>
      <c r="X2103" t="s">
        <v>200</v>
      </c>
      <c r="Y2103" t="s">
        <v>174</v>
      </c>
      <c r="Z2103" t="s">
        <v>175</v>
      </c>
      <c r="AA2103" s="32">
        <v>388</v>
      </c>
    </row>
    <row r="2104" spans="1:27" x14ac:dyDescent="0.25">
      <c r="A2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4" s="4" t="str">
        <f>VLOOKUP(P2104,Lookup!$A$1:$D$19,4,0)</f>
        <v>North Valley</v>
      </c>
      <c r="C2104" s="4" t="str">
        <f>VLOOKUP(P2104,Lookup!$A$1:$E$19,5,0)</f>
        <v>Region 2</v>
      </c>
      <c r="D2104" s="4" t="str">
        <f>VLOOKUP(P2104,Lookup!$A$1:$B$19,2,0)</f>
        <v>SA</v>
      </c>
      <c r="E2104" s="4" t="str">
        <f>IF(AND((Data[[#This Row],[Min Notif Date]]&gt;$G$3),Data[[#This Row],[Min Notif Date]]&lt;$F$3),"Last Week","No")</f>
        <v>No</v>
      </c>
      <c r="F2104" s="4" t="str">
        <f>VLOOKUP(MONTH(Data[[#This Row],[Min Notif Date]]),Lookup!$G$1:$H$12,2,0)</f>
        <v>5. May</v>
      </c>
      <c r="G2104" s="4" t="str">
        <f t="shared" si="32"/>
        <v/>
      </c>
      <c r="H2104" s="4" t="str">
        <f>IF(AND(Data[[#This Row],[Min Notif Time]]&gt;6,Data[[#This Row],[Min Notif Time]]&lt;17),"Business Hours","Non-Business Hours")</f>
        <v>Business Hours</v>
      </c>
      <c r="I2104" s="4" t="str" cm="1">
        <f t="array" ref="I2104">IFERROR(VLOOKUP(Data[[#This Row],[Min Notif Date]],Lookup!$N$1:$P$11,2,0),_xlfn.IFS(VLOOKUP(WEEKDAY(Data[[#This Row],[Min Notif Date]]),Lookup!$J$1:$L$7,3,0)="Weekend","Weekend",VLOOKUP(WEEKDAY(Data[[#This Row],[Min Notif Date]]),Lookup!$J$1:$L$7,3,0)="Weekday","Weekday"))</f>
        <v>Weekday</v>
      </c>
      <c r="J2104" s="4" t="str">
        <f>VLOOKUP(WEEKDAY(Data[[#This Row],[Min Notif Date]]),Lookup!$J$1:$K$7,2,0)</f>
        <v>5. Thu</v>
      </c>
      <c r="K2104" s="105">
        <f>ROUNDDOWN(Data[[#This Row],[PGE Notified Time]],0)</f>
        <v>44686</v>
      </c>
      <c r="L2104" s="4">
        <f>HOUR(Data[[#This Row],[PGE Notified Time]])</f>
        <v>10</v>
      </c>
      <c r="M2104">
        <v>77034</v>
      </c>
      <c r="O2104" t="s">
        <v>19</v>
      </c>
      <c r="P2104" t="s">
        <v>198</v>
      </c>
      <c r="Q2104" t="s">
        <v>19</v>
      </c>
      <c r="R2104" t="s">
        <v>171</v>
      </c>
      <c r="S2104" s="1" t="s">
        <v>159</v>
      </c>
      <c r="T2104" s="1">
        <v>44686.441666666666</v>
      </c>
      <c r="U2104" s="1">
        <v>44686.708333333336</v>
      </c>
      <c r="V2104" t="s">
        <v>172</v>
      </c>
      <c r="W2104" t="s">
        <v>80</v>
      </c>
      <c r="X2104" t="s">
        <v>226</v>
      </c>
      <c r="Y2104" t="s">
        <v>174</v>
      </c>
      <c r="Z2104" t="s">
        <v>175</v>
      </c>
      <c r="AA2104" s="32">
        <v>384</v>
      </c>
    </row>
    <row r="2105" spans="1:27" x14ac:dyDescent="0.25">
      <c r="A2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5" s="4" t="str">
        <f>VLOOKUP(P2105,Lookup!$A$1:$D$19,4,0)</f>
        <v>North Valley</v>
      </c>
      <c r="C2105" s="4" t="str">
        <f>VLOOKUP(P2105,Lookup!$A$1:$E$19,5,0)</f>
        <v>Region 2</v>
      </c>
      <c r="D2105" s="4" t="str">
        <f>VLOOKUP(P2105,Lookup!$A$1:$B$19,2,0)</f>
        <v>SA</v>
      </c>
      <c r="E2105" s="4" t="str">
        <f>IF(AND((Data[[#This Row],[Min Notif Date]]&gt;$G$3),Data[[#This Row],[Min Notif Date]]&lt;$F$3),"Last Week","No")</f>
        <v>No</v>
      </c>
      <c r="F2105" s="4" t="str">
        <f>VLOOKUP(MONTH(Data[[#This Row],[Min Notif Date]]),Lookup!$G$1:$H$12,2,0)</f>
        <v>5. May</v>
      </c>
      <c r="G2105" s="4" t="str">
        <f t="shared" si="32"/>
        <v/>
      </c>
      <c r="H2105" s="4" t="str">
        <f>IF(AND(Data[[#This Row],[Min Notif Time]]&gt;6,Data[[#This Row],[Min Notif Time]]&lt;17),"Business Hours","Non-Business Hours")</f>
        <v>Business Hours</v>
      </c>
      <c r="I2105" s="4" t="str" cm="1">
        <f t="array" ref="I2105">IFERROR(VLOOKUP(Data[[#This Row],[Min Notif Date]],Lookup!$N$1:$P$11,2,0),_xlfn.IFS(VLOOKUP(WEEKDAY(Data[[#This Row],[Min Notif Date]]),Lookup!$J$1:$L$7,3,0)="Weekend","Weekend",VLOOKUP(WEEKDAY(Data[[#This Row],[Min Notif Date]]),Lookup!$J$1:$L$7,3,0)="Weekday","Weekday"))</f>
        <v>Weekday</v>
      </c>
      <c r="J2105" s="4" t="str">
        <f>VLOOKUP(WEEKDAY(Data[[#This Row],[Min Notif Date]]),Lookup!$J$1:$K$7,2,0)</f>
        <v>5. Thu</v>
      </c>
      <c r="K2105" s="105">
        <f>ROUNDDOWN(Data[[#This Row],[PGE Notified Time]],0)</f>
        <v>44686</v>
      </c>
      <c r="L2105" s="4">
        <f>HOUR(Data[[#This Row],[PGE Notified Time]])</f>
        <v>10</v>
      </c>
      <c r="M2105">
        <v>77045</v>
      </c>
      <c r="O2105" t="s">
        <v>19</v>
      </c>
      <c r="P2105" t="s">
        <v>198</v>
      </c>
      <c r="Q2105" t="s">
        <v>19</v>
      </c>
      <c r="R2105" t="s">
        <v>171</v>
      </c>
      <c r="S2105" s="1" t="s">
        <v>159</v>
      </c>
      <c r="T2105" s="1">
        <v>44686.457638888889</v>
      </c>
      <c r="U2105" s="1">
        <v>44686.71875</v>
      </c>
      <c r="V2105" t="s">
        <v>172</v>
      </c>
      <c r="W2105" t="s">
        <v>80</v>
      </c>
      <c r="X2105" t="s">
        <v>226</v>
      </c>
      <c r="Y2105" t="s">
        <v>174</v>
      </c>
      <c r="Z2105" t="s">
        <v>175</v>
      </c>
      <c r="AA2105" s="32">
        <v>376</v>
      </c>
    </row>
    <row r="2106" spans="1:27" x14ac:dyDescent="0.25">
      <c r="A2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6" s="4" t="str">
        <f>VLOOKUP(P2106,Lookup!$A$1:$D$19,4,0)</f>
        <v>Bay Area</v>
      </c>
      <c r="C2106" s="4" t="str">
        <f>VLOOKUP(P2106,Lookup!$A$1:$E$19,5,0)</f>
        <v>Region 3</v>
      </c>
      <c r="D2106" s="4" t="str">
        <f>VLOOKUP(P2106,Lookup!$A$1:$B$19,2,0)</f>
        <v>EB</v>
      </c>
      <c r="E2106" s="4" t="str">
        <f>IF(AND((Data[[#This Row],[Min Notif Date]]&gt;$G$3),Data[[#This Row],[Min Notif Date]]&lt;$F$3),"Last Week","No")</f>
        <v>No</v>
      </c>
      <c r="F2106" s="4" t="str">
        <f>VLOOKUP(MONTH(Data[[#This Row],[Min Notif Date]]),Lookup!$G$1:$H$12,2,0)</f>
        <v>5. May</v>
      </c>
      <c r="G2106" s="4" t="str">
        <f t="shared" si="32"/>
        <v/>
      </c>
      <c r="H2106" s="4" t="str">
        <f>IF(AND(Data[[#This Row],[Min Notif Time]]&gt;6,Data[[#This Row],[Min Notif Time]]&lt;17),"Business Hours","Non-Business Hours")</f>
        <v>Business Hours</v>
      </c>
      <c r="I2106" s="4" t="str" cm="1">
        <f t="array" ref="I2106">IFERROR(VLOOKUP(Data[[#This Row],[Min Notif Date]],Lookup!$N$1:$P$11,2,0),_xlfn.IFS(VLOOKUP(WEEKDAY(Data[[#This Row],[Min Notif Date]]),Lookup!$J$1:$L$7,3,0)="Weekend","Weekend",VLOOKUP(WEEKDAY(Data[[#This Row],[Min Notif Date]]),Lookup!$J$1:$L$7,3,0)="Weekday","Weekday"))</f>
        <v>Weekday</v>
      </c>
      <c r="J2106" s="4" t="str">
        <f>VLOOKUP(WEEKDAY(Data[[#This Row],[Min Notif Date]]),Lookup!$J$1:$K$7,2,0)</f>
        <v>5. Thu</v>
      </c>
      <c r="K2106" s="105">
        <f>ROUNDDOWN(Data[[#This Row],[PGE Notified Time]],0)</f>
        <v>44686</v>
      </c>
      <c r="L2106" s="4">
        <f>HOUR(Data[[#This Row],[PGE Notified Time]])</f>
        <v>11</v>
      </c>
      <c r="M2106">
        <v>77040</v>
      </c>
      <c r="O2106" t="s">
        <v>19</v>
      </c>
      <c r="P2106" t="s">
        <v>170</v>
      </c>
      <c r="Q2106" t="s">
        <v>19</v>
      </c>
      <c r="R2106" t="s">
        <v>171</v>
      </c>
      <c r="S2106" s="1" t="s">
        <v>159</v>
      </c>
      <c r="T2106" s="1">
        <v>44686.461805555555</v>
      </c>
      <c r="U2106" s="1">
        <v>44686.6875</v>
      </c>
      <c r="V2106" t="s">
        <v>172</v>
      </c>
      <c r="W2106" t="s">
        <v>80</v>
      </c>
      <c r="X2106" t="s">
        <v>200</v>
      </c>
      <c r="Y2106" t="s">
        <v>174</v>
      </c>
      <c r="Z2106" t="s">
        <v>175</v>
      </c>
      <c r="AA2106" s="32">
        <v>325</v>
      </c>
    </row>
    <row r="2107" spans="1:27" x14ac:dyDescent="0.25">
      <c r="A2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7" s="4" t="str">
        <f>VLOOKUP(P2107,Lookup!$A$1:$D$19,4,0)</f>
        <v>Central Valley</v>
      </c>
      <c r="C2107" s="4" t="str">
        <f>VLOOKUP(P2107,Lookup!$A$1:$E$19,5,0)</f>
        <v>Region 5</v>
      </c>
      <c r="D2107" s="4" t="str">
        <f>VLOOKUP(P2107,Lookup!$A$1:$B$19,2,0)</f>
        <v>ST</v>
      </c>
      <c r="E2107" s="4" t="str">
        <f>IF(AND((Data[[#This Row],[Min Notif Date]]&gt;$G$3),Data[[#This Row],[Min Notif Date]]&lt;$F$3),"Last Week","No")</f>
        <v>No</v>
      </c>
      <c r="F2107" s="4" t="str">
        <f>VLOOKUP(MONTH(Data[[#This Row],[Min Notif Date]]),Lookup!$G$1:$H$12,2,0)</f>
        <v>5. May</v>
      </c>
      <c r="G2107" s="4" t="str">
        <f t="shared" si="32"/>
        <v/>
      </c>
      <c r="H2107" s="4" t="str">
        <f>IF(AND(Data[[#This Row],[Min Notif Time]]&gt;6,Data[[#This Row],[Min Notif Time]]&lt;17),"Business Hours","Non-Business Hours")</f>
        <v>Business Hours</v>
      </c>
      <c r="I2107" s="4" t="str" cm="1">
        <f t="array" ref="I2107">IFERROR(VLOOKUP(Data[[#This Row],[Min Notif Date]],Lookup!$N$1:$P$11,2,0),_xlfn.IFS(VLOOKUP(WEEKDAY(Data[[#This Row],[Min Notif Date]]),Lookup!$J$1:$L$7,3,0)="Weekend","Weekend",VLOOKUP(WEEKDAY(Data[[#This Row],[Min Notif Date]]),Lookup!$J$1:$L$7,3,0)="Weekday","Weekday"))</f>
        <v>Weekday</v>
      </c>
      <c r="J2107" s="4" t="str">
        <f>VLOOKUP(WEEKDAY(Data[[#This Row],[Min Notif Date]]),Lookup!$J$1:$K$7,2,0)</f>
        <v>5. Thu</v>
      </c>
      <c r="K2107" s="105">
        <f>ROUNDDOWN(Data[[#This Row],[PGE Notified Time]],0)</f>
        <v>44686</v>
      </c>
      <c r="L2107" s="4">
        <f>HOUR(Data[[#This Row],[PGE Notified Time]])</f>
        <v>14</v>
      </c>
      <c r="M2107">
        <v>77063</v>
      </c>
      <c r="O2107" t="s">
        <v>19</v>
      </c>
      <c r="P2107" t="s">
        <v>176</v>
      </c>
      <c r="Q2107" t="s">
        <v>19</v>
      </c>
      <c r="R2107" t="s">
        <v>171</v>
      </c>
      <c r="S2107" s="1" t="s">
        <v>159</v>
      </c>
      <c r="T2107" s="1">
        <v>44686.591666666667</v>
      </c>
      <c r="U2107" s="1">
        <v>44686.791666666664</v>
      </c>
      <c r="V2107" t="s">
        <v>172</v>
      </c>
      <c r="W2107" t="s">
        <v>80</v>
      </c>
      <c r="X2107" t="s">
        <v>177</v>
      </c>
      <c r="Y2107" t="s">
        <v>174</v>
      </c>
      <c r="Z2107" t="s">
        <v>175</v>
      </c>
      <c r="AA2107" s="32">
        <v>288</v>
      </c>
    </row>
    <row r="2108" spans="1:27" x14ac:dyDescent="0.25">
      <c r="A2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8" s="4" t="str">
        <f>VLOOKUP(P2108,Lookup!$A$1:$D$19,4,0)</f>
        <v>Central Valley</v>
      </c>
      <c r="C2108" s="4" t="str">
        <f>VLOOKUP(P2108,Lookup!$A$1:$E$19,5,0)</f>
        <v>Region 5</v>
      </c>
      <c r="D2108" s="4" t="str">
        <f>VLOOKUP(P2108,Lookup!$A$1:$B$19,2,0)</f>
        <v>FR</v>
      </c>
      <c r="E2108" s="4" t="str">
        <f>IF(AND((Data[[#This Row],[Min Notif Date]]&gt;$G$3),Data[[#This Row],[Min Notif Date]]&lt;$F$3),"Last Week","No")</f>
        <v>No</v>
      </c>
      <c r="F2108" s="4" t="str">
        <f>VLOOKUP(MONTH(Data[[#This Row],[Min Notif Date]]),Lookup!$G$1:$H$12,2,0)</f>
        <v>5. May</v>
      </c>
      <c r="G2108" s="4" t="str">
        <f t="shared" si="32"/>
        <v/>
      </c>
      <c r="H2108" s="4" t="str">
        <f>IF(AND(Data[[#This Row],[Min Notif Time]]&gt;6,Data[[#This Row],[Min Notif Time]]&lt;17),"Business Hours","Non-Business Hours")</f>
        <v>Non-Business Hours</v>
      </c>
      <c r="I2108" s="4" t="str" cm="1">
        <f t="array" ref="I2108">IFERROR(VLOOKUP(Data[[#This Row],[Min Notif Date]],Lookup!$N$1:$P$11,2,0),_xlfn.IFS(VLOOKUP(WEEKDAY(Data[[#This Row],[Min Notif Date]]),Lookup!$J$1:$L$7,3,0)="Weekend","Weekend",VLOOKUP(WEEKDAY(Data[[#This Row],[Min Notif Date]]),Lookup!$J$1:$L$7,3,0)="Weekday","Weekday"))</f>
        <v>Weekday</v>
      </c>
      <c r="J2108" s="4" t="str">
        <f>VLOOKUP(WEEKDAY(Data[[#This Row],[Min Notif Date]]),Lookup!$J$1:$K$7,2,0)</f>
        <v>5. Thu</v>
      </c>
      <c r="K2108" s="105">
        <f>ROUNDDOWN(Data[[#This Row],[PGE Notified Time]],0)</f>
        <v>44686</v>
      </c>
      <c r="L2108" s="4">
        <f>HOUR(Data[[#This Row],[PGE Notified Time]])</f>
        <v>6</v>
      </c>
      <c r="M2108">
        <v>77019</v>
      </c>
      <c r="O2108" t="s">
        <v>19</v>
      </c>
      <c r="P2108" t="s">
        <v>183</v>
      </c>
      <c r="Q2108" t="s">
        <v>19</v>
      </c>
      <c r="R2108" t="s">
        <v>171</v>
      </c>
      <c r="S2108" s="1" t="s">
        <v>159</v>
      </c>
      <c r="T2108" s="1">
        <v>44686.290972222225</v>
      </c>
      <c r="U2108" s="1">
        <v>44686.489583333336</v>
      </c>
      <c r="V2108" t="s">
        <v>172</v>
      </c>
      <c r="W2108" t="s">
        <v>80</v>
      </c>
      <c r="X2108" t="s">
        <v>291</v>
      </c>
      <c r="Y2108" t="s">
        <v>174</v>
      </c>
      <c r="Z2108" t="s">
        <v>175</v>
      </c>
      <c r="AA2108" s="32">
        <v>286</v>
      </c>
    </row>
    <row r="2109" spans="1:27" x14ac:dyDescent="0.25">
      <c r="A2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9" s="4" t="str">
        <f>VLOOKUP(P2109,Lookup!$A$1:$D$19,4,0)</f>
        <v>Bay Area</v>
      </c>
      <c r="C2109" s="4" t="str">
        <f>VLOOKUP(P2109,Lookup!$A$1:$E$19,5,0)</f>
        <v>Region 3</v>
      </c>
      <c r="D2109" s="4" t="str">
        <f>VLOOKUP(P2109,Lookup!$A$1:$B$19,2,0)</f>
        <v>SF</v>
      </c>
      <c r="E2109" s="4" t="str">
        <f>IF(AND((Data[[#This Row],[Min Notif Date]]&gt;$G$3),Data[[#This Row],[Min Notif Date]]&lt;$F$3),"Last Week","No")</f>
        <v>No</v>
      </c>
      <c r="F2109" s="4" t="str">
        <f>VLOOKUP(MONTH(Data[[#This Row],[Min Notif Date]]),Lookup!$G$1:$H$12,2,0)</f>
        <v>5. May</v>
      </c>
      <c r="G2109" s="4" t="str">
        <f t="shared" si="32"/>
        <v/>
      </c>
      <c r="H2109" s="4" t="str">
        <f>IF(AND(Data[[#This Row],[Min Notif Time]]&gt;6,Data[[#This Row],[Min Notif Time]]&lt;17),"Business Hours","Non-Business Hours")</f>
        <v>Business Hours</v>
      </c>
      <c r="I2109" s="4" t="str" cm="1">
        <f t="array" ref="I2109">IFERROR(VLOOKUP(Data[[#This Row],[Min Notif Date]],Lookup!$N$1:$P$11,2,0),_xlfn.IFS(VLOOKUP(WEEKDAY(Data[[#This Row],[Min Notif Date]]),Lookup!$J$1:$L$7,3,0)="Weekend","Weekend",VLOOKUP(WEEKDAY(Data[[#This Row],[Min Notif Date]]),Lookup!$J$1:$L$7,3,0)="Weekday","Weekday"))</f>
        <v>Weekday</v>
      </c>
      <c r="J2109" s="4" t="str">
        <f>VLOOKUP(WEEKDAY(Data[[#This Row],[Min Notif Date]]),Lookup!$J$1:$K$7,2,0)</f>
        <v>5. Thu</v>
      </c>
      <c r="K2109" s="105">
        <f>ROUNDDOWN(Data[[#This Row],[PGE Notified Time]],0)</f>
        <v>44686</v>
      </c>
      <c r="L2109" s="4">
        <f>HOUR(Data[[#This Row],[PGE Notified Time]])</f>
        <v>11</v>
      </c>
      <c r="M2109">
        <v>77046</v>
      </c>
      <c r="O2109" t="s">
        <v>19</v>
      </c>
      <c r="P2109" t="s">
        <v>178</v>
      </c>
      <c r="Q2109" t="s">
        <v>19</v>
      </c>
      <c r="R2109" t="s">
        <v>171</v>
      </c>
      <c r="S2109" s="1" t="s">
        <v>159</v>
      </c>
      <c r="T2109" s="1">
        <v>44686.47152777778</v>
      </c>
      <c r="U2109" s="1">
        <v>44686.666666666664</v>
      </c>
      <c r="V2109" t="s">
        <v>172</v>
      </c>
      <c r="W2109" t="s">
        <v>80</v>
      </c>
      <c r="X2109" t="s">
        <v>180</v>
      </c>
      <c r="Y2109" t="s">
        <v>174</v>
      </c>
      <c r="Z2109" t="s">
        <v>175</v>
      </c>
      <c r="AA2109" s="32">
        <v>281</v>
      </c>
    </row>
    <row r="2110" spans="1:27" x14ac:dyDescent="0.25">
      <c r="A2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0" s="4" t="str">
        <f>VLOOKUP(P2110,Lookup!$A$1:$D$19,4,0)</f>
        <v>Central Valley</v>
      </c>
      <c r="C2110" s="4" t="str">
        <f>VLOOKUP(P2110,Lookup!$A$1:$E$19,5,0)</f>
        <v>Region 5</v>
      </c>
      <c r="D2110" s="4" t="str">
        <f>VLOOKUP(P2110,Lookup!$A$1:$B$19,2,0)</f>
        <v>YO</v>
      </c>
      <c r="E2110" s="4" t="str">
        <f>IF(AND((Data[[#This Row],[Min Notif Date]]&gt;$G$3),Data[[#This Row],[Min Notif Date]]&lt;$F$3),"Last Week","No")</f>
        <v>No</v>
      </c>
      <c r="F2110" s="4" t="str">
        <f>VLOOKUP(MONTH(Data[[#This Row],[Min Notif Date]]),Lookup!$G$1:$H$12,2,0)</f>
        <v>5. May</v>
      </c>
      <c r="G2110" s="4" t="str">
        <f t="shared" si="32"/>
        <v/>
      </c>
      <c r="H2110" s="4" t="str">
        <f>IF(AND(Data[[#This Row],[Min Notif Time]]&gt;6,Data[[#This Row],[Min Notif Time]]&lt;17),"Business Hours","Non-Business Hours")</f>
        <v>Non-Business Hours</v>
      </c>
      <c r="I2110" s="4" t="str" cm="1">
        <f t="array" ref="I2110">IFERROR(VLOOKUP(Data[[#This Row],[Min Notif Date]],Lookup!$N$1:$P$11,2,0),_xlfn.IFS(VLOOKUP(WEEKDAY(Data[[#This Row],[Min Notif Date]]),Lookup!$J$1:$L$7,3,0)="Weekend","Weekend",VLOOKUP(WEEKDAY(Data[[#This Row],[Min Notif Date]]),Lookup!$J$1:$L$7,3,0)="Weekday","Weekday"))</f>
        <v>Weekday</v>
      </c>
      <c r="J2110" s="4" t="str">
        <f>VLOOKUP(WEEKDAY(Data[[#This Row],[Min Notif Date]]),Lookup!$J$1:$K$7,2,0)</f>
        <v>5. Thu</v>
      </c>
      <c r="K2110" s="105">
        <f>ROUNDDOWN(Data[[#This Row],[PGE Notified Time]],0)</f>
        <v>44686</v>
      </c>
      <c r="L2110" s="4">
        <f>HOUR(Data[[#This Row],[PGE Notified Time]])</f>
        <v>18</v>
      </c>
      <c r="M2110">
        <v>77072</v>
      </c>
      <c r="N2110">
        <v>9256344089</v>
      </c>
      <c r="O2110" t="s">
        <v>19</v>
      </c>
      <c r="P2110" t="s">
        <v>219</v>
      </c>
      <c r="Q2110" t="s">
        <v>19</v>
      </c>
      <c r="R2110" t="s">
        <v>181</v>
      </c>
      <c r="S2110" s="1">
        <v>44686.709328703706</v>
      </c>
      <c r="T2110" s="1">
        <v>44686.754004629627</v>
      </c>
      <c r="U2110" s="1">
        <v>44686.875</v>
      </c>
      <c r="V2110" t="s">
        <v>172</v>
      </c>
      <c r="W2110" t="s">
        <v>80</v>
      </c>
      <c r="X2110" t="s">
        <v>220</v>
      </c>
      <c r="Y2110" t="s">
        <v>174</v>
      </c>
      <c r="Z2110" t="s">
        <v>175</v>
      </c>
      <c r="AA2110" s="32">
        <v>238.56666666699999</v>
      </c>
    </row>
    <row r="2111" spans="1:27" x14ac:dyDescent="0.25">
      <c r="A2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1" s="4" t="str">
        <f>VLOOKUP(P2111,Lookup!$A$1:$D$19,4,0)</f>
        <v>Central Valley</v>
      </c>
      <c r="C2111" s="4" t="str">
        <f>VLOOKUP(P2111,Lookup!$A$1:$E$19,5,0)</f>
        <v>Region 5</v>
      </c>
      <c r="D2111" s="4" t="str">
        <f>VLOOKUP(P2111,Lookup!$A$1:$B$19,2,0)</f>
        <v>FR</v>
      </c>
      <c r="E2111" s="4" t="str">
        <f>IF(AND((Data[[#This Row],[Min Notif Date]]&gt;$G$3),Data[[#This Row],[Min Notif Date]]&lt;$F$3),"Last Week","No")</f>
        <v>No</v>
      </c>
      <c r="F2111" s="4" t="str">
        <f>VLOOKUP(MONTH(Data[[#This Row],[Min Notif Date]]),Lookup!$G$1:$H$12,2,0)</f>
        <v>5. May</v>
      </c>
      <c r="G2111" s="4" t="str">
        <f t="shared" si="32"/>
        <v/>
      </c>
      <c r="H2111" s="4" t="str">
        <f>IF(AND(Data[[#This Row],[Min Notif Time]]&gt;6,Data[[#This Row],[Min Notif Time]]&lt;17),"Business Hours","Non-Business Hours")</f>
        <v>Business Hours</v>
      </c>
      <c r="I2111" s="4" t="str" cm="1">
        <f t="array" ref="I2111">IFERROR(VLOOKUP(Data[[#This Row],[Min Notif Date]],Lookup!$N$1:$P$11,2,0),_xlfn.IFS(VLOOKUP(WEEKDAY(Data[[#This Row],[Min Notif Date]]),Lookup!$J$1:$L$7,3,0)="Weekend","Weekend",VLOOKUP(WEEKDAY(Data[[#This Row],[Min Notif Date]]),Lookup!$J$1:$L$7,3,0)="Weekday","Weekday"))</f>
        <v>Weekday</v>
      </c>
      <c r="J2111" s="4" t="str">
        <f>VLOOKUP(WEEKDAY(Data[[#This Row],[Min Notif Date]]),Lookup!$J$1:$K$7,2,0)</f>
        <v>5. Thu</v>
      </c>
      <c r="K2111" s="105">
        <f>ROUNDDOWN(Data[[#This Row],[PGE Notified Time]],0)</f>
        <v>44686</v>
      </c>
      <c r="L2111" s="4">
        <f>HOUR(Data[[#This Row],[PGE Notified Time]])</f>
        <v>9</v>
      </c>
      <c r="M2111">
        <v>77028</v>
      </c>
      <c r="O2111" t="s">
        <v>19</v>
      </c>
      <c r="P2111" t="s">
        <v>183</v>
      </c>
      <c r="Q2111" t="s">
        <v>19</v>
      </c>
      <c r="R2111" t="s">
        <v>171</v>
      </c>
      <c r="S2111" s="1" t="s">
        <v>159</v>
      </c>
      <c r="T2111" s="1">
        <v>44686.382638888892</v>
      </c>
      <c r="U2111" s="1">
        <v>44686.542361111111</v>
      </c>
      <c r="V2111" t="s">
        <v>172</v>
      </c>
      <c r="W2111" t="s">
        <v>80</v>
      </c>
      <c r="X2111" t="s">
        <v>291</v>
      </c>
      <c r="Y2111" t="s">
        <v>174</v>
      </c>
      <c r="Z2111" t="s">
        <v>175</v>
      </c>
      <c r="AA2111" s="32">
        <v>230</v>
      </c>
    </row>
    <row r="2112" spans="1:27" x14ac:dyDescent="0.25">
      <c r="A2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2" s="4" t="str">
        <f>VLOOKUP(P2112,Lookup!$A$1:$D$19,4,0)</f>
        <v>Bay Area</v>
      </c>
      <c r="C2112" s="4" t="str">
        <f>VLOOKUP(P2112,Lookup!$A$1:$E$19,5,0)</f>
        <v>Region 3</v>
      </c>
      <c r="D2112" s="4" t="str">
        <f>VLOOKUP(P2112,Lookup!$A$1:$B$19,2,0)</f>
        <v>EB</v>
      </c>
      <c r="E2112" s="4" t="str">
        <f>IF(AND((Data[[#This Row],[Min Notif Date]]&gt;$G$3),Data[[#This Row],[Min Notif Date]]&lt;$F$3),"Last Week","No")</f>
        <v>No</v>
      </c>
      <c r="F2112" s="4" t="str">
        <f>VLOOKUP(MONTH(Data[[#This Row],[Min Notif Date]]),Lookup!$G$1:$H$12,2,0)</f>
        <v>5. May</v>
      </c>
      <c r="G2112" s="4" t="str">
        <f t="shared" si="32"/>
        <v/>
      </c>
      <c r="H2112" s="4" t="str">
        <f>IF(AND(Data[[#This Row],[Min Notif Time]]&gt;6,Data[[#This Row],[Min Notif Time]]&lt;17),"Business Hours","Non-Business Hours")</f>
        <v>Business Hours</v>
      </c>
      <c r="I2112" s="4" t="str" cm="1">
        <f t="array" ref="I2112">IFERROR(VLOOKUP(Data[[#This Row],[Min Notif Date]],Lookup!$N$1:$P$11,2,0),_xlfn.IFS(VLOOKUP(WEEKDAY(Data[[#This Row],[Min Notif Date]]),Lookup!$J$1:$L$7,3,0)="Weekend","Weekend",VLOOKUP(WEEKDAY(Data[[#This Row],[Min Notif Date]]),Lookup!$J$1:$L$7,3,0)="Weekday","Weekday"))</f>
        <v>Weekday</v>
      </c>
      <c r="J2112" s="4" t="str">
        <f>VLOOKUP(WEEKDAY(Data[[#This Row],[Min Notif Date]]),Lookup!$J$1:$K$7,2,0)</f>
        <v>5. Thu</v>
      </c>
      <c r="K2112" s="105">
        <f>ROUNDDOWN(Data[[#This Row],[PGE Notified Time]],0)</f>
        <v>44686</v>
      </c>
      <c r="L2112" s="4">
        <f>HOUR(Data[[#This Row],[PGE Notified Time]])</f>
        <v>10</v>
      </c>
      <c r="M2112">
        <v>77038</v>
      </c>
      <c r="O2112" t="s">
        <v>19</v>
      </c>
      <c r="P2112" t="s">
        <v>170</v>
      </c>
      <c r="Q2112" t="s">
        <v>19</v>
      </c>
      <c r="R2112" t="s">
        <v>171</v>
      </c>
      <c r="S2112" s="1" t="s">
        <v>159</v>
      </c>
      <c r="T2112" s="1">
        <v>44686.45208333333</v>
      </c>
      <c r="U2112" s="1">
        <v>44686.600694444445</v>
      </c>
      <c r="V2112" t="s">
        <v>172</v>
      </c>
      <c r="W2112" t="s">
        <v>80</v>
      </c>
      <c r="X2112" t="s">
        <v>200</v>
      </c>
      <c r="Y2112" t="s">
        <v>174</v>
      </c>
      <c r="Z2112" t="s">
        <v>175</v>
      </c>
      <c r="AA2112" s="32">
        <v>214</v>
      </c>
    </row>
    <row r="2113" spans="1:27" x14ac:dyDescent="0.25">
      <c r="A2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3" s="4" t="str">
        <f>VLOOKUP(P2113,Lookup!$A$1:$D$19,4,0)</f>
        <v>Bay Area</v>
      </c>
      <c r="C2113" s="4" t="str">
        <f>VLOOKUP(P2113,Lookup!$A$1:$E$19,5,0)</f>
        <v>Region 3</v>
      </c>
      <c r="D2113" s="4" t="str">
        <f>VLOOKUP(P2113,Lookup!$A$1:$B$19,2,0)</f>
        <v>PN</v>
      </c>
      <c r="E2113" s="4" t="str">
        <f>IF(AND((Data[[#This Row],[Min Notif Date]]&gt;$G$3),Data[[#This Row],[Min Notif Date]]&lt;$F$3),"Last Week","No")</f>
        <v>No</v>
      </c>
      <c r="F2113" s="4" t="str">
        <f>VLOOKUP(MONTH(Data[[#This Row],[Min Notif Date]]),Lookup!$G$1:$H$12,2,0)</f>
        <v>5. May</v>
      </c>
      <c r="G2113" s="4" t="str">
        <f t="shared" si="32"/>
        <v/>
      </c>
      <c r="H2113" s="4" t="str">
        <f>IF(AND(Data[[#This Row],[Min Notif Time]]&gt;6,Data[[#This Row],[Min Notif Time]]&lt;17),"Business Hours","Non-Business Hours")</f>
        <v>Business Hours</v>
      </c>
      <c r="I2113" s="4" t="str" cm="1">
        <f t="array" ref="I2113">IFERROR(VLOOKUP(Data[[#This Row],[Min Notif Date]],Lookup!$N$1:$P$11,2,0),_xlfn.IFS(VLOOKUP(WEEKDAY(Data[[#This Row],[Min Notif Date]]),Lookup!$J$1:$L$7,3,0)="Weekend","Weekend",VLOOKUP(WEEKDAY(Data[[#This Row],[Min Notif Date]]),Lookup!$J$1:$L$7,3,0)="Weekday","Weekday"))</f>
        <v>Weekday</v>
      </c>
      <c r="J2113" s="4" t="str">
        <f>VLOOKUP(WEEKDAY(Data[[#This Row],[Min Notif Date]]),Lookup!$J$1:$K$7,2,0)</f>
        <v>5. Thu</v>
      </c>
      <c r="K2113" s="105">
        <f>ROUNDDOWN(Data[[#This Row],[PGE Notified Time]],0)</f>
        <v>44686</v>
      </c>
      <c r="L2113" s="4">
        <f>HOUR(Data[[#This Row],[PGE Notified Time]])</f>
        <v>14</v>
      </c>
      <c r="M2113">
        <v>77065</v>
      </c>
      <c r="O2113" t="s">
        <v>19</v>
      </c>
      <c r="P2113" t="s">
        <v>185</v>
      </c>
      <c r="Q2113" t="s">
        <v>19</v>
      </c>
      <c r="R2113" t="s">
        <v>171</v>
      </c>
      <c r="S2113" s="1" t="s">
        <v>159</v>
      </c>
      <c r="T2113" s="1">
        <v>44686.606944444444</v>
      </c>
      <c r="U2113" s="1">
        <v>44686.75</v>
      </c>
      <c r="V2113" t="s">
        <v>172</v>
      </c>
      <c r="W2113" t="s">
        <v>80</v>
      </c>
      <c r="X2113" t="s">
        <v>187</v>
      </c>
      <c r="Y2113" t="s">
        <v>174</v>
      </c>
      <c r="Z2113" t="s">
        <v>175</v>
      </c>
      <c r="AA2113" s="32">
        <v>206</v>
      </c>
    </row>
    <row r="2114" spans="1:27" x14ac:dyDescent="0.25">
      <c r="A2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4" s="4" t="str">
        <f>VLOOKUP(P2114,Lookup!$A$1:$D$19,4,0)</f>
        <v>Bay Area</v>
      </c>
      <c r="C2114" s="4" t="str">
        <f>VLOOKUP(P2114,Lookup!$A$1:$E$19,5,0)</f>
        <v>Region 3</v>
      </c>
      <c r="D2114" s="4" t="str">
        <f>VLOOKUP(P2114,Lookup!$A$1:$B$19,2,0)</f>
        <v>EB</v>
      </c>
      <c r="E2114" s="4" t="str">
        <f>IF(AND((Data[[#This Row],[Min Notif Date]]&gt;$G$3),Data[[#This Row],[Min Notif Date]]&lt;$F$3),"Last Week","No")</f>
        <v>No</v>
      </c>
      <c r="F2114" s="4" t="str">
        <f>VLOOKUP(MONTH(Data[[#This Row],[Min Notif Date]]),Lookup!$G$1:$H$12,2,0)</f>
        <v>5. May</v>
      </c>
      <c r="G2114" s="4" t="str">
        <f t="shared" si="32"/>
        <v/>
      </c>
      <c r="H2114" s="4" t="str">
        <f>IF(AND(Data[[#This Row],[Min Notif Time]]&gt;6,Data[[#This Row],[Min Notif Time]]&lt;17),"Business Hours","Non-Business Hours")</f>
        <v>Business Hours</v>
      </c>
      <c r="I2114" s="4" t="str" cm="1">
        <f t="array" ref="I2114">IFERROR(VLOOKUP(Data[[#This Row],[Min Notif Date]],Lookup!$N$1:$P$11,2,0),_xlfn.IFS(VLOOKUP(WEEKDAY(Data[[#This Row],[Min Notif Date]]),Lookup!$J$1:$L$7,3,0)="Weekend","Weekend",VLOOKUP(WEEKDAY(Data[[#This Row],[Min Notif Date]]),Lookup!$J$1:$L$7,3,0)="Weekday","Weekday"))</f>
        <v>Weekday</v>
      </c>
      <c r="J2114" s="4" t="str">
        <f>VLOOKUP(WEEKDAY(Data[[#This Row],[Min Notif Date]]),Lookup!$J$1:$K$7,2,0)</f>
        <v>5. Thu</v>
      </c>
      <c r="K2114" s="105">
        <f>ROUNDDOWN(Data[[#This Row],[PGE Notified Time]],0)</f>
        <v>44686</v>
      </c>
      <c r="L2114" s="4">
        <f>HOUR(Data[[#This Row],[PGE Notified Time]])</f>
        <v>7</v>
      </c>
      <c r="M2114">
        <v>77020</v>
      </c>
      <c r="O2114" t="s">
        <v>19</v>
      </c>
      <c r="P2114" t="s">
        <v>170</v>
      </c>
      <c r="Q2114" t="s">
        <v>19</v>
      </c>
      <c r="R2114" t="s">
        <v>181</v>
      </c>
      <c r="S2114" s="1" t="s">
        <v>159</v>
      </c>
      <c r="T2114" s="1">
        <v>44686.318749999999</v>
      </c>
      <c r="U2114" s="1">
        <v>44686.458333333336</v>
      </c>
      <c r="V2114" t="s">
        <v>172</v>
      </c>
      <c r="W2114" t="s">
        <v>80</v>
      </c>
      <c r="X2114" t="s">
        <v>200</v>
      </c>
      <c r="Y2114" t="s">
        <v>174</v>
      </c>
      <c r="Z2114" t="s">
        <v>175</v>
      </c>
      <c r="AA2114" s="32">
        <v>201</v>
      </c>
    </row>
    <row r="2115" spans="1:27" x14ac:dyDescent="0.25">
      <c r="A2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5" s="4" t="str">
        <f>VLOOKUP(P2115,Lookup!$A$1:$D$19,4,0)</f>
        <v>North Valley</v>
      </c>
      <c r="C2115" s="4" t="str">
        <f>VLOOKUP(P2115,Lookup!$A$1:$E$19,5,0)</f>
        <v>Region 2</v>
      </c>
      <c r="D2115" s="4" t="str">
        <f>VLOOKUP(P2115,Lookup!$A$1:$B$19,2,0)</f>
        <v>SA</v>
      </c>
      <c r="E2115" s="4" t="str">
        <f>IF(AND((Data[[#This Row],[Min Notif Date]]&gt;$G$3),Data[[#This Row],[Min Notif Date]]&lt;$F$3),"Last Week","No")</f>
        <v>No</v>
      </c>
      <c r="F2115" s="4" t="str">
        <f>VLOOKUP(MONTH(Data[[#This Row],[Min Notif Date]]),Lookup!$G$1:$H$12,2,0)</f>
        <v>5. May</v>
      </c>
      <c r="G2115" s="4" t="str">
        <f t="shared" si="32"/>
        <v/>
      </c>
      <c r="H2115" s="4" t="str">
        <f>IF(AND(Data[[#This Row],[Min Notif Time]]&gt;6,Data[[#This Row],[Min Notif Time]]&lt;17),"Business Hours","Non-Business Hours")</f>
        <v>Business Hours</v>
      </c>
      <c r="I2115" s="4" t="str" cm="1">
        <f t="array" ref="I2115">IFERROR(VLOOKUP(Data[[#This Row],[Min Notif Date]],Lookup!$N$1:$P$11,2,0),_xlfn.IFS(VLOOKUP(WEEKDAY(Data[[#This Row],[Min Notif Date]]),Lookup!$J$1:$L$7,3,0)="Weekend","Weekend",VLOOKUP(WEEKDAY(Data[[#This Row],[Min Notif Date]]),Lookup!$J$1:$L$7,3,0)="Weekday","Weekday"))</f>
        <v>Weekday</v>
      </c>
      <c r="J2115" s="4" t="str">
        <f>VLOOKUP(WEEKDAY(Data[[#This Row],[Min Notif Date]]),Lookup!$J$1:$K$7,2,0)</f>
        <v>5. Thu</v>
      </c>
      <c r="K2115" s="105">
        <f>ROUNDDOWN(Data[[#This Row],[PGE Notified Time]],0)</f>
        <v>44686</v>
      </c>
      <c r="L2115" s="4">
        <f>HOUR(Data[[#This Row],[PGE Notified Time]])</f>
        <v>9</v>
      </c>
      <c r="M2115">
        <v>77024</v>
      </c>
      <c r="O2115" t="s">
        <v>19</v>
      </c>
      <c r="P2115" t="s">
        <v>198</v>
      </c>
      <c r="Q2115" t="s">
        <v>19</v>
      </c>
      <c r="R2115" t="s">
        <v>171</v>
      </c>
      <c r="S2115" s="1" t="s">
        <v>159</v>
      </c>
      <c r="T2115" s="1">
        <v>44686.376388888886</v>
      </c>
      <c r="U2115" s="1">
        <v>44686.511805555558</v>
      </c>
      <c r="V2115" t="s">
        <v>172</v>
      </c>
      <c r="W2115" t="s">
        <v>80</v>
      </c>
      <c r="X2115" t="s">
        <v>226</v>
      </c>
      <c r="Y2115" t="s">
        <v>174</v>
      </c>
      <c r="Z2115" t="s">
        <v>175</v>
      </c>
      <c r="AA2115" s="32">
        <v>195</v>
      </c>
    </row>
    <row r="2116" spans="1:27" x14ac:dyDescent="0.25">
      <c r="A2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16" s="4" t="str">
        <f>VLOOKUP(P2116,Lookup!$A$1:$D$19,4,0)</f>
        <v>South Bay</v>
      </c>
      <c r="C2116" s="4" t="str">
        <f>VLOOKUP(P2116,Lookup!$A$1:$E$19,5,0)</f>
        <v>Region 4</v>
      </c>
      <c r="D2116" s="4" t="str">
        <f>VLOOKUP(P2116,Lookup!$A$1:$B$19,2,0)</f>
        <v>CC</v>
      </c>
      <c r="E2116" s="4" t="str">
        <f>IF(AND((Data[[#This Row],[Min Notif Date]]&gt;$G$3),Data[[#This Row],[Min Notif Date]]&lt;$F$3),"Last Week","No")</f>
        <v>No</v>
      </c>
      <c r="F2116" s="4" t="str">
        <f>VLOOKUP(MONTH(Data[[#This Row],[Min Notif Date]]),Lookup!$G$1:$H$12,2,0)</f>
        <v>5. May</v>
      </c>
      <c r="G2116" s="4" t="str">
        <f t="shared" si="32"/>
        <v/>
      </c>
      <c r="H2116" s="4" t="str">
        <f>IF(AND(Data[[#This Row],[Min Notif Time]]&gt;6,Data[[#This Row],[Min Notif Time]]&lt;17),"Business Hours","Non-Business Hours")</f>
        <v>Business Hours</v>
      </c>
      <c r="I2116" s="4" t="str" cm="1">
        <f t="array" ref="I2116">IFERROR(VLOOKUP(Data[[#This Row],[Min Notif Date]],Lookup!$N$1:$P$11,2,0),_xlfn.IFS(VLOOKUP(WEEKDAY(Data[[#This Row],[Min Notif Date]]),Lookup!$J$1:$L$7,3,0)="Weekend","Weekend",VLOOKUP(WEEKDAY(Data[[#This Row],[Min Notif Date]]),Lookup!$J$1:$L$7,3,0)="Weekday","Weekday"))</f>
        <v>Weekday</v>
      </c>
      <c r="J2116" s="4" t="str">
        <f>VLOOKUP(WEEKDAY(Data[[#This Row],[Min Notif Date]]),Lookup!$J$1:$K$7,2,0)</f>
        <v>5. Thu</v>
      </c>
      <c r="K2116" s="105">
        <f>ROUNDDOWN(Data[[#This Row],[PGE Notified Time]],0)</f>
        <v>44686</v>
      </c>
      <c r="L2116" s="4">
        <f>HOUR(Data[[#This Row],[PGE Notified Time]])</f>
        <v>14</v>
      </c>
      <c r="M2116">
        <v>77064</v>
      </c>
      <c r="N2116">
        <v>308517980</v>
      </c>
      <c r="O2116" t="s">
        <v>22</v>
      </c>
      <c r="P2116" t="s">
        <v>213</v>
      </c>
      <c r="Q2116" t="s">
        <v>201</v>
      </c>
      <c r="R2116" t="s">
        <v>181</v>
      </c>
      <c r="S2116" s="1">
        <v>44686.604074074072</v>
      </c>
      <c r="T2116" s="1">
        <v>44686.603472222225</v>
      </c>
      <c r="U2116" s="1">
        <v>44686.708333333336</v>
      </c>
      <c r="V2116" t="s">
        <v>172</v>
      </c>
      <c r="W2116" t="s">
        <v>80</v>
      </c>
      <c r="X2116" t="s">
        <v>214</v>
      </c>
      <c r="Y2116" t="s">
        <v>174</v>
      </c>
      <c r="Z2116" t="s">
        <v>175</v>
      </c>
      <c r="AA2116" s="32">
        <v>151</v>
      </c>
    </row>
    <row r="2117" spans="1:27" x14ac:dyDescent="0.25">
      <c r="A2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7" s="4" t="str">
        <f>VLOOKUP(P2117,Lookup!$A$1:$D$19,4,0)</f>
        <v>North Valley</v>
      </c>
      <c r="C2117" s="4" t="str">
        <f>VLOOKUP(P2117,Lookup!$A$1:$E$19,5,0)</f>
        <v>Region 2</v>
      </c>
      <c r="D2117" s="4" t="str">
        <f>VLOOKUP(P2117,Lookup!$A$1:$B$19,2,0)</f>
        <v>SA</v>
      </c>
      <c r="E2117" s="4" t="str">
        <f>IF(AND((Data[[#This Row],[Min Notif Date]]&gt;$G$3),Data[[#This Row],[Min Notif Date]]&lt;$F$3),"Last Week","No")</f>
        <v>No</v>
      </c>
      <c r="F2117" s="4" t="str">
        <f>VLOOKUP(MONTH(Data[[#This Row],[Min Notif Date]]),Lookup!$G$1:$H$12,2,0)</f>
        <v>5. May</v>
      </c>
      <c r="G2117" s="4" t="str">
        <f t="shared" ref="G2117:G2180" si="33">IF(AA2117&lt;0,"Negative","")</f>
        <v/>
      </c>
      <c r="H2117" s="4" t="str">
        <f>IF(AND(Data[[#This Row],[Min Notif Time]]&gt;6,Data[[#This Row],[Min Notif Time]]&lt;17),"Business Hours","Non-Business Hours")</f>
        <v>Business Hours</v>
      </c>
      <c r="I2117" s="4" t="str" cm="1">
        <f t="array" ref="I2117">IFERROR(VLOOKUP(Data[[#This Row],[Min Notif Date]],Lookup!$N$1:$P$11,2,0),_xlfn.IFS(VLOOKUP(WEEKDAY(Data[[#This Row],[Min Notif Date]]),Lookup!$J$1:$L$7,3,0)="Weekend","Weekend",VLOOKUP(WEEKDAY(Data[[#This Row],[Min Notif Date]]),Lookup!$J$1:$L$7,3,0)="Weekday","Weekday"))</f>
        <v>Weekday</v>
      </c>
      <c r="J2117" s="4" t="str">
        <f>VLOOKUP(WEEKDAY(Data[[#This Row],[Min Notif Date]]),Lookup!$J$1:$K$7,2,0)</f>
        <v>5. Thu</v>
      </c>
      <c r="K2117" s="105">
        <f>ROUNDDOWN(Data[[#This Row],[PGE Notified Time]],0)</f>
        <v>44686</v>
      </c>
      <c r="L2117" s="4">
        <f>HOUR(Data[[#This Row],[PGE Notified Time]])</f>
        <v>11</v>
      </c>
      <c r="M2117">
        <v>77048</v>
      </c>
      <c r="O2117" t="s">
        <v>19</v>
      </c>
      <c r="P2117" t="s">
        <v>198</v>
      </c>
      <c r="Q2117" t="s">
        <v>19</v>
      </c>
      <c r="R2117" t="s">
        <v>171</v>
      </c>
      <c r="S2117" s="1" t="s">
        <v>159</v>
      </c>
      <c r="T2117" s="1">
        <v>44686.490972222222</v>
      </c>
      <c r="U2117" s="1">
        <v>44686.59375</v>
      </c>
      <c r="V2117" t="s">
        <v>172</v>
      </c>
      <c r="W2117" t="s">
        <v>78</v>
      </c>
      <c r="X2117" t="s">
        <v>226</v>
      </c>
      <c r="Y2117" t="s">
        <v>174</v>
      </c>
      <c r="Z2117" t="s">
        <v>175</v>
      </c>
      <c r="AA2117" s="32">
        <v>148</v>
      </c>
    </row>
    <row r="2118" spans="1:27" x14ac:dyDescent="0.25">
      <c r="A2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8" s="4" t="str">
        <f>VLOOKUP(P2118,Lookup!$A$1:$D$19,4,0)</f>
        <v>Bay Area</v>
      </c>
      <c r="C2118" s="4" t="str">
        <f>VLOOKUP(P2118,Lookup!$A$1:$E$19,5,0)</f>
        <v>Region 3</v>
      </c>
      <c r="D2118" s="4" t="str">
        <f>VLOOKUP(P2118,Lookup!$A$1:$B$19,2,0)</f>
        <v>PN</v>
      </c>
      <c r="E2118" s="4" t="str">
        <f>IF(AND((Data[[#This Row],[Min Notif Date]]&gt;$G$3),Data[[#This Row],[Min Notif Date]]&lt;$F$3),"Last Week","No")</f>
        <v>No</v>
      </c>
      <c r="F2118" s="4" t="str">
        <f>VLOOKUP(MONTH(Data[[#This Row],[Min Notif Date]]),Lookup!$G$1:$H$12,2,0)</f>
        <v>5. May</v>
      </c>
      <c r="G2118" s="4" t="str">
        <f t="shared" si="33"/>
        <v/>
      </c>
      <c r="H2118" s="4" t="str">
        <f>IF(AND(Data[[#This Row],[Min Notif Time]]&gt;6,Data[[#This Row],[Min Notif Time]]&lt;17),"Business Hours","Non-Business Hours")</f>
        <v>Business Hours</v>
      </c>
      <c r="I2118" s="4" t="str" cm="1">
        <f t="array" ref="I2118">IFERROR(VLOOKUP(Data[[#This Row],[Min Notif Date]],Lookup!$N$1:$P$11,2,0),_xlfn.IFS(VLOOKUP(WEEKDAY(Data[[#This Row],[Min Notif Date]]),Lookup!$J$1:$L$7,3,0)="Weekend","Weekend",VLOOKUP(WEEKDAY(Data[[#This Row],[Min Notif Date]]),Lookup!$J$1:$L$7,3,0)="Weekday","Weekday"))</f>
        <v>Weekday</v>
      </c>
      <c r="J2118" s="4" t="str">
        <f>VLOOKUP(WEEKDAY(Data[[#This Row],[Min Notif Date]]),Lookup!$J$1:$K$7,2,0)</f>
        <v>5. Thu</v>
      </c>
      <c r="K2118" s="105">
        <f>ROUNDDOWN(Data[[#This Row],[PGE Notified Time]],0)</f>
        <v>44686</v>
      </c>
      <c r="L2118" s="4">
        <f>HOUR(Data[[#This Row],[PGE Notified Time]])</f>
        <v>9</v>
      </c>
      <c r="M2118">
        <v>77029</v>
      </c>
      <c r="O2118" t="s">
        <v>19</v>
      </c>
      <c r="P2118" t="s">
        <v>185</v>
      </c>
      <c r="Q2118" t="s">
        <v>19</v>
      </c>
      <c r="R2118" t="s">
        <v>171</v>
      </c>
      <c r="S2118" s="1" t="s">
        <v>159</v>
      </c>
      <c r="T2118" s="1">
        <v>44686.404861111114</v>
      </c>
      <c r="U2118" s="1">
        <v>44686.5</v>
      </c>
      <c r="V2118" t="s">
        <v>172</v>
      </c>
      <c r="W2118" t="s">
        <v>78</v>
      </c>
      <c r="X2118" t="s">
        <v>187</v>
      </c>
      <c r="Y2118" t="s">
        <v>174</v>
      </c>
      <c r="Z2118" t="s">
        <v>175</v>
      </c>
      <c r="AA2118" s="32">
        <v>137</v>
      </c>
    </row>
    <row r="2119" spans="1:27" x14ac:dyDescent="0.25">
      <c r="A2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9" s="4" t="str">
        <f>VLOOKUP(P2119,Lookup!$A$1:$D$19,4,0)</f>
        <v>Bay Area</v>
      </c>
      <c r="C2119" s="4" t="str">
        <f>VLOOKUP(P2119,Lookup!$A$1:$E$19,5,0)</f>
        <v>Region 3</v>
      </c>
      <c r="D2119" s="4" t="str">
        <f>VLOOKUP(P2119,Lookup!$A$1:$B$19,2,0)</f>
        <v>SF</v>
      </c>
      <c r="E2119" s="4" t="str">
        <f>IF(AND((Data[[#This Row],[Min Notif Date]]&gt;$G$3),Data[[#This Row],[Min Notif Date]]&lt;$F$3),"Last Week","No")</f>
        <v>No</v>
      </c>
      <c r="F2119" s="4" t="str">
        <f>VLOOKUP(MONTH(Data[[#This Row],[Min Notif Date]]),Lookup!$G$1:$H$12,2,0)</f>
        <v>5. May</v>
      </c>
      <c r="G2119" s="4" t="str">
        <f t="shared" si="33"/>
        <v/>
      </c>
      <c r="H2119" s="4" t="str">
        <f>IF(AND(Data[[#This Row],[Min Notif Time]]&gt;6,Data[[#This Row],[Min Notif Time]]&lt;17),"Business Hours","Non-Business Hours")</f>
        <v>Business Hours</v>
      </c>
      <c r="I2119" s="4" t="str" cm="1">
        <f t="array" ref="I2119">IFERROR(VLOOKUP(Data[[#This Row],[Min Notif Date]],Lookup!$N$1:$P$11,2,0),_xlfn.IFS(VLOOKUP(WEEKDAY(Data[[#This Row],[Min Notif Date]]),Lookup!$J$1:$L$7,3,0)="Weekend","Weekend",VLOOKUP(WEEKDAY(Data[[#This Row],[Min Notif Date]]),Lookup!$J$1:$L$7,3,0)="Weekday","Weekday"))</f>
        <v>Weekday</v>
      </c>
      <c r="J2119" s="4" t="str">
        <f>VLOOKUP(WEEKDAY(Data[[#This Row],[Min Notif Date]]),Lookup!$J$1:$K$7,2,0)</f>
        <v>5. Thu</v>
      </c>
      <c r="K2119" s="105">
        <f>ROUNDDOWN(Data[[#This Row],[PGE Notified Time]],0)</f>
        <v>44686</v>
      </c>
      <c r="L2119" s="4">
        <f>HOUR(Data[[#This Row],[PGE Notified Time]])</f>
        <v>15</v>
      </c>
      <c r="M2119">
        <v>77067</v>
      </c>
      <c r="O2119" t="s">
        <v>19</v>
      </c>
      <c r="P2119" t="s">
        <v>178</v>
      </c>
      <c r="Q2119" t="s">
        <v>19</v>
      </c>
      <c r="R2119" t="s">
        <v>171</v>
      </c>
      <c r="S2119" s="1" t="s">
        <v>159</v>
      </c>
      <c r="T2119" s="1">
        <v>44686.634722222225</v>
      </c>
      <c r="U2119" s="1">
        <v>44686.729166666664</v>
      </c>
      <c r="V2119" t="s">
        <v>172</v>
      </c>
      <c r="W2119" t="s">
        <v>78</v>
      </c>
      <c r="X2119" t="s">
        <v>180</v>
      </c>
      <c r="Y2119" t="s">
        <v>174</v>
      </c>
      <c r="Z2119" t="s">
        <v>175</v>
      </c>
      <c r="AA2119" s="32">
        <v>136</v>
      </c>
    </row>
    <row r="2120" spans="1:27" x14ac:dyDescent="0.25">
      <c r="A2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0" s="4" t="str">
        <f>VLOOKUP(P2120,Lookup!$A$1:$D$19,4,0)</f>
        <v>Bay Area</v>
      </c>
      <c r="C2120" s="4" t="str">
        <f>VLOOKUP(P2120,Lookup!$A$1:$E$19,5,0)</f>
        <v>Region 3</v>
      </c>
      <c r="D2120" s="4" t="str">
        <f>VLOOKUP(P2120,Lookup!$A$1:$B$19,2,0)</f>
        <v>DI</v>
      </c>
      <c r="E2120" s="4" t="str">
        <f>IF(AND((Data[[#This Row],[Min Notif Date]]&gt;$G$3),Data[[#This Row],[Min Notif Date]]&lt;$F$3),"Last Week","No")</f>
        <v>No</v>
      </c>
      <c r="F2120" s="4" t="str">
        <f>VLOOKUP(MONTH(Data[[#This Row],[Min Notif Date]]),Lookup!$G$1:$H$12,2,0)</f>
        <v>5. May</v>
      </c>
      <c r="G2120" s="4" t="str">
        <f t="shared" si="33"/>
        <v/>
      </c>
      <c r="H2120" s="4" t="str">
        <f>IF(AND(Data[[#This Row],[Min Notif Time]]&gt;6,Data[[#This Row],[Min Notif Time]]&lt;17),"Business Hours","Non-Business Hours")</f>
        <v>Business Hours</v>
      </c>
      <c r="I2120" s="4" t="str" cm="1">
        <f t="array" ref="I2120">IFERROR(VLOOKUP(Data[[#This Row],[Min Notif Date]],Lookup!$N$1:$P$11,2,0),_xlfn.IFS(VLOOKUP(WEEKDAY(Data[[#This Row],[Min Notif Date]]),Lookup!$J$1:$L$7,3,0)="Weekend","Weekend",VLOOKUP(WEEKDAY(Data[[#This Row],[Min Notif Date]]),Lookup!$J$1:$L$7,3,0)="Weekday","Weekday"))</f>
        <v>Weekday</v>
      </c>
      <c r="J2120" s="4" t="str">
        <f>VLOOKUP(WEEKDAY(Data[[#This Row],[Min Notif Date]]),Lookup!$J$1:$K$7,2,0)</f>
        <v>5. Thu</v>
      </c>
      <c r="K2120" s="105">
        <f>ROUNDDOWN(Data[[#This Row],[PGE Notified Time]],0)</f>
        <v>44686</v>
      </c>
      <c r="L2120" s="4">
        <f>HOUR(Data[[#This Row],[PGE Notified Time]])</f>
        <v>12</v>
      </c>
      <c r="M2120">
        <v>77052</v>
      </c>
      <c r="O2120" t="s">
        <v>19</v>
      </c>
      <c r="P2120" t="s">
        <v>196</v>
      </c>
      <c r="Q2120" t="s">
        <v>19</v>
      </c>
      <c r="R2120" t="s">
        <v>179</v>
      </c>
      <c r="S2120" s="1" t="s">
        <v>159</v>
      </c>
      <c r="T2120" s="1">
        <v>44686.504861111112</v>
      </c>
      <c r="U2120" s="1">
        <v>44686.59375</v>
      </c>
      <c r="V2120" t="s">
        <v>172</v>
      </c>
      <c r="W2120" t="s">
        <v>78</v>
      </c>
      <c r="X2120" t="s">
        <v>206</v>
      </c>
      <c r="Y2120" t="s">
        <v>174</v>
      </c>
      <c r="Z2120" t="s">
        <v>175</v>
      </c>
      <c r="AA2120" s="32">
        <v>128</v>
      </c>
    </row>
    <row r="2121" spans="1:27" x14ac:dyDescent="0.25">
      <c r="A2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21" s="4" t="str">
        <f>VLOOKUP(P2121,Lookup!$A$1:$D$19,4,0)</f>
        <v>South Bay</v>
      </c>
      <c r="C2121" s="4" t="str">
        <f>VLOOKUP(P2121,Lookup!$A$1:$E$19,5,0)</f>
        <v>Region 4</v>
      </c>
      <c r="D2121" s="4" t="str">
        <f>VLOOKUP(P2121,Lookup!$A$1:$B$19,2,0)</f>
        <v>CC</v>
      </c>
      <c r="E2121" s="4" t="str">
        <f>IF(AND((Data[[#This Row],[Min Notif Date]]&gt;$G$3),Data[[#This Row],[Min Notif Date]]&lt;$F$3),"Last Week","No")</f>
        <v>No</v>
      </c>
      <c r="F2121" s="4" t="str">
        <f>VLOOKUP(MONTH(Data[[#This Row],[Min Notif Date]]),Lookup!$G$1:$H$12,2,0)</f>
        <v>5. May</v>
      </c>
      <c r="G2121" s="4" t="str">
        <f t="shared" si="33"/>
        <v/>
      </c>
      <c r="H2121" s="4" t="str">
        <f>IF(AND(Data[[#This Row],[Min Notif Time]]&gt;6,Data[[#This Row],[Min Notif Time]]&lt;17),"Business Hours","Non-Business Hours")</f>
        <v>Business Hours</v>
      </c>
      <c r="I2121" s="4" t="str" cm="1">
        <f t="array" ref="I2121">IFERROR(VLOOKUP(Data[[#This Row],[Min Notif Date]],Lookup!$N$1:$P$11,2,0),_xlfn.IFS(VLOOKUP(WEEKDAY(Data[[#This Row],[Min Notif Date]]),Lookup!$J$1:$L$7,3,0)="Weekend","Weekend",VLOOKUP(WEEKDAY(Data[[#This Row],[Min Notif Date]]),Lookup!$J$1:$L$7,3,0)="Weekday","Weekday"))</f>
        <v>Weekday</v>
      </c>
      <c r="J2121" s="4" t="str">
        <f>VLOOKUP(WEEKDAY(Data[[#This Row],[Min Notif Date]]),Lookup!$J$1:$K$7,2,0)</f>
        <v>5. Thu</v>
      </c>
      <c r="K2121" s="105">
        <f>ROUNDDOWN(Data[[#This Row],[PGE Notified Time]],0)</f>
        <v>44686</v>
      </c>
      <c r="L2121" s="4">
        <f>HOUR(Data[[#This Row],[PGE Notified Time]])</f>
        <v>13</v>
      </c>
      <c r="M2121">
        <v>77058</v>
      </c>
      <c r="N2121">
        <v>676227</v>
      </c>
      <c r="O2121" t="s">
        <v>22</v>
      </c>
      <c r="P2121" t="s">
        <v>213</v>
      </c>
      <c r="Q2121" t="s">
        <v>201</v>
      </c>
      <c r="R2121" t="s">
        <v>181</v>
      </c>
      <c r="S2121" s="1">
        <v>44686.557928240742</v>
      </c>
      <c r="T2121" s="1">
        <v>44686.557638888888</v>
      </c>
      <c r="U2121" s="1">
        <v>44686.64166666667</v>
      </c>
      <c r="V2121" t="s">
        <v>172</v>
      </c>
      <c r="W2121" t="s">
        <v>80</v>
      </c>
      <c r="X2121" t="s">
        <v>214</v>
      </c>
      <c r="Y2121" t="s">
        <v>174</v>
      </c>
      <c r="Z2121" t="s">
        <v>175</v>
      </c>
      <c r="AA2121" s="32">
        <v>121</v>
      </c>
    </row>
    <row r="2122" spans="1:27" x14ac:dyDescent="0.25">
      <c r="A2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22" s="4" t="str">
        <f>VLOOKUP(P2122,Lookup!$A$1:$D$19,4,0)</f>
        <v>Bay Area</v>
      </c>
      <c r="C2122" s="4" t="str">
        <f>VLOOKUP(P2122,Lookup!$A$1:$E$19,5,0)</f>
        <v>Region 3</v>
      </c>
      <c r="D2122" s="4" t="str">
        <f>VLOOKUP(P2122,Lookup!$A$1:$B$19,2,0)</f>
        <v>DI</v>
      </c>
      <c r="E2122" s="4" t="str">
        <f>IF(AND((Data[[#This Row],[Min Notif Date]]&gt;$G$3),Data[[#This Row],[Min Notif Date]]&lt;$F$3),"Last Week","No")</f>
        <v>No</v>
      </c>
      <c r="F2122" s="4" t="str">
        <f>VLOOKUP(MONTH(Data[[#This Row],[Min Notif Date]]),Lookup!$G$1:$H$12,2,0)</f>
        <v>5. May</v>
      </c>
      <c r="G2122" s="4" t="str">
        <f t="shared" si="33"/>
        <v/>
      </c>
      <c r="H2122" s="4" t="str">
        <f>IF(AND(Data[[#This Row],[Min Notif Time]]&gt;6,Data[[#This Row],[Min Notif Time]]&lt;17),"Business Hours","Non-Business Hours")</f>
        <v>Business Hours</v>
      </c>
      <c r="I2122" s="4" t="str" cm="1">
        <f t="array" ref="I2122">IFERROR(VLOOKUP(Data[[#This Row],[Min Notif Date]],Lookup!$N$1:$P$11,2,0),_xlfn.IFS(VLOOKUP(WEEKDAY(Data[[#This Row],[Min Notif Date]]),Lookup!$J$1:$L$7,3,0)="Weekend","Weekend",VLOOKUP(WEEKDAY(Data[[#This Row],[Min Notif Date]]),Lookup!$J$1:$L$7,3,0)="Weekday","Weekday"))</f>
        <v>Weekday</v>
      </c>
      <c r="J2122" s="4" t="str">
        <f>VLOOKUP(WEEKDAY(Data[[#This Row],[Min Notif Date]]),Lookup!$J$1:$K$7,2,0)</f>
        <v>5. Thu</v>
      </c>
      <c r="K2122" s="105">
        <f>ROUNDDOWN(Data[[#This Row],[PGE Notified Time]],0)</f>
        <v>44686</v>
      </c>
      <c r="L2122" s="4">
        <f>HOUR(Data[[#This Row],[PGE Notified Time]])</f>
        <v>10</v>
      </c>
      <c r="M2122">
        <v>77035</v>
      </c>
      <c r="N2122">
        <v>3231174</v>
      </c>
      <c r="O2122" t="s">
        <v>24</v>
      </c>
      <c r="P2122" t="s">
        <v>196</v>
      </c>
      <c r="Q2122" t="s">
        <v>201</v>
      </c>
      <c r="R2122" t="s">
        <v>171</v>
      </c>
      <c r="S2122" s="1">
        <v>44686.444374999999</v>
      </c>
      <c r="T2122" s="1">
        <v>44686.443749999999</v>
      </c>
      <c r="U2122" s="1">
        <v>44686.525694444441</v>
      </c>
      <c r="V2122" t="s">
        <v>172</v>
      </c>
      <c r="W2122" t="s">
        <v>80</v>
      </c>
      <c r="X2122" t="s">
        <v>202</v>
      </c>
      <c r="Y2122" t="s">
        <v>174</v>
      </c>
      <c r="Z2122" t="s">
        <v>175</v>
      </c>
      <c r="AA2122" s="32">
        <v>118</v>
      </c>
    </row>
    <row r="2123" spans="1:27" x14ac:dyDescent="0.25">
      <c r="A2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3" s="4" t="str">
        <f>VLOOKUP(P2123,Lookup!$A$1:$D$19,4,0)</f>
        <v>South Bay</v>
      </c>
      <c r="C2123" s="4" t="str">
        <f>VLOOKUP(P2123,Lookup!$A$1:$E$19,5,0)</f>
        <v>Region 4</v>
      </c>
      <c r="D2123" s="4" t="str">
        <f>VLOOKUP(P2123,Lookup!$A$1:$B$19,2,0)</f>
        <v>SJ</v>
      </c>
      <c r="E2123" s="4" t="str">
        <f>IF(AND((Data[[#This Row],[Min Notif Date]]&gt;$G$3),Data[[#This Row],[Min Notif Date]]&lt;$F$3),"Last Week","No")</f>
        <v>No</v>
      </c>
      <c r="F2123" s="4" t="str">
        <f>VLOOKUP(MONTH(Data[[#This Row],[Min Notif Date]]),Lookup!$G$1:$H$12,2,0)</f>
        <v>5. May</v>
      </c>
      <c r="G2123" s="4" t="str">
        <f t="shared" si="33"/>
        <v/>
      </c>
      <c r="H2123" s="4" t="str">
        <f>IF(AND(Data[[#This Row],[Min Notif Time]]&gt;6,Data[[#This Row],[Min Notif Time]]&lt;17),"Business Hours","Non-Business Hours")</f>
        <v>Business Hours</v>
      </c>
      <c r="I2123" s="4" t="str" cm="1">
        <f t="array" ref="I2123">IFERROR(VLOOKUP(Data[[#This Row],[Min Notif Date]],Lookup!$N$1:$P$11,2,0),_xlfn.IFS(VLOOKUP(WEEKDAY(Data[[#This Row],[Min Notif Date]]),Lookup!$J$1:$L$7,3,0)="Weekend","Weekend",VLOOKUP(WEEKDAY(Data[[#This Row],[Min Notif Date]]),Lookup!$J$1:$L$7,3,0)="Weekday","Weekday"))</f>
        <v>Weekday</v>
      </c>
      <c r="J2123" s="4" t="str">
        <f>VLOOKUP(WEEKDAY(Data[[#This Row],[Min Notif Date]]),Lookup!$J$1:$K$7,2,0)</f>
        <v>5. Thu</v>
      </c>
      <c r="K2123" s="105">
        <f>ROUNDDOWN(Data[[#This Row],[PGE Notified Time]],0)</f>
        <v>44686</v>
      </c>
      <c r="L2123" s="4">
        <f>HOUR(Data[[#This Row],[PGE Notified Time]])</f>
        <v>9</v>
      </c>
      <c r="M2123">
        <v>77027</v>
      </c>
      <c r="O2123" t="s">
        <v>19</v>
      </c>
      <c r="P2123" t="s">
        <v>276</v>
      </c>
      <c r="Q2123" t="s">
        <v>19</v>
      </c>
      <c r="R2123" t="s">
        <v>171</v>
      </c>
      <c r="S2123" s="1" t="s">
        <v>159</v>
      </c>
      <c r="T2123" s="1">
        <v>44686.381249999999</v>
      </c>
      <c r="U2123" s="1">
        <v>44686.458333333336</v>
      </c>
      <c r="V2123" t="s">
        <v>172</v>
      </c>
      <c r="W2123" t="s">
        <v>78</v>
      </c>
      <c r="X2123" t="s">
        <v>281</v>
      </c>
      <c r="Y2123" t="s">
        <v>174</v>
      </c>
      <c r="Z2123" t="s">
        <v>175</v>
      </c>
      <c r="AA2123" s="32">
        <v>111</v>
      </c>
    </row>
    <row r="2124" spans="1:27" x14ac:dyDescent="0.25">
      <c r="A2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4" s="4" t="str">
        <f>VLOOKUP(P2124,Lookup!$A$1:$D$19,4,0)</f>
        <v>Bay Area</v>
      </c>
      <c r="C2124" s="4" t="str">
        <f>VLOOKUP(P2124,Lookup!$A$1:$E$19,5,0)</f>
        <v>Region 3</v>
      </c>
      <c r="D2124" s="4" t="str">
        <f>VLOOKUP(P2124,Lookup!$A$1:$B$19,2,0)</f>
        <v>PN</v>
      </c>
      <c r="E2124" s="4" t="str">
        <f>IF(AND((Data[[#This Row],[Min Notif Date]]&gt;$G$3),Data[[#This Row],[Min Notif Date]]&lt;$F$3),"Last Week","No")</f>
        <v>No</v>
      </c>
      <c r="F2124" s="4" t="str">
        <f>VLOOKUP(MONTH(Data[[#This Row],[Min Notif Date]]),Lookup!$G$1:$H$12,2,0)</f>
        <v>5. May</v>
      </c>
      <c r="G2124" s="4" t="str">
        <f t="shared" si="33"/>
        <v/>
      </c>
      <c r="H2124" s="4" t="str">
        <f>IF(AND(Data[[#This Row],[Min Notif Time]]&gt;6,Data[[#This Row],[Min Notif Time]]&lt;17),"Business Hours","Non-Business Hours")</f>
        <v>Business Hours</v>
      </c>
      <c r="I2124" s="4" t="str" cm="1">
        <f t="array" ref="I2124">IFERROR(VLOOKUP(Data[[#This Row],[Min Notif Date]],Lookup!$N$1:$P$11,2,0),_xlfn.IFS(VLOOKUP(WEEKDAY(Data[[#This Row],[Min Notif Date]]),Lookup!$J$1:$L$7,3,0)="Weekend","Weekend",VLOOKUP(WEEKDAY(Data[[#This Row],[Min Notif Date]]),Lookup!$J$1:$L$7,3,0)="Weekday","Weekday"))</f>
        <v>Weekday</v>
      </c>
      <c r="J2124" s="4" t="str">
        <f>VLOOKUP(WEEKDAY(Data[[#This Row],[Min Notif Date]]),Lookup!$J$1:$K$7,2,0)</f>
        <v>5. Thu</v>
      </c>
      <c r="K2124" s="105">
        <f>ROUNDDOWN(Data[[#This Row],[PGE Notified Time]],0)</f>
        <v>44686</v>
      </c>
      <c r="L2124" s="4">
        <f>HOUR(Data[[#This Row],[PGE Notified Time]])</f>
        <v>12</v>
      </c>
      <c r="M2124">
        <v>77056</v>
      </c>
      <c r="O2124" t="s">
        <v>19</v>
      </c>
      <c r="P2124" t="s">
        <v>185</v>
      </c>
      <c r="Q2124" t="s">
        <v>19</v>
      </c>
      <c r="R2124" t="s">
        <v>171</v>
      </c>
      <c r="S2124" s="1" t="s">
        <v>159</v>
      </c>
      <c r="T2124" s="1">
        <v>44686.53125</v>
      </c>
      <c r="U2124" s="1">
        <v>44686.604166666664</v>
      </c>
      <c r="V2124" t="s">
        <v>172</v>
      </c>
      <c r="W2124" t="s">
        <v>78</v>
      </c>
      <c r="X2124" t="s">
        <v>187</v>
      </c>
      <c r="Y2124" t="s">
        <v>174</v>
      </c>
      <c r="Z2124" t="s">
        <v>175</v>
      </c>
      <c r="AA2124" s="32">
        <v>105</v>
      </c>
    </row>
    <row r="2125" spans="1:27" x14ac:dyDescent="0.25">
      <c r="A2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25" s="4" t="str">
        <f>VLOOKUP(P2125,Lookup!$A$1:$D$19,4,0)</f>
        <v>North Coast</v>
      </c>
      <c r="C2125" s="4" t="str">
        <f>VLOOKUP(P2125,Lookup!$A$1:$E$19,5,0)</f>
        <v>Region 1</v>
      </c>
      <c r="D2125" s="4" t="str">
        <f>VLOOKUP(P2125,Lookup!$A$1:$B$19,2,0)</f>
        <v>SO</v>
      </c>
      <c r="E2125" s="4" t="str">
        <f>IF(AND((Data[[#This Row],[Min Notif Date]]&gt;$G$3),Data[[#This Row],[Min Notif Date]]&lt;$F$3),"Last Week","No")</f>
        <v>No</v>
      </c>
      <c r="F2125" s="4" t="str">
        <f>VLOOKUP(MONTH(Data[[#This Row],[Min Notif Date]]),Lookup!$G$1:$H$12,2,0)</f>
        <v>5. May</v>
      </c>
      <c r="G2125" s="4" t="str">
        <f t="shared" si="33"/>
        <v/>
      </c>
      <c r="H2125" s="4" t="str">
        <f>IF(AND(Data[[#This Row],[Min Notif Time]]&gt;6,Data[[#This Row],[Min Notif Time]]&lt;17),"Business Hours","Non-Business Hours")</f>
        <v>Business Hours</v>
      </c>
      <c r="I2125" s="4" t="str" cm="1">
        <f t="array" ref="I2125">IFERROR(VLOOKUP(Data[[#This Row],[Min Notif Date]],Lookup!$N$1:$P$11,2,0),_xlfn.IFS(VLOOKUP(WEEKDAY(Data[[#This Row],[Min Notif Date]]),Lookup!$J$1:$L$7,3,0)="Weekend","Weekend",VLOOKUP(WEEKDAY(Data[[#This Row],[Min Notif Date]]),Lookup!$J$1:$L$7,3,0)="Weekday","Weekday"))</f>
        <v>Weekday</v>
      </c>
      <c r="J2125" s="4" t="str">
        <f>VLOOKUP(WEEKDAY(Data[[#This Row],[Min Notif Date]]),Lookup!$J$1:$K$7,2,0)</f>
        <v>5. Thu</v>
      </c>
      <c r="K2125" s="105">
        <f>ROUNDDOWN(Data[[#This Row],[PGE Notified Time]],0)</f>
        <v>44686</v>
      </c>
      <c r="L2125" s="4">
        <f>HOUR(Data[[#This Row],[PGE Notified Time]])</f>
        <v>11</v>
      </c>
      <c r="M2125">
        <v>77049</v>
      </c>
      <c r="O2125" t="s">
        <v>22</v>
      </c>
      <c r="P2125" t="s">
        <v>191</v>
      </c>
      <c r="Q2125" t="s">
        <v>201</v>
      </c>
      <c r="R2125" t="s">
        <v>181</v>
      </c>
      <c r="S2125" s="1" t="s">
        <v>159</v>
      </c>
      <c r="T2125" s="1">
        <v>44686.463888888888</v>
      </c>
      <c r="U2125" s="1">
        <v>44686.526388888888</v>
      </c>
      <c r="V2125" t="s">
        <v>172</v>
      </c>
      <c r="W2125" t="s">
        <v>80</v>
      </c>
      <c r="X2125" t="s">
        <v>434</v>
      </c>
      <c r="Y2125" t="s">
        <v>174</v>
      </c>
      <c r="Z2125" t="s">
        <v>175</v>
      </c>
      <c r="AA2125" s="32">
        <v>90</v>
      </c>
    </row>
    <row r="2126" spans="1:27" x14ac:dyDescent="0.25">
      <c r="A2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6" s="4" t="str">
        <f>VLOOKUP(P2126,Lookup!$A$1:$D$19,4,0)</f>
        <v>North Valley</v>
      </c>
      <c r="C2126" s="4" t="str">
        <f>VLOOKUP(P2126,Lookup!$A$1:$E$19,5,0)</f>
        <v>Region 2</v>
      </c>
      <c r="D2126" s="4" t="str">
        <f>VLOOKUP(P2126,Lookup!$A$1:$B$19,2,0)</f>
        <v>NV</v>
      </c>
      <c r="E2126" s="4" t="str">
        <f>IF(AND((Data[[#This Row],[Min Notif Date]]&gt;$G$3),Data[[#This Row],[Min Notif Date]]&lt;$F$3),"Last Week","No")</f>
        <v>No</v>
      </c>
      <c r="F2126" s="4" t="str">
        <f>VLOOKUP(MONTH(Data[[#This Row],[Min Notif Date]]),Lookup!$G$1:$H$12,2,0)</f>
        <v>5. May</v>
      </c>
      <c r="G2126" s="4" t="str">
        <f t="shared" si="33"/>
        <v/>
      </c>
      <c r="H2126" s="4" t="str">
        <f>IF(AND(Data[[#This Row],[Min Notif Time]]&gt;6,Data[[#This Row],[Min Notif Time]]&lt;17),"Business Hours","Non-Business Hours")</f>
        <v>Business Hours</v>
      </c>
      <c r="I2126" s="4" t="str" cm="1">
        <f t="array" ref="I2126">IFERROR(VLOOKUP(Data[[#This Row],[Min Notif Date]],Lookup!$N$1:$P$11,2,0),_xlfn.IFS(VLOOKUP(WEEKDAY(Data[[#This Row],[Min Notif Date]]),Lookup!$J$1:$L$7,3,0)="Weekend","Weekend",VLOOKUP(WEEKDAY(Data[[#This Row],[Min Notif Date]]),Lookup!$J$1:$L$7,3,0)="Weekday","Weekday"))</f>
        <v>Weekday</v>
      </c>
      <c r="J2126" s="4" t="str">
        <f>VLOOKUP(WEEKDAY(Data[[#This Row],[Min Notif Date]]),Lookup!$J$1:$K$7,2,0)</f>
        <v>5. Thu</v>
      </c>
      <c r="K2126" s="105">
        <f>ROUNDDOWN(Data[[#This Row],[PGE Notified Time]],0)</f>
        <v>44686</v>
      </c>
      <c r="L2126" s="4">
        <f>HOUR(Data[[#This Row],[PGE Notified Time]])</f>
        <v>11</v>
      </c>
      <c r="M2126">
        <v>77041</v>
      </c>
      <c r="O2126" t="s">
        <v>19</v>
      </c>
      <c r="P2126" t="s">
        <v>244</v>
      </c>
      <c r="Q2126" t="s">
        <v>19</v>
      </c>
      <c r="R2126" t="s">
        <v>179</v>
      </c>
      <c r="S2126" s="1" t="s">
        <v>159</v>
      </c>
      <c r="T2126" s="1">
        <v>44686.463194444441</v>
      </c>
      <c r="U2126" s="1">
        <v>44686.524305555555</v>
      </c>
      <c r="V2126" t="s">
        <v>172</v>
      </c>
      <c r="W2126" t="s">
        <v>78</v>
      </c>
      <c r="X2126" t="s">
        <v>343</v>
      </c>
      <c r="Y2126" t="s">
        <v>174</v>
      </c>
      <c r="Z2126" t="s">
        <v>175</v>
      </c>
      <c r="AA2126" s="32">
        <v>88</v>
      </c>
    </row>
    <row r="2127" spans="1:27" x14ac:dyDescent="0.25">
      <c r="A2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7" s="4" t="str">
        <f>VLOOKUP(P2127,Lookup!$A$1:$D$19,4,0)</f>
        <v>Bay Area</v>
      </c>
      <c r="C2127" s="4" t="str">
        <f>VLOOKUP(P2127,Lookup!$A$1:$E$19,5,0)</f>
        <v>Region 3</v>
      </c>
      <c r="D2127" s="4" t="str">
        <f>VLOOKUP(P2127,Lookup!$A$1:$B$19,2,0)</f>
        <v>PN</v>
      </c>
      <c r="E2127" s="4" t="str">
        <f>IF(AND((Data[[#This Row],[Min Notif Date]]&gt;$G$3),Data[[#This Row],[Min Notif Date]]&lt;$F$3),"Last Week","No")</f>
        <v>No</v>
      </c>
      <c r="F2127" s="4" t="str">
        <f>VLOOKUP(MONTH(Data[[#This Row],[Min Notif Date]]),Lookup!$G$1:$H$12,2,0)</f>
        <v>5. May</v>
      </c>
      <c r="G2127" s="4" t="str">
        <f t="shared" si="33"/>
        <v/>
      </c>
      <c r="H2127" s="4" t="str">
        <f>IF(AND(Data[[#This Row],[Min Notif Time]]&gt;6,Data[[#This Row],[Min Notif Time]]&lt;17),"Business Hours","Non-Business Hours")</f>
        <v>Business Hours</v>
      </c>
      <c r="I2127" s="4" t="str" cm="1">
        <f t="array" ref="I2127">IFERROR(VLOOKUP(Data[[#This Row],[Min Notif Date]],Lookup!$N$1:$P$11,2,0),_xlfn.IFS(VLOOKUP(WEEKDAY(Data[[#This Row],[Min Notif Date]]),Lookup!$J$1:$L$7,3,0)="Weekend","Weekend",VLOOKUP(WEEKDAY(Data[[#This Row],[Min Notif Date]]),Lookup!$J$1:$L$7,3,0)="Weekday","Weekday"))</f>
        <v>Weekday</v>
      </c>
      <c r="J2127" s="4" t="str">
        <f>VLOOKUP(WEEKDAY(Data[[#This Row],[Min Notif Date]]),Lookup!$J$1:$K$7,2,0)</f>
        <v>5. Thu</v>
      </c>
      <c r="K2127" s="105">
        <f>ROUNDDOWN(Data[[#This Row],[PGE Notified Time]],0)</f>
        <v>44686</v>
      </c>
      <c r="L2127" s="4">
        <f>HOUR(Data[[#This Row],[PGE Notified Time]])</f>
        <v>12</v>
      </c>
      <c r="M2127">
        <v>77051</v>
      </c>
      <c r="O2127" t="s">
        <v>19</v>
      </c>
      <c r="P2127" t="s">
        <v>185</v>
      </c>
      <c r="Q2127" t="s">
        <v>19</v>
      </c>
      <c r="R2127" t="s">
        <v>171</v>
      </c>
      <c r="S2127" s="1" t="s">
        <v>159</v>
      </c>
      <c r="T2127" s="1">
        <v>44686.502083333333</v>
      </c>
      <c r="U2127" s="1">
        <v>44686.5625</v>
      </c>
      <c r="V2127" t="s">
        <v>172</v>
      </c>
      <c r="W2127" t="s">
        <v>78</v>
      </c>
      <c r="X2127" t="s">
        <v>187</v>
      </c>
      <c r="Y2127" t="s">
        <v>174</v>
      </c>
      <c r="Z2127" t="s">
        <v>175</v>
      </c>
      <c r="AA2127" s="32">
        <v>87</v>
      </c>
    </row>
    <row r="2128" spans="1:27" x14ac:dyDescent="0.25">
      <c r="A2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8" s="4" t="str">
        <f>VLOOKUP(P2128,Lookup!$A$1:$D$19,4,0)</f>
        <v>Central Valley</v>
      </c>
      <c r="C2128" s="4" t="str">
        <f>VLOOKUP(P2128,Lookup!$A$1:$E$19,5,0)</f>
        <v>Region 5</v>
      </c>
      <c r="D2128" s="4" t="str">
        <f>VLOOKUP(P2128,Lookup!$A$1:$B$19,2,0)</f>
        <v>FR</v>
      </c>
      <c r="E2128" s="4" t="str">
        <f>IF(AND((Data[[#This Row],[Min Notif Date]]&gt;$G$3),Data[[#This Row],[Min Notif Date]]&lt;$F$3),"Last Week","No")</f>
        <v>No</v>
      </c>
      <c r="F2128" s="4" t="str">
        <f>VLOOKUP(MONTH(Data[[#This Row],[Min Notif Date]]),Lookup!$G$1:$H$12,2,0)</f>
        <v>5. May</v>
      </c>
      <c r="G2128" s="4" t="str">
        <f t="shared" si="33"/>
        <v/>
      </c>
      <c r="H2128" s="4" t="str">
        <f>IF(AND(Data[[#This Row],[Min Notif Time]]&gt;6,Data[[#This Row],[Min Notif Time]]&lt;17),"Business Hours","Non-Business Hours")</f>
        <v>Business Hours</v>
      </c>
      <c r="I2128" s="4" t="str" cm="1">
        <f t="array" ref="I2128">IFERROR(VLOOKUP(Data[[#This Row],[Min Notif Date]],Lookup!$N$1:$P$11,2,0),_xlfn.IFS(VLOOKUP(WEEKDAY(Data[[#This Row],[Min Notif Date]]),Lookup!$J$1:$L$7,3,0)="Weekend","Weekend",VLOOKUP(WEEKDAY(Data[[#This Row],[Min Notif Date]]),Lookup!$J$1:$L$7,3,0)="Weekday","Weekday"))</f>
        <v>Weekday</v>
      </c>
      <c r="J2128" s="4" t="str">
        <f>VLOOKUP(WEEKDAY(Data[[#This Row],[Min Notif Date]]),Lookup!$J$1:$K$7,2,0)</f>
        <v>5. Thu</v>
      </c>
      <c r="K2128" s="105">
        <f>ROUNDDOWN(Data[[#This Row],[PGE Notified Time]],0)</f>
        <v>44686</v>
      </c>
      <c r="L2128" s="4">
        <f>HOUR(Data[[#This Row],[PGE Notified Time]])</f>
        <v>12</v>
      </c>
      <c r="M2128">
        <v>77057</v>
      </c>
      <c r="O2128" t="s">
        <v>19</v>
      </c>
      <c r="P2128" t="s">
        <v>183</v>
      </c>
      <c r="Q2128" t="s">
        <v>19</v>
      </c>
      <c r="R2128" t="s">
        <v>171</v>
      </c>
      <c r="S2128" s="1" t="s">
        <v>159</v>
      </c>
      <c r="T2128" s="1">
        <v>44686.540972222225</v>
      </c>
      <c r="U2128" s="1">
        <v>44686.597222222219</v>
      </c>
      <c r="V2128" t="s">
        <v>172</v>
      </c>
      <c r="W2128" t="s">
        <v>78</v>
      </c>
      <c r="X2128" t="s">
        <v>184</v>
      </c>
      <c r="Y2128" t="s">
        <v>174</v>
      </c>
      <c r="Z2128" t="s">
        <v>175</v>
      </c>
      <c r="AA2128" s="32">
        <v>81</v>
      </c>
    </row>
    <row r="2129" spans="1:27" x14ac:dyDescent="0.25">
      <c r="A2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9" s="4" t="str">
        <f>VLOOKUP(P2129,Lookup!$A$1:$D$19,4,0)</f>
        <v>North Valley</v>
      </c>
      <c r="C2129" s="4" t="str">
        <f>VLOOKUP(P2129,Lookup!$A$1:$E$19,5,0)</f>
        <v>Region 2</v>
      </c>
      <c r="D2129" s="4" t="str">
        <f>VLOOKUP(P2129,Lookup!$A$1:$B$19,2,0)</f>
        <v>SI</v>
      </c>
      <c r="E2129" s="4" t="str">
        <f>IF(AND((Data[[#This Row],[Min Notif Date]]&gt;$G$3),Data[[#This Row],[Min Notif Date]]&lt;$F$3),"Last Week","No")</f>
        <v>No</v>
      </c>
      <c r="F2129" s="4" t="str">
        <f>VLOOKUP(MONTH(Data[[#This Row],[Min Notif Date]]),Lookup!$G$1:$H$12,2,0)</f>
        <v>5. May</v>
      </c>
      <c r="G2129" s="4" t="str">
        <f t="shared" si="33"/>
        <v/>
      </c>
      <c r="H2129" s="4" t="str">
        <f>IF(AND(Data[[#This Row],[Min Notif Time]]&gt;6,Data[[#This Row],[Min Notif Time]]&lt;17),"Business Hours","Non-Business Hours")</f>
        <v>Business Hours</v>
      </c>
      <c r="I2129" s="4" t="str" cm="1">
        <f t="array" ref="I2129">IFERROR(VLOOKUP(Data[[#This Row],[Min Notif Date]],Lookup!$N$1:$P$11,2,0),_xlfn.IFS(VLOOKUP(WEEKDAY(Data[[#This Row],[Min Notif Date]]),Lookup!$J$1:$L$7,3,0)="Weekend","Weekend",VLOOKUP(WEEKDAY(Data[[#This Row],[Min Notif Date]]),Lookup!$J$1:$L$7,3,0)="Weekday","Weekday"))</f>
        <v>Weekday</v>
      </c>
      <c r="J2129" s="4" t="str">
        <f>VLOOKUP(WEEKDAY(Data[[#This Row],[Min Notif Date]]),Lookup!$J$1:$K$7,2,0)</f>
        <v>5. Thu</v>
      </c>
      <c r="K2129" s="105">
        <f>ROUNDDOWN(Data[[#This Row],[PGE Notified Time]],0)</f>
        <v>44686</v>
      </c>
      <c r="L2129" s="4">
        <f>HOUR(Data[[#This Row],[PGE Notified Time]])</f>
        <v>10</v>
      </c>
      <c r="M2129">
        <v>77032</v>
      </c>
      <c r="O2129" t="s">
        <v>19</v>
      </c>
      <c r="P2129" t="s">
        <v>189</v>
      </c>
      <c r="Q2129" t="s">
        <v>19</v>
      </c>
      <c r="R2129" t="s">
        <v>181</v>
      </c>
      <c r="S2129" s="1" t="s">
        <v>159</v>
      </c>
      <c r="T2129" s="1">
        <v>44686.433333333334</v>
      </c>
      <c r="U2129" s="1">
        <v>44686.479166666664</v>
      </c>
      <c r="V2129" t="s">
        <v>172</v>
      </c>
      <c r="W2129" t="s">
        <v>78</v>
      </c>
      <c r="X2129" t="s">
        <v>241</v>
      </c>
      <c r="Y2129" t="s">
        <v>174</v>
      </c>
      <c r="Z2129" t="s">
        <v>175</v>
      </c>
      <c r="AA2129" s="32">
        <v>66</v>
      </c>
    </row>
    <row r="2130" spans="1:27" x14ac:dyDescent="0.25">
      <c r="A2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0" s="4" t="str">
        <f>VLOOKUP(P2130,Lookup!$A$1:$D$19,4,0)</f>
        <v>Bay Area</v>
      </c>
      <c r="C2130" s="4" t="str">
        <f>VLOOKUP(P2130,Lookup!$A$1:$E$19,5,0)</f>
        <v>Region 3</v>
      </c>
      <c r="D2130" s="4" t="str">
        <f>VLOOKUP(P2130,Lookup!$A$1:$B$19,2,0)</f>
        <v>DI</v>
      </c>
      <c r="E2130" s="4" t="str">
        <f>IF(AND((Data[[#This Row],[Min Notif Date]]&gt;$G$3),Data[[#This Row],[Min Notif Date]]&lt;$F$3),"Last Week","No")</f>
        <v>No</v>
      </c>
      <c r="F2130" s="4" t="str">
        <f>VLOOKUP(MONTH(Data[[#This Row],[Min Notif Date]]),Lookup!$G$1:$H$12,2,0)</f>
        <v>5. May</v>
      </c>
      <c r="G2130" s="4" t="str">
        <f t="shared" si="33"/>
        <v/>
      </c>
      <c r="H2130" s="4" t="str">
        <f>IF(AND(Data[[#This Row],[Min Notif Time]]&gt;6,Data[[#This Row],[Min Notif Time]]&lt;17),"Business Hours","Non-Business Hours")</f>
        <v>Business Hours</v>
      </c>
      <c r="I2130" s="4" t="str" cm="1">
        <f t="array" ref="I2130">IFERROR(VLOOKUP(Data[[#This Row],[Min Notif Date]],Lookup!$N$1:$P$11,2,0),_xlfn.IFS(VLOOKUP(WEEKDAY(Data[[#This Row],[Min Notif Date]]),Lookup!$J$1:$L$7,3,0)="Weekend","Weekend",VLOOKUP(WEEKDAY(Data[[#This Row],[Min Notif Date]]),Lookup!$J$1:$L$7,3,0)="Weekday","Weekday"))</f>
        <v>Weekday</v>
      </c>
      <c r="J2130" s="4" t="str">
        <f>VLOOKUP(WEEKDAY(Data[[#This Row],[Min Notif Date]]),Lookup!$J$1:$K$7,2,0)</f>
        <v>5. Thu</v>
      </c>
      <c r="K2130" s="105">
        <f>ROUNDDOWN(Data[[#This Row],[PGE Notified Time]],0)</f>
        <v>44686</v>
      </c>
      <c r="L2130" s="4">
        <f>HOUR(Data[[#This Row],[PGE Notified Time]])</f>
        <v>11</v>
      </c>
      <c r="M2130">
        <v>77050</v>
      </c>
      <c r="O2130" t="s">
        <v>19</v>
      </c>
      <c r="P2130" t="s">
        <v>196</v>
      </c>
      <c r="Q2130" t="s">
        <v>19</v>
      </c>
      <c r="R2130" t="s">
        <v>171</v>
      </c>
      <c r="S2130" s="1" t="s">
        <v>159</v>
      </c>
      <c r="T2130" s="1">
        <v>44686.495138888888</v>
      </c>
      <c r="U2130" s="1">
        <v>44686.538194444445</v>
      </c>
      <c r="V2130" t="s">
        <v>172</v>
      </c>
      <c r="W2130" t="s">
        <v>78</v>
      </c>
      <c r="X2130" t="s">
        <v>206</v>
      </c>
      <c r="Y2130" t="s">
        <v>174</v>
      </c>
      <c r="Z2130" t="s">
        <v>175</v>
      </c>
      <c r="AA2130" s="32">
        <v>62</v>
      </c>
    </row>
    <row r="2131" spans="1:27" x14ac:dyDescent="0.25">
      <c r="A2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1" s="4" t="str">
        <f>VLOOKUP(P2131,Lookup!$A$1:$D$19,4,0)</f>
        <v>North Coast</v>
      </c>
      <c r="C2131" s="4" t="str">
        <f>VLOOKUP(P2131,Lookup!$A$1:$E$19,5,0)</f>
        <v>Region 1</v>
      </c>
      <c r="D2131" s="4" t="str">
        <f>VLOOKUP(P2131,Lookup!$A$1:$B$19,2,0)</f>
        <v>SO</v>
      </c>
      <c r="E2131" s="4" t="str">
        <f>IF(AND((Data[[#This Row],[Min Notif Date]]&gt;$G$3),Data[[#This Row],[Min Notif Date]]&lt;$F$3),"Last Week","No")</f>
        <v>No</v>
      </c>
      <c r="F2131" s="4" t="str">
        <f>VLOOKUP(MONTH(Data[[#This Row],[Min Notif Date]]),Lookup!$G$1:$H$12,2,0)</f>
        <v>5. May</v>
      </c>
      <c r="G2131" s="4" t="str">
        <f t="shared" si="33"/>
        <v/>
      </c>
      <c r="H2131" s="4" t="str">
        <f>IF(AND(Data[[#This Row],[Min Notif Time]]&gt;6,Data[[#This Row],[Min Notif Time]]&lt;17),"Business Hours","Non-Business Hours")</f>
        <v>Business Hours</v>
      </c>
      <c r="I2131" s="4" t="str" cm="1">
        <f t="array" ref="I2131">IFERROR(VLOOKUP(Data[[#This Row],[Min Notif Date]],Lookup!$N$1:$P$11,2,0),_xlfn.IFS(VLOOKUP(WEEKDAY(Data[[#This Row],[Min Notif Date]]),Lookup!$J$1:$L$7,3,0)="Weekend","Weekend",VLOOKUP(WEEKDAY(Data[[#This Row],[Min Notif Date]]),Lookup!$J$1:$L$7,3,0)="Weekday","Weekday"))</f>
        <v>Weekday</v>
      </c>
      <c r="J2131" s="4" t="str">
        <f>VLOOKUP(WEEKDAY(Data[[#This Row],[Min Notif Date]]),Lookup!$J$1:$K$7,2,0)</f>
        <v>5. Thu</v>
      </c>
      <c r="K2131" s="105">
        <f>ROUNDDOWN(Data[[#This Row],[PGE Notified Time]],0)</f>
        <v>44686</v>
      </c>
      <c r="L2131" s="4">
        <f>HOUR(Data[[#This Row],[PGE Notified Time]])</f>
        <v>10</v>
      </c>
      <c r="M2131">
        <v>77036</v>
      </c>
      <c r="N2131">
        <v>4083319199</v>
      </c>
      <c r="O2131" t="s">
        <v>24</v>
      </c>
      <c r="P2131" t="s">
        <v>191</v>
      </c>
      <c r="Q2131" t="s">
        <v>201</v>
      </c>
      <c r="R2131" t="s">
        <v>171</v>
      </c>
      <c r="S2131" s="1">
        <v>44686.448634259257</v>
      </c>
      <c r="T2131" s="1">
        <v>44686.44939814815</v>
      </c>
      <c r="U2131" s="1">
        <v>44686.479166666664</v>
      </c>
      <c r="V2131" t="s">
        <v>172</v>
      </c>
      <c r="W2131" t="s">
        <v>80</v>
      </c>
      <c r="X2131" t="s">
        <v>192</v>
      </c>
      <c r="Y2131" t="s">
        <v>174</v>
      </c>
      <c r="Z2131" t="s">
        <v>175</v>
      </c>
      <c r="AA2131" s="32">
        <v>43.966666666999998</v>
      </c>
    </row>
    <row r="2132" spans="1:27" x14ac:dyDescent="0.25">
      <c r="A2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2" s="4" t="str">
        <f>VLOOKUP(P2132,Lookup!$A$1:$D$19,4,0)</f>
        <v>Central Valley</v>
      </c>
      <c r="C2132" s="4" t="str">
        <f>VLOOKUP(P2132,Lookup!$A$1:$E$19,5,0)</f>
        <v>Region 5</v>
      </c>
      <c r="D2132" s="4" t="str">
        <f>VLOOKUP(P2132,Lookup!$A$1:$B$19,2,0)</f>
        <v>YO</v>
      </c>
      <c r="E2132" s="4" t="str">
        <f>IF(AND((Data[[#This Row],[Min Notif Date]]&gt;$G$3),Data[[#This Row],[Min Notif Date]]&lt;$F$3),"Last Week","No")</f>
        <v>No</v>
      </c>
      <c r="F2132" s="4" t="str">
        <f>VLOOKUP(MONTH(Data[[#This Row],[Min Notif Date]]),Lookup!$G$1:$H$12,2,0)</f>
        <v>5. May</v>
      </c>
      <c r="G2132" s="4" t="str">
        <f t="shared" si="33"/>
        <v/>
      </c>
      <c r="H2132" s="4" t="str">
        <f>IF(AND(Data[[#This Row],[Min Notif Time]]&gt;6,Data[[#This Row],[Min Notif Time]]&lt;17),"Business Hours","Non-Business Hours")</f>
        <v>Business Hours</v>
      </c>
      <c r="I2132" s="4" t="str" cm="1">
        <f t="array" ref="I2132">IFERROR(VLOOKUP(Data[[#This Row],[Min Notif Date]],Lookup!$N$1:$P$11,2,0),_xlfn.IFS(VLOOKUP(WEEKDAY(Data[[#This Row],[Min Notif Date]]),Lookup!$J$1:$L$7,3,0)="Weekend","Weekend",VLOOKUP(WEEKDAY(Data[[#This Row],[Min Notif Date]]),Lookup!$J$1:$L$7,3,0)="Weekday","Weekday"))</f>
        <v>Weekday</v>
      </c>
      <c r="J2132" s="4" t="str">
        <f>VLOOKUP(WEEKDAY(Data[[#This Row],[Min Notif Date]]),Lookup!$J$1:$K$7,2,0)</f>
        <v>5. Thu</v>
      </c>
      <c r="K2132" s="105">
        <f>ROUNDDOWN(Data[[#This Row],[PGE Notified Time]],0)</f>
        <v>44686</v>
      </c>
      <c r="L2132" s="4">
        <f>HOUR(Data[[#This Row],[PGE Notified Time]])</f>
        <v>13</v>
      </c>
      <c r="M2132">
        <v>77060</v>
      </c>
      <c r="O2132" t="s">
        <v>19</v>
      </c>
      <c r="P2132" t="s">
        <v>219</v>
      </c>
      <c r="Q2132" t="s">
        <v>19</v>
      </c>
      <c r="R2132" t="s">
        <v>171</v>
      </c>
      <c r="S2132" s="1" t="s">
        <v>159</v>
      </c>
      <c r="T2132" s="1">
        <v>44686.582638888889</v>
      </c>
      <c r="U2132" s="1">
        <v>44686.611111111109</v>
      </c>
      <c r="V2132" t="s">
        <v>172</v>
      </c>
      <c r="W2132" t="s">
        <v>78</v>
      </c>
      <c r="X2132" t="s">
        <v>240</v>
      </c>
      <c r="Y2132" t="s">
        <v>174</v>
      </c>
      <c r="Z2132" t="s">
        <v>175</v>
      </c>
      <c r="AA2132" s="32">
        <v>41</v>
      </c>
    </row>
    <row r="2133" spans="1:27" x14ac:dyDescent="0.25">
      <c r="A2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3" s="4" t="str">
        <f>VLOOKUP(P2133,Lookup!$A$1:$D$19,4,0)</f>
        <v>North Valley</v>
      </c>
      <c r="C2133" s="4" t="str">
        <f>VLOOKUP(P2133,Lookup!$A$1:$E$19,5,0)</f>
        <v>Region 2</v>
      </c>
      <c r="D2133" s="4" t="str">
        <f>VLOOKUP(P2133,Lookup!$A$1:$B$19,2,0)</f>
        <v>SA</v>
      </c>
      <c r="E2133" s="4" t="str">
        <f>IF(AND((Data[[#This Row],[Min Notif Date]]&gt;$G$3),Data[[#This Row],[Min Notif Date]]&lt;$F$3),"Last Week","No")</f>
        <v>No</v>
      </c>
      <c r="F2133" s="4" t="str">
        <f>VLOOKUP(MONTH(Data[[#This Row],[Min Notif Date]]),Lookup!$G$1:$H$12,2,0)</f>
        <v>5. May</v>
      </c>
      <c r="G2133" s="4" t="str">
        <f t="shared" si="33"/>
        <v/>
      </c>
      <c r="H2133" s="4" t="str">
        <f>IF(AND(Data[[#This Row],[Min Notif Time]]&gt;6,Data[[#This Row],[Min Notif Time]]&lt;17),"Business Hours","Non-Business Hours")</f>
        <v>Business Hours</v>
      </c>
      <c r="I2133" s="4" t="str" cm="1">
        <f t="array" ref="I2133">IFERROR(VLOOKUP(Data[[#This Row],[Min Notif Date]],Lookup!$N$1:$P$11,2,0),_xlfn.IFS(VLOOKUP(WEEKDAY(Data[[#This Row],[Min Notif Date]]),Lookup!$J$1:$L$7,3,0)="Weekend","Weekend",VLOOKUP(WEEKDAY(Data[[#This Row],[Min Notif Date]]),Lookup!$J$1:$L$7,3,0)="Weekday","Weekday"))</f>
        <v>Weekday</v>
      </c>
      <c r="J2133" s="4" t="str">
        <f>VLOOKUP(WEEKDAY(Data[[#This Row],[Min Notif Date]]),Lookup!$J$1:$K$7,2,0)</f>
        <v>5. Thu</v>
      </c>
      <c r="K2133" s="105">
        <f>ROUNDDOWN(Data[[#This Row],[PGE Notified Time]],0)</f>
        <v>44686</v>
      </c>
      <c r="L2133" s="4">
        <f>HOUR(Data[[#This Row],[PGE Notified Time]])</f>
        <v>9</v>
      </c>
      <c r="M2133">
        <v>77026</v>
      </c>
      <c r="O2133" t="s">
        <v>19</v>
      </c>
      <c r="P2133" t="s">
        <v>198</v>
      </c>
      <c r="Q2133" t="s">
        <v>19</v>
      </c>
      <c r="R2133" t="s">
        <v>179</v>
      </c>
      <c r="S2133" s="1" t="s">
        <v>159</v>
      </c>
      <c r="T2133" s="1">
        <v>44686.379166666666</v>
      </c>
      <c r="U2133" s="1">
        <v>44686.405555555553</v>
      </c>
      <c r="V2133" t="s">
        <v>172</v>
      </c>
      <c r="W2133" t="s">
        <v>78</v>
      </c>
      <c r="X2133" t="s">
        <v>226</v>
      </c>
      <c r="Y2133" t="s">
        <v>174</v>
      </c>
      <c r="Z2133" t="s">
        <v>175</v>
      </c>
      <c r="AA2133" s="32">
        <v>38</v>
      </c>
    </row>
    <row r="2134" spans="1:27" x14ac:dyDescent="0.25">
      <c r="A2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4" s="4" t="str">
        <f>VLOOKUP(P2134,Lookup!$A$1:$D$19,4,0)</f>
        <v>Bay Area</v>
      </c>
      <c r="C2134" s="4" t="str">
        <f>VLOOKUP(P2134,Lookup!$A$1:$E$19,5,0)</f>
        <v>Region 3</v>
      </c>
      <c r="D2134" s="4" t="str">
        <f>VLOOKUP(P2134,Lookup!$A$1:$B$19,2,0)</f>
        <v>EB</v>
      </c>
      <c r="E2134" s="4" t="str">
        <f>IF(AND((Data[[#This Row],[Min Notif Date]]&gt;$G$3),Data[[#This Row],[Min Notif Date]]&lt;$F$3),"Last Week","No")</f>
        <v>No</v>
      </c>
      <c r="F2134" s="4" t="str">
        <f>VLOOKUP(MONTH(Data[[#This Row],[Min Notif Date]]),Lookup!$G$1:$H$12,2,0)</f>
        <v>5. May</v>
      </c>
      <c r="G2134" s="4" t="str">
        <f t="shared" si="33"/>
        <v/>
      </c>
      <c r="H2134" s="4" t="str">
        <f>IF(AND(Data[[#This Row],[Min Notif Time]]&gt;6,Data[[#This Row],[Min Notif Time]]&lt;17),"Business Hours","Non-Business Hours")</f>
        <v>Business Hours</v>
      </c>
      <c r="I2134" s="4" t="str" cm="1">
        <f t="array" ref="I2134">IFERROR(VLOOKUP(Data[[#This Row],[Min Notif Date]],Lookup!$N$1:$P$11,2,0),_xlfn.IFS(VLOOKUP(WEEKDAY(Data[[#This Row],[Min Notif Date]]),Lookup!$J$1:$L$7,3,0)="Weekend","Weekend",VLOOKUP(WEEKDAY(Data[[#This Row],[Min Notif Date]]),Lookup!$J$1:$L$7,3,0)="Weekday","Weekday"))</f>
        <v>Weekday</v>
      </c>
      <c r="J2134" s="4" t="str">
        <f>VLOOKUP(WEEKDAY(Data[[#This Row],[Min Notif Date]]),Lookup!$J$1:$K$7,2,0)</f>
        <v>5. Thu</v>
      </c>
      <c r="K2134" s="105">
        <f>ROUNDDOWN(Data[[#This Row],[PGE Notified Time]],0)</f>
        <v>44686</v>
      </c>
      <c r="L2134" s="4">
        <f>HOUR(Data[[#This Row],[PGE Notified Time]])</f>
        <v>8</v>
      </c>
      <c r="M2134">
        <v>77021</v>
      </c>
      <c r="N2134">
        <v>2917669602</v>
      </c>
      <c r="O2134" t="s">
        <v>24</v>
      </c>
      <c r="P2134" t="s">
        <v>170</v>
      </c>
      <c r="Q2134" t="s">
        <v>201</v>
      </c>
      <c r="R2134" t="s">
        <v>171</v>
      </c>
      <c r="S2134" s="1">
        <v>44686.352523148147</v>
      </c>
      <c r="T2134" s="1">
        <v>44686.353518518517</v>
      </c>
      <c r="U2134" s="1">
        <v>44686.377083333333</v>
      </c>
      <c r="V2134" t="s">
        <v>172</v>
      </c>
      <c r="W2134" t="s">
        <v>78</v>
      </c>
      <c r="X2134" t="s">
        <v>188</v>
      </c>
      <c r="Y2134" t="s">
        <v>174</v>
      </c>
      <c r="Z2134" t="s">
        <v>175</v>
      </c>
      <c r="AA2134" s="32">
        <v>35.366666666999997</v>
      </c>
    </row>
    <row r="2135" spans="1:27" x14ac:dyDescent="0.25">
      <c r="A2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5" s="4" t="str">
        <f>VLOOKUP(P2135,Lookup!$A$1:$D$19,4,0)</f>
        <v>Central Valley</v>
      </c>
      <c r="C2135" s="4" t="str">
        <f>VLOOKUP(P2135,Lookup!$A$1:$E$19,5,0)</f>
        <v>Region 5</v>
      </c>
      <c r="D2135" s="4" t="str">
        <f>VLOOKUP(P2135,Lookup!$A$1:$B$19,2,0)</f>
        <v>YO</v>
      </c>
      <c r="E2135" s="4" t="str">
        <f>IF(AND((Data[[#This Row],[Min Notif Date]]&gt;$G$3),Data[[#This Row],[Min Notif Date]]&lt;$F$3),"Last Week","No")</f>
        <v>No</v>
      </c>
      <c r="F2135" s="4" t="str">
        <f>VLOOKUP(MONTH(Data[[#This Row],[Min Notif Date]]),Lookup!$G$1:$H$12,2,0)</f>
        <v>5. May</v>
      </c>
      <c r="G2135" s="4" t="str">
        <f t="shared" si="33"/>
        <v/>
      </c>
      <c r="H2135" s="4" t="str">
        <f>IF(AND(Data[[#This Row],[Min Notif Time]]&gt;6,Data[[#This Row],[Min Notif Time]]&lt;17),"Business Hours","Non-Business Hours")</f>
        <v>Business Hours</v>
      </c>
      <c r="I2135" s="4" t="str" cm="1">
        <f t="array" ref="I2135">IFERROR(VLOOKUP(Data[[#This Row],[Min Notif Date]],Lookup!$N$1:$P$11,2,0),_xlfn.IFS(VLOOKUP(WEEKDAY(Data[[#This Row],[Min Notif Date]]),Lookup!$J$1:$L$7,3,0)="Weekend","Weekend",VLOOKUP(WEEKDAY(Data[[#This Row],[Min Notif Date]]),Lookup!$J$1:$L$7,3,0)="Weekday","Weekday"))</f>
        <v>Weekday</v>
      </c>
      <c r="J2135" s="4" t="str">
        <f>VLOOKUP(WEEKDAY(Data[[#This Row],[Min Notif Date]]),Lookup!$J$1:$K$7,2,0)</f>
        <v>5. Thu</v>
      </c>
      <c r="K2135" s="105">
        <f>ROUNDDOWN(Data[[#This Row],[PGE Notified Time]],0)</f>
        <v>44686</v>
      </c>
      <c r="L2135" s="4">
        <f>HOUR(Data[[#This Row],[PGE Notified Time]])</f>
        <v>11</v>
      </c>
      <c r="M2135">
        <v>77047</v>
      </c>
      <c r="N2135">
        <v>2787530</v>
      </c>
      <c r="O2135" t="s">
        <v>24</v>
      </c>
      <c r="P2135" t="s">
        <v>219</v>
      </c>
      <c r="Q2135" t="s">
        <v>201</v>
      </c>
      <c r="R2135" t="s">
        <v>171</v>
      </c>
      <c r="S2135" s="1">
        <v>44686.482581018521</v>
      </c>
      <c r="T2135" s="1">
        <v>44686.481944444444</v>
      </c>
      <c r="U2135" s="1">
        <v>44686.504861111112</v>
      </c>
      <c r="V2135" t="s">
        <v>172</v>
      </c>
      <c r="W2135" t="s">
        <v>78</v>
      </c>
      <c r="X2135" t="s">
        <v>280</v>
      </c>
      <c r="Y2135" t="s">
        <v>174</v>
      </c>
      <c r="Z2135" t="s">
        <v>175</v>
      </c>
      <c r="AA2135" s="32">
        <v>33</v>
      </c>
    </row>
    <row r="2136" spans="1:27" x14ac:dyDescent="0.25">
      <c r="A2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6" s="4" t="str">
        <f>VLOOKUP(P2136,Lookup!$A$1:$D$19,4,0)</f>
        <v>Bay Area</v>
      </c>
      <c r="C2136" s="4" t="str">
        <f>VLOOKUP(P2136,Lookup!$A$1:$E$19,5,0)</f>
        <v>Region 3</v>
      </c>
      <c r="D2136" s="4" t="str">
        <f>VLOOKUP(P2136,Lookup!$A$1:$B$19,2,0)</f>
        <v>EB</v>
      </c>
      <c r="E2136" s="4" t="str">
        <f>IF(AND((Data[[#This Row],[Min Notif Date]]&gt;$G$3),Data[[#This Row],[Min Notif Date]]&lt;$F$3),"Last Week","No")</f>
        <v>No</v>
      </c>
      <c r="F2136" s="4" t="str">
        <f>VLOOKUP(MONTH(Data[[#This Row],[Min Notif Date]]),Lookup!$G$1:$H$12,2,0)</f>
        <v>5. May</v>
      </c>
      <c r="G2136" s="4" t="str">
        <f t="shared" si="33"/>
        <v/>
      </c>
      <c r="H2136" s="4" t="str">
        <f>IF(AND(Data[[#This Row],[Min Notif Time]]&gt;6,Data[[#This Row],[Min Notif Time]]&lt;17),"Business Hours","Non-Business Hours")</f>
        <v>Business Hours</v>
      </c>
      <c r="I2136" s="4" t="str" cm="1">
        <f t="array" ref="I2136">IFERROR(VLOOKUP(Data[[#This Row],[Min Notif Date]],Lookup!$N$1:$P$11,2,0),_xlfn.IFS(VLOOKUP(WEEKDAY(Data[[#This Row],[Min Notif Date]]),Lookup!$J$1:$L$7,3,0)="Weekend","Weekend",VLOOKUP(WEEKDAY(Data[[#This Row],[Min Notif Date]]),Lookup!$J$1:$L$7,3,0)="Weekday","Weekday"))</f>
        <v>Weekday</v>
      </c>
      <c r="J2136" s="4" t="str">
        <f>VLOOKUP(WEEKDAY(Data[[#This Row],[Min Notif Date]]),Lookup!$J$1:$K$7,2,0)</f>
        <v>5. Thu</v>
      </c>
      <c r="K2136" s="105">
        <f>ROUNDDOWN(Data[[#This Row],[PGE Notified Time]],0)</f>
        <v>44686</v>
      </c>
      <c r="L2136" s="4">
        <f>HOUR(Data[[#This Row],[PGE Notified Time]])</f>
        <v>11</v>
      </c>
      <c r="M2136">
        <v>77044</v>
      </c>
      <c r="O2136" t="s">
        <v>19</v>
      </c>
      <c r="P2136" t="s">
        <v>170</v>
      </c>
      <c r="Q2136" t="s">
        <v>19</v>
      </c>
      <c r="R2136" t="s">
        <v>179</v>
      </c>
      <c r="S2136" s="1" t="s">
        <v>159</v>
      </c>
      <c r="T2136" s="1">
        <v>44686.470138888886</v>
      </c>
      <c r="U2136" s="1">
        <v>44686.493055555555</v>
      </c>
      <c r="V2136" t="s">
        <v>172</v>
      </c>
      <c r="W2136" t="s">
        <v>78</v>
      </c>
      <c r="X2136" t="s">
        <v>200</v>
      </c>
      <c r="Y2136" t="s">
        <v>174</v>
      </c>
      <c r="Z2136" t="s">
        <v>175</v>
      </c>
      <c r="AA2136" s="32">
        <v>33</v>
      </c>
    </row>
    <row r="2137" spans="1:27" x14ac:dyDescent="0.25">
      <c r="A2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7" s="4" t="str">
        <f>VLOOKUP(P2137,Lookup!$A$1:$D$19,4,0)</f>
        <v>North Coast</v>
      </c>
      <c r="C2137" s="4" t="str">
        <f>VLOOKUP(P2137,Lookup!$A$1:$E$19,5,0)</f>
        <v>Region 1</v>
      </c>
      <c r="D2137" s="4" t="str">
        <f>VLOOKUP(P2137,Lookup!$A$1:$B$19,2,0)</f>
        <v>NB</v>
      </c>
      <c r="E2137" s="4" t="str">
        <f>IF(AND((Data[[#This Row],[Min Notif Date]]&gt;$G$3),Data[[#This Row],[Min Notif Date]]&lt;$F$3),"Last Week","No")</f>
        <v>No</v>
      </c>
      <c r="F2137" s="4" t="str">
        <f>VLOOKUP(MONTH(Data[[#This Row],[Min Notif Date]]),Lookup!$G$1:$H$12,2,0)</f>
        <v>5. May</v>
      </c>
      <c r="G2137" s="4" t="str">
        <f t="shared" si="33"/>
        <v/>
      </c>
      <c r="H2137" s="4" t="str">
        <f>IF(AND(Data[[#This Row],[Min Notif Time]]&gt;6,Data[[#This Row],[Min Notif Time]]&lt;17),"Business Hours","Non-Business Hours")</f>
        <v>Business Hours</v>
      </c>
      <c r="I2137" s="4" t="str" cm="1">
        <f t="array" ref="I2137">IFERROR(VLOOKUP(Data[[#This Row],[Min Notif Date]],Lookup!$N$1:$P$11,2,0),_xlfn.IFS(VLOOKUP(WEEKDAY(Data[[#This Row],[Min Notif Date]]),Lookup!$J$1:$L$7,3,0)="Weekend","Weekend",VLOOKUP(WEEKDAY(Data[[#This Row],[Min Notif Date]]),Lookup!$J$1:$L$7,3,0)="Weekday","Weekday"))</f>
        <v>Weekday</v>
      </c>
      <c r="J2137" s="4" t="str">
        <f>VLOOKUP(WEEKDAY(Data[[#This Row],[Min Notif Date]]),Lookup!$J$1:$K$7,2,0)</f>
        <v>5. Thu</v>
      </c>
      <c r="K2137" s="105">
        <f>ROUNDDOWN(Data[[#This Row],[PGE Notified Time]],0)</f>
        <v>44686</v>
      </c>
      <c r="L2137" s="4">
        <f>HOUR(Data[[#This Row],[PGE Notified Time]])</f>
        <v>11</v>
      </c>
      <c r="M2137">
        <v>77043</v>
      </c>
      <c r="N2137">
        <v>3921335717</v>
      </c>
      <c r="O2137" t="s">
        <v>24</v>
      </c>
      <c r="P2137" t="s">
        <v>207</v>
      </c>
      <c r="Q2137" t="s">
        <v>201</v>
      </c>
      <c r="R2137" t="s">
        <v>171</v>
      </c>
      <c r="S2137" s="1">
        <v>44686.466504629629</v>
      </c>
      <c r="T2137" s="1">
        <v>44686.46597222222</v>
      </c>
      <c r="U2137" s="1">
        <v>44686.482638888891</v>
      </c>
      <c r="V2137" t="s">
        <v>172</v>
      </c>
      <c r="W2137" t="s">
        <v>78</v>
      </c>
      <c r="X2137" t="s">
        <v>269</v>
      </c>
      <c r="Y2137" t="s">
        <v>174</v>
      </c>
      <c r="Z2137" t="s">
        <v>175</v>
      </c>
      <c r="AA2137" s="32">
        <v>24</v>
      </c>
    </row>
    <row r="2138" spans="1:27" x14ac:dyDescent="0.25">
      <c r="A2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8" s="4" t="str">
        <f>VLOOKUP(P2138,Lookup!$A$1:$D$19,4,0)</f>
        <v>Bay Area</v>
      </c>
      <c r="C2138" s="4" t="str">
        <f>VLOOKUP(P2138,Lookup!$A$1:$E$19,5,0)</f>
        <v>Region 3</v>
      </c>
      <c r="D2138" s="4" t="str">
        <f>VLOOKUP(P2138,Lookup!$A$1:$B$19,2,0)</f>
        <v>PN</v>
      </c>
      <c r="E2138" s="4" t="str">
        <f>IF(AND((Data[[#This Row],[Min Notif Date]]&gt;$G$3),Data[[#This Row],[Min Notif Date]]&lt;$F$3),"Last Week","No")</f>
        <v>No</v>
      </c>
      <c r="F2138" s="4" t="str">
        <f>VLOOKUP(MONTH(Data[[#This Row],[Min Notif Date]]),Lookup!$G$1:$H$12,2,0)</f>
        <v>5. May</v>
      </c>
      <c r="G2138" s="4" t="str">
        <f t="shared" si="33"/>
        <v/>
      </c>
      <c r="H2138" s="4" t="str">
        <f>IF(AND(Data[[#This Row],[Min Notif Time]]&gt;6,Data[[#This Row],[Min Notif Time]]&lt;17),"Business Hours","Non-Business Hours")</f>
        <v>Business Hours</v>
      </c>
      <c r="I2138" s="4" t="str" cm="1">
        <f t="array" ref="I2138">IFERROR(VLOOKUP(Data[[#This Row],[Min Notif Date]],Lookup!$N$1:$P$11,2,0),_xlfn.IFS(VLOOKUP(WEEKDAY(Data[[#This Row],[Min Notif Date]]),Lookup!$J$1:$L$7,3,0)="Weekend","Weekend",VLOOKUP(WEEKDAY(Data[[#This Row],[Min Notif Date]]),Lookup!$J$1:$L$7,3,0)="Weekday","Weekday"))</f>
        <v>Weekday</v>
      </c>
      <c r="J2138" s="4" t="str">
        <f>VLOOKUP(WEEKDAY(Data[[#This Row],[Min Notif Date]]),Lookup!$J$1:$K$7,2,0)</f>
        <v>5. Thu</v>
      </c>
      <c r="K2138" s="105">
        <f>ROUNDDOWN(Data[[#This Row],[PGE Notified Time]],0)</f>
        <v>44686</v>
      </c>
      <c r="L2138" s="4">
        <f>HOUR(Data[[#This Row],[PGE Notified Time]])</f>
        <v>14</v>
      </c>
      <c r="M2138">
        <v>77062</v>
      </c>
      <c r="N2138">
        <v>6561263269</v>
      </c>
      <c r="O2138" t="s">
        <v>24</v>
      </c>
      <c r="P2138" t="s">
        <v>185</v>
      </c>
      <c r="Q2138" t="s">
        <v>186</v>
      </c>
      <c r="R2138" t="s">
        <v>211</v>
      </c>
      <c r="S2138" s="1">
        <v>44686.593564814815</v>
      </c>
      <c r="T2138" s="1">
        <v>44686.595104166663</v>
      </c>
      <c r="U2138" s="1">
        <v>44686.605555555558</v>
      </c>
      <c r="V2138" t="s">
        <v>172</v>
      </c>
      <c r="W2138" t="s">
        <v>78</v>
      </c>
      <c r="X2138" t="s">
        <v>272</v>
      </c>
      <c r="Y2138" t="s">
        <v>174</v>
      </c>
      <c r="Z2138" t="s">
        <v>175</v>
      </c>
      <c r="AA2138" s="32">
        <v>17.266666666999999</v>
      </c>
    </row>
    <row r="2139" spans="1:27" x14ac:dyDescent="0.25">
      <c r="A2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9" s="4" t="str">
        <f>VLOOKUP(P2139,Lookup!$A$1:$D$19,4,0)</f>
        <v>South Bay</v>
      </c>
      <c r="C2139" s="4" t="str">
        <f>VLOOKUP(P2139,Lookup!$A$1:$E$19,5,0)</f>
        <v>Region 4</v>
      </c>
      <c r="D2139" s="4" t="str">
        <f>VLOOKUP(P2139,Lookup!$A$1:$B$19,2,0)</f>
        <v>CC</v>
      </c>
      <c r="E2139" s="4" t="str">
        <f>IF(AND((Data[[#This Row],[Min Notif Date]]&gt;$G$3),Data[[#This Row],[Min Notif Date]]&lt;$F$3),"Last Week","No")</f>
        <v>No</v>
      </c>
      <c r="F2139" s="4" t="str">
        <f>VLOOKUP(MONTH(Data[[#This Row],[Min Notif Date]]),Lookup!$G$1:$H$12,2,0)</f>
        <v>5. May</v>
      </c>
      <c r="G2139" s="4" t="str">
        <f t="shared" si="33"/>
        <v/>
      </c>
      <c r="H2139" s="4" t="str">
        <f>IF(AND(Data[[#This Row],[Min Notif Time]]&gt;6,Data[[#This Row],[Min Notif Time]]&lt;17),"Business Hours","Non-Business Hours")</f>
        <v>Business Hours</v>
      </c>
      <c r="I2139" s="4" t="str" cm="1">
        <f t="array" ref="I2139">IFERROR(VLOOKUP(Data[[#This Row],[Min Notif Date]],Lookup!$N$1:$P$11,2,0),_xlfn.IFS(VLOOKUP(WEEKDAY(Data[[#This Row],[Min Notif Date]]),Lookup!$J$1:$L$7,3,0)="Weekend","Weekend",VLOOKUP(WEEKDAY(Data[[#This Row],[Min Notif Date]]),Lookup!$J$1:$L$7,3,0)="Weekday","Weekday"))</f>
        <v>Weekday</v>
      </c>
      <c r="J2139" s="4" t="str">
        <f>VLOOKUP(WEEKDAY(Data[[#This Row],[Min Notif Date]]),Lookup!$J$1:$K$7,2,0)</f>
        <v>5. Thu</v>
      </c>
      <c r="K2139" s="105">
        <f>ROUNDDOWN(Data[[#This Row],[PGE Notified Time]],0)</f>
        <v>44686</v>
      </c>
      <c r="L2139" s="4">
        <f>HOUR(Data[[#This Row],[PGE Notified Time]])</f>
        <v>11</v>
      </c>
      <c r="M2139">
        <v>77053</v>
      </c>
      <c r="N2139">
        <v>8685182565</v>
      </c>
      <c r="O2139" t="s">
        <v>24</v>
      </c>
      <c r="P2139" t="s">
        <v>213</v>
      </c>
      <c r="Q2139" t="s">
        <v>201</v>
      </c>
      <c r="R2139" t="s">
        <v>171</v>
      </c>
      <c r="S2139" s="1">
        <v>44686.491064814814</v>
      </c>
      <c r="T2139" s="1">
        <v>44686.498611111114</v>
      </c>
      <c r="U2139" s="1">
        <v>44686.50277777778</v>
      </c>
      <c r="V2139" t="s">
        <v>172</v>
      </c>
      <c r="W2139" t="s">
        <v>78</v>
      </c>
      <c r="X2139" t="s">
        <v>319</v>
      </c>
      <c r="Y2139" t="s">
        <v>174</v>
      </c>
      <c r="Z2139" t="s">
        <v>175</v>
      </c>
      <c r="AA2139" s="32">
        <v>16.866666667000001</v>
      </c>
    </row>
    <row r="2140" spans="1:27" x14ac:dyDescent="0.25">
      <c r="A2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0" s="4" t="str">
        <f>VLOOKUP(P2140,Lookup!$A$1:$D$19,4,0)</f>
        <v>Bay Area</v>
      </c>
      <c r="C2140" s="4" t="str">
        <f>VLOOKUP(P2140,Lookup!$A$1:$E$19,5,0)</f>
        <v>Region 3</v>
      </c>
      <c r="D2140" s="4" t="str">
        <f>VLOOKUP(P2140,Lookup!$A$1:$B$19,2,0)</f>
        <v>SF</v>
      </c>
      <c r="E2140" s="4" t="str">
        <f>IF(AND((Data[[#This Row],[Min Notif Date]]&gt;$G$3),Data[[#This Row],[Min Notif Date]]&lt;$F$3),"Last Week","No")</f>
        <v>No</v>
      </c>
      <c r="F2140" s="4" t="str">
        <f>VLOOKUP(MONTH(Data[[#This Row],[Min Notif Date]]),Lookup!$G$1:$H$12,2,0)</f>
        <v>5. May</v>
      </c>
      <c r="G2140" s="4" t="str">
        <f t="shared" si="33"/>
        <v/>
      </c>
      <c r="H2140" s="4" t="str">
        <f>IF(AND(Data[[#This Row],[Min Notif Time]]&gt;6,Data[[#This Row],[Min Notif Time]]&lt;17),"Business Hours","Non-Business Hours")</f>
        <v>Business Hours</v>
      </c>
      <c r="I2140" s="4" t="str" cm="1">
        <f t="array" ref="I2140">IFERROR(VLOOKUP(Data[[#This Row],[Min Notif Date]],Lookup!$N$1:$P$11,2,0),_xlfn.IFS(VLOOKUP(WEEKDAY(Data[[#This Row],[Min Notif Date]]),Lookup!$J$1:$L$7,3,0)="Weekend","Weekend",VLOOKUP(WEEKDAY(Data[[#This Row],[Min Notif Date]]),Lookup!$J$1:$L$7,3,0)="Weekday","Weekday"))</f>
        <v>Weekday</v>
      </c>
      <c r="J2140" s="4" t="str">
        <f>VLOOKUP(WEEKDAY(Data[[#This Row],[Min Notif Date]]),Lookup!$J$1:$K$7,2,0)</f>
        <v>6. Fri</v>
      </c>
      <c r="K2140" s="105">
        <f>ROUNDDOWN(Data[[#This Row],[PGE Notified Time]],0)</f>
        <v>44687</v>
      </c>
      <c r="L2140" s="4">
        <f>HOUR(Data[[#This Row],[PGE Notified Time]])</f>
        <v>10</v>
      </c>
      <c r="M2140">
        <v>77099</v>
      </c>
      <c r="O2140" t="s">
        <v>19</v>
      </c>
      <c r="P2140" t="s">
        <v>178</v>
      </c>
      <c r="Q2140" t="s">
        <v>19</v>
      </c>
      <c r="R2140" t="s">
        <v>179</v>
      </c>
      <c r="S2140" s="1" t="s">
        <v>159</v>
      </c>
      <c r="T2140" s="1">
        <v>44687.442361111112</v>
      </c>
      <c r="U2140" s="1">
        <v>44687.723611111112</v>
      </c>
      <c r="V2140" t="s">
        <v>172</v>
      </c>
      <c r="W2140" t="s">
        <v>80</v>
      </c>
      <c r="X2140" t="s">
        <v>180</v>
      </c>
      <c r="Y2140" t="s">
        <v>174</v>
      </c>
      <c r="Z2140" t="s">
        <v>175</v>
      </c>
      <c r="AA2140" s="32">
        <v>405</v>
      </c>
    </row>
    <row r="2141" spans="1:27" x14ac:dyDescent="0.25">
      <c r="A2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1" s="4" t="str">
        <f>VLOOKUP(P2141,Lookup!$A$1:$D$19,4,0)</f>
        <v>South Bay</v>
      </c>
      <c r="C2141" s="4" t="str">
        <f>VLOOKUP(P2141,Lookup!$A$1:$E$19,5,0)</f>
        <v>Region 4</v>
      </c>
      <c r="D2141" s="4" t="str">
        <f>VLOOKUP(P2141,Lookup!$A$1:$B$19,2,0)</f>
        <v>SJ</v>
      </c>
      <c r="E2141" s="4" t="str">
        <f>IF(AND((Data[[#This Row],[Min Notif Date]]&gt;$G$3),Data[[#This Row],[Min Notif Date]]&lt;$F$3),"Last Week","No")</f>
        <v>No</v>
      </c>
      <c r="F2141" s="4" t="str">
        <f>VLOOKUP(MONTH(Data[[#This Row],[Min Notif Date]]),Lookup!$G$1:$H$12,2,0)</f>
        <v>5. May</v>
      </c>
      <c r="G2141" s="4" t="str">
        <f t="shared" si="33"/>
        <v/>
      </c>
      <c r="H2141" s="4" t="str">
        <f>IF(AND(Data[[#This Row],[Min Notif Time]]&gt;6,Data[[#This Row],[Min Notif Time]]&lt;17),"Business Hours","Non-Business Hours")</f>
        <v>Business Hours</v>
      </c>
      <c r="I2141" s="4" t="str" cm="1">
        <f t="array" ref="I2141">IFERROR(VLOOKUP(Data[[#This Row],[Min Notif Date]],Lookup!$N$1:$P$11,2,0),_xlfn.IFS(VLOOKUP(WEEKDAY(Data[[#This Row],[Min Notif Date]]),Lookup!$J$1:$L$7,3,0)="Weekend","Weekend",VLOOKUP(WEEKDAY(Data[[#This Row],[Min Notif Date]]),Lookup!$J$1:$L$7,3,0)="Weekday","Weekday"))</f>
        <v>Weekday</v>
      </c>
      <c r="J2141" s="4" t="str">
        <f>VLOOKUP(WEEKDAY(Data[[#This Row],[Min Notif Date]]),Lookup!$J$1:$K$7,2,0)</f>
        <v>6. Fri</v>
      </c>
      <c r="K2141" s="105">
        <f>ROUNDDOWN(Data[[#This Row],[PGE Notified Time]],0)</f>
        <v>44687</v>
      </c>
      <c r="L2141" s="4">
        <f>HOUR(Data[[#This Row],[PGE Notified Time]])</f>
        <v>14</v>
      </c>
      <c r="M2141">
        <v>77111</v>
      </c>
      <c r="O2141" t="s">
        <v>19</v>
      </c>
      <c r="P2141" t="s">
        <v>276</v>
      </c>
      <c r="Q2141" t="s">
        <v>19</v>
      </c>
      <c r="R2141" t="s">
        <v>181</v>
      </c>
      <c r="S2141" s="1" t="s">
        <v>159</v>
      </c>
      <c r="T2141" s="1">
        <v>44687.593055555553</v>
      </c>
      <c r="U2141" s="1">
        <v>44687.8125</v>
      </c>
      <c r="V2141" t="s">
        <v>172</v>
      </c>
      <c r="W2141" t="s">
        <v>80</v>
      </c>
      <c r="X2141" t="s">
        <v>281</v>
      </c>
      <c r="Y2141" t="s">
        <v>174</v>
      </c>
      <c r="Z2141" t="s">
        <v>175</v>
      </c>
      <c r="AA2141" s="32">
        <v>316</v>
      </c>
    </row>
    <row r="2142" spans="1:27" x14ac:dyDescent="0.25">
      <c r="A2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2" s="4" t="str">
        <f>VLOOKUP(P2142,Lookup!$A$1:$D$19,4,0)</f>
        <v>Bay Area</v>
      </c>
      <c r="C2142" s="4" t="str">
        <f>VLOOKUP(P2142,Lookup!$A$1:$E$19,5,0)</f>
        <v>Region 3</v>
      </c>
      <c r="D2142" s="4" t="str">
        <f>VLOOKUP(P2142,Lookup!$A$1:$B$19,2,0)</f>
        <v>PN</v>
      </c>
      <c r="E2142" s="4" t="str">
        <f>IF(AND((Data[[#This Row],[Min Notif Date]]&gt;$G$3),Data[[#This Row],[Min Notif Date]]&lt;$F$3),"Last Week","No")</f>
        <v>No</v>
      </c>
      <c r="F2142" s="4" t="str">
        <f>VLOOKUP(MONTH(Data[[#This Row],[Min Notif Date]]),Lookup!$G$1:$H$12,2,0)</f>
        <v>5. May</v>
      </c>
      <c r="G2142" s="4" t="str">
        <f t="shared" si="33"/>
        <v/>
      </c>
      <c r="H2142" s="4" t="str">
        <f>IF(AND(Data[[#This Row],[Min Notif Time]]&gt;6,Data[[#This Row],[Min Notif Time]]&lt;17),"Business Hours","Non-Business Hours")</f>
        <v>Business Hours</v>
      </c>
      <c r="I2142" s="4" t="str" cm="1">
        <f t="array" ref="I2142">IFERROR(VLOOKUP(Data[[#This Row],[Min Notif Date]],Lookup!$N$1:$P$11,2,0),_xlfn.IFS(VLOOKUP(WEEKDAY(Data[[#This Row],[Min Notif Date]]),Lookup!$J$1:$L$7,3,0)="Weekend","Weekend",VLOOKUP(WEEKDAY(Data[[#This Row],[Min Notif Date]]),Lookup!$J$1:$L$7,3,0)="Weekday","Weekday"))</f>
        <v>Weekday</v>
      </c>
      <c r="J2142" s="4" t="str">
        <f>VLOOKUP(WEEKDAY(Data[[#This Row],[Min Notif Date]]),Lookup!$J$1:$K$7,2,0)</f>
        <v>6. Fri</v>
      </c>
      <c r="K2142" s="105">
        <f>ROUNDDOWN(Data[[#This Row],[PGE Notified Time]],0)</f>
        <v>44687</v>
      </c>
      <c r="L2142" s="4">
        <f>HOUR(Data[[#This Row],[PGE Notified Time]])</f>
        <v>13</v>
      </c>
      <c r="M2142">
        <v>77108</v>
      </c>
      <c r="O2142" t="s">
        <v>19</v>
      </c>
      <c r="P2142" t="s">
        <v>185</v>
      </c>
      <c r="Q2142" t="s">
        <v>19</v>
      </c>
      <c r="R2142" t="s">
        <v>179</v>
      </c>
      <c r="S2142" s="1" t="s">
        <v>159</v>
      </c>
      <c r="T2142" s="1">
        <v>44687.552083333336</v>
      </c>
      <c r="U2142" s="1">
        <v>44687.75</v>
      </c>
      <c r="V2142" t="s">
        <v>172</v>
      </c>
      <c r="W2142" t="s">
        <v>80</v>
      </c>
      <c r="X2142" t="s">
        <v>187</v>
      </c>
      <c r="Y2142" t="s">
        <v>174</v>
      </c>
      <c r="Z2142" t="s">
        <v>175</v>
      </c>
      <c r="AA2142" s="32">
        <v>285</v>
      </c>
    </row>
    <row r="2143" spans="1:27" x14ac:dyDescent="0.25">
      <c r="A2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3" s="4" t="str">
        <f>VLOOKUP(P2143,Lookup!$A$1:$D$19,4,0)</f>
        <v>North Valley</v>
      </c>
      <c r="C2143" s="4" t="str">
        <f>VLOOKUP(P2143,Lookup!$A$1:$E$19,5,0)</f>
        <v>Region 2</v>
      </c>
      <c r="D2143" s="4" t="str">
        <f>VLOOKUP(P2143,Lookup!$A$1:$B$19,2,0)</f>
        <v>SA</v>
      </c>
      <c r="E2143" s="4" t="str">
        <f>IF(AND((Data[[#This Row],[Min Notif Date]]&gt;$G$3),Data[[#This Row],[Min Notif Date]]&lt;$F$3),"Last Week","No")</f>
        <v>No</v>
      </c>
      <c r="F2143" s="4" t="str">
        <f>VLOOKUP(MONTH(Data[[#This Row],[Min Notif Date]]),Lookup!$G$1:$H$12,2,0)</f>
        <v>5. May</v>
      </c>
      <c r="G2143" s="4" t="str">
        <f t="shared" si="33"/>
        <v/>
      </c>
      <c r="H2143" s="4" t="str">
        <f>IF(AND(Data[[#This Row],[Min Notif Time]]&gt;6,Data[[#This Row],[Min Notif Time]]&lt;17),"Business Hours","Non-Business Hours")</f>
        <v>Business Hours</v>
      </c>
      <c r="I2143" s="4" t="str" cm="1">
        <f t="array" ref="I2143">IFERROR(VLOOKUP(Data[[#This Row],[Min Notif Date]],Lookup!$N$1:$P$11,2,0),_xlfn.IFS(VLOOKUP(WEEKDAY(Data[[#This Row],[Min Notif Date]]),Lookup!$J$1:$L$7,3,0)="Weekend","Weekend",VLOOKUP(WEEKDAY(Data[[#This Row],[Min Notif Date]]),Lookup!$J$1:$L$7,3,0)="Weekday","Weekday"))</f>
        <v>Weekday</v>
      </c>
      <c r="J2143" s="4" t="str">
        <f>VLOOKUP(WEEKDAY(Data[[#This Row],[Min Notif Date]]),Lookup!$J$1:$K$7,2,0)</f>
        <v>6. Fri</v>
      </c>
      <c r="K2143" s="105">
        <f>ROUNDDOWN(Data[[#This Row],[PGE Notified Time]],0)</f>
        <v>44687</v>
      </c>
      <c r="L2143" s="4">
        <f>HOUR(Data[[#This Row],[PGE Notified Time]])</f>
        <v>8</v>
      </c>
      <c r="M2143">
        <v>77082</v>
      </c>
      <c r="O2143" t="s">
        <v>19</v>
      </c>
      <c r="P2143" t="s">
        <v>198</v>
      </c>
      <c r="Q2143" t="s">
        <v>19</v>
      </c>
      <c r="R2143" t="s">
        <v>171</v>
      </c>
      <c r="S2143" s="1" t="s">
        <v>159</v>
      </c>
      <c r="T2143" s="1">
        <v>44687.335416666669</v>
      </c>
      <c r="U2143" s="1">
        <v>44687.5</v>
      </c>
      <c r="V2143" t="s">
        <v>172</v>
      </c>
      <c r="W2143" t="s">
        <v>80</v>
      </c>
      <c r="X2143" t="s">
        <v>226</v>
      </c>
      <c r="Y2143" t="s">
        <v>174</v>
      </c>
      <c r="Z2143" t="s">
        <v>175</v>
      </c>
      <c r="AA2143" s="32">
        <v>237</v>
      </c>
    </row>
    <row r="2144" spans="1:27" x14ac:dyDescent="0.25">
      <c r="A2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4" s="4" t="str">
        <f>VLOOKUP(P2144,Lookup!$A$1:$D$19,4,0)</f>
        <v>Central Valley</v>
      </c>
      <c r="C2144" s="4" t="str">
        <f>VLOOKUP(P2144,Lookup!$A$1:$E$19,5,0)</f>
        <v>Region 5</v>
      </c>
      <c r="D2144" s="4" t="str">
        <f>VLOOKUP(P2144,Lookup!$A$1:$B$19,2,0)</f>
        <v>FR</v>
      </c>
      <c r="E2144" s="4" t="str">
        <f>IF(AND((Data[[#This Row],[Min Notif Date]]&gt;$G$3),Data[[#This Row],[Min Notif Date]]&lt;$F$3),"Last Week","No")</f>
        <v>No</v>
      </c>
      <c r="F2144" s="4" t="str">
        <f>VLOOKUP(MONTH(Data[[#This Row],[Min Notif Date]]),Lookup!$G$1:$H$12,2,0)</f>
        <v>5. May</v>
      </c>
      <c r="G2144" s="4" t="str">
        <f t="shared" si="33"/>
        <v/>
      </c>
      <c r="H2144" s="4" t="str">
        <f>IF(AND(Data[[#This Row],[Min Notif Time]]&gt;6,Data[[#This Row],[Min Notif Time]]&lt;17),"Business Hours","Non-Business Hours")</f>
        <v>Business Hours</v>
      </c>
      <c r="I2144" s="4" t="str" cm="1">
        <f t="array" ref="I2144">IFERROR(VLOOKUP(Data[[#This Row],[Min Notif Date]],Lookup!$N$1:$P$11,2,0),_xlfn.IFS(VLOOKUP(WEEKDAY(Data[[#This Row],[Min Notif Date]]),Lookup!$J$1:$L$7,3,0)="Weekend","Weekend",VLOOKUP(WEEKDAY(Data[[#This Row],[Min Notif Date]]),Lookup!$J$1:$L$7,3,0)="Weekday","Weekday"))</f>
        <v>Weekday</v>
      </c>
      <c r="J2144" s="4" t="str">
        <f>VLOOKUP(WEEKDAY(Data[[#This Row],[Min Notif Date]]),Lookup!$J$1:$K$7,2,0)</f>
        <v>6. Fri</v>
      </c>
      <c r="K2144" s="105">
        <f>ROUNDDOWN(Data[[#This Row],[PGE Notified Time]],0)</f>
        <v>44687</v>
      </c>
      <c r="L2144" s="4">
        <f>HOUR(Data[[#This Row],[PGE Notified Time]])</f>
        <v>7</v>
      </c>
      <c r="M2144">
        <v>77080</v>
      </c>
      <c r="O2144" t="s">
        <v>19</v>
      </c>
      <c r="P2144" t="s">
        <v>183</v>
      </c>
      <c r="Q2144" t="s">
        <v>19</v>
      </c>
      <c r="R2144" t="s">
        <v>171</v>
      </c>
      <c r="S2144" s="1" t="s">
        <v>159</v>
      </c>
      <c r="T2144" s="1">
        <v>44687.304166666669</v>
      </c>
      <c r="U2144" s="1">
        <v>44687.458333333336</v>
      </c>
      <c r="V2144" t="s">
        <v>172</v>
      </c>
      <c r="W2144" t="s">
        <v>80</v>
      </c>
      <c r="X2144" t="s">
        <v>289</v>
      </c>
      <c r="Y2144" t="s">
        <v>174</v>
      </c>
      <c r="Z2144" t="s">
        <v>175</v>
      </c>
      <c r="AA2144" s="32">
        <v>222</v>
      </c>
    </row>
    <row r="2145" spans="1:27" x14ac:dyDescent="0.25">
      <c r="A2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5" s="4" t="str">
        <f>VLOOKUP(P2145,Lookup!$A$1:$D$19,4,0)</f>
        <v>South Bay</v>
      </c>
      <c r="C2145" s="4" t="str">
        <f>VLOOKUP(P2145,Lookup!$A$1:$E$19,5,0)</f>
        <v>Region 4</v>
      </c>
      <c r="D2145" s="4" t="str">
        <f>VLOOKUP(P2145,Lookup!$A$1:$B$19,2,0)</f>
        <v>SJ</v>
      </c>
      <c r="E2145" s="4" t="str">
        <f>IF(AND((Data[[#This Row],[Min Notif Date]]&gt;$G$3),Data[[#This Row],[Min Notif Date]]&lt;$F$3),"Last Week","No")</f>
        <v>No</v>
      </c>
      <c r="F2145" s="4" t="str">
        <f>VLOOKUP(MONTH(Data[[#This Row],[Min Notif Date]]),Lookup!$G$1:$H$12,2,0)</f>
        <v>5. May</v>
      </c>
      <c r="G2145" s="4" t="str">
        <f t="shared" si="33"/>
        <v/>
      </c>
      <c r="H2145" s="4" t="str">
        <f>IF(AND(Data[[#This Row],[Min Notif Time]]&gt;6,Data[[#This Row],[Min Notif Time]]&lt;17),"Business Hours","Non-Business Hours")</f>
        <v>Business Hours</v>
      </c>
      <c r="I2145" s="4" t="str" cm="1">
        <f t="array" ref="I2145">IFERROR(VLOOKUP(Data[[#This Row],[Min Notif Date]],Lookup!$N$1:$P$11,2,0),_xlfn.IFS(VLOOKUP(WEEKDAY(Data[[#This Row],[Min Notif Date]]),Lookup!$J$1:$L$7,3,0)="Weekend","Weekend",VLOOKUP(WEEKDAY(Data[[#This Row],[Min Notif Date]]),Lookup!$J$1:$L$7,3,0)="Weekday","Weekday"))</f>
        <v>Weekday</v>
      </c>
      <c r="J2145" s="4" t="str">
        <f>VLOOKUP(WEEKDAY(Data[[#This Row],[Min Notif Date]]),Lookup!$J$1:$K$7,2,0)</f>
        <v>6. Fri</v>
      </c>
      <c r="K2145" s="105">
        <f>ROUNDDOWN(Data[[#This Row],[PGE Notified Time]],0)</f>
        <v>44687</v>
      </c>
      <c r="L2145" s="4">
        <f>HOUR(Data[[#This Row],[PGE Notified Time]])</f>
        <v>11</v>
      </c>
      <c r="M2145">
        <v>77104</v>
      </c>
      <c r="O2145" t="s">
        <v>19</v>
      </c>
      <c r="P2145" t="s">
        <v>276</v>
      </c>
      <c r="Q2145" t="s">
        <v>19</v>
      </c>
      <c r="R2145" t="s">
        <v>181</v>
      </c>
      <c r="S2145" s="1" t="s">
        <v>159</v>
      </c>
      <c r="T2145" s="1">
        <v>44687.492361111108</v>
      </c>
      <c r="U2145" s="1">
        <v>44687.645833333336</v>
      </c>
      <c r="V2145" t="s">
        <v>172</v>
      </c>
      <c r="W2145" t="s">
        <v>80</v>
      </c>
      <c r="X2145" t="s">
        <v>281</v>
      </c>
      <c r="Y2145" t="s">
        <v>174</v>
      </c>
      <c r="Z2145" t="s">
        <v>175</v>
      </c>
      <c r="AA2145" s="32">
        <v>221</v>
      </c>
    </row>
    <row r="2146" spans="1:27" x14ac:dyDescent="0.25">
      <c r="A2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6" s="4" t="str">
        <f>VLOOKUP(P2146,Lookup!$A$1:$D$19,4,0)</f>
        <v>Bay Area</v>
      </c>
      <c r="C2146" s="4" t="str">
        <f>VLOOKUP(P2146,Lookup!$A$1:$E$19,5,0)</f>
        <v>Region 3</v>
      </c>
      <c r="D2146" s="4" t="str">
        <f>VLOOKUP(P2146,Lookup!$A$1:$B$19,2,0)</f>
        <v>PN</v>
      </c>
      <c r="E2146" s="4" t="str">
        <f>IF(AND((Data[[#This Row],[Min Notif Date]]&gt;$G$3),Data[[#This Row],[Min Notif Date]]&lt;$F$3),"Last Week","No")</f>
        <v>No</v>
      </c>
      <c r="F2146" s="4" t="str">
        <f>VLOOKUP(MONTH(Data[[#This Row],[Min Notif Date]]),Lookup!$G$1:$H$12,2,0)</f>
        <v>5. May</v>
      </c>
      <c r="G2146" s="4" t="str">
        <f t="shared" si="33"/>
        <v/>
      </c>
      <c r="H2146" s="4" t="str">
        <f>IF(AND(Data[[#This Row],[Min Notif Time]]&gt;6,Data[[#This Row],[Min Notif Time]]&lt;17),"Business Hours","Non-Business Hours")</f>
        <v>Business Hours</v>
      </c>
      <c r="I2146" s="4" t="str" cm="1">
        <f t="array" ref="I2146">IFERROR(VLOOKUP(Data[[#This Row],[Min Notif Date]],Lookup!$N$1:$P$11,2,0),_xlfn.IFS(VLOOKUP(WEEKDAY(Data[[#This Row],[Min Notif Date]]),Lookup!$J$1:$L$7,3,0)="Weekend","Weekend",VLOOKUP(WEEKDAY(Data[[#This Row],[Min Notif Date]]),Lookup!$J$1:$L$7,3,0)="Weekday","Weekday"))</f>
        <v>Weekday</v>
      </c>
      <c r="J2146" s="4" t="str">
        <f>VLOOKUP(WEEKDAY(Data[[#This Row],[Min Notif Date]]),Lookup!$J$1:$K$7,2,0)</f>
        <v>6. Fri</v>
      </c>
      <c r="K2146" s="105">
        <f>ROUNDDOWN(Data[[#This Row],[PGE Notified Time]],0)</f>
        <v>44687</v>
      </c>
      <c r="L2146" s="4">
        <f>HOUR(Data[[#This Row],[PGE Notified Time]])</f>
        <v>11</v>
      </c>
      <c r="M2146">
        <v>77102</v>
      </c>
      <c r="O2146" t="s">
        <v>19</v>
      </c>
      <c r="P2146" t="s">
        <v>185</v>
      </c>
      <c r="Q2146" t="s">
        <v>19</v>
      </c>
      <c r="R2146" t="s">
        <v>171</v>
      </c>
      <c r="S2146" s="1" t="s">
        <v>159</v>
      </c>
      <c r="T2146" s="1">
        <v>44687.478472222225</v>
      </c>
      <c r="U2146" s="1">
        <v>44687.604166666664</v>
      </c>
      <c r="V2146" t="s">
        <v>172</v>
      </c>
      <c r="W2146" t="s">
        <v>80</v>
      </c>
      <c r="X2146" t="s">
        <v>187</v>
      </c>
      <c r="Y2146" t="s">
        <v>174</v>
      </c>
      <c r="Z2146" t="s">
        <v>175</v>
      </c>
      <c r="AA2146" s="32">
        <v>181</v>
      </c>
    </row>
    <row r="2147" spans="1:27" x14ac:dyDescent="0.25">
      <c r="A2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7" s="4" t="str">
        <f>VLOOKUP(P2147,Lookup!$A$1:$D$19,4,0)</f>
        <v>Bay Area</v>
      </c>
      <c r="C2147" s="4" t="str">
        <f>VLOOKUP(P2147,Lookup!$A$1:$E$19,5,0)</f>
        <v>Region 3</v>
      </c>
      <c r="D2147" s="4" t="str">
        <f>VLOOKUP(P2147,Lookup!$A$1:$B$19,2,0)</f>
        <v>EB</v>
      </c>
      <c r="E2147" s="4" t="str">
        <f>IF(AND((Data[[#This Row],[Min Notif Date]]&gt;$G$3),Data[[#This Row],[Min Notif Date]]&lt;$F$3),"Last Week","No")</f>
        <v>No</v>
      </c>
      <c r="F2147" s="4" t="str">
        <f>VLOOKUP(MONTH(Data[[#This Row],[Min Notif Date]]),Lookup!$G$1:$H$12,2,0)</f>
        <v>5. May</v>
      </c>
      <c r="G2147" s="4" t="str">
        <f t="shared" si="33"/>
        <v/>
      </c>
      <c r="H2147" s="4" t="str">
        <f>IF(AND(Data[[#This Row],[Min Notif Time]]&gt;6,Data[[#This Row],[Min Notif Time]]&lt;17),"Business Hours","Non-Business Hours")</f>
        <v>Business Hours</v>
      </c>
      <c r="I2147" s="4" t="str" cm="1">
        <f t="array" ref="I2147">IFERROR(VLOOKUP(Data[[#This Row],[Min Notif Date]],Lookup!$N$1:$P$11,2,0),_xlfn.IFS(VLOOKUP(WEEKDAY(Data[[#This Row],[Min Notif Date]]),Lookup!$J$1:$L$7,3,0)="Weekend","Weekend",VLOOKUP(WEEKDAY(Data[[#This Row],[Min Notif Date]]),Lookup!$J$1:$L$7,3,0)="Weekday","Weekday"))</f>
        <v>Weekday</v>
      </c>
      <c r="J2147" s="4" t="str">
        <f>VLOOKUP(WEEKDAY(Data[[#This Row],[Min Notif Date]]),Lookup!$J$1:$K$7,2,0)</f>
        <v>6. Fri</v>
      </c>
      <c r="K2147" s="105">
        <f>ROUNDDOWN(Data[[#This Row],[PGE Notified Time]],0)</f>
        <v>44687</v>
      </c>
      <c r="L2147" s="4">
        <f>HOUR(Data[[#This Row],[PGE Notified Time]])</f>
        <v>10</v>
      </c>
      <c r="M2147">
        <v>77098</v>
      </c>
      <c r="O2147" t="s">
        <v>19</v>
      </c>
      <c r="P2147" t="s">
        <v>170</v>
      </c>
      <c r="Q2147" t="s">
        <v>19</v>
      </c>
      <c r="R2147" t="s">
        <v>179</v>
      </c>
      <c r="S2147" s="1" t="s">
        <v>159</v>
      </c>
      <c r="T2147" s="1">
        <v>44687.44027777778</v>
      </c>
      <c r="U2147" s="1">
        <v>44687.5625</v>
      </c>
      <c r="V2147" t="s">
        <v>172</v>
      </c>
      <c r="W2147" t="s">
        <v>79</v>
      </c>
      <c r="X2147" t="s">
        <v>200</v>
      </c>
      <c r="Y2147" t="s">
        <v>174</v>
      </c>
      <c r="Z2147" t="s">
        <v>175</v>
      </c>
      <c r="AA2147" s="32">
        <v>176</v>
      </c>
    </row>
    <row r="2148" spans="1:27" x14ac:dyDescent="0.25">
      <c r="A2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8" s="4" t="str">
        <f>VLOOKUP(P2148,Lookup!$A$1:$D$19,4,0)</f>
        <v>Central Valley</v>
      </c>
      <c r="C2148" s="4" t="str">
        <f>VLOOKUP(P2148,Lookup!$A$1:$E$19,5,0)</f>
        <v>Region 5</v>
      </c>
      <c r="D2148" s="4" t="str">
        <f>VLOOKUP(P2148,Lookup!$A$1:$B$19,2,0)</f>
        <v>FR</v>
      </c>
      <c r="E2148" s="4" t="str">
        <f>IF(AND((Data[[#This Row],[Min Notif Date]]&gt;$G$3),Data[[#This Row],[Min Notif Date]]&lt;$F$3),"Last Week","No")</f>
        <v>No</v>
      </c>
      <c r="F2148" s="4" t="str">
        <f>VLOOKUP(MONTH(Data[[#This Row],[Min Notif Date]]),Lookup!$G$1:$H$12,2,0)</f>
        <v>5. May</v>
      </c>
      <c r="G2148" s="4" t="str">
        <f t="shared" si="33"/>
        <v/>
      </c>
      <c r="H2148" s="4" t="str">
        <f>IF(AND(Data[[#This Row],[Min Notif Time]]&gt;6,Data[[#This Row],[Min Notif Time]]&lt;17),"Business Hours","Non-Business Hours")</f>
        <v>Business Hours</v>
      </c>
      <c r="I2148" s="4" t="str" cm="1">
        <f t="array" ref="I2148">IFERROR(VLOOKUP(Data[[#This Row],[Min Notif Date]],Lookup!$N$1:$P$11,2,0),_xlfn.IFS(VLOOKUP(WEEKDAY(Data[[#This Row],[Min Notif Date]]),Lookup!$J$1:$L$7,3,0)="Weekend","Weekend",VLOOKUP(WEEKDAY(Data[[#This Row],[Min Notif Date]]),Lookup!$J$1:$L$7,3,0)="Weekday","Weekday"))</f>
        <v>Weekday</v>
      </c>
      <c r="J2148" s="4" t="str">
        <f>VLOOKUP(WEEKDAY(Data[[#This Row],[Min Notif Date]]),Lookup!$J$1:$K$7,2,0)</f>
        <v>6. Fri</v>
      </c>
      <c r="K2148" s="105">
        <f>ROUNDDOWN(Data[[#This Row],[PGE Notified Time]],0)</f>
        <v>44687</v>
      </c>
      <c r="L2148" s="4">
        <f>HOUR(Data[[#This Row],[PGE Notified Time]])</f>
        <v>8</v>
      </c>
      <c r="M2148">
        <v>77081</v>
      </c>
      <c r="O2148" t="s">
        <v>19</v>
      </c>
      <c r="P2148" t="s">
        <v>183</v>
      </c>
      <c r="Q2148" t="s">
        <v>19</v>
      </c>
      <c r="R2148" t="s">
        <v>171</v>
      </c>
      <c r="S2148" s="1" t="s">
        <v>159</v>
      </c>
      <c r="T2148" s="1">
        <v>44687.335416666669</v>
      </c>
      <c r="U2148" s="1">
        <v>44687.446527777778</v>
      </c>
      <c r="V2148" t="s">
        <v>172</v>
      </c>
      <c r="W2148" t="s">
        <v>78</v>
      </c>
      <c r="X2148" t="s">
        <v>291</v>
      </c>
      <c r="Y2148" t="s">
        <v>174</v>
      </c>
      <c r="Z2148" t="s">
        <v>175</v>
      </c>
      <c r="AA2148" s="32">
        <v>160</v>
      </c>
    </row>
    <row r="2149" spans="1:27" x14ac:dyDescent="0.25">
      <c r="A2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9" s="4" t="str">
        <f>VLOOKUP(P2149,Lookup!$A$1:$D$19,4,0)</f>
        <v>North Valley</v>
      </c>
      <c r="C2149" s="4" t="str">
        <f>VLOOKUP(P2149,Lookup!$A$1:$E$19,5,0)</f>
        <v>Region 2</v>
      </c>
      <c r="D2149" s="4" t="str">
        <f>VLOOKUP(P2149,Lookup!$A$1:$B$19,2,0)</f>
        <v>SA</v>
      </c>
      <c r="E2149" s="4" t="str">
        <f>IF(AND((Data[[#This Row],[Min Notif Date]]&gt;$G$3),Data[[#This Row],[Min Notif Date]]&lt;$F$3),"Last Week","No")</f>
        <v>No</v>
      </c>
      <c r="F2149" s="4" t="str">
        <f>VLOOKUP(MONTH(Data[[#This Row],[Min Notif Date]]),Lookup!$G$1:$H$12,2,0)</f>
        <v>5. May</v>
      </c>
      <c r="G2149" s="4" t="str">
        <f t="shared" si="33"/>
        <v/>
      </c>
      <c r="H2149" s="4" t="str">
        <f>IF(AND(Data[[#This Row],[Min Notif Time]]&gt;6,Data[[#This Row],[Min Notif Time]]&lt;17),"Business Hours","Non-Business Hours")</f>
        <v>Business Hours</v>
      </c>
      <c r="I2149" s="4" t="str" cm="1">
        <f t="array" ref="I2149">IFERROR(VLOOKUP(Data[[#This Row],[Min Notif Date]],Lookup!$N$1:$P$11,2,0),_xlfn.IFS(VLOOKUP(WEEKDAY(Data[[#This Row],[Min Notif Date]]),Lookup!$J$1:$L$7,3,0)="Weekend","Weekend",VLOOKUP(WEEKDAY(Data[[#This Row],[Min Notif Date]]),Lookup!$J$1:$L$7,3,0)="Weekday","Weekday"))</f>
        <v>Weekday</v>
      </c>
      <c r="J2149" s="4" t="str">
        <f>VLOOKUP(WEEKDAY(Data[[#This Row],[Min Notif Date]]),Lookup!$J$1:$K$7,2,0)</f>
        <v>6. Fri</v>
      </c>
      <c r="K2149" s="105">
        <f>ROUNDDOWN(Data[[#This Row],[PGE Notified Time]],0)</f>
        <v>44687</v>
      </c>
      <c r="L2149" s="4">
        <f>HOUR(Data[[#This Row],[PGE Notified Time]])</f>
        <v>8</v>
      </c>
      <c r="M2149">
        <v>77089</v>
      </c>
      <c r="O2149" t="s">
        <v>19</v>
      </c>
      <c r="P2149" t="s">
        <v>198</v>
      </c>
      <c r="Q2149" t="s">
        <v>19</v>
      </c>
      <c r="R2149" t="s">
        <v>171</v>
      </c>
      <c r="S2149" s="1" t="s">
        <v>159</v>
      </c>
      <c r="T2149" s="1">
        <v>44687.362500000003</v>
      </c>
      <c r="U2149" s="1">
        <v>44687.454861111109</v>
      </c>
      <c r="V2149" t="s">
        <v>172</v>
      </c>
      <c r="W2149" t="s">
        <v>78</v>
      </c>
      <c r="X2149" t="s">
        <v>226</v>
      </c>
      <c r="Y2149" t="s">
        <v>174</v>
      </c>
      <c r="Z2149" t="s">
        <v>175</v>
      </c>
      <c r="AA2149" s="32">
        <v>133</v>
      </c>
    </row>
    <row r="2150" spans="1:27" x14ac:dyDescent="0.25">
      <c r="A2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0" s="4" t="str">
        <f>VLOOKUP(P2150,Lookup!$A$1:$D$19,4,0)</f>
        <v>North Valley</v>
      </c>
      <c r="C2150" s="4" t="str">
        <f>VLOOKUP(P2150,Lookup!$A$1:$E$19,5,0)</f>
        <v>Region 2</v>
      </c>
      <c r="D2150" s="4" t="str">
        <f>VLOOKUP(P2150,Lookup!$A$1:$B$19,2,0)</f>
        <v>SA</v>
      </c>
      <c r="E2150" s="4" t="str">
        <f>IF(AND((Data[[#This Row],[Min Notif Date]]&gt;$G$3),Data[[#This Row],[Min Notif Date]]&lt;$F$3),"Last Week","No")</f>
        <v>No</v>
      </c>
      <c r="F2150" s="4" t="str">
        <f>VLOOKUP(MONTH(Data[[#This Row],[Min Notif Date]]),Lookup!$G$1:$H$12,2,0)</f>
        <v>5. May</v>
      </c>
      <c r="G2150" s="4" t="str">
        <f t="shared" si="33"/>
        <v/>
      </c>
      <c r="H2150" s="4" t="str">
        <f>IF(AND(Data[[#This Row],[Min Notif Time]]&gt;6,Data[[#This Row],[Min Notif Time]]&lt;17),"Business Hours","Non-Business Hours")</f>
        <v>Business Hours</v>
      </c>
      <c r="I2150" s="4" t="str" cm="1">
        <f t="array" ref="I2150">IFERROR(VLOOKUP(Data[[#This Row],[Min Notif Date]],Lookup!$N$1:$P$11,2,0),_xlfn.IFS(VLOOKUP(WEEKDAY(Data[[#This Row],[Min Notif Date]]),Lookup!$J$1:$L$7,3,0)="Weekend","Weekend",VLOOKUP(WEEKDAY(Data[[#This Row],[Min Notif Date]]),Lookup!$J$1:$L$7,3,0)="Weekday","Weekday"))</f>
        <v>Weekday</v>
      </c>
      <c r="J2150" s="4" t="str">
        <f>VLOOKUP(WEEKDAY(Data[[#This Row],[Min Notif Date]]),Lookup!$J$1:$K$7,2,0)</f>
        <v>6. Fri</v>
      </c>
      <c r="K2150" s="105">
        <f>ROUNDDOWN(Data[[#This Row],[PGE Notified Time]],0)</f>
        <v>44687</v>
      </c>
      <c r="L2150" s="4">
        <f>HOUR(Data[[#This Row],[PGE Notified Time]])</f>
        <v>8</v>
      </c>
      <c r="M2150">
        <v>77084</v>
      </c>
      <c r="O2150" t="s">
        <v>19</v>
      </c>
      <c r="P2150" t="s">
        <v>198</v>
      </c>
      <c r="Q2150" t="s">
        <v>19</v>
      </c>
      <c r="R2150" t="s">
        <v>171</v>
      </c>
      <c r="S2150" s="1" t="s">
        <v>159</v>
      </c>
      <c r="T2150" s="1">
        <v>44687.339583333334</v>
      </c>
      <c r="U2150" s="1">
        <v>44687.427777777775</v>
      </c>
      <c r="V2150" t="s">
        <v>172</v>
      </c>
      <c r="W2150" t="s">
        <v>78</v>
      </c>
      <c r="X2150" t="s">
        <v>226</v>
      </c>
      <c r="Y2150" t="s">
        <v>174</v>
      </c>
      <c r="Z2150" t="s">
        <v>175</v>
      </c>
      <c r="AA2150" s="32">
        <v>127</v>
      </c>
    </row>
    <row r="2151" spans="1:27" x14ac:dyDescent="0.25">
      <c r="A2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51" s="4" t="str">
        <f>VLOOKUP(P2151,Lookup!$A$1:$D$19,4,0)</f>
        <v>South Bay</v>
      </c>
      <c r="C2151" s="4" t="str">
        <f>VLOOKUP(P2151,Lookup!$A$1:$E$19,5,0)</f>
        <v>Region 4</v>
      </c>
      <c r="D2151" s="4" t="str">
        <f>VLOOKUP(P2151,Lookup!$A$1:$B$19,2,0)</f>
        <v>CC</v>
      </c>
      <c r="E2151" s="4" t="str">
        <f>IF(AND((Data[[#This Row],[Min Notif Date]]&gt;$G$3),Data[[#This Row],[Min Notif Date]]&lt;$F$3),"Last Week","No")</f>
        <v>No</v>
      </c>
      <c r="F2151" s="4" t="str">
        <f>VLOOKUP(MONTH(Data[[#This Row],[Min Notif Date]]),Lookup!$G$1:$H$12,2,0)</f>
        <v>5. May</v>
      </c>
      <c r="G2151" s="4" t="str">
        <f t="shared" si="33"/>
        <v/>
      </c>
      <c r="H2151" s="4" t="str">
        <f>IF(AND(Data[[#This Row],[Min Notif Time]]&gt;6,Data[[#This Row],[Min Notif Time]]&lt;17),"Business Hours","Non-Business Hours")</f>
        <v>Business Hours</v>
      </c>
      <c r="I2151" s="4" t="str" cm="1">
        <f t="array" ref="I2151">IFERROR(VLOOKUP(Data[[#This Row],[Min Notif Date]],Lookup!$N$1:$P$11,2,0),_xlfn.IFS(VLOOKUP(WEEKDAY(Data[[#This Row],[Min Notif Date]]),Lookup!$J$1:$L$7,3,0)="Weekend","Weekend",VLOOKUP(WEEKDAY(Data[[#This Row],[Min Notif Date]]),Lookup!$J$1:$L$7,3,0)="Weekday","Weekday"))</f>
        <v>Weekday</v>
      </c>
      <c r="J2151" s="4" t="str">
        <f>VLOOKUP(WEEKDAY(Data[[#This Row],[Min Notif Date]]),Lookup!$J$1:$K$7,2,0)</f>
        <v>6. Fri</v>
      </c>
      <c r="K2151" s="105">
        <f>ROUNDDOWN(Data[[#This Row],[PGE Notified Time]],0)</f>
        <v>44687</v>
      </c>
      <c r="L2151" s="4">
        <f>HOUR(Data[[#This Row],[PGE Notified Time]])</f>
        <v>10</v>
      </c>
      <c r="M2151">
        <v>77096</v>
      </c>
      <c r="N2151">
        <v>8877660647</v>
      </c>
      <c r="O2151" t="s">
        <v>22</v>
      </c>
      <c r="P2151" t="s">
        <v>213</v>
      </c>
      <c r="Q2151" t="s">
        <v>201</v>
      </c>
      <c r="R2151" t="s">
        <v>181</v>
      </c>
      <c r="S2151" s="1">
        <v>44687.427384259259</v>
      </c>
      <c r="T2151" s="1">
        <v>44687.427083333336</v>
      </c>
      <c r="U2151" s="1">
        <v>44687.486111111109</v>
      </c>
      <c r="V2151" t="s">
        <v>172</v>
      </c>
      <c r="W2151" t="s">
        <v>79</v>
      </c>
      <c r="X2151" t="s">
        <v>354</v>
      </c>
      <c r="Y2151" t="s">
        <v>174</v>
      </c>
      <c r="Z2151" t="s">
        <v>175</v>
      </c>
      <c r="AA2151" s="32">
        <v>85</v>
      </c>
    </row>
    <row r="2152" spans="1:27" x14ac:dyDescent="0.25">
      <c r="A2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2" s="4" t="str">
        <f>VLOOKUP(P2152,Lookup!$A$1:$D$19,4,0)</f>
        <v>Bay Area</v>
      </c>
      <c r="C2152" s="4" t="str">
        <f>VLOOKUP(P2152,Lookup!$A$1:$E$19,5,0)</f>
        <v>Region 3</v>
      </c>
      <c r="D2152" s="4" t="str">
        <f>VLOOKUP(P2152,Lookup!$A$1:$B$19,2,0)</f>
        <v>EB</v>
      </c>
      <c r="E2152" s="4" t="str">
        <f>IF(AND((Data[[#This Row],[Min Notif Date]]&gt;$G$3),Data[[#This Row],[Min Notif Date]]&lt;$F$3),"Last Week","No")</f>
        <v>No</v>
      </c>
      <c r="F2152" s="4" t="str">
        <f>VLOOKUP(MONTH(Data[[#This Row],[Min Notif Date]]),Lookup!$G$1:$H$12,2,0)</f>
        <v>5. May</v>
      </c>
      <c r="G2152" s="4" t="str">
        <f t="shared" si="33"/>
        <v/>
      </c>
      <c r="H2152" s="4" t="str">
        <f>IF(AND(Data[[#This Row],[Min Notif Time]]&gt;6,Data[[#This Row],[Min Notif Time]]&lt;17),"Business Hours","Non-Business Hours")</f>
        <v>Business Hours</v>
      </c>
      <c r="I2152" s="4" t="str" cm="1">
        <f t="array" ref="I2152">IFERROR(VLOOKUP(Data[[#This Row],[Min Notif Date]],Lookup!$N$1:$P$11,2,0),_xlfn.IFS(VLOOKUP(WEEKDAY(Data[[#This Row],[Min Notif Date]]),Lookup!$J$1:$L$7,3,0)="Weekend","Weekend",VLOOKUP(WEEKDAY(Data[[#This Row],[Min Notif Date]]),Lookup!$J$1:$L$7,3,0)="Weekday","Weekday"))</f>
        <v>Weekday</v>
      </c>
      <c r="J2152" s="4" t="str">
        <f>VLOOKUP(WEEKDAY(Data[[#This Row],[Min Notif Date]]),Lookup!$J$1:$K$7,2,0)</f>
        <v>6. Fri</v>
      </c>
      <c r="K2152" s="105">
        <f>ROUNDDOWN(Data[[#This Row],[PGE Notified Time]],0)</f>
        <v>44687</v>
      </c>
      <c r="L2152" s="4">
        <f>HOUR(Data[[#This Row],[PGE Notified Time]])</f>
        <v>8</v>
      </c>
      <c r="M2152">
        <v>77085</v>
      </c>
      <c r="O2152" t="s">
        <v>19</v>
      </c>
      <c r="P2152" t="s">
        <v>170</v>
      </c>
      <c r="Q2152" t="s">
        <v>19</v>
      </c>
      <c r="R2152" t="s">
        <v>171</v>
      </c>
      <c r="S2152" s="1" t="s">
        <v>159</v>
      </c>
      <c r="T2152" s="1">
        <v>44687.34652777778</v>
      </c>
      <c r="U2152" s="1">
        <v>44687.395833333336</v>
      </c>
      <c r="V2152" t="s">
        <v>172</v>
      </c>
      <c r="W2152" t="s">
        <v>78</v>
      </c>
      <c r="X2152" t="s">
        <v>200</v>
      </c>
      <c r="Y2152" t="s">
        <v>174</v>
      </c>
      <c r="Z2152" t="s">
        <v>175</v>
      </c>
      <c r="AA2152" s="32">
        <v>71</v>
      </c>
    </row>
    <row r="2153" spans="1:27" x14ac:dyDescent="0.25">
      <c r="A2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3" s="4" t="str">
        <f>VLOOKUP(P2153,Lookup!$A$1:$D$19,4,0)</f>
        <v>Bay Area</v>
      </c>
      <c r="C2153" s="4" t="str">
        <f>VLOOKUP(P2153,Lookup!$A$1:$E$19,5,0)</f>
        <v>Region 3</v>
      </c>
      <c r="D2153" s="4" t="str">
        <f>VLOOKUP(P2153,Lookup!$A$1:$B$19,2,0)</f>
        <v>PN</v>
      </c>
      <c r="E2153" s="4" t="str">
        <f>IF(AND((Data[[#This Row],[Min Notif Date]]&gt;$G$3),Data[[#This Row],[Min Notif Date]]&lt;$F$3),"Last Week","No")</f>
        <v>No</v>
      </c>
      <c r="F2153" s="4" t="str">
        <f>VLOOKUP(MONTH(Data[[#This Row],[Min Notif Date]]),Lookup!$G$1:$H$12,2,0)</f>
        <v>5. May</v>
      </c>
      <c r="G2153" s="4" t="str">
        <f t="shared" si="33"/>
        <v/>
      </c>
      <c r="H2153" s="4" t="str">
        <f>IF(AND(Data[[#This Row],[Min Notif Time]]&gt;6,Data[[#This Row],[Min Notif Time]]&lt;17),"Business Hours","Non-Business Hours")</f>
        <v>Business Hours</v>
      </c>
      <c r="I2153" s="4" t="str" cm="1">
        <f t="array" ref="I2153">IFERROR(VLOOKUP(Data[[#This Row],[Min Notif Date]],Lookup!$N$1:$P$11,2,0),_xlfn.IFS(VLOOKUP(WEEKDAY(Data[[#This Row],[Min Notif Date]]),Lookup!$J$1:$L$7,3,0)="Weekend","Weekend",VLOOKUP(WEEKDAY(Data[[#This Row],[Min Notif Date]]),Lookup!$J$1:$L$7,3,0)="Weekday","Weekday"))</f>
        <v>Weekday</v>
      </c>
      <c r="J2153" s="4" t="str">
        <f>VLOOKUP(WEEKDAY(Data[[#This Row],[Min Notif Date]]),Lookup!$J$1:$K$7,2,0)</f>
        <v>6. Fri</v>
      </c>
      <c r="K2153" s="105">
        <f>ROUNDDOWN(Data[[#This Row],[PGE Notified Time]],0)</f>
        <v>44687</v>
      </c>
      <c r="L2153" s="4">
        <f>HOUR(Data[[#This Row],[PGE Notified Time]])</f>
        <v>9</v>
      </c>
      <c r="M2153">
        <v>77093</v>
      </c>
      <c r="O2153" t="s">
        <v>19</v>
      </c>
      <c r="P2153" t="s">
        <v>185</v>
      </c>
      <c r="Q2153" t="s">
        <v>19</v>
      </c>
      <c r="R2153" t="s">
        <v>179</v>
      </c>
      <c r="S2153" s="1" t="s">
        <v>159</v>
      </c>
      <c r="T2153" s="1">
        <v>44687.390277777777</v>
      </c>
      <c r="U2153" s="1">
        <v>44687.4375</v>
      </c>
      <c r="V2153" t="s">
        <v>172</v>
      </c>
      <c r="W2153" t="s">
        <v>78</v>
      </c>
      <c r="X2153" t="s">
        <v>187</v>
      </c>
      <c r="Y2153" t="s">
        <v>174</v>
      </c>
      <c r="Z2153" t="s">
        <v>175</v>
      </c>
      <c r="AA2153" s="32">
        <v>68</v>
      </c>
    </row>
    <row r="2154" spans="1:27" x14ac:dyDescent="0.25">
      <c r="A2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54" s="4" t="str">
        <f>VLOOKUP(P2154,Lookup!$A$1:$D$19,4,0)</f>
        <v>Central Valley</v>
      </c>
      <c r="C2154" s="4" t="str">
        <f>VLOOKUP(P2154,Lookup!$A$1:$E$19,5,0)</f>
        <v>Region 5</v>
      </c>
      <c r="D2154" s="4" t="str">
        <f>VLOOKUP(P2154,Lookup!$A$1:$B$19,2,0)</f>
        <v>YO</v>
      </c>
      <c r="E2154" s="4" t="str">
        <f>IF(AND((Data[[#This Row],[Min Notif Date]]&gt;$G$3),Data[[#This Row],[Min Notif Date]]&lt;$F$3),"Last Week","No")</f>
        <v>No</v>
      </c>
      <c r="F2154" s="4" t="str">
        <f>VLOOKUP(MONTH(Data[[#This Row],[Min Notif Date]]),Lookup!$G$1:$H$12,2,0)</f>
        <v>5. May</v>
      </c>
      <c r="G2154" s="4" t="str">
        <f t="shared" si="33"/>
        <v/>
      </c>
      <c r="H2154" s="4" t="str">
        <f>IF(AND(Data[[#This Row],[Min Notif Time]]&gt;6,Data[[#This Row],[Min Notif Time]]&lt;17),"Business Hours","Non-Business Hours")</f>
        <v>Business Hours</v>
      </c>
      <c r="I2154" s="4" t="str" cm="1">
        <f t="array" ref="I2154">IFERROR(VLOOKUP(Data[[#This Row],[Min Notif Date]],Lookup!$N$1:$P$11,2,0),_xlfn.IFS(VLOOKUP(WEEKDAY(Data[[#This Row],[Min Notif Date]]),Lookup!$J$1:$L$7,3,0)="Weekend","Weekend",VLOOKUP(WEEKDAY(Data[[#This Row],[Min Notif Date]]),Lookup!$J$1:$L$7,3,0)="Weekday","Weekday"))</f>
        <v>Weekday</v>
      </c>
      <c r="J2154" s="4" t="str">
        <f>VLOOKUP(WEEKDAY(Data[[#This Row],[Min Notif Date]]),Lookup!$J$1:$K$7,2,0)</f>
        <v>6. Fri</v>
      </c>
      <c r="K2154" s="105">
        <f>ROUNDDOWN(Data[[#This Row],[PGE Notified Time]],0)</f>
        <v>44687</v>
      </c>
      <c r="L2154" s="4">
        <f>HOUR(Data[[#This Row],[PGE Notified Time]])</f>
        <v>8</v>
      </c>
      <c r="M2154">
        <v>77087</v>
      </c>
      <c r="N2154">
        <v>9509258744</v>
      </c>
      <c r="O2154" t="s">
        <v>22</v>
      </c>
      <c r="P2154" t="s">
        <v>219</v>
      </c>
      <c r="Q2154" t="s">
        <v>201</v>
      </c>
      <c r="R2154" t="s">
        <v>181</v>
      </c>
      <c r="S2154" s="1">
        <v>44687.352025462962</v>
      </c>
      <c r="T2154" s="1">
        <v>44687.362847222219</v>
      </c>
      <c r="U2154" s="1">
        <v>44687.395833333336</v>
      </c>
      <c r="V2154" t="s">
        <v>172</v>
      </c>
      <c r="W2154" t="s">
        <v>78</v>
      </c>
      <c r="X2154" t="s">
        <v>382</v>
      </c>
      <c r="Y2154" t="s">
        <v>174</v>
      </c>
      <c r="Z2154" t="s">
        <v>175</v>
      </c>
      <c r="AA2154" s="32">
        <v>63.083333332999999</v>
      </c>
    </row>
    <row r="2155" spans="1:27" x14ac:dyDescent="0.25">
      <c r="A2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5" s="4" t="str">
        <f>VLOOKUP(P2155,Lookup!$A$1:$D$19,4,0)</f>
        <v>North Valley</v>
      </c>
      <c r="C2155" s="4" t="str">
        <f>VLOOKUP(P2155,Lookup!$A$1:$E$19,5,0)</f>
        <v>Region 2</v>
      </c>
      <c r="D2155" s="4" t="str">
        <f>VLOOKUP(P2155,Lookup!$A$1:$B$19,2,0)</f>
        <v>SA</v>
      </c>
      <c r="E2155" s="4" t="str">
        <f>IF(AND((Data[[#This Row],[Min Notif Date]]&gt;$G$3),Data[[#This Row],[Min Notif Date]]&lt;$F$3),"Last Week","No")</f>
        <v>No</v>
      </c>
      <c r="F2155" s="4" t="str">
        <f>VLOOKUP(MONTH(Data[[#This Row],[Min Notif Date]]),Lookup!$G$1:$H$12,2,0)</f>
        <v>5. May</v>
      </c>
      <c r="G2155" s="4" t="str">
        <f t="shared" si="33"/>
        <v/>
      </c>
      <c r="H2155" s="4" t="str">
        <f>IF(AND(Data[[#This Row],[Min Notif Time]]&gt;6,Data[[#This Row],[Min Notif Time]]&lt;17),"Business Hours","Non-Business Hours")</f>
        <v>Business Hours</v>
      </c>
      <c r="I2155" s="4" t="str" cm="1">
        <f t="array" ref="I2155">IFERROR(VLOOKUP(Data[[#This Row],[Min Notif Date]],Lookup!$N$1:$P$11,2,0),_xlfn.IFS(VLOOKUP(WEEKDAY(Data[[#This Row],[Min Notif Date]]),Lookup!$J$1:$L$7,3,0)="Weekend","Weekend",VLOOKUP(WEEKDAY(Data[[#This Row],[Min Notif Date]]),Lookup!$J$1:$L$7,3,0)="Weekday","Weekday"))</f>
        <v>Weekday</v>
      </c>
      <c r="J2155" s="4" t="str">
        <f>VLOOKUP(WEEKDAY(Data[[#This Row],[Min Notif Date]]),Lookup!$J$1:$K$7,2,0)</f>
        <v>6. Fri</v>
      </c>
      <c r="K2155" s="105">
        <f>ROUNDDOWN(Data[[#This Row],[PGE Notified Time]],0)</f>
        <v>44687</v>
      </c>
      <c r="L2155" s="4">
        <f>HOUR(Data[[#This Row],[PGE Notified Time]])</f>
        <v>8</v>
      </c>
      <c r="M2155">
        <v>77086</v>
      </c>
      <c r="N2155">
        <v>5508780610</v>
      </c>
      <c r="O2155" t="s">
        <v>24</v>
      </c>
      <c r="P2155" t="s">
        <v>198</v>
      </c>
      <c r="Q2155" t="s">
        <v>201</v>
      </c>
      <c r="R2155" t="s">
        <v>171</v>
      </c>
      <c r="S2155" s="1">
        <v>44687.352303240739</v>
      </c>
      <c r="T2155" s="1">
        <v>44687.351388888892</v>
      </c>
      <c r="U2155" s="1">
        <v>44687.386805555558</v>
      </c>
      <c r="V2155" t="s">
        <v>172</v>
      </c>
      <c r="W2155" t="s">
        <v>80</v>
      </c>
      <c r="X2155" t="s">
        <v>318</v>
      </c>
      <c r="Y2155" t="s">
        <v>174</v>
      </c>
      <c r="Z2155" t="s">
        <v>175</v>
      </c>
      <c r="AA2155" s="32">
        <v>51</v>
      </c>
    </row>
    <row r="2156" spans="1:27" x14ac:dyDescent="0.25">
      <c r="A2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6" s="4" t="str">
        <f>VLOOKUP(P2156,Lookup!$A$1:$D$19,4,0)</f>
        <v>South Bay</v>
      </c>
      <c r="C2156" s="4" t="str">
        <f>VLOOKUP(P2156,Lookup!$A$1:$E$19,5,0)</f>
        <v>Region 4</v>
      </c>
      <c r="D2156" s="4" t="str">
        <f>VLOOKUP(P2156,Lookup!$A$1:$B$19,2,0)</f>
        <v>SJ</v>
      </c>
      <c r="E2156" s="4" t="str">
        <f>IF(AND((Data[[#This Row],[Min Notif Date]]&gt;$G$3),Data[[#This Row],[Min Notif Date]]&lt;$F$3),"Last Week","No")</f>
        <v>No</v>
      </c>
      <c r="F2156" s="4" t="str">
        <f>VLOOKUP(MONTH(Data[[#This Row],[Min Notif Date]]),Lookup!$G$1:$H$12,2,0)</f>
        <v>5. May</v>
      </c>
      <c r="G2156" s="4" t="str">
        <f t="shared" si="33"/>
        <v/>
      </c>
      <c r="H2156" s="4" t="str">
        <f>IF(AND(Data[[#This Row],[Min Notif Time]]&gt;6,Data[[#This Row],[Min Notif Time]]&lt;17),"Business Hours","Non-Business Hours")</f>
        <v>Business Hours</v>
      </c>
      <c r="I2156" s="4" t="str" cm="1">
        <f t="array" ref="I2156">IFERROR(VLOOKUP(Data[[#This Row],[Min Notif Date]],Lookup!$N$1:$P$11,2,0),_xlfn.IFS(VLOOKUP(WEEKDAY(Data[[#This Row],[Min Notif Date]]),Lookup!$J$1:$L$7,3,0)="Weekend","Weekend",VLOOKUP(WEEKDAY(Data[[#This Row],[Min Notif Date]]),Lookup!$J$1:$L$7,3,0)="Weekday","Weekday"))</f>
        <v>Weekday</v>
      </c>
      <c r="J2156" s="4" t="str">
        <f>VLOOKUP(WEEKDAY(Data[[#This Row],[Min Notif Date]]),Lookup!$J$1:$K$7,2,0)</f>
        <v>6. Fri</v>
      </c>
      <c r="K2156" s="105">
        <f>ROUNDDOWN(Data[[#This Row],[PGE Notified Time]],0)</f>
        <v>44687</v>
      </c>
      <c r="L2156" s="4">
        <f>HOUR(Data[[#This Row],[PGE Notified Time]])</f>
        <v>9</v>
      </c>
      <c r="M2156">
        <v>77095</v>
      </c>
      <c r="N2156">
        <v>8418986879</v>
      </c>
      <c r="O2156" t="s">
        <v>24</v>
      </c>
      <c r="P2156" t="s">
        <v>276</v>
      </c>
      <c r="Q2156" t="s">
        <v>201</v>
      </c>
      <c r="R2156" t="s">
        <v>171</v>
      </c>
      <c r="S2156" s="1">
        <v>44687.410624999997</v>
      </c>
      <c r="T2156" s="1">
        <v>44687.410416666666</v>
      </c>
      <c r="U2156" s="1">
        <v>44687.439583333333</v>
      </c>
      <c r="V2156" t="s">
        <v>172</v>
      </c>
      <c r="W2156" t="s">
        <v>80</v>
      </c>
      <c r="X2156" t="s">
        <v>392</v>
      </c>
      <c r="Y2156" t="s">
        <v>174</v>
      </c>
      <c r="Z2156" t="s">
        <v>175</v>
      </c>
      <c r="AA2156" s="32">
        <v>42</v>
      </c>
    </row>
    <row r="2157" spans="1:27" x14ac:dyDescent="0.25">
      <c r="A2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7" s="4" t="str">
        <f>VLOOKUP(P2157,Lookup!$A$1:$D$19,4,0)</f>
        <v>Bay Area</v>
      </c>
      <c r="C2157" s="4" t="str">
        <f>VLOOKUP(P2157,Lookup!$A$1:$E$19,5,0)</f>
        <v>Region 3</v>
      </c>
      <c r="D2157" s="4" t="str">
        <f>VLOOKUP(P2157,Lookup!$A$1:$B$19,2,0)</f>
        <v>PN</v>
      </c>
      <c r="E2157" s="4" t="str">
        <f>IF(AND((Data[[#This Row],[Min Notif Date]]&gt;$G$3),Data[[#This Row],[Min Notif Date]]&lt;$F$3),"Last Week","No")</f>
        <v>No</v>
      </c>
      <c r="F2157" s="4" t="str">
        <f>VLOOKUP(MONTH(Data[[#This Row],[Min Notif Date]]),Lookup!$G$1:$H$12,2,0)</f>
        <v>5. May</v>
      </c>
      <c r="G2157" s="4" t="str">
        <f t="shared" si="33"/>
        <v/>
      </c>
      <c r="H2157" s="4" t="str">
        <f>IF(AND(Data[[#This Row],[Min Notif Time]]&gt;6,Data[[#This Row],[Min Notif Time]]&lt;17),"Business Hours","Non-Business Hours")</f>
        <v>Business Hours</v>
      </c>
      <c r="I2157" s="4" t="str" cm="1">
        <f t="array" ref="I2157">IFERROR(VLOOKUP(Data[[#This Row],[Min Notif Date]],Lookup!$N$1:$P$11,2,0),_xlfn.IFS(VLOOKUP(WEEKDAY(Data[[#This Row],[Min Notif Date]]),Lookup!$J$1:$L$7,3,0)="Weekend","Weekend",VLOOKUP(WEEKDAY(Data[[#This Row],[Min Notif Date]]),Lookup!$J$1:$L$7,3,0)="Weekday","Weekday"))</f>
        <v>Weekday</v>
      </c>
      <c r="J2157" s="4" t="str">
        <f>VLOOKUP(WEEKDAY(Data[[#This Row],[Min Notif Date]]),Lookup!$J$1:$K$7,2,0)</f>
        <v>6. Fri</v>
      </c>
      <c r="K2157" s="105">
        <f>ROUNDDOWN(Data[[#This Row],[PGE Notified Time]],0)</f>
        <v>44687</v>
      </c>
      <c r="L2157" s="4">
        <f>HOUR(Data[[#This Row],[PGE Notified Time]])</f>
        <v>10</v>
      </c>
      <c r="M2157">
        <v>77097</v>
      </c>
      <c r="O2157" t="s">
        <v>19</v>
      </c>
      <c r="P2157" t="s">
        <v>185</v>
      </c>
      <c r="Q2157" t="s">
        <v>19</v>
      </c>
      <c r="R2157" t="s">
        <v>179</v>
      </c>
      <c r="S2157" s="1" t="s">
        <v>159</v>
      </c>
      <c r="T2157" s="1">
        <v>44687.431250000001</v>
      </c>
      <c r="U2157" s="1">
        <v>44687.454861111109</v>
      </c>
      <c r="V2157" t="s">
        <v>172</v>
      </c>
      <c r="W2157" t="s">
        <v>78</v>
      </c>
      <c r="X2157" t="s">
        <v>187</v>
      </c>
      <c r="Y2157" t="s">
        <v>174</v>
      </c>
      <c r="Z2157" t="s">
        <v>175</v>
      </c>
      <c r="AA2157" s="32">
        <v>34</v>
      </c>
    </row>
    <row r="2158" spans="1:27" x14ac:dyDescent="0.25">
      <c r="A2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8" s="4" t="str">
        <f>VLOOKUP(P2158,Lookup!$A$1:$D$19,4,0)</f>
        <v>North Coast</v>
      </c>
      <c r="C2158" s="4" t="str">
        <f>VLOOKUP(P2158,Lookup!$A$1:$E$19,5,0)</f>
        <v>Region 1</v>
      </c>
      <c r="D2158" s="4" t="str">
        <f>VLOOKUP(P2158,Lookup!$A$1:$B$19,2,0)</f>
        <v>SO</v>
      </c>
      <c r="E2158" s="4" t="str">
        <f>IF(AND((Data[[#This Row],[Min Notif Date]]&gt;$G$3),Data[[#This Row],[Min Notif Date]]&lt;$F$3),"Last Week","No")</f>
        <v>No</v>
      </c>
      <c r="F2158" s="4" t="str">
        <f>VLOOKUP(MONTH(Data[[#This Row],[Min Notif Date]]),Lookup!$G$1:$H$12,2,0)</f>
        <v>5. May</v>
      </c>
      <c r="G2158" s="4" t="str">
        <f t="shared" si="33"/>
        <v/>
      </c>
      <c r="H2158" s="4" t="str">
        <f>IF(AND(Data[[#This Row],[Min Notif Time]]&gt;6,Data[[#This Row],[Min Notif Time]]&lt;17),"Business Hours","Non-Business Hours")</f>
        <v>Business Hours</v>
      </c>
      <c r="I2158" s="4" t="str" cm="1">
        <f t="array" ref="I2158">IFERROR(VLOOKUP(Data[[#This Row],[Min Notif Date]],Lookup!$N$1:$P$11,2,0),_xlfn.IFS(VLOOKUP(WEEKDAY(Data[[#This Row],[Min Notif Date]]),Lookup!$J$1:$L$7,3,0)="Weekend","Weekend",VLOOKUP(WEEKDAY(Data[[#This Row],[Min Notif Date]]),Lookup!$J$1:$L$7,3,0)="Weekday","Weekday"))</f>
        <v>Weekday</v>
      </c>
      <c r="J2158" s="4" t="str">
        <f>VLOOKUP(WEEKDAY(Data[[#This Row],[Min Notif Date]]),Lookup!$J$1:$K$7,2,0)</f>
        <v>6. Fri</v>
      </c>
      <c r="K2158" s="105">
        <f>ROUNDDOWN(Data[[#This Row],[PGE Notified Time]],0)</f>
        <v>44687</v>
      </c>
      <c r="L2158" s="4">
        <f>HOUR(Data[[#This Row],[PGE Notified Time]])</f>
        <v>15</v>
      </c>
      <c r="M2158">
        <v>77115</v>
      </c>
      <c r="N2158">
        <v>4096839684</v>
      </c>
      <c r="O2158" t="s">
        <v>24</v>
      </c>
      <c r="P2158" t="s">
        <v>191</v>
      </c>
      <c r="Q2158" t="s">
        <v>186</v>
      </c>
      <c r="R2158" t="s">
        <v>254</v>
      </c>
      <c r="S2158" s="1">
        <v>44687.654027777775</v>
      </c>
      <c r="T2158" s="1">
        <v>44687.65347222222</v>
      </c>
      <c r="U2158" s="1">
        <v>44687.666666666664</v>
      </c>
      <c r="V2158" t="s">
        <v>172</v>
      </c>
      <c r="W2158" t="s">
        <v>78</v>
      </c>
      <c r="X2158" t="s">
        <v>192</v>
      </c>
      <c r="Y2158" t="s">
        <v>174</v>
      </c>
      <c r="Z2158" t="s">
        <v>175</v>
      </c>
      <c r="AA2158" s="32">
        <v>19</v>
      </c>
    </row>
    <row r="2159" spans="1:27" x14ac:dyDescent="0.25">
      <c r="A2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9" s="4" t="str">
        <f>VLOOKUP(P2159,Lookup!$A$1:$D$19,4,0)</f>
        <v>Bay Area</v>
      </c>
      <c r="C2159" s="4" t="str">
        <f>VLOOKUP(P2159,Lookup!$A$1:$E$19,5,0)</f>
        <v>Region 3</v>
      </c>
      <c r="D2159" s="4" t="str">
        <f>VLOOKUP(P2159,Lookup!$A$1:$B$19,2,0)</f>
        <v>EB</v>
      </c>
      <c r="E2159" s="4" t="str">
        <f>IF(AND((Data[[#This Row],[Min Notif Date]]&gt;$G$3),Data[[#This Row],[Min Notif Date]]&lt;$F$3),"Last Week","No")</f>
        <v>No</v>
      </c>
      <c r="F2159" s="4" t="str">
        <f>VLOOKUP(MONTH(Data[[#This Row],[Min Notif Date]]),Lookup!$G$1:$H$12,2,0)</f>
        <v>5. May</v>
      </c>
      <c r="G2159" s="4" t="str">
        <f t="shared" si="33"/>
        <v/>
      </c>
      <c r="H2159" s="4" t="str">
        <f>IF(AND(Data[[#This Row],[Min Notif Time]]&gt;6,Data[[#This Row],[Min Notif Time]]&lt;17),"Business Hours","Non-Business Hours")</f>
        <v>Business Hours</v>
      </c>
      <c r="I2159" s="4" t="str" cm="1">
        <f t="array" ref="I2159">IFERROR(VLOOKUP(Data[[#This Row],[Min Notif Date]],Lookup!$N$1:$P$11,2,0),_xlfn.IFS(VLOOKUP(WEEKDAY(Data[[#This Row],[Min Notif Date]]),Lookup!$J$1:$L$7,3,0)="Weekend","Weekend",VLOOKUP(WEEKDAY(Data[[#This Row],[Min Notif Date]]),Lookup!$J$1:$L$7,3,0)="Weekday","Weekday"))</f>
        <v>Weekend</v>
      </c>
      <c r="J2159" s="4" t="str">
        <f>VLOOKUP(WEEKDAY(Data[[#This Row],[Min Notif Date]]),Lookup!$J$1:$K$7,2,0)</f>
        <v>7. Sat</v>
      </c>
      <c r="K2159" s="105">
        <f>ROUNDDOWN(Data[[#This Row],[PGE Notified Time]],0)</f>
        <v>44688</v>
      </c>
      <c r="L2159" s="4">
        <f>HOUR(Data[[#This Row],[PGE Notified Time]])</f>
        <v>11</v>
      </c>
      <c r="M2159">
        <v>77126</v>
      </c>
      <c r="O2159" t="s">
        <v>19</v>
      </c>
      <c r="P2159" t="s">
        <v>170</v>
      </c>
      <c r="Q2159" t="s">
        <v>19</v>
      </c>
      <c r="R2159" t="s">
        <v>171</v>
      </c>
      <c r="S2159" s="1" t="s">
        <v>159</v>
      </c>
      <c r="T2159" s="1">
        <v>44688.479861111111</v>
      </c>
      <c r="U2159" s="1">
        <v>44688.583333333336</v>
      </c>
      <c r="V2159" t="s">
        <v>172</v>
      </c>
      <c r="W2159" t="s">
        <v>78</v>
      </c>
      <c r="X2159" t="s">
        <v>200</v>
      </c>
      <c r="Y2159" t="s">
        <v>174</v>
      </c>
      <c r="Z2159" t="s">
        <v>175</v>
      </c>
      <c r="AA2159" s="32">
        <v>149</v>
      </c>
    </row>
    <row r="2160" spans="1:27" x14ac:dyDescent="0.25">
      <c r="A2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0" s="4" t="str">
        <f>VLOOKUP(P2160,Lookup!$A$1:$D$19,4,0)</f>
        <v>Bay Area</v>
      </c>
      <c r="C2160" s="4" t="str">
        <f>VLOOKUP(P2160,Lookup!$A$1:$E$19,5,0)</f>
        <v>Region 3</v>
      </c>
      <c r="D2160" s="4" t="str">
        <f>VLOOKUP(P2160,Lookup!$A$1:$B$19,2,0)</f>
        <v>DI</v>
      </c>
      <c r="E2160" s="4" t="str">
        <f>IF(AND((Data[[#This Row],[Min Notif Date]]&gt;$G$3),Data[[#This Row],[Min Notif Date]]&lt;$F$3),"Last Week","No")</f>
        <v>No</v>
      </c>
      <c r="F2160" s="4" t="str">
        <f>VLOOKUP(MONTH(Data[[#This Row],[Min Notif Date]]),Lookup!$G$1:$H$12,2,0)</f>
        <v>5. May</v>
      </c>
      <c r="G2160" s="4" t="str">
        <f t="shared" si="33"/>
        <v/>
      </c>
      <c r="H2160" s="4" t="str">
        <f>IF(AND(Data[[#This Row],[Min Notif Time]]&gt;6,Data[[#This Row],[Min Notif Time]]&lt;17),"Business Hours","Non-Business Hours")</f>
        <v>Non-Business Hours</v>
      </c>
      <c r="I2160" s="4" t="str" cm="1">
        <f t="array" ref="I2160">IFERROR(VLOOKUP(Data[[#This Row],[Min Notif Date]],Lookup!$N$1:$P$11,2,0),_xlfn.IFS(VLOOKUP(WEEKDAY(Data[[#This Row],[Min Notif Date]]),Lookup!$J$1:$L$7,3,0)="Weekend","Weekend",VLOOKUP(WEEKDAY(Data[[#This Row],[Min Notif Date]]),Lookup!$J$1:$L$7,3,0)="Weekday","Weekday"))</f>
        <v>Weekend</v>
      </c>
      <c r="J2160" s="4" t="str">
        <f>VLOOKUP(WEEKDAY(Data[[#This Row],[Min Notif Date]]),Lookup!$J$1:$K$7,2,0)</f>
        <v>1. Sun</v>
      </c>
      <c r="K2160" s="105">
        <f>ROUNDDOWN(Data[[#This Row],[PGE Notified Time]],0)</f>
        <v>44689</v>
      </c>
      <c r="L2160" s="4">
        <f>HOUR(Data[[#This Row],[PGE Notified Time]])</f>
        <v>21</v>
      </c>
      <c r="M2160">
        <v>77149</v>
      </c>
      <c r="N2160">
        <v>2163042848</v>
      </c>
      <c r="O2160" t="s">
        <v>24</v>
      </c>
      <c r="P2160" t="s">
        <v>196</v>
      </c>
      <c r="Q2160" t="s">
        <v>201</v>
      </c>
      <c r="R2160" t="s">
        <v>171</v>
      </c>
      <c r="S2160" s="1">
        <v>44689.899178240739</v>
      </c>
      <c r="T2160" s="1">
        <v>44689.899305555555</v>
      </c>
      <c r="U2160" s="1">
        <v>44690.054166666669</v>
      </c>
      <c r="V2160" t="s">
        <v>172</v>
      </c>
      <c r="W2160" t="s">
        <v>80</v>
      </c>
      <c r="X2160" t="s">
        <v>206</v>
      </c>
      <c r="Y2160" t="s">
        <v>174</v>
      </c>
      <c r="Z2160" t="s">
        <v>175</v>
      </c>
      <c r="AA2160" s="32">
        <v>223.18333333300001</v>
      </c>
    </row>
    <row r="2161" spans="1:27" x14ac:dyDescent="0.25">
      <c r="A2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1" s="4" t="str">
        <f>VLOOKUP(P2161,Lookup!$A$1:$D$19,4,0)</f>
        <v>Bay Area</v>
      </c>
      <c r="C2161" s="4" t="str">
        <f>VLOOKUP(P2161,Lookup!$A$1:$E$19,5,0)</f>
        <v>Region 3</v>
      </c>
      <c r="D2161" s="4" t="str">
        <f>VLOOKUP(P2161,Lookup!$A$1:$B$19,2,0)</f>
        <v>EB</v>
      </c>
      <c r="E2161" s="4" t="str">
        <f>IF(AND((Data[[#This Row],[Min Notif Date]]&gt;$G$3),Data[[#This Row],[Min Notif Date]]&lt;$F$3),"Last Week","No")</f>
        <v>No</v>
      </c>
      <c r="F2161" s="4" t="str">
        <f>VLOOKUP(MONTH(Data[[#This Row],[Min Notif Date]]),Lookup!$G$1:$H$12,2,0)</f>
        <v>5. May</v>
      </c>
      <c r="G2161" s="4" t="str">
        <f t="shared" si="33"/>
        <v/>
      </c>
      <c r="H2161" s="4" t="str">
        <f>IF(AND(Data[[#This Row],[Min Notif Time]]&gt;6,Data[[#This Row],[Min Notif Time]]&lt;17),"Business Hours","Non-Business Hours")</f>
        <v>Business Hours</v>
      </c>
      <c r="I2161" s="4" t="str" cm="1">
        <f t="array" ref="I2161">IFERROR(VLOOKUP(Data[[#This Row],[Min Notif Date]],Lookup!$N$1:$P$11,2,0),_xlfn.IFS(VLOOKUP(WEEKDAY(Data[[#This Row],[Min Notif Date]]),Lookup!$J$1:$L$7,3,0)="Weekend","Weekend",VLOOKUP(WEEKDAY(Data[[#This Row],[Min Notif Date]]),Lookup!$J$1:$L$7,3,0)="Weekday","Weekday"))</f>
        <v>Weekday</v>
      </c>
      <c r="J2161" s="4" t="str">
        <f>VLOOKUP(WEEKDAY(Data[[#This Row],[Min Notif Date]]),Lookup!$J$1:$K$7,2,0)</f>
        <v>2. Mon</v>
      </c>
      <c r="K2161" s="105">
        <f>ROUNDDOWN(Data[[#This Row],[PGE Notified Time]],0)</f>
        <v>44690</v>
      </c>
      <c r="L2161" s="4">
        <f>HOUR(Data[[#This Row],[PGE Notified Time]])</f>
        <v>11</v>
      </c>
      <c r="M2161">
        <v>77181</v>
      </c>
      <c r="O2161" t="s">
        <v>19</v>
      </c>
      <c r="P2161" t="s">
        <v>170</v>
      </c>
      <c r="Q2161" t="s">
        <v>19</v>
      </c>
      <c r="R2161" t="s">
        <v>171</v>
      </c>
      <c r="S2161" s="1" t="s">
        <v>159</v>
      </c>
      <c r="T2161" s="1">
        <v>44690.477777777778</v>
      </c>
      <c r="U2161" s="1">
        <v>44690.958333333336</v>
      </c>
      <c r="V2161" t="s">
        <v>172</v>
      </c>
      <c r="W2161" t="s">
        <v>80</v>
      </c>
      <c r="X2161" t="s">
        <v>200</v>
      </c>
      <c r="Y2161" t="s">
        <v>174</v>
      </c>
      <c r="Z2161" t="s">
        <v>175</v>
      </c>
      <c r="AA2161" s="32">
        <v>692</v>
      </c>
    </row>
    <row r="2162" spans="1:27" x14ac:dyDescent="0.25">
      <c r="A2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2" s="4" t="str">
        <f>VLOOKUP(P2162,Lookup!$A$1:$D$19,4,0)</f>
        <v>North Valley</v>
      </c>
      <c r="C2162" s="4" t="str">
        <f>VLOOKUP(P2162,Lookup!$A$1:$E$19,5,0)</f>
        <v>Region 2</v>
      </c>
      <c r="D2162" s="4" t="str">
        <f>VLOOKUP(P2162,Lookup!$A$1:$B$19,2,0)</f>
        <v>SA</v>
      </c>
      <c r="E2162" s="4" t="str">
        <f>IF(AND((Data[[#This Row],[Min Notif Date]]&gt;$G$3),Data[[#This Row],[Min Notif Date]]&lt;$F$3),"Last Week","No")</f>
        <v>No</v>
      </c>
      <c r="F2162" s="4" t="str">
        <f>VLOOKUP(MONTH(Data[[#This Row],[Min Notif Date]]),Lookup!$G$1:$H$12,2,0)</f>
        <v>5. May</v>
      </c>
      <c r="G2162" s="4" t="str">
        <f t="shared" si="33"/>
        <v/>
      </c>
      <c r="H2162" s="4" t="str">
        <f>IF(AND(Data[[#This Row],[Min Notif Time]]&gt;6,Data[[#This Row],[Min Notif Time]]&lt;17),"Business Hours","Non-Business Hours")</f>
        <v>Business Hours</v>
      </c>
      <c r="I2162" s="4" t="str" cm="1">
        <f t="array" ref="I2162">IFERROR(VLOOKUP(Data[[#This Row],[Min Notif Date]],Lookup!$N$1:$P$11,2,0),_xlfn.IFS(VLOOKUP(WEEKDAY(Data[[#This Row],[Min Notif Date]]),Lookup!$J$1:$L$7,3,0)="Weekend","Weekend",VLOOKUP(WEEKDAY(Data[[#This Row],[Min Notif Date]]),Lookup!$J$1:$L$7,3,0)="Weekday","Weekday"))</f>
        <v>Weekday</v>
      </c>
      <c r="J2162" s="4" t="str">
        <f>VLOOKUP(WEEKDAY(Data[[#This Row],[Min Notif Date]]),Lookup!$J$1:$K$7,2,0)</f>
        <v>2. Mon</v>
      </c>
      <c r="K2162" s="105">
        <f>ROUNDDOWN(Data[[#This Row],[PGE Notified Time]],0)</f>
        <v>44690</v>
      </c>
      <c r="L2162" s="4">
        <f>HOUR(Data[[#This Row],[PGE Notified Time]])</f>
        <v>16</v>
      </c>
      <c r="M2162">
        <v>77211</v>
      </c>
      <c r="N2162">
        <v>5318359533</v>
      </c>
      <c r="O2162" t="s">
        <v>19</v>
      </c>
      <c r="P2162" t="s">
        <v>198</v>
      </c>
      <c r="Q2162" t="s">
        <v>19</v>
      </c>
      <c r="R2162" t="s">
        <v>171</v>
      </c>
      <c r="S2162" s="1">
        <v>44690.435833333337</v>
      </c>
      <c r="T2162" s="1">
        <v>44690.678263888891</v>
      </c>
      <c r="U2162" s="1">
        <v>44690.75</v>
      </c>
      <c r="V2162" t="s">
        <v>172</v>
      </c>
      <c r="W2162" t="s">
        <v>80</v>
      </c>
      <c r="X2162" t="s">
        <v>313</v>
      </c>
      <c r="Y2162" t="s">
        <v>174</v>
      </c>
      <c r="Z2162" t="s">
        <v>175</v>
      </c>
      <c r="AA2162" s="32">
        <v>452.4</v>
      </c>
    </row>
    <row r="2163" spans="1:27" x14ac:dyDescent="0.25">
      <c r="A2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3" s="4" t="str">
        <f>VLOOKUP(P2163,Lookup!$A$1:$D$19,4,0)</f>
        <v>North Valley</v>
      </c>
      <c r="C2163" s="4" t="str">
        <f>VLOOKUP(P2163,Lookup!$A$1:$E$19,5,0)</f>
        <v>Region 2</v>
      </c>
      <c r="D2163" s="4" t="str">
        <f>VLOOKUP(P2163,Lookup!$A$1:$B$19,2,0)</f>
        <v>SA</v>
      </c>
      <c r="E2163" s="4" t="str">
        <f>IF(AND((Data[[#This Row],[Min Notif Date]]&gt;$G$3),Data[[#This Row],[Min Notif Date]]&lt;$F$3),"Last Week","No")</f>
        <v>No</v>
      </c>
      <c r="F2163" s="4" t="str">
        <f>VLOOKUP(MONTH(Data[[#This Row],[Min Notif Date]]),Lookup!$G$1:$H$12,2,0)</f>
        <v>5. May</v>
      </c>
      <c r="G2163" s="4" t="str">
        <f t="shared" si="33"/>
        <v/>
      </c>
      <c r="H2163" s="4" t="str">
        <f>IF(AND(Data[[#This Row],[Min Notif Time]]&gt;6,Data[[#This Row],[Min Notif Time]]&lt;17),"Business Hours","Non-Business Hours")</f>
        <v>Business Hours</v>
      </c>
      <c r="I2163" s="4" t="str" cm="1">
        <f t="array" ref="I2163">IFERROR(VLOOKUP(Data[[#This Row],[Min Notif Date]],Lookup!$N$1:$P$11,2,0),_xlfn.IFS(VLOOKUP(WEEKDAY(Data[[#This Row],[Min Notif Date]]),Lookup!$J$1:$L$7,3,0)="Weekend","Weekend",VLOOKUP(WEEKDAY(Data[[#This Row],[Min Notif Date]]),Lookup!$J$1:$L$7,3,0)="Weekday","Weekday"))</f>
        <v>Weekday</v>
      </c>
      <c r="J2163" s="4" t="str">
        <f>VLOOKUP(WEEKDAY(Data[[#This Row],[Min Notif Date]]),Lookup!$J$1:$K$7,2,0)</f>
        <v>2. Mon</v>
      </c>
      <c r="K2163" s="105">
        <f>ROUNDDOWN(Data[[#This Row],[PGE Notified Time]],0)</f>
        <v>44690</v>
      </c>
      <c r="L2163" s="4">
        <f>HOUR(Data[[#This Row],[PGE Notified Time]])</f>
        <v>13</v>
      </c>
      <c r="M2163">
        <v>77202</v>
      </c>
      <c r="N2163">
        <v>4911145972</v>
      </c>
      <c r="O2163" t="s">
        <v>19</v>
      </c>
      <c r="P2163" t="s">
        <v>198</v>
      </c>
      <c r="Q2163" t="s">
        <v>19</v>
      </c>
      <c r="R2163" t="s">
        <v>181</v>
      </c>
      <c r="S2163" s="1">
        <v>44690.536400462966</v>
      </c>
      <c r="T2163" s="1">
        <v>44690.561388888891</v>
      </c>
      <c r="U2163" s="1">
        <v>44690.809027777781</v>
      </c>
      <c r="V2163" t="s">
        <v>172</v>
      </c>
      <c r="W2163" t="s">
        <v>80</v>
      </c>
      <c r="X2163" t="s">
        <v>226</v>
      </c>
      <c r="Y2163" t="s">
        <v>174</v>
      </c>
      <c r="Z2163" t="s">
        <v>175</v>
      </c>
      <c r="AA2163" s="32">
        <v>392.58333333299998</v>
      </c>
    </row>
    <row r="2164" spans="1:27" x14ac:dyDescent="0.25">
      <c r="A2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4" s="4" t="str">
        <f>VLOOKUP(P2164,Lookup!$A$1:$D$19,4,0)</f>
        <v>North Valley</v>
      </c>
      <c r="C2164" s="4" t="str">
        <f>VLOOKUP(P2164,Lookup!$A$1:$E$19,5,0)</f>
        <v>Region 2</v>
      </c>
      <c r="D2164" s="4" t="str">
        <f>VLOOKUP(P2164,Lookup!$A$1:$B$19,2,0)</f>
        <v>SA</v>
      </c>
      <c r="E2164" s="4" t="str">
        <f>IF(AND((Data[[#This Row],[Min Notif Date]]&gt;$G$3),Data[[#This Row],[Min Notif Date]]&lt;$F$3),"Last Week","No")</f>
        <v>No</v>
      </c>
      <c r="F2164" s="4" t="str">
        <f>VLOOKUP(MONTH(Data[[#This Row],[Min Notif Date]]),Lookup!$G$1:$H$12,2,0)</f>
        <v>5. May</v>
      </c>
      <c r="G2164" s="4" t="str">
        <f t="shared" si="33"/>
        <v/>
      </c>
      <c r="H2164" s="4" t="str">
        <f>IF(AND(Data[[#This Row],[Min Notif Time]]&gt;6,Data[[#This Row],[Min Notif Time]]&lt;17),"Business Hours","Non-Business Hours")</f>
        <v>Business Hours</v>
      </c>
      <c r="I2164" s="4" t="str" cm="1">
        <f t="array" ref="I2164">IFERROR(VLOOKUP(Data[[#This Row],[Min Notif Date]],Lookup!$N$1:$P$11,2,0),_xlfn.IFS(VLOOKUP(WEEKDAY(Data[[#This Row],[Min Notif Date]]),Lookup!$J$1:$L$7,3,0)="Weekend","Weekend",VLOOKUP(WEEKDAY(Data[[#This Row],[Min Notif Date]]),Lookup!$J$1:$L$7,3,0)="Weekday","Weekday"))</f>
        <v>Weekday</v>
      </c>
      <c r="J2164" s="4" t="str">
        <f>VLOOKUP(WEEKDAY(Data[[#This Row],[Min Notif Date]]),Lookup!$J$1:$K$7,2,0)</f>
        <v>2. Mon</v>
      </c>
      <c r="K2164" s="105">
        <f>ROUNDDOWN(Data[[#This Row],[PGE Notified Time]],0)</f>
        <v>44690</v>
      </c>
      <c r="L2164" s="4">
        <f>HOUR(Data[[#This Row],[PGE Notified Time]])</f>
        <v>9</v>
      </c>
      <c r="M2164">
        <v>77165</v>
      </c>
      <c r="O2164" t="s">
        <v>19</v>
      </c>
      <c r="P2164" t="s">
        <v>198</v>
      </c>
      <c r="Q2164" t="s">
        <v>19</v>
      </c>
      <c r="R2164" t="s">
        <v>171</v>
      </c>
      <c r="S2164" s="1" t="s">
        <v>159</v>
      </c>
      <c r="T2164" s="1">
        <v>44690.393750000003</v>
      </c>
      <c r="U2164" s="1">
        <v>44690.625</v>
      </c>
      <c r="V2164" t="s">
        <v>172</v>
      </c>
      <c r="W2164" t="s">
        <v>80</v>
      </c>
      <c r="X2164" t="s">
        <v>226</v>
      </c>
      <c r="Y2164" t="s">
        <v>174</v>
      </c>
      <c r="Z2164" t="s">
        <v>175</v>
      </c>
      <c r="AA2164" s="32">
        <v>333</v>
      </c>
    </row>
    <row r="2165" spans="1:27" x14ac:dyDescent="0.25">
      <c r="A2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5" s="4" t="str">
        <f>VLOOKUP(P2165,Lookup!$A$1:$D$19,4,0)</f>
        <v>Central Valley</v>
      </c>
      <c r="C2165" s="4" t="str">
        <f>VLOOKUP(P2165,Lookup!$A$1:$E$19,5,0)</f>
        <v>Region 5</v>
      </c>
      <c r="D2165" s="4" t="str">
        <f>VLOOKUP(P2165,Lookup!$A$1:$B$19,2,0)</f>
        <v>YO</v>
      </c>
      <c r="E2165" s="4" t="str">
        <f>IF(AND((Data[[#This Row],[Min Notif Date]]&gt;$G$3),Data[[#This Row],[Min Notif Date]]&lt;$F$3),"Last Week","No")</f>
        <v>No</v>
      </c>
      <c r="F2165" s="4" t="str">
        <f>VLOOKUP(MONTH(Data[[#This Row],[Min Notif Date]]),Lookup!$G$1:$H$12,2,0)</f>
        <v>5. May</v>
      </c>
      <c r="G2165" s="4" t="str">
        <f t="shared" si="33"/>
        <v/>
      </c>
      <c r="H2165" s="4" t="str">
        <f>IF(AND(Data[[#This Row],[Min Notif Time]]&gt;6,Data[[#This Row],[Min Notif Time]]&lt;17),"Business Hours","Non-Business Hours")</f>
        <v>Business Hours</v>
      </c>
      <c r="I2165" s="4" t="str" cm="1">
        <f t="array" ref="I2165">IFERROR(VLOOKUP(Data[[#This Row],[Min Notif Date]],Lookup!$N$1:$P$11,2,0),_xlfn.IFS(VLOOKUP(WEEKDAY(Data[[#This Row],[Min Notif Date]]),Lookup!$J$1:$L$7,3,0)="Weekend","Weekend",VLOOKUP(WEEKDAY(Data[[#This Row],[Min Notif Date]]),Lookup!$J$1:$L$7,3,0)="Weekday","Weekday"))</f>
        <v>Weekday</v>
      </c>
      <c r="J2165" s="4" t="str">
        <f>VLOOKUP(WEEKDAY(Data[[#This Row],[Min Notif Date]]),Lookup!$J$1:$K$7,2,0)</f>
        <v>2. Mon</v>
      </c>
      <c r="K2165" s="105">
        <f>ROUNDDOWN(Data[[#This Row],[PGE Notified Time]],0)</f>
        <v>44690</v>
      </c>
      <c r="L2165" s="4">
        <f>HOUR(Data[[#This Row],[PGE Notified Time]])</f>
        <v>8</v>
      </c>
      <c r="M2165">
        <v>77158</v>
      </c>
      <c r="O2165" t="s">
        <v>19</v>
      </c>
      <c r="P2165" t="s">
        <v>219</v>
      </c>
      <c r="Q2165" t="s">
        <v>19</v>
      </c>
      <c r="R2165" t="s">
        <v>171</v>
      </c>
      <c r="S2165" s="1" t="s">
        <v>159</v>
      </c>
      <c r="T2165" s="1">
        <v>44690.361805555556</v>
      </c>
      <c r="U2165" s="1">
        <v>44690.583333333336</v>
      </c>
      <c r="V2165" t="s">
        <v>172</v>
      </c>
      <c r="W2165" t="s">
        <v>80</v>
      </c>
      <c r="X2165" t="s">
        <v>360</v>
      </c>
      <c r="Y2165" t="s">
        <v>174</v>
      </c>
      <c r="Z2165" t="s">
        <v>175</v>
      </c>
      <c r="AA2165" s="32">
        <v>319</v>
      </c>
    </row>
    <row r="2166" spans="1:27" x14ac:dyDescent="0.25">
      <c r="A2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6" s="4" t="str">
        <f>VLOOKUP(P2166,Lookup!$A$1:$D$19,4,0)</f>
        <v>Bay Area</v>
      </c>
      <c r="C2166" s="4" t="str">
        <f>VLOOKUP(P2166,Lookup!$A$1:$E$19,5,0)</f>
        <v>Region 3</v>
      </c>
      <c r="D2166" s="4" t="str">
        <f>VLOOKUP(P2166,Lookup!$A$1:$B$19,2,0)</f>
        <v>EB</v>
      </c>
      <c r="E2166" s="4" t="str">
        <f>IF(AND((Data[[#This Row],[Min Notif Date]]&gt;$G$3),Data[[#This Row],[Min Notif Date]]&lt;$F$3),"Last Week","No")</f>
        <v>No</v>
      </c>
      <c r="F2166" s="4" t="str">
        <f>VLOOKUP(MONTH(Data[[#This Row],[Min Notif Date]]),Lookup!$G$1:$H$12,2,0)</f>
        <v>5. May</v>
      </c>
      <c r="G2166" s="4" t="str">
        <f t="shared" si="33"/>
        <v/>
      </c>
      <c r="H2166" s="4" t="str">
        <f>IF(AND(Data[[#This Row],[Min Notif Time]]&gt;6,Data[[#This Row],[Min Notif Time]]&lt;17),"Business Hours","Non-Business Hours")</f>
        <v>Business Hours</v>
      </c>
      <c r="I2166" s="4" t="str" cm="1">
        <f t="array" ref="I2166">IFERROR(VLOOKUP(Data[[#This Row],[Min Notif Date]],Lookup!$N$1:$P$11,2,0),_xlfn.IFS(VLOOKUP(WEEKDAY(Data[[#This Row],[Min Notif Date]]),Lookup!$J$1:$L$7,3,0)="Weekend","Weekend",VLOOKUP(WEEKDAY(Data[[#This Row],[Min Notif Date]]),Lookup!$J$1:$L$7,3,0)="Weekday","Weekday"))</f>
        <v>Weekday</v>
      </c>
      <c r="J2166" s="4" t="str">
        <f>VLOOKUP(WEEKDAY(Data[[#This Row],[Min Notif Date]]),Lookup!$J$1:$K$7,2,0)</f>
        <v>2. Mon</v>
      </c>
      <c r="K2166" s="105">
        <f>ROUNDDOWN(Data[[#This Row],[PGE Notified Time]],0)</f>
        <v>44690</v>
      </c>
      <c r="L2166" s="4">
        <f>HOUR(Data[[#This Row],[PGE Notified Time]])</f>
        <v>13</v>
      </c>
      <c r="M2166">
        <v>77197</v>
      </c>
      <c r="O2166" t="s">
        <v>19</v>
      </c>
      <c r="P2166" t="s">
        <v>170</v>
      </c>
      <c r="Q2166" t="s">
        <v>19</v>
      </c>
      <c r="R2166" t="s">
        <v>181</v>
      </c>
      <c r="S2166" s="1" t="s">
        <v>159</v>
      </c>
      <c r="T2166" s="1">
        <v>44690.549305555556</v>
      </c>
      <c r="U2166" s="1">
        <v>44690.75</v>
      </c>
      <c r="V2166" t="s">
        <v>172</v>
      </c>
      <c r="W2166" t="s">
        <v>80</v>
      </c>
      <c r="X2166" t="s">
        <v>200</v>
      </c>
      <c r="Y2166" t="s">
        <v>174</v>
      </c>
      <c r="Z2166" t="s">
        <v>175</v>
      </c>
      <c r="AA2166" s="32">
        <v>289</v>
      </c>
    </row>
    <row r="2167" spans="1:27" x14ac:dyDescent="0.25">
      <c r="A2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7" s="4" t="str">
        <f>VLOOKUP(P2167,Lookup!$A$1:$D$19,4,0)</f>
        <v>North Valley</v>
      </c>
      <c r="C2167" s="4" t="str">
        <f>VLOOKUP(P2167,Lookup!$A$1:$E$19,5,0)</f>
        <v>Region 2</v>
      </c>
      <c r="D2167" s="4" t="str">
        <f>VLOOKUP(P2167,Lookup!$A$1:$B$19,2,0)</f>
        <v>SA</v>
      </c>
      <c r="E2167" s="4" t="str">
        <f>IF(AND((Data[[#This Row],[Min Notif Date]]&gt;$G$3),Data[[#This Row],[Min Notif Date]]&lt;$F$3),"Last Week","No")</f>
        <v>No</v>
      </c>
      <c r="F2167" s="4" t="str">
        <f>VLOOKUP(MONTH(Data[[#This Row],[Min Notif Date]]),Lookup!$G$1:$H$12,2,0)</f>
        <v>5. May</v>
      </c>
      <c r="G2167" s="4" t="str">
        <f t="shared" si="33"/>
        <v/>
      </c>
      <c r="H2167" s="4" t="str">
        <f>IF(AND(Data[[#This Row],[Min Notif Time]]&gt;6,Data[[#This Row],[Min Notif Time]]&lt;17),"Business Hours","Non-Business Hours")</f>
        <v>Business Hours</v>
      </c>
      <c r="I2167" s="4" t="str" cm="1">
        <f t="array" ref="I2167">IFERROR(VLOOKUP(Data[[#This Row],[Min Notif Date]],Lookup!$N$1:$P$11,2,0),_xlfn.IFS(VLOOKUP(WEEKDAY(Data[[#This Row],[Min Notif Date]]),Lookup!$J$1:$L$7,3,0)="Weekend","Weekend",VLOOKUP(WEEKDAY(Data[[#This Row],[Min Notif Date]]),Lookup!$J$1:$L$7,3,0)="Weekday","Weekday"))</f>
        <v>Weekday</v>
      </c>
      <c r="J2167" s="4" t="str">
        <f>VLOOKUP(WEEKDAY(Data[[#This Row],[Min Notif Date]]),Lookup!$J$1:$K$7,2,0)</f>
        <v>2. Mon</v>
      </c>
      <c r="K2167" s="105">
        <f>ROUNDDOWN(Data[[#This Row],[PGE Notified Time]],0)</f>
        <v>44690</v>
      </c>
      <c r="L2167" s="4">
        <f>HOUR(Data[[#This Row],[PGE Notified Time]])</f>
        <v>10</v>
      </c>
      <c r="M2167">
        <v>77169</v>
      </c>
      <c r="O2167" t="s">
        <v>19</v>
      </c>
      <c r="P2167" t="s">
        <v>198</v>
      </c>
      <c r="Q2167" t="s">
        <v>19</v>
      </c>
      <c r="R2167" t="s">
        <v>171</v>
      </c>
      <c r="S2167" s="1" t="s">
        <v>159</v>
      </c>
      <c r="T2167" s="1">
        <v>44690.418749999997</v>
      </c>
      <c r="U2167" s="1">
        <v>44690.604166666664</v>
      </c>
      <c r="V2167" t="s">
        <v>172</v>
      </c>
      <c r="W2167" t="s">
        <v>80</v>
      </c>
      <c r="X2167" t="s">
        <v>226</v>
      </c>
      <c r="Y2167" t="s">
        <v>174</v>
      </c>
      <c r="Z2167" t="s">
        <v>175</v>
      </c>
      <c r="AA2167" s="32">
        <v>267</v>
      </c>
    </row>
    <row r="2168" spans="1:27" x14ac:dyDescent="0.25">
      <c r="A2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8" s="4" t="str">
        <f>VLOOKUP(P2168,Lookup!$A$1:$D$19,4,0)</f>
        <v>Bay Area</v>
      </c>
      <c r="C2168" s="4" t="str">
        <f>VLOOKUP(P2168,Lookup!$A$1:$E$19,5,0)</f>
        <v>Region 3</v>
      </c>
      <c r="D2168" s="4" t="str">
        <f>VLOOKUP(P2168,Lookup!$A$1:$B$19,2,0)</f>
        <v>MI</v>
      </c>
      <c r="E2168" s="4" t="str">
        <f>IF(AND((Data[[#This Row],[Min Notif Date]]&gt;$G$3),Data[[#This Row],[Min Notif Date]]&lt;$F$3),"Last Week","No")</f>
        <v>No</v>
      </c>
      <c r="F2168" s="4" t="str">
        <f>VLOOKUP(MONTH(Data[[#This Row],[Min Notif Date]]),Lookup!$G$1:$H$12,2,0)</f>
        <v>5. May</v>
      </c>
      <c r="G2168" s="4" t="str">
        <f t="shared" si="33"/>
        <v/>
      </c>
      <c r="H2168" s="4" t="str">
        <f>IF(AND(Data[[#This Row],[Min Notif Time]]&gt;6,Data[[#This Row],[Min Notif Time]]&lt;17),"Business Hours","Non-Business Hours")</f>
        <v>Business Hours</v>
      </c>
      <c r="I2168" s="4" t="str" cm="1">
        <f t="array" ref="I2168">IFERROR(VLOOKUP(Data[[#This Row],[Min Notif Date]],Lookup!$N$1:$P$11,2,0),_xlfn.IFS(VLOOKUP(WEEKDAY(Data[[#This Row],[Min Notif Date]]),Lookup!$J$1:$L$7,3,0)="Weekend","Weekend",VLOOKUP(WEEKDAY(Data[[#This Row],[Min Notif Date]]),Lookup!$J$1:$L$7,3,0)="Weekday","Weekday"))</f>
        <v>Weekday</v>
      </c>
      <c r="J2168" s="4" t="str">
        <f>VLOOKUP(WEEKDAY(Data[[#This Row],[Min Notif Date]]),Lookup!$J$1:$K$7,2,0)</f>
        <v>2. Mon</v>
      </c>
      <c r="K2168" s="105">
        <f>ROUNDDOWN(Data[[#This Row],[PGE Notified Time]],0)</f>
        <v>44690</v>
      </c>
      <c r="L2168" s="4">
        <f>HOUR(Data[[#This Row],[PGE Notified Time]])</f>
        <v>12</v>
      </c>
      <c r="M2168">
        <v>77194</v>
      </c>
      <c r="O2168" t="s">
        <v>19</v>
      </c>
      <c r="P2168" t="s">
        <v>232</v>
      </c>
      <c r="Q2168" t="s">
        <v>19</v>
      </c>
      <c r="R2168" t="s">
        <v>179</v>
      </c>
      <c r="S2168" s="1" t="s">
        <v>159</v>
      </c>
      <c r="T2168" s="1">
        <v>44690.540277777778</v>
      </c>
      <c r="U2168" s="1">
        <v>44690.701388888891</v>
      </c>
      <c r="V2168" t="s">
        <v>172</v>
      </c>
      <c r="W2168" t="s">
        <v>80</v>
      </c>
      <c r="X2168" t="s">
        <v>288</v>
      </c>
      <c r="Y2168" t="s">
        <v>174</v>
      </c>
      <c r="Z2168" t="s">
        <v>175</v>
      </c>
      <c r="AA2168" s="32">
        <v>232</v>
      </c>
    </row>
    <row r="2169" spans="1:27" x14ac:dyDescent="0.25">
      <c r="A2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9" s="4" t="str">
        <f>VLOOKUP(P2169,Lookup!$A$1:$D$19,4,0)</f>
        <v>Bay Area</v>
      </c>
      <c r="C2169" s="4" t="str">
        <f>VLOOKUP(P2169,Lookup!$A$1:$E$19,5,0)</f>
        <v>Region 3</v>
      </c>
      <c r="D2169" s="4" t="str">
        <f>VLOOKUP(P2169,Lookup!$A$1:$B$19,2,0)</f>
        <v>SF</v>
      </c>
      <c r="E2169" s="4" t="str">
        <f>IF(AND((Data[[#This Row],[Min Notif Date]]&gt;$G$3),Data[[#This Row],[Min Notif Date]]&lt;$F$3),"Last Week","No")</f>
        <v>No</v>
      </c>
      <c r="F2169" s="4" t="str">
        <f>VLOOKUP(MONTH(Data[[#This Row],[Min Notif Date]]),Lookup!$G$1:$H$12,2,0)</f>
        <v>5. May</v>
      </c>
      <c r="G2169" s="4" t="str">
        <f t="shared" si="33"/>
        <v/>
      </c>
      <c r="H2169" s="4" t="str">
        <f>IF(AND(Data[[#This Row],[Min Notif Time]]&gt;6,Data[[#This Row],[Min Notif Time]]&lt;17),"Business Hours","Non-Business Hours")</f>
        <v>Business Hours</v>
      </c>
      <c r="I2169" s="4" t="str" cm="1">
        <f t="array" ref="I2169">IFERROR(VLOOKUP(Data[[#This Row],[Min Notif Date]],Lookup!$N$1:$P$11,2,0),_xlfn.IFS(VLOOKUP(WEEKDAY(Data[[#This Row],[Min Notif Date]]),Lookup!$J$1:$L$7,3,0)="Weekend","Weekend",VLOOKUP(WEEKDAY(Data[[#This Row],[Min Notif Date]]),Lookup!$J$1:$L$7,3,0)="Weekday","Weekday"))</f>
        <v>Weekday</v>
      </c>
      <c r="J2169" s="4" t="str">
        <f>VLOOKUP(WEEKDAY(Data[[#This Row],[Min Notif Date]]),Lookup!$J$1:$K$7,2,0)</f>
        <v>2. Mon</v>
      </c>
      <c r="K2169" s="105">
        <f>ROUNDDOWN(Data[[#This Row],[PGE Notified Time]],0)</f>
        <v>44690</v>
      </c>
      <c r="L2169" s="4">
        <f>HOUR(Data[[#This Row],[PGE Notified Time]])</f>
        <v>13</v>
      </c>
      <c r="M2169">
        <v>77200</v>
      </c>
      <c r="N2169">
        <v>5644648466</v>
      </c>
      <c r="O2169" t="s">
        <v>19</v>
      </c>
      <c r="P2169" t="s">
        <v>178</v>
      </c>
      <c r="Q2169" t="s">
        <v>19</v>
      </c>
      <c r="R2169" t="s">
        <v>171</v>
      </c>
      <c r="S2169" s="1">
        <v>44690.55976851852</v>
      </c>
      <c r="T2169" s="1">
        <v>44690.560763888891</v>
      </c>
      <c r="U2169" s="1">
        <v>44690.708333333336</v>
      </c>
      <c r="V2169" t="s">
        <v>172</v>
      </c>
      <c r="W2169" t="s">
        <v>80</v>
      </c>
      <c r="X2169" t="s">
        <v>180</v>
      </c>
      <c r="Y2169" t="s">
        <v>174</v>
      </c>
      <c r="Z2169" t="s">
        <v>175</v>
      </c>
      <c r="AA2169" s="32">
        <v>213.93333333300001</v>
      </c>
    </row>
    <row r="2170" spans="1:27" x14ac:dyDescent="0.25">
      <c r="A2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0" s="4" t="str">
        <f>VLOOKUP(P2170,Lookup!$A$1:$D$19,4,0)</f>
        <v>North Valley</v>
      </c>
      <c r="C2170" s="4" t="str">
        <f>VLOOKUP(P2170,Lookup!$A$1:$E$19,5,0)</f>
        <v>Region 2</v>
      </c>
      <c r="D2170" s="4" t="str">
        <f>VLOOKUP(P2170,Lookup!$A$1:$B$19,2,0)</f>
        <v>SI</v>
      </c>
      <c r="E2170" s="4" t="str">
        <f>IF(AND((Data[[#This Row],[Min Notif Date]]&gt;$G$3),Data[[#This Row],[Min Notif Date]]&lt;$F$3),"Last Week","No")</f>
        <v>No</v>
      </c>
      <c r="F2170" s="4" t="str">
        <f>VLOOKUP(MONTH(Data[[#This Row],[Min Notif Date]]),Lookup!$G$1:$H$12,2,0)</f>
        <v>5. May</v>
      </c>
      <c r="G2170" s="4" t="str">
        <f t="shared" si="33"/>
        <v/>
      </c>
      <c r="H2170" s="4" t="str">
        <f>IF(AND(Data[[#This Row],[Min Notif Time]]&gt;6,Data[[#This Row],[Min Notif Time]]&lt;17),"Business Hours","Non-Business Hours")</f>
        <v>Business Hours</v>
      </c>
      <c r="I2170" s="4" t="str" cm="1">
        <f t="array" ref="I2170">IFERROR(VLOOKUP(Data[[#This Row],[Min Notif Date]],Lookup!$N$1:$P$11,2,0),_xlfn.IFS(VLOOKUP(WEEKDAY(Data[[#This Row],[Min Notif Date]]),Lookup!$J$1:$L$7,3,0)="Weekend","Weekend",VLOOKUP(WEEKDAY(Data[[#This Row],[Min Notif Date]]),Lookup!$J$1:$L$7,3,0)="Weekday","Weekday"))</f>
        <v>Weekday</v>
      </c>
      <c r="J2170" s="4" t="str">
        <f>VLOOKUP(WEEKDAY(Data[[#This Row],[Min Notif Date]]),Lookup!$J$1:$K$7,2,0)</f>
        <v>2. Mon</v>
      </c>
      <c r="K2170" s="105">
        <f>ROUNDDOWN(Data[[#This Row],[PGE Notified Time]],0)</f>
        <v>44690</v>
      </c>
      <c r="L2170" s="4">
        <f>HOUR(Data[[#This Row],[PGE Notified Time]])</f>
        <v>9</v>
      </c>
      <c r="M2170">
        <v>77162</v>
      </c>
      <c r="O2170" t="s">
        <v>19</v>
      </c>
      <c r="P2170" t="s">
        <v>189</v>
      </c>
      <c r="Q2170" t="s">
        <v>19</v>
      </c>
      <c r="R2170" t="s">
        <v>171</v>
      </c>
      <c r="S2170" s="1" t="s">
        <v>159</v>
      </c>
      <c r="T2170" s="1">
        <v>44690.377083333333</v>
      </c>
      <c r="U2170" s="1">
        <v>44690.520833333336</v>
      </c>
      <c r="V2170" t="s">
        <v>172</v>
      </c>
      <c r="W2170" t="s">
        <v>80</v>
      </c>
      <c r="X2170" t="s">
        <v>241</v>
      </c>
      <c r="Y2170" t="s">
        <v>174</v>
      </c>
      <c r="Z2170" t="s">
        <v>175</v>
      </c>
      <c r="AA2170" s="32">
        <v>207</v>
      </c>
    </row>
    <row r="2171" spans="1:27" x14ac:dyDescent="0.25">
      <c r="A2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1" s="4" t="str">
        <f>VLOOKUP(P2171,Lookup!$A$1:$D$19,4,0)</f>
        <v>Bay Area</v>
      </c>
      <c r="C2171" s="4" t="str">
        <f>VLOOKUP(P2171,Lookup!$A$1:$E$19,5,0)</f>
        <v>Region 3</v>
      </c>
      <c r="D2171" s="4" t="str">
        <f>VLOOKUP(P2171,Lookup!$A$1:$B$19,2,0)</f>
        <v>MI</v>
      </c>
      <c r="E2171" s="4" t="str">
        <f>IF(AND((Data[[#This Row],[Min Notif Date]]&gt;$G$3),Data[[#This Row],[Min Notif Date]]&lt;$F$3),"Last Week","No")</f>
        <v>No</v>
      </c>
      <c r="F2171" s="4" t="str">
        <f>VLOOKUP(MONTH(Data[[#This Row],[Min Notif Date]]),Lookup!$G$1:$H$12,2,0)</f>
        <v>5. May</v>
      </c>
      <c r="G2171" s="4" t="str">
        <f t="shared" si="33"/>
        <v/>
      </c>
      <c r="H2171" s="4" t="str">
        <f>IF(AND(Data[[#This Row],[Min Notif Time]]&gt;6,Data[[#This Row],[Min Notif Time]]&lt;17),"Business Hours","Non-Business Hours")</f>
        <v>Business Hours</v>
      </c>
      <c r="I2171" s="4" t="str" cm="1">
        <f t="array" ref="I2171">IFERROR(VLOOKUP(Data[[#This Row],[Min Notif Date]],Lookup!$N$1:$P$11,2,0),_xlfn.IFS(VLOOKUP(WEEKDAY(Data[[#This Row],[Min Notif Date]]),Lookup!$J$1:$L$7,3,0)="Weekend","Weekend",VLOOKUP(WEEKDAY(Data[[#This Row],[Min Notif Date]]),Lookup!$J$1:$L$7,3,0)="Weekday","Weekday"))</f>
        <v>Weekday</v>
      </c>
      <c r="J2171" s="4" t="str">
        <f>VLOOKUP(WEEKDAY(Data[[#This Row],[Min Notif Date]]),Lookup!$J$1:$K$7,2,0)</f>
        <v>2. Mon</v>
      </c>
      <c r="K2171" s="105">
        <f>ROUNDDOWN(Data[[#This Row],[PGE Notified Time]],0)</f>
        <v>44690</v>
      </c>
      <c r="L2171" s="4">
        <f>HOUR(Data[[#This Row],[PGE Notified Time]])</f>
        <v>10</v>
      </c>
      <c r="M2171">
        <v>77171</v>
      </c>
      <c r="O2171" t="s">
        <v>19</v>
      </c>
      <c r="P2171" t="s">
        <v>232</v>
      </c>
      <c r="Q2171" t="s">
        <v>19</v>
      </c>
      <c r="R2171" t="s">
        <v>171</v>
      </c>
      <c r="S2171" s="1" t="s">
        <v>159</v>
      </c>
      <c r="T2171" s="1">
        <v>44690.431250000001</v>
      </c>
      <c r="U2171" s="1">
        <v>44690.569444444445</v>
      </c>
      <c r="V2171" t="s">
        <v>172</v>
      </c>
      <c r="W2171" t="s">
        <v>80</v>
      </c>
      <c r="X2171" t="s">
        <v>288</v>
      </c>
      <c r="Y2171" t="s">
        <v>174</v>
      </c>
      <c r="Z2171" t="s">
        <v>175</v>
      </c>
      <c r="AA2171" s="32">
        <v>199</v>
      </c>
    </row>
    <row r="2172" spans="1:27" x14ac:dyDescent="0.25">
      <c r="A2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2" s="4" t="str">
        <f>VLOOKUP(P2172,Lookup!$A$1:$D$19,4,0)</f>
        <v>South Bay</v>
      </c>
      <c r="C2172" s="4" t="str">
        <f>VLOOKUP(P2172,Lookup!$A$1:$E$19,5,0)</f>
        <v>Region 4</v>
      </c>
      <c r="D2172" s="4" t="str">
        <f>VLOOKUP(P2172,Lookup!$A$1:$B$19,2,0)</f>
        <v>SJ</v>
      </c>
      <c r="E2172" s="4" t="str">
        <f>IF(AND((Data[[#This Row],[Min Notif Date]]&gt;$G$3),Data[[#This Row],[Min Notif Date]]&lt;$F$3),"Last Week","No")</f>
        <v>No</v>
      </c>
      <c r="F2172" s="4" t="str">
        <f>VLOOKUP(MONTH(Data[[#This Row],[Min Notif Date]]),Lookup!$G$1:$H$12,2,0)</f>
        <v>5. May</v>
      </c>
      <c r="G2172" s="4" t="str">
        <f t="shared" si="33"/>
        <v/>
      </c>
      <c r="H2172" s="4" t="str">
        <f>IF(AND(Data[[#This Row],[Min Notif Time]]&gt;6,Data[[#This Row],[Min Notif Time]]&lt;17),"Business Hours","Non-Business Hours")</f>
        <v>Business Hours</v>
      </c>
      <c r="I2172" s="4" t="str" cm="1">
        <f t="array" ref="I2172">IFERROR(VLOOKUP(Data[[#This Row],[Min Notif Date]],Lookup!$N$1:$P$11,2,0),_xlfn.IFS(VLOOKUP(WEEKDAY(Data[[#This Row],[Min Notif Date]]),Lookup!$J$1:$L$7,3,0)="Weekend","Weekend",VLOOKUP(WEEKDAY(Data[[#This Row],[Min Notif Date]]),Lookup!$J$1:$L$7,3,0)="Weekday","Weekday"))</f>
        <v>Weekday</v>
      </c>
      <c r="J2172" s="4" t="str">
        <f>VLOOKUP(WEEKDAY(Data[[#This Row],[Min Notif Date]]),Lookup!$J$1:$K$7,2,0)</f>
        <v>2. Mon</v>
      </c>
      <c r="K2172" s="105">
        <f>ROUNDDOWN(Data[[#This Row],[PGE Notified Time]],0)</f>
        <v>44690</v>
      </c>
      <c r="L2172" s="4">
        <f>HOUR(Data[[#This Row],[PGE Notified Time]])</f>
        <v>9</v>
      </c>
      <c r="M2172">
        <v>77167</v>
      </c>
      <c r="O2172" t="s">
        <v>19</v>
      </c>
      <c r="P2172" t="s">
        <v>276</v>
      </c>
      <c r="Q2172" t="s">
        <v>19</v>
      </c>
      <c r="R2172" t="s">
        <v>171</v>
      </c>
      <c r="S2172" s="1" t="s">
        <v>159</v>
      </c>
      <c r="T2172" s="1">
        <v>44690.410416666666</v>
      </c>
      <c r="U2172" s="1">
        <v>44690.541666666664</v>
      </c>
      <c r="V2172" t="s">
        <v>172</v>
      </c>
      <c r="W2172" t="s">
        <v>80</v>
      </c>
      <c r="X2172" t="s">
        <v>281</v>
      </c>
      <c r="Y2172" t="s">
        <v>174</v>
      </c>
      <c r="Z2172" t="s">
        <v>175</v>
      </c>
      <c r="AA2172" s="32">
        <v>189</v>
      </c>
    </row>
    <row r="2173" spans="1:27" x14ac:dyDescent="0.25">
      <c r="A2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3" s="4" t="str">
        <f>VLOOKUP(P2173,Lookup!$A$1:$D$19,4,0)</f>
        <v>Bay Area</v>
      </c>
      <c r="C2173" s="4" t="str">
        <f>VLOOKUP(P2173,Lookup!$A$1:$E$19,5,0)</f>
        <v>Region 3</v>
      </c>
      <c r="D2173" s="4" t="str">
        <f>VLOOKUP(P2173,Lookup!$A$1:$B$19,2,0)</f>
        <v>EB</v>
      </c>
      <c r="E2173" s="4" t="str">
        <f>IF(AND((Data[[#This Row],[Min Notif Date]]&gt;$G$3),Data[[#This Row],[Min Notif Date]]&lt;$F$3),"Last Week","No")</f>
        <v>No</v>
      </c>
      <c r="F2173" s="4" t="str">
        <f>VLOOKUP(MONTH(Data[[#This Row],[Min Notif Date]]),Lookup!$G$1:$H$12,2,0)</f>
        <v>5. May</v>
      </c>
      <c r="G2173" s="4" t="str">
        <f t="shared" si="33"/>
        <v/>
      </c>
      <c r="H2173" s="4" t="str">
        <f>IF(AND(Data[[#This Row],[Min Notif Time]]&gt;6,Data[[#This Row],[Min Notif Time]]&lt;17),"Business Hours","Non-Business Hours")</f>
        <v>Business Hours</v>
      </c>
      <c r="I2173" s="4" t="str" cm="1">
        <f t="array" ref="I2173">IFERROR(VLOOKUP(Data[[#This Row],[Min Notif Date]],Lookup!$N$1:$P$11,2,0),_xlfn.IFS(VLOOKUP(WEEKDAY(Data[[#This Row],[Min Notif Date]]),Lookup!$J$1:$L$7,3,0)="Weekend","Weekend",VLOOKUP(WEEKDAY(Data[[#This Row],[Min Notif Date]]),Lookup!$J$1:$L$7,3,0)="Weekday","Weekday"))</f>
        <v>Weekday</v>
      </c>
      <c r="J2173" s="4" t="str">
        <f>VLOOKUP(WEEKDAY(Data[[#This Row],[Min Notif Date]]),Lookup!$J$1:$K$7,2,0)</f>
        <v>2. Mon</v>
      </c>
      <c r="K2173" s="105">
        <f>ROUNDDOWN(Data[[#This Row],[PGE Notified Time]],0)</f>
        <v>44690</v>
      </c>
      <c r="L2173" s="4">
        <f>HOUR(Data[[#This Row],[PGE Notified Time]])</f>
        <v>12</v>
      </c>
      <c r="M2173">
        <v>77190</v>
      </c>
      <c r="O2173" t="s">
        <v>19</v>
      </c>
      <c r="P2173" t="s">
        <v>170</v>
      </c>
      <c r="Q2173" t="s">
        <v>19</v>
      </c>
      <c r="R2173" t="s">
        <v>171</v>
      </c>
      <c r="S2173" s="1" t="s">
        <v>159</v>
      </c>
      <c r="T2173" s="1">
        <v>44690.510416666664</v>
      </c>
      <c r="U2173" s="1">
        <v>44690.635416666664</v>
      </c>
      <c r="V2173" t="s">
        <v>172</v>
      </c>
      <c r="W2173" t="s">
        <v>80</v>
      </c>
      <c r="X2173" t="s">
        <v>200</v>
      </c>
      <c r="Y2173" t="s">
        <v>174</v>
      </c>
      <c r="Z2173" t="s">
        <v>175</v>
      </c>
      <c r="AA2173" s="32">
        <v>180</v>
      </c>
    </row>
    <row r="2174" spans="1:27" x14ac:dyDescent="0.25">
      <c r="A2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4" s="4" t="str">
        <f>VLOOKUP(P2174,Lookup!$A$1:$D$19,4,0)</f>
        <v>North Coast</v>
      </c>
      <c r="C2174" s="4" t="str">
        <f>VLOOKUP(P2174,Lookup!$A$1:$E$19,5,0)</f>
        <v>Region 1</v>
      </c>
      <c r="D2174" s="4" t="str">
        <f>VLOOKUP(P2174,Lookup!$A$1:$B$19,2,0)</f>
        <v>SO</v>
      </c>
      <c r="E2174" s="4" t="str">
        <f>IF(AND((Data[[#This Row],[Min Notif Date]]&gt;$G$3),Data[[#This Row],[Min Notif Date]]&lt;$F$3),"Last Week","No")</f>
        <v>No</v>
      </c>
      <c r="F2174" s="4" t="str">
        <f>VLOOKUP(MONTH(Data[[#This Row],[Min Notif Date]]),Lookup!$G$1:$H$12,2,0)</f>
        <v>5. May</v>
      </c>
      <c r="G2174" s="4" t="str">
        <f t="shared" si="33"/>
        <v/>
      </c>
      <c r="H2174" s="4" t="str">
        <f>IF(AND(Data[[#This Row],[Min Notif Time]]&gt;6,Data[[#This Row],[Min Notif Time]]&lt;17),"Business Hours","Non-Business Hours")</f>
        <v>Business Hours</v>
      </c>
      <c r="I2174" s="4" t="str" cm="1">
        <f t="array" ref="I2174">IFERROR(VLOOKUP(Data[[#This Row],[Min Notif Date]],Lookup!$N$1:$P$11,2,0),_xlfn.IFS(VLOOKUP(WEEKDAY(Data[[#This Row],[Min Notif Date]]),Lookup!$J$1:$L$7,3,0)="Weekend","Weekend",VLOOKUP(WEEKDAY(Data[[#This Row],[Min Notif Date]]),Lookup!$J$1:$L$7,3,0)="Weekday","Weekday"))</f>
        <v>Weekday</v>
      </c>
      <c r="J2174" s="4" t="str">
        <f>VLOOKUP(WEEKDAY(Data[[#This Row],[Min Notif Date]]),Lookup!$J$1:$K$7,2,0)</f>
        <v>2. Mon</v>
      </c>
      <c r="K2174" s="105">
        <f>ROUNDDOWN(Data[[#This Row],[PGE Notified Time]],0)</f>
        <v>44690</v>
      </c>
      <c r="L2174" s="4">
        <f>HOUR(Data[[#This Row],[PGE Notified Time]])</f>
        <v>11</v>
      </c>
      <c r="M2174">
        <v>77186</v>
      </c>
      <c r="O2174" t="s">
        <v>19</v>
      </c>
      <c r="P2174" t="s">
        <v>191</v>
      </c>
      <c r="Q2174" t="s">
        <v>19</v>
      </c>
      <c r="R2174" t="s">
        <v>179</v>
      </c>
      <c r="S2174" s="1" t="s">
        <v>159</v>
      </c>
      <c r="T2174" s="1">
        <v>44690.49722222222</v>
      </c>
      <c r="U2174" s="1">
        <v>44690.614583333336</v>
      </c>
      <c r="V2174" t="s">
        <v>172</v>
      </c>
      <c r="W2174" t="s">
        <v>79</v>
      </c>
      <c r="X2174" t="s">
        <v>279</v>
      </c>
      <c r="Y2174" t="s">
        <v>174</v>
      </c>
      <c r="Z2174" t="s">
        <v>175</v>
      </c>
      <c r="AA2174" s="32">
        <v>169</v>
      </c>
    </row>
    <row r="2175" spans="1:27" x14ac:dyDescent="0.25">
      <c r="A2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5" s="4" t="str">
        <f>VLOOKUP(P2175,Lookup!$A$1:$D$19,4,0)</f>
        <v>North Coast</v>
      </c>
      <c r="C2175" s="4" t="str">
        <f>VLOOKUP(P2175,Lookup!$A$1:$E$19,5,0)</f>
        <v>Region 1</v>
      </c>
      <c r="D2175" s="4" t="str">
        <f>VLOOKUP(P2175,Lookup!$A$1:$B$19,2,0)</f>
        <v>NB</v>
      </c>
      <c r="E2175" s="4" t="str">
        <f>IF(AND((Data[[#This Row],[Min Notif Date]]&gt;$G$3),Data[[#This Row],[Min Notif Date]]&lt;$F$3),"Last Week","No")</f>
        <v>No</v>
      </c>
      <c r="F2175" s="4" t="str">
        <f>VLOOKUP(MONTH(Data[[#This Row],[Min Notif Date]]),Lookup!$G$1:$H$12,2,0)</f>
        <v>5. May</v>
      </c>
      <c r="G2175" s="4" t="str">
        <f t="shared" si="33"/>
        <v/>
      </c>
      <c r="H2175" s="4" t="str">
        <f>IF(AND(Data[[#This Row],[Min Notif Time]]&gt;6,Data[[#This Row],[Min Notif Time]]&lt;17),"Business Hours","Non-Business Hours")</f>
        <v>Business Hours</v>
      </c>
      <c r="I2175" s="4" t="str" cm="1">
        <f t="array" ref="I2175">IFERROR(VLOOKUP(Data[[#This Row],[Min Notif Date]],Lookup!$N$1:$P$11,2,0),_xlfn.IFS(VLOOKUP(WEEKDAY(Data[[#This Row],[Min Notif Date]]),Lookup!$J$1:$L$7,3,0)="Weekend","Weekend",VLOOKUP(WEEKDAY(Data[[#This Row],[Min Notif Date]]),Lookup!$J$1:$L$7,3,0)="Weekday","Weekday"))</f>
        <v>Weekday</v>
      </c>
      <c r="J2175" s="4" t="str">
        <f>VLOOKUP(WEEKDAY(Data[[#This Row],[Min Notif Date]]),Lookup!$J$1:$K$7,2,0)</f>
        <v>2. Mon</v>
      </c>
      <c r="K2175" s="105">
        <f>ROUNDDOWN(Data[[#This Row],[PGE Notified Time]],0)</f>
        <v>44690</v>
      </c>
      <c r="L2175" s="4">
        <f>HOUR(Data[[#This Row],[PGE Notified Time]])</f>
        <v>13</v>
      </c>
      <c r="M2175">
        <v>77198</v>
      </c>
      <c r="O2175" t="s">
        <v>19</v>
      </c>
      <c r="P2175" t="s">
        <v>207</v>
      </c>
      <c r="Q2175" t="s">
        <v>19</v>
      </c>
      <c r="R2175" t="s">
        <v>211</v>
      </c>
      <c r="S2175" s="1" t="s">
        <v>159</v>
      </c>
      <c r="T2175" s="1">
        <v>44690.55</v>
      </c>
      <c r="U2175" s="1">
        <v>44690.666666666664</v>
      </c>
      <c r="V2175" t="s">
        <v>172</v>
      </c>
      <c r="W2175" t="s">
        <v>79</v>
      </c>
      <c r="X2175" t="s">
        <v>251</v>
      </c>
      <c r="Y2175" t="s">
        <v>174</v>
      </c>
      <c r="Z2175" t="s">
        <v>175</v>
      </c>
      <c r="AA2175" s="32">
        <v>168</v>
      </c>
    </row>
    <row r="2176" spans="1:27" x14ac:dyDescent="0.25">
      <c r="A2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6" s="4" t="str">
        <f>VLOOKUP(P2176,Lookup!$A$1:$D$19,4,0)</f>
        <v>Bay Area</v>
      </c>
      <c r="C2176" s="4" t="str">
        <f>VLOOKUP(P2176,Lookup!$A$1:$E$19,5,0)</f>
        <v>Region 3</v>
      </c>
      <c r="D2176" s="4" t="str">
        <f>VLOOKUP(P2176,Lookup!$A$1:$B$19,2,0)</f>
        <v>EB</v>
      </c>
      <c r="E2176" s="4" t="str">
        <f>IF(AND((Data[[#This Row],[Min Notif Date]]&gt;$G$3),Data[[#This Row],[Min Notif Date]]&lt;$F$3),"Last Week","No")</f>
        <v>No</v>
      </c>
      <c r="F2176" s="4" t="str">
        <f>VLOOKUP(MONTH(Data[[#This Row],[Min Notif Date]]),Lookup!$G$1:$H$12,2,0)</f>
        <v>5. May</v>
      </c>
      <c r="G2176" s="4" t="str">
        <f t="shared" si="33"/>
        <v/>
      </c>
      <c r="H2176" s="4" t="str">
        <f>IF(AND(Data[[#This Row],[Min Notif Time]]&gt;6,Data[[#This Row],[Min Notif Time]]&lt;17),"Business Hours","Non-Business Hours")</f>
        <v>Non-Business Hours</v>
      </c>
      <c r="I2176" s="4" t="str" cm="1">
        <f t="array" ref="I2176">IFERROR(VLOOKUP(Data[[#This Row],[Min Notif Date]],Lookup!$N$1:$P$11,2,0),_xlfn.IFS(VLOOKUP(WEEKDAY(Data[[#This Row],[Min Notif Date]]),Lookup!$J$1:$L$7,3,0)="Weekend","Weekend",VLOOKUP(WEEKDAY(Data[[#This Row],[Min Notif Date]]),Lookup!$J$1:$L$7,3,0)="Weekday","Weekday"))</f>
        <v>Weekday</v>
      </c>
      <c r="J2176" s="4" t="str">
        <f>VLOOKUP(WEEKDAY(Data[[#This Row],[Min Notif Date]]),Lookup!$J$1:$K$7,2,0)</f>
        <v>2. Mon</v>
      </c>
      <c r="K2176" s="105">
        <f>ROUNDDOWN(Data[[#This Row],[PGE Notified Time]],0)</f>
        <v>44690</v>
      </c>
      <c r="L2176" s="4">
        <f>HOUR(Data[[#This Row],[PGE Notified Time]])</f>
        <v>20</v>
      </c>
      <c r="M2176">
        <v>77215</v>
      </c>
      <c r="O2176" t="s">
        <v>19</v>
      </c>
      <c r="P2176" t="s">
        <v>170</v>
      </c>
      <c r="Q2176" t="s">
        <v>19</v>
      </c>
      <c r="R2176" t="s">
        <v>171</v>
      </c>
      <c r="S2176" s="1" t="s">
        <v>159</v>
      </c>
      <c r="T2176" s="1">
        <v>44690.850694444445</v>
      </c>
      <c r="U2176" s="1">
        <v>44690.958333333336</v>
      </c>
      <c r="V2176" t="s">
        <v>172</v>
      </c>
      <c r="W2176" t="s">
        <v>78</v>
      </c>
      <c r="X2176" t="s">
        <v>200</v>
      </c>
      <c r="Y2176" t="s">
        <v>174</v>
      </c>
      <c r="Z2176" t="s">
        <v>175</v>
      </c>
      <c r="AA2176" s="32">
        <v>155</v>
      </c>
    </row>
    <row r="2177" spans="1:27" x14ac:dyDescent="0.25">
      <c r="A2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7" s="4" t="str">
        <f>VLOOKUP(P2177,Lookup!$A$1:$D$19,4,0)</f>
        <v>South Bay</v>
      </c>
      <c r="C2177" s="4" t="str">
        <f>VLOOKUP(P2177,Lookup!$A$1:$E$19,5,0)</f>
        <v>Region 4</v>
      </c>
      <c r="D2177" s="4" t="str">
        <f>VLOOKUP(P2177,Lookup!$A$1:$B$19,2,0)</f>
        <v>SJ</v>
      </c>
      <c r="E2177" s="4" t="str">
        <f>IF(AND((Data[[#This Row],[Min Notif Date]]&gt;$G$3),Data[[#This Row],[Min Notif Date]]&lt;$F$3),"Last Week","No")</f>
        <v>No</v>
      </c>
      <c r="F2177" s="4" t="str">
        <f>VLOOKUP(MONTH(Data[[#This Row],[Min Notif Date]]),Lookup!$G$1:$H$12,2,0)</f>
        <v>5. May</v>
      </c>
      <c r="G2177" s="4" t="str">
        <f t="shared" si="33"/>
        <v/>
      </c>
      <c r="H2177" s="4" t="str">
        <f>IF(AND(Data[[#This Row],[Min Notif Time]]&gt;6,Data[[#This Row],[Min Notif Time]]&lt;17),"Business Hours","Non-Business Hours")</f>
        <v>Business Hours</v>
      </c>
      <c r="I2177" s="4" t="str" cm="1">
        <f t="array" ref="I2177">IFERROR(VLOOKUP(Data[[#This Row],[Min Notif Date]],Lookup!$N$1:$P$11,2,0),_xlfn.IFS(VLOOKUP(WEEKDAY(Data[[#This Row],[Min Notif Date]]),Lookup!$J$1:$L$7,3,0)="Weekend","Weekend",VLOOKUP(WEEKDAY(Data[[#This Row],[Min Notif Date]]),Lookup!$J$1:$L$7,3,0)="Weekday","Weekday"))</f>
        <v>Weekday</v>
      </c>
      <c r="J2177" s="4" t="str">
        <f>VLOOKUP(WEEKDAY(Data[[#This Row],[Min Notif Date]]),Lookup!$J$1:$K$7,2,0)</f>
        <v>2. Mon</v>
      </c>
      <c r="K2177" s="105">
        <f>ROUNDDOWN(Data[[#This Row],[PGE Notified Time]],0)</f>
        <v>44690</v>
      </c>
      <c r="L2177" s="4">
        <f>HOUR(Data[[#This Row],[PGE Notified Time]])</f>
        <v>8</v>
      </c>
      <c r="M2177">
        <v>77160</v>
      </c>
      <c r="O2177" t="s">
        <v>19</v>
      </c>
      <c r="P2177" t="s">
        <v>276</v>
      </c>
      <c r="Q2177" t="s">
        <v>19</v>
      </c>
      <c r="R2177" t="s">
        <v>179</v>
      </c>
      <c r="S2177" s="1" t="s">
        <v>159</v>
      </c>
      <c r="T2177" s="1">
        <v>44690.373611111114</v>
      </c>
      <c r="U2177" s="1">
        <v>44690.458333333336</v>
      </c>
      <c r="V2177" t="s">
        <v>172</v>
      </c>
      <c r="W2177" t="s">
        <v>78</v>
      </c>
      <c r="X2177" t="s">
        <v>281</v>
      </c>
      <c r="Y2177" t="s">
        <v>174</v>
      </c>
      <c r="Z2177" t="s">
        <v>175</v>
      </c>
      <c r="AA2177" s="32">
        <v>122</v>
      </c>
    </row>
    <row r="2178" spans="1:27" x14ac:dyDescent="0.25">
      <c r="A2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78" s="4" t="str">
        <f>VLOOKUP(P2178,Lookup!$A$1:$D$19,4,0)</f>
        <v>Bay Area</v>
      </c>
      <c r="C2178" s="4" t="str">
        <f>VLOOKUP(P2178,Lookup!$A$1:$E$19,5,0)</f>
        <v>Region 3</v>
      </c>
      <c r="D2178" s="4" t="str">
        <f>VLOOKUP(P2178,Lookup!$A$1:$B$19,2,0)</f>
        <v>PN</v>
      </c>
      <c r="E2178" s="4" t="str">
        <f>IF(AND((Data[[#This Row],[Min Notif Date]]&gt;$G$3),Data[[#This Row],[Min Notif Date]]&lt;$F$3),"Last Week","No")</f>
        <v>No</v>
      </c>
      <c r="F2178" s="4" t="str">
        <f>VLOOKUP(MONTH(Data[[#This Row],[Min Notif Date]]),Lookup!$G$1:$H$12,2,0)</f>
        <v>5. May</v>
      </c>
      <c r="G2178" s="4" t="str">
        <f t="shared" si="33"/>
        <v/>
      </c>
      <c r="H2178" s="4" t="str">
        <f>IF(AND(Data[[#This Row],[Min Notif Time]]&gt;6,Data[[#This Row],[Min Notif Time]]&lt;17),"Business Hours","Non-Business Hours")</f>
        <v>Business Hours</v>
      </c>
      <c r="I2178" s="4" t="str" cm="1">
        <f t="array" ref="I2178">IFERROR(VLOOKUP(Data[[#This Row],[Min Notif Date]],Lookup!$N$1:$P$11,2,0),_xlfn.IFS(VLOOKUP(WEEKDAY(Data[[#This Row],[Min Notif Date]]),Lookup!$J$1:$L$7,3,0)="Weekend","Weekend",VLOOKUP(WEEKDAY(Data[[#This Row],[Min Notif Date]]),Lookup!$J$1:$L$7,3,0)="Weekday","Weekday"))</f>
        <v>Weekday</v>
      </c>
      <c r="J2178" s="4" t="str">
        <f>VLOOKUP(WEEKDAY(Data[[#This Row],[Min Notif Date]]),Lookup!$J$1:$K$7,2,0)</f>
        <v>2. Mon</v>
      </c>
      <c r="K2178" s="105">
        <f>ROUNDDOWN(Data[[#This Row],[PGE Notified Time]],0)</f>
        <v>44690</v>
      </c>
      <c r="L2178" s="4">
        <f>HOUR(Data[[#This Row],[PGE Notified Time]])</f>
        <v>14</v>
      </c>
      <c r="M2178">
        <v>77204</v>
      </c>
      <c r="N2178">
        <v>4639550</v>
      </c>
      <c r="O2178" t="s">
        <v>22</v>
      </c>
      <c r="P2178" t="s">
        <v>185</v>
      </c>
      <c r="Q2178" t="s">
        <v>201</v>
      </c>
      <c r="R2178" t="s">
        <v>181</v>
      </c>
      <c r="S2178" s="1">
        <v>44690.585925925923</v>
      </c>
      <c r="T2178" s="1">
        <v>44690.587268518517</v>
      </c>
      <c r="U2178" s="1">
        <v>44690.670138888891</v>
      </c>
      <c r="V2178" t="s">
        <v>172</v>
      </c>
      <c r="W2178" t="s">
        <v>80</v>
      </c>
      <c r="X2178" t="s">
        <v>345</v>
      </c>
      <c r="Y2178" t="s">
        <v>174</v>
      </c>
      <c r="Z2178" t="s">
        <v>175</v>
      </c>
      <c r="AA2178" s="32">
        <v>121.266666667</v>
      </c>
    </row>
    <row r="2179" spans="1:27" x14ac:dyDescent="0.25">
      <c r="A2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9" s="4" t="str">
        <f>VLOOKUP(P2179,Lookup!$A$1:$D$19,4,0)</f>
        <v>Bay Area</v>
      </c>
      <c r="C2179" s="4" t="str">
        <f>VLOOKUP(P2179,Lookup!$A$1:$E$19,5,0)</f>
        <v>Region 3</v>
      </c>
      <c r="D2179" s="4" t="str">
        <f>VLOOKUP(P2179,Lookup!$A$1:$B$19,2,0)</f>
        <v>PN</v>
      </c>
      <c r="E2179" s="4" t="str">
        <f>IF(AND((Data[[#This Row],[Min Notif Date]]&gt;$G$3),Data[[#This Row],[Min Notif Date]]&lt;$F$3),"Last Week","No")</f>
        <v>No</v>
      </c>
      <c r="F2179" s="4" t="str">
        <f>VLOOKUP(MONTH(Data[[#This Row],[Min Notif Date]]),Lookup!$G$1:$H$12,2,0)</f>
        <v>5. May</v>
      </c>
      <c r="G2179" s="4" t="str">
        <f t="shared" si="33"/>
        <v/>
      </c>
      <c r="H2179" s="4" t="str">
        <f>IF(AND(Data[[#This Row],[Min Notif Time]]&gt;6,Data[[#This Row],[Min Notif Time]]&lt;17),"Business Hours","Non-Business Hours")</f>
        <v>Business Hours</v>
      </c>
      <c r="I2179" s="4" t="str" cm="1">
        <f t="array" ref="I2179">IFERROR(VLOOKUP(Data[[#This Row],[Min Notif Date]],Lookup!$N$1:$P$11,2,0),_xlfn.IFS(VLOOKUP(WEEKDAY(Data[[#This Row],[Min Notif Date]]),Lookup!$J$1:$L$7,3,0)="Weekend","Weekend",VLOOKUP(WEEKDAY(Data[[#This Row],[Min Notif Date]]),Lookup!$J$1:$L$7,3,0)="Weekday","Weekday"))</f>
        <v>Weekday</v>
      </c>
      <c r="J2179" s="4" t="str">
        <f>VLOOKUP(WEEKDAY(Data[[#This Row],[Min Notif Date]]),Lookup!$J$1:$K$7,2,0)</f>
        <v>2. Mon</v>
      </c>
      <c r="K2179" s="105">
        <f>ROUNDDOWN(Data[[#This Row],[PGE Notified Time]],0)</f>
        <v>44690</v>
      </c>
      <c r="L2179" s="4">
        <f>HOUR(Data[[#This Row],[PGE Notified Time]])</f>
        <v>9</v>
      </c>
      <c r="M2179">
        <v>77163</v>
      </c>
      <c r="N2179">
        <v>5470866996</v>
      </c>
      <c r="O2179" t="s">
        <v>19</v>
      </c>
      <c r="P2179" t="s">
        <v>185</v>
      </c>
      <c r="Q2179" t="s">
        <v>19</v>
      </c>
      <c r="R2179" t="s">
        <v>179</v>
      </c>
      <c r="S2179" s="1">
        <v>44690.346562500003</v>
      </c>
      <c r="T2179" s="1">
        <v>44690.383946759262</v>
      </c>
      <c r="U2179" s="1">
        <v>44690.427083333336</v>
      </c>
      <c r="V2179" t="s">
        <v>172</v>
      </c>
      <c r="W2179" t="s">
        <v>78</v>
      </c>
      <c r="X2179" t="s">
        <v>187</v>
      </c>
      <c r="Y2179" t="s">
        <v>174</v>
      </c>
      <c r="Z2179" t="s">
        <v>175</v>
      </c>
      <c r="AA2179" s="32">
        <v>115.95</v>
      </c>
    </row>
    <row r="2180" spans="1:27" x14ac:dyDescent="0.25">
      <c r="A2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0" s="4" t="str">
        <f>VLOOKUP(P2180,Lookup!$A$1:$D$19,4,0)</f>
        <v>Bay Area</v>
      </c>
      <c r="C2180" s="4" t="str">
        <f>VLOOKUP(P2180,Lookup!$A$1:$E$19,5,0)</f>
        <v>Region 3</v>
      </c>
      <c r="D2180" s="4" t="str">
        <f>VLOOKUP(P2180,Lookup!$A$1:$B$19,2,0)</f>
        <v>EB</v>
      </c>
      <c r="E2180" s="4" t="str">
        <f>IF(AND((Data[[#This Row],[Min Notif Date]]&gt;$G$3),Data[[#This Row],[Min Notif Date]]&lt;$F$3),"Last Week","No")</f>
        <v>No</v>
      </c>
      <c r="F2180" s="4" t="str">
        <f>VLOOKUP(MONTH(Data[[#This Row],[Min Notif Date]]),Lookup!$G$1:$H$12,2,0)</f>
        <v>5. May</v>
      </c>
      <c r="G2180" s="4" t="str">
        <f t="shared" si="33"/>
        <v/>
      </c>
      <c r="H2180" s="4" t="str">
        <f>IF(AND(Data[[#This Row],[Min Notif Time]]&gt;6,Data[[#This Row],[Min Notif Time]]&lt;17),"Business Hours","Non-Business Hours")</f>
        <v>Business Hours</v>
      </c>
      <c r="I2180" s="4" t="str" cm="1">
        <f t="array" ref="I2180">IFERROR(VLOOKUP(Data[[#This Row],[Min Notif Date]],Lookup!$N$1:$P$11,2,0),_xlfn.IFS(VLOOKUP(WEEKDAY(Data[[#This Row],[Min Notif Date]]),Lookup!$J$1:$L$7,3,0)="Weekend","Weekend",VLOOKUP(WEEKDAY(Data[[#This Row],[Min Notif Date]]),Lookup!$J$1:$L$7,3,0)="Weekday","Weekday"))</f>
        <v>Weekday</v>
      </c>
      <c r="J2180" s="4" t="str">
        <f>VLOOKUP(WEEKDAY(Data[[#This Row],[Min Notif Date]]),Lookup!$J$1:$K$7,2,0)</f>
        <v>2. Mon</v>
      </c>
      <c r="K2180" s="105">
        <f>ROUNDDOWN(Data[[#This Row],[PGE Notified Time]],0)</f>
        <v>44690</v>
      </c>
      <c r="L2180" s="4">
        <f>HOUR(Data[[#This Row],[PGE Notified Time]])</f>
        <v>9</v>
      </c>
      <c r="M2180">
        <v>77166</v>
      </c>
      <c r="O2180" t="s">
        <v>19</v>
      </c>
      <c r="P2180" t="s">
        <v>170</v>
      </c>
      <c r="Q2180" t="s">
        <v>19</v>
      </c>
      <c r="R2180" t="s">
        <v>171</v>
      </c>
      <c r="S2180" s="1" t="s">
        <v>159</v>
      </c>
      <c r="T2180" s="1">
        <v>44690.399305555555</v>
      </c>
      <c r="U2180" s="1">
        <v>44690.479166666664</v>
      </c>
      <c r="V2180" t="s">
        <v>172</v>
      </c>
      <c r="W2180" t="s">
        <v>78</v>
      </c>
      <c r="X2180" t="s">
        <v>307</v>
      </c>
      <c r="Y2180" t="s">
        <v>174</v>
      </c>
      <c r="Z2180" t="s">
        <v>175</v>
      </c>
      <c r="AA2180" s="32">
        <v>115</v>
      </c>
    </row>
    <row r="2181" spans="1:27" x14ac:dyDescent="0.25">
      <c r="A2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81" s="4" t="str">
        <f>VLOOKUP(P2181,Lookup!$A$1:$D$19,4,0)</f>
        <v>North Valley</v>
      </c>
      <c r="C2181" s="4" t="str">
        <f>VLOOKUP(P2181,Lookup!$A$1:$E$19,5,0)</f>
        <v>Region 2</v>
      </c>
      <c r="D2181" s="4" t="str">
        <f>VLOOKUP(P2181,Lookup!$A$1:$B$19,2,0)</f>
        <v>SA</v>
      </c>
      <c r="E2181" s="4" t="str">
        <f>IF(AND((Data[[#This Row],[Min Notif Date]]&gt;$G$3),Data[[#This Row],[Min Notif Date]]&lt;$F$3),"Last Week","No")</f>
        <v>No</v>
      </c>
      <c r="F2181" s="4" t="str">
        <f>VLOOKUP(MONTH(Data[[#This Row],[Min Notif Date]]),Lookup!$G$1:$H$12,2,0)</f>
        <v>5. May</v>
      </c>
      <c r="G2181" s="4" t="str">
        <f t="shared" ref="G2181:G2244" si="34">IF(AA2181&lt;0,"Negative","")</f>
        <v/>
      </c>
      <c r="H2181" s="4" t="str">
        <f>IF(AND(Data[[#This Row],[Min Notif Time]]&gt;6,Data[[#This Row],[Min Notif Time]]&lt;17),"Business Hours","Non-Business Hours")</f>
        <v>Business Hours</v>
      </c>
      <c r="I2181" s="4" t="str" cm="1">
        <f t="array" ref="I2181">IFERROR(VLOOKUP(Data[[#This Row],[Min Notif Date]],Lookup!$N$1:$P$11,2,0),_xlfn.IFS(VLOOKUP(WEEKDAY(Data[[#This Row],[Min Notif Date]]),Lookup!$J$1:$L$7,3,0)="Weekend","Weekend",VLOOKUP(WEEKDAY(Data[[#This Row],[Min Notif Date]]),Lookup!$J$1:$L$7,3,0)="Weekday","Weekday"))</f>
        <v>Weekday</v>
      </c>
      <c r="J2181" s="4" t="str">
        <f>VLOOKUP(WEEKDAY(Data[[#This Row],[Min Notif Date]]),Lookup!$J$1:$K$7,2,0)</f>
        <v>2. Mon</v>
      </c>
      <c r="K2181" s="105">
        <f>ROUNDDOWN(Data[[#This Row],[PGE Notified Time]],0)</f>
        <v>44690</v>
      </c>
      <c r="L2181" s="4">
        <f>HOUR(Data[[#This Row],[PGE Notified Time]])</f>
        <v>12</v>
      </c>
      <c r="M2181">
        <v>77195</v>
      </c>
      <c r="O2181" t="s">
        <v>24</v>
      </c>
      <c r="P2181" t="s">
        <v>198</v>
      </c>
      <c r="Q2181" t="s">
        <v>201</v>
      </c>
      <c r="R2181" t="s">
        <v>171</v>
      </c>
      <c r="S2181" s="1" t="s">
        <v>159</v>
      </c>
      <c r="T2181" s="1">
        <v>44690.506249999999</v>
      </c>
      <c r="U2181" s="1">
        <v>44690.576388888891</v>
      </c>
      <c r="V2181" t="s">
        <v>172</v>
      </c>
      <c r="W2181" t="s">
        <v>80</v>
      </c>
      <c r="X2181" t="s">
        <v>226</v>
      </c>
      <c r="Y2181" t="s">
        <v>174</v>
      </c>
      <c r="Z2181" t="s">
        <v>175</v>
      </c>
      <c r="AA2181" s="32">
        <v>101</v>
      </c>
    </row>
    <row r="2182" spans="1:27" x14ac:dyDescent="0.25">
      <c r="A2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2" s="4" t="str">
        <f>VLOOKUP(P2182,Lookup!$A$1:$D$19,4,0)</f>
        <v>Bay Area</v>
      </c>
      <c r="C2182" s="4" t="str">
        <f>VLOOKUP(P2182,Lookup!$A$1:$E$19,5,0)</f>
        <v>Region 3</v>
      </c>
      <c r="D2182" s="4" t="str">
        <f>VLOOKUP(P2182,Lookup!$A$1:$B$19,2,0)</f>
        <v>MI</v>
      </c>
      <c r="E2182" s="4" t="str">
        <f>IF(AND((Data[[#This Row],[Min Notif Date]]&gt;$G$3),Data[[#This Row],[Min Notif Date]]&lt;$F$3),"Last Week","No")</f>
        <v>No</v>
      </c>
      <c r="F2182" s="4" t="str">
        <f>VLOOKUP(MONTH(Data[[#This Row],[Min Notif Date]]),Lookup!$G$1:$H$12,2,0)</f>
        <v>5. May</v>
      </c>
      <c r="G2182" s="4" t="str">
        <f t="shared" si="34"/>
        <v/>
      </c>
      <c r="H2182" s="4" t="str">
        <f>IF(AND(Data[[#This Row],[Min Notif Time]]&gt;6,Data[[#This Row],[Min Notif Time]]&lt;17),"Business Hours","Non-Business Hours")</f>
        <v>Business Hours</v>
      </c>
      <c r="I2182" s="4" t="str" cm="1">
        <f t="array" ref="I2182">IFERROR(VLOOKUP(Data[[#This Row],[Min Notif Date]],Lookup!$N$1:$P$11,2,0),_xlfn.IFS(VLOOKUP(WEEKDAY(Data[[#This Row],[Min Notif Date]]),Lookup!$J$1:$L$7,3,0)="Weekend","Weekend",VLOOKUP(WEEKDAY(Data[[#This Row],[Min Notif Date]]),Lookup!$J$1:$L$7,3,0)="Weekday","Weekday"))</f>
        <v>Weekday</v>
      </c>
      <c r="J2182" s="4" t="str">
        <f>VLOOKUP(WEEKDAY(Data[[#This Row],[Min Notif Date]]),Lookup!$J$1:$K$7,2,0)</f>
        <v>2. Mon</v>
      </c>
      <c r="K2182" s="105">
        <f>ROUNDDOWN(Data[[#This Row],[PGE Notified Time]],0)</f>
        <v>44690</v>
      </c>
      <c r="L2182" s="4">
        <f>HOUR(Data[[#This Row],[PGE Notified Time]])</f>
        <v>12</v>
      </c>
      <c r="M2182">
        <v>77191</v>
      </c>
      <c r="O2182" t="s">
        <v>19</v>
      </c>
      <c r="P2182" t="s">
        <v>232</v>
      </c>
      <c r="Q2182" t="s">
        <v>19</v>
      </c>
      <c r="R2182" t="s">
        <v>179</v>
      </c>
      <c r="S2182" s="1" t="s">
        <v>159</v>
      </c>
      <c r="T2182" s="1">
        <v>44690.513888888891</v>
      </c>
      <c r="U2182" s="1">
        <v>44690.583333333336</v>
      </c>
      <c r="V2182" t="s">
        <v>172</v>
      </c>
      <c r="W2182" t="s">
        <v>78</v>
      </c>
      <c r="X2182" t="s">
        <v>255</v>
      </c>
      <c r="Y2182" t="s">
        <v>174</v>
      </c>
      <c r="Z2182" t="s">
        <v>175</v>
      </c>
      <c r="AA2182" s="32">
        <v>100</v>
      </c>
    </row>
    <row r="2183" spans="1:27" x14ac:dyDescent="0.25">
      <c r="A2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3" s="4" t="str">
        <f>VLOOKUP(P2183,Lookup!$A$1:$D$19,4,0)</f>
        <v>Central Valley</v>
      </c>
      <c r="C2183" s="4" t="str">
        <f>VLOOKUP(P2183,Lookup!$A$1:$E$19,5,0)</f>
        <v>Region 5</v>
      </c>
      <c r="D2183" s="4" t="str">
        <f>VLOOKUP(P2183,Lookup!$A$1:$B$19,2,0)</f>
        <v>YO</v>
      </c>
      <c r="E2183" s="4" t="str">
        <f>IF(AND((Data[[#This Row],[Min Notif Date]]&gt;$G$3),Data[[#This Row],[Min Notif Date]]&lt;$F$3),"Last Week","No")</f>
        <v>No</v>
      </c>
      <c r="F2183" s="4" t="str">
        <f>VLOOKUP(MONTH(Data[[#This Row],[Min Notif Date]]),Lookup!$G$1:$H$12,2,0)</f>
        <v>5. May</v>
      </c>
      <c r="G2183" s="4" t="str">
        <f t="shared" si="34"/>
        <v/>
      </c>
      <c r="H2183" s="4" t="str">
        <f>IF(AND(Data[[#This Row],[Min Notif Time]]&gt;6,Data[[#This Row],[Min Notif Time]]&lt;17),"Business Hours","Non-Business Hours")</f>
        <v>Business Hours</v>
      </c>
      <c r="I2183" s="4" t="str" cm="1">
        <f t="array" ref="I2183">IFERROR(VLOOKUP(Data[[#This Row],[Min Notif Date]],Lookup!$N$1:$P$11,2,0),_xlfn.IFS(VLOOKUP(WEEKDAY(Data[[#This Row],[Min Notif Date]]),Lookup!$J$1:$L$7,3,0)="Weekend","Weekend",VLOOKUP(WEEKDAY(Data[[#This Row],[Min Notif Date]]),Lookup!$J$1:$L$7,3,0)="Weekday","Weekday"))</f>
        <v>Weekday</v>
      </c>
      <c r="J2183" s="4" t="str">
        <f>VLOOKUP(WEEKDAY(Data[[#This Row],[Min Notif Date]]),Lookup!$J$1:$K$7,2,0)</f>
        <v>2. Mon</v>
      </c>
      <c r="K2183" s="105">
        <f>ROUNDDOWN(Data[[#This Row],[PGE Notified Time]],0)</f>
        <v>44690</v>
      </c>
      <c r="L2183" s="4">
        <f>HOUR(Data[[#This Row],[PGE Notified Time]])</f>
        <v>12</v>
      </c>
      <c r="M2183">
        <v>77189</v>
      </c>
      <c r="O2183" t="s">
        <v>19</v>
      </c>
      <c r="P2183" t="s">
        <v>219</v>
      </c>
      <c r="Q2183" t="s">
        <v>19</v>
      </c>
      <c r="R2183" t="s">
        <v>179</v>
      </c>
      <c r="S2183" s="1" t="s">
        <v>159</v>
      </c>
      <c r="T2183" s="1">
        <v>44690.507638888892</v>
      </c>
      <c r="U2183" s="1">
        <v>44690.576388888891</v>
      </c>
      <c r="V2183" t="s">
        <v>172</v>
      </c>
      <c r="W2183" t="s">
        <v>78</v>
      </c>
      <c r="X2183" t="s">
        <v>222</v>
      </c>
      <c r="Y2183" t="s">
        <v>174</v>
      </c>
      <c r="Z2183" t="s">
        <v>175</v>
      </c>
      <c r="AA2183" s="32">
        <v>99</v>
      </c>
    </row>
    <row r="2184" spans="1:27" x14ac:dyDescent="0.25">
      <c r="A2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4" s="4" t="str">
        <f>VLOOKUP(P2184,Lookup!$A$1:$D$19,4,0)</f>
        <v>South Bay</v>
      </c>
      <c r="C2184" s="4" t="str">
        <f>VLOOKUP(P2184,Lookup!$A$1:$E$19,5,0)</f>
        <v>Region 4</v>
      </c>
      <c r="D2184" s="4" t="str">
        <f>VLOOKUP(P2184,Lookup!$A$1:$B$19,2,0)</f>
        <v>DA</v>
      </c>
      <c r="E2184" s="4" t="str">
        <f>IF(AND((Data[[#This Row],[Min Notif Date]]&gt;$G$3),Data[[#This Row],[Min Notif Date]]&lt;$F$3),"Last Week","No")</f>
        <v>No</v>
      </c>
      <c r="F2184" s="4" t="str">
        <f>VLOOKUP(MONTH(Data[[#This Row],[Min Notif Date]]),Lookup!$G$1:$H$12,2,0)</f>
        <v>5. May</v>
      </c>
      <c r="G2184" s="4" t="str">
        <f t="shared" si="34"/>
        <v/>
      </c>
      <c r="H2184" s="4" t="str">
        <f>IF(AND(Data[[#This Row],[Min Notif Time]]&gt;6,Data[[#This Row],[Min Notif Time]]&lt;17),"Business Hours","Non-Business Hours")</f>
        <v>Business Hours</v>
      </c>
      <c r="I2184" s="4" t="str" cm="1">
        <f t="array" ref="I2184">IFERROR(VLOOKUP(Data[[#This Row],[Min Notif Date]],Lookup!$N$1:$P$11,2,0),_xlfn.IFS(VLOOKUP(WEEKDAY(Data[[#This Row],[Min Notif Date]]),Lookup!$J$1:$L$7,3,0)="Weekend","Weekend",VLOOKUP(WEEKDAY(Data[[#This Row],[Min Notif Date]]),Lookup!$J$1:$L$7,3,0)="Weekday","Weekday"))</f>
        <v>Weekday</v>
      </c>
      <c r="J2184" s="4" t="str">
        <f>VLOOKUP(WEEKDAY(Data[[#This Row],[Min Notif Date]]),Lookup!$J$1:$K$7,2,0)</f>
        <v>2. Mon</v>
      </c>
      <c r="K2184" s="105">
        <f>ROUNDDOWN(Data[[#This Row],[PGE Notified Time]],0)</f>
        <v>44690</v>
      </c>
      <c r="L2184" s="4">
        <f>HOUR(Data[[#This Row],[PGE Notified Time]])</f>
        <v>11</v>
      </c>
      <c r="M2184">
        <v>77184</v>
      </c>
      <c r="O2184" t="s">
        <v>19</v>
      </c>
      <c r="P2184" t="s">
        <v>267</v>
      </c>
      <c r="Q2184" t="s">
        <v>19</v>
      </c>
      <c r="R2184" t="s">
        <v>179</v>
      </c>
      <c r="S2184" s="1" t="s">
        <v>159</v>
      </c>
      <c r="T2184" s="1">
        <v>44690.484027777777</v>
      </c>
      <c r="U2184" s="1">
        <v>44690.552777777775</v>
      </c>
      <c r="V2184" t="s">
        <v>172</v>
      </c>
      <c r="W2184" t="s">
        <v>78</v>
      </c>
      <c r="X2184" t="s">
        <v>292</v>
      </c>
      <c r="Y2184" t="s">
        <v>174</v>
      </c>
      <c r="Z2184" t="s">
        <v>175</v>
      </c>
      <c r="AA2184" s="32">
        <v>99</v>
      </c>
    </row>
    <row r="2185" spans="1:27" x14ac:dyDescent="0.25">
      <c r="A2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5" s="4" t="str">
        <f>VLOOKUP(P2185,Lookup!$A$1:$D$19,4,0)</f>
        <v>Bay Area</v>
      </c>
      <c r="C2185" s="4" t="str">
        <f>VLOOKUP(P2185,Lookup!$A$1:$E$19,5,0)</f>
        <v>Region 3</v>
      </c>
      <c r="D2185" s="4" t="str">
        <f>VLOOKUP(P2185,Lookup!$A$1:$B$19,2,0)</f>
        <v>PN</v>
      </c>
      <c r="E2185" s="4" t="str">
        <f>IF(AND((Data[[#This Row],[Min Notif Date]]&gt;$G$3),Data[[#This Row],[Min Notif Date]]&lt;$F$3),"Last Week","No")</f>
        <v>No</v>
      </c>
      <c r="F2185" s="4" t="str">
        <f>VLOOKUP(MONTH(Data[[#This Row],[Min Notif Date]]),Lookup!$G$1:$H$12,2,0)</f>
        <v>5. May</v>
      </c>
      <c r="G2185" s="4" t="str">
        <f t="shared" si="34"/>
        <v/>
      </c>
      <c r="H2185" s="4" t="str">
        <f>IF(AND(Data[[#This Row],[Min Notif Time]]&gt;6,Data[[#This Row],[Min Notif Time]]&lt;17),"Business Hours","Non-Business Hours")</f>
        <v>Business Hours</v>
      </c>
      <c r="I2185" s="4" t="str" cm="1">
        <f t="array" ref="I2185">IFERROR(VLOOKUP(Data[[#This Row],[Min Notif Date]],Lookup!$N$1:$P$11,2,0),_xlfn.IFS(VLOOKUP(WEEKDAY(Data[[#This Row],[Min Notif Date]]),Lookup!$J$1:$L$7,3,0)="Weekend","Weekend",VLOOKUP(WEEKDAY(Data[[#This Row],[Min Notif Date]]),Lookup!$J$1:$L$7,3,0)="Weekday","Weekday"))</f>
        <v>Weekday</v>
      </c>
      <c r="J2185" s="4" t="str">
        <f>VLOOKUP(WEEKDAY(Data[[#This Row],[Min Notif Date]]),Lookup!$J$1:$K$7,2,0)</f>
        <v>2. Mon</v>
      </c>
      <c r="K2185" s="105">
        <f>ROUNDDOWN(Data[[#This Row],[PGE Notified Time]],0)</f>
        <v>44690</v>
      </c>
      <c r="L2185" s="4">
        <f>HOUR(Data[[#This Row],[PGE Notified Time]])</f>
        <v>9</v>
      </c>
      <c r="M2185">
        <v>77168</v>
      </c>
      <c r="O2185" t="s">
        <v>19</v>
      </c>
      <c r="P2185" t="s">
        <v>185</v>
      </c>
      <c r="Q2185" t="s">
        <v>19</v>
      </c>
      <c r="R2185" t="s">
        <v>179</v>
      </c>
      <c r="S2185" s="1" t="s">
        <v>159</v>
      </c>
      <c r="T2185" s="1">
        <v>44690.412499999999</v>
      </c>
      <c r="U2185" s="1">
        <v>44690.479166666664</v>
      </c>
      <c r="V2185" t="s">
        <v>172</v>
      </c>
      <c r="W2185" t="s">
        <v>78</v>
      </c>
      <c r="X2185" t="s">
        <v>187</v>
      </c>
      <c r="Y2185" t="s">
        <v>174</v>
      </c>
      <c r="Z2185" t="s">
        <v>175</v>
      </c>
      <c r="AA2185" s="32">
        <v>96</v>
      </c>
    </row>
    <row r="2186" spans="1:27" x14ac:dyDescent="0.25">
      <c r="A2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6" s="4" t="str">
        <f>VLOOKUP(P2186,Lookup!$A$1:$D$19,4,0)</f>
        <v>Central Valley</v>
      </c>
      <c r="C2186" s="4" t="str">
        <f>VLOOKUP(P2186,Lookup!$A$1:$E$19,5,0)</f>
        <v>Region 5</v>
      </c>
      <c r="D2186" s="4" t="str">
        <f>VLOOKUP(P2186,Lookup!$A$1:$B$19,2,0)</f>
        <v>YO</v>
      </c>
      <c r="E2186" s="4" t="str">
        <f>IF(AND((Data[[#This Row],[Min Notif Date]]&gt;$G$3),Data[[#This Row],[Min Notif Date]]&lt;$F$3),"Last Week","No")</f>
        <v>No</v>
      </c>
      <c r="F2186" s="4" t="str">
        <f>VLOOKUP(MONTH(Data[[#This Row],[Min Notif Date]]),Lookup!$G$1:$H$12,2,0)</f>
        <v>5. May</v>
      </c>
      <c r="G2186" s="4" t="str">
        <f t="shared" si="34"/>
        <v/>
      </c>
      <c r="H2186" s="4" t="str">
        <f>IF(AND(Data[[#This Row],[Min Notif Time]]&gt;6,Data[[#This Row],[Min Notif Time]]&lt;17),"Business Hours","Non-Business Hours")</f>
        <v>Business Hours</v>
      </c>
      <c r="I2186" s="4" t="str" cm="1">
        <f t="array" ref="I2186">IFERROR(VLOOKUP(Data[[#This Row],[Min Notif Date]],Lookup!$N$1:$P$11,2,0),_xlfn.IFS(VLOOKUP(WEEKDAY(Data[[#This Row],[Min Notif Date]]),Lookup!$J$1:$L$7,3,0)="Weekend","Weekend",VLOOKUP(WEEKDAY(Data[[#This Row],[Min Notif Date]]),Lookup!$J$1:$L$7,3,0)="Weekday","Weekday"))</f>
        <v>Weekday</v>
      </c>
      <c r="J2186" s="4" t="str">
        <f>VLOOKUP(WEEKDAY(Data[[#This Row],[Min Notif Date]]),Lookup!$J$1:$K$7,2,0)</f>
        <v>2. Mon</v>
      </c>
      <c r="K2186" s="105">
        <f>ROUNDDOWN(Data[[#This Row],[PGE Notified Time]],0)</f>
        <v>44690</v>
      </c>
      <c r="L2186" s="4">
        <f>HOUR(Data[[#This Row],[PGE Notified Time]])</f>
        <v>14</v>
      </c>
      <c r="M2186">
        <v>77205</v>
      </c>
      <c r="O2186" t="s">
        <v>19</v>
      </c>
      <c r="P2186" t="s">
        <v>219</v>
      </c>
      <c r="Q2186" t="s">
        <v>19</v>
      </c>
      <c r="R2186" t="s">
        <v>179</v>
      </c>
      <c r="S2186" s="1" t="s">
        <v>159</v>
      </c>
      <c r="T2186" s="1">
        <v>44690.603472222225</v>
      </c>
      <c r="U2186" s="1">
        <v>44690.666666666664</v>
      </c>
      <c r="V2186" t="s">
        <v>172</v>
      </c>
      <c r="W2186" t="s">
        <v>78</v>
      </c>
      <c r="X2186" t="s">
        <v>360</v>
      </c>
      <c r="Y2186" t="s">
        <v>174</v>
      </c>
      <c r="Z2186" t="s">
        <v>175</v>
      </c>
      <c r="AA2186" s="32">
        <v>91</v>
      </c>
    </row>
    <row r="2187" spans="1:27" x14ac:dyDescent="0.25">
      <c r="A2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7" s="4" t="str">
        <f>VLOOKUP(P2187,Lookup!$A$1:$D$19,4,0)</f>
        <v>South Bay</v>
      </c>
      <c r="C2187" s="4" t="str">
        <f>VLOOKUP(P2187,Lookup!$A$1:$E$19,5,0)</f>
        <v>Region 4</v>
      </c>
      <c r="D2187" s="4" t="str">
        <f>VLOOKUP(P2187,Lookup!$A$1:$B$19,2,0)</f>
        <v>CC</v>
      </c>
      <c r="E2187" s="4" t="str">
        <f>IF(AND((Data[[#This Row],[Min Notif Date]]&gt;$G$3),Data[[#This Row],[Min Notif Date]]&lt;$F$3),"Last Week","No")</f>
        <v>No</v>
      </c>
      <c r="F2187" s="4" t="str">
        <f>VLOOKUP(MONTH(Data[[#This Row],[Min Notif Date]]),Lookup!$G$1:$H$12,2,0)</f>
        <v>5. May</v>
      </c>
      <c r="G2187" s="4" t="str">
        <f t="shared" si="34"/>
        <v/>
      </c>
      <c r="H2187" s="4" t="str">
        <f>IF(AND(Data[[#This Row],[Min Notif Time]]&gt;6,Data[[#This Row],[Min Notif Time]]&lt;17),"Business Hours","Non-Business Hours")</f>
        <v>Business Hours</v>
      </c>
      <c r="I2187" s="4" t="str" cm="1">
        <f t="array" ref="I2187">IFERROR(VLOOKUP(Data[[#This Row],[Min Notif Date]],Lookup!$N$1:$P$11,2,0),_xlfn.IFS(VLOOKUP(WEEKDAY(Data[[#This Row],[Min Notif Date]]),Lookup!$J$1:$L$7,3,0)="Weekend","Weekend",VLOOKUP(WEEKDAY(Data[[#This Row],[Min Notif Date]]),Lookup!$J$1:$L$7,3,0)="Weekday","Weekday"))</f>
        <v>Weekday</v>
      </c>
      <c r="J2187" s="4" t="str">
        <f>VLOOKUP(WEEKDAY(Data[[#This Row],[Min Notif Date]]),Lookup!$J$1:$K$7,2,0)</f>
        <v>2. Mon</v>
      </c>
      <c r="K2187" s="105">
        <f>ROUNDDOWN(Data[[#This Row],[PGE Notified Time]],0)</f>
        <v>44690</v>
      </c>
      <c r="L2187" s="4">
        <f>HOUR(Data[[#This Row],[PGE Notified Time]])</f>
        <v>10</v>
      </c>
      <c r="M2187">
        <v>77178</v>
      </c>
      <c r="O2187" t="s">
        <v>19</v>
      </c>
      <c r="P2187" t="s">
        <v>213</v>
      </c>
      <c r="Q2187" t="s">
        <v>19</v>
      </c>
      <c r="R2187" t="s">
        <v>179</v>
      </c>
      <c r="S2187" s="1" t="s">
        <v>159</v>
      </c>
      <c r="T2187" s="1">
        <v>44690.447916666664</v>
      </c>
      <c r="U2187" s="1">
        <v>44690.510416666664</v>
      </c>
      <c r="V2187" t="s">
        <v>172</v>
      </c>
      <c r="W2187" t="s">
        <v>78</v>
      </c>
      <c r="X2187" t="s">
        <v>324</v>
      </c>
      <c r="Y2187" t="s">
        <v>174</v>
      </c>
      <c r="Z2187" t="s">
        <v>175</v>
      </c>
      <c r="AA2187" s="32">
        <v>90</v>
      </c>
    </row>
    <row r="2188" spans="1:27" x14ac:dyDescent="0.25">
      <c r="A2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8" s="4" t="str">
        <f>VLOOKUP(P2188,Lookup!$A$1:$D$19,4,0)</f>
        <v>South Bay</v>
      </c>
      <c r="C2188" s="4" t="str">
        <f>VLOOKUP(P2188,Lookup!$A$1:$E$19,5,0)</f>
        <v>Region 4</v>
      </c>
      <c r="D2188" s="4" t="str">
        <f>VLOOKUP(P2188,Lookup!$A$1:$B$19,2,0)</f>
        <v>DA</v>
      </c>
      <c r="E2188" s="4" t="str">
        <f>IF(AND((Data[[#This Row],[Min Notif Date]]&gt;$G$3),Data[[#This Row],[Min Notif Date]]&lt;$F$3),"Last Week","No")</f>
        <v>No</v>
      </c>
      <c r="F2188" s="4" t="str">
        <f>VLOOKUP(MONTH(Data[[#This Row],[Min Notif Date]]),Lookup!$G$1:$H$12,2,0)</f>
        <v>5. May</v>
      </c>
      <c r="G2188" s="4" t="str">
        <f t="shared" si="34"/>
        <v/>
      </c>
      <c r="H2188" s="4" t="str">
        <f>IF(AND(Data[[#This Row],[Min Notif Time]]&gt;6,Data[[#This Row],[Min Notif Time]]&lt;17),"Business Hours","Non-Business Hours")</f>
        <v>Business Hours</v>
      </c>
      <c r="I2188" s="4" t="str" cm="1">
        <f t="array" ref="I2188">IFERROR(VLOOKUP(Data[[#This Row],[Min Notif Date]],Lookup!$N$1:$P$11,2,0),_xlfn.IFS(VLOOKUP(WEEKDAY(Data[[#This Row],[Min Notif Date]]),Lookup!$J$1:$L$7,3,0)="Weekend","Weekend",VLOOKUP(WEEKDAY(Data[[#This Row],[Min Notif Date]]),Lookup!$J$1:$L$7,3,0)="Weekday","Weekday"))</f>
        <v>Weekday</v>
      </c>
      <c r="J2188" s="4" t="str">
        <f>VLOOKUP(WEEKDAY(Data[[#This Row],[Min Notif Date]]),Lookup!$J$1:$K$7,2,0)</f>
        <v>2. Mon</v>
      </c>
      <c r="K2188" s="105">
        <f>ROUNDDOWN(Data[[#This Row],[PGE Notified Time]],0)</f>
        <v>44690</v>
      </c>
      <c r="L2188" s="4">
        <f>HOUR(Data[[#This Row],[PGE Notified Time]])</f>
        <v>10</v>
      </c>
      <c r="M2188">
        <v>77172</v>
      </c>
      <c r="O2188" t="s">
        <v>19</v>
      </c>
      <c r="P2188" t="s">
        <v>267</v>
      </c>
      <c r="Q2188" t="s">
        <v>19</v>
      </c>
      <c r="R2188" t="s">
        <v>171</v>
      </c>
      <c r="S2188" s="1" t="s">
        <v>159</v>
      </c>
      <c r="T2188" s="1">
        <v>44690.438888888886</v>
      </c>
      <c r="U2188" s="1">
        <v>44690.5</v>
      </c>
      <c r="V2188" t="s">
        <v>172</v>
      </c>
      <c r="W2188" t="s">
        <v>78</v>
      </c>
      <c r="X2188" t="s">
        <v>281</v>
      </c>
      <c r="Y2188" t="s">
        <v>174</v>
      </c>
      <c r="Z2188" t="s">
        <v>175</v>
      </c>
      <c r="AA2188" s="32">
        <v>88</v>
      </c>
    </row>
    <row r="2189" spans="1:27" x14ac:dyDescent="0.25">
      <c r="A2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9" s="4" t="str">
        <f>VLOOKUP(P2189,Lookup!$A$1:$D$19,4,0)</f>
        <v>Bay Area</v>
      </c>
      <c r="C2189" s="4" t="str">
        <f>VLOOKUP(P2189,Lookup!$A$1:$E$19,5,0)</f>
        <v>Region 3</v>
      </c>
      <c r="D2189" s="4" t="str">
        <f>VLOOKUP(P2189,Lookup!$A$1:$B$19,2,0)</f>
        <v>PN</v>
      </c>
      <c r="E2189" s="4" t="str">
        <f>IF(AND((Data[[#This Row],[Min Notif Date]]&gt;$G$3),Data[[#This Row],[Min Notif Date]]&lt;$F$3),"Last Week","No")</f>
        <v>No</v>
      </c>
      <c r="F2189" s="4" t="str">
        <f>VLOOKUP(MONTH(Data[[#This Row],[Min Notif Date]]),Lookup!$G$1:$H$12,2,0)</f>
        <v>5. May</v>
      </c>
      <c r="G2189" s="4" t="str">
        <f t="shared" si="34"/>
        <v/>
      </c>
      <c r="H2189" s="4" t="str">
        <f>IF(AND(Data[[#This Row],[Min Notif Time]]&gt;6,Data[[#This Row],[Min Notif Time]]&lt;17),"Business Hours","Non-Business Hours")</f>
        <v>Non-Business Hours</v>
      </c>
      <c r="I2189" s="4" t="str" cm="1">
        <f t="array" ref="I2189">IFERROR(VLOOKUP(Data[[#This Row],[Min Notif Date]],Lookup!$N$1:$P$11,2,0),_xlfn.IFS(VLOOKUP(WEEKDAY(Data[[#This Row],[Min Notif Date]]),Lookup!$J$1:$L$7,3,0)="Weekend","Weekend",VLOOKUP(WEEKDAY(Data[[#This Row],[Min Notif Date]]),Lookup!$J$1:$L$7,3,0)="Weekday","Weekday"))</f>
        <v>Weekday</v>
      </c>
      <c r="J2189" s="4" t="str">
        <f>VLOOKUP(WEEKDAY(Data[[#This Row],[Min Notif Date]]),Lookup!$J$1:$K$7,2,0)</f>
        <v>2. Mon</v>
      </c>
      <c r="K2189" s="105">
        <f>ROUNDDOWN(Data[[#This Row],[PGE Notified Time]],0)</f>
        <v>44690</v>
      </c>
      <c r="L2189" s="4">
        <f>HOUR(Data[[#This Row],[PGE Notified Time]])</f>
        <v>18</v>
      </c>
      <c r="M2189">
        <v>77213</v>
      </c>
      <c r="O2189" t="s">
        <v>19</v>
      </c>
      <c r="P2189" t="s">
        <v>185</v>
      </c>
      <c r="Q2189" t="s">
        <v>19</v>
      </c>
      <c r="R2189" t="s">
        <v>171</v>
      </c>
      <c r="S2189" s="1" t="s">
        <v>159</v>
      </c>
      <c r="T2189" s="1">
        <v>44690.774305555555</v>
      </c>
      <c r="U2189" s="1">
        <v>44690.826388888891</v>
      </c>
      <c r="V2189" t="s">
        <v>172</v>
      </c>
      <c r="W2189" t="s">
        <v>78</v>
      </c>
      <c r="X2189" t="s">
        <v>187</v>
      </c>
      <c r="Y2189" t="s">
        <v>174</v>
      </c>
      <c r="Z2189" t="s">
        <v>175</v>
      </c>
      <c r="AA2189" s="32">
        <v>75</v>
      </c>
    </row>
    <row r="2190" spans="1:27" x14ac:dyDescent="0.25">
      <c r="A2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0" s="4" t="str">
        <f>VLOOKUP(P2190,Lookup!$A$1:$D$19,4,0)</f>
        <v>North Coast</v>
      </c>
      <c r="C2190" s="4" t="str">
        <f>VLOOKUP(P2190,Lookup!$A$1:$E$19,5,0)</f>
        <v>Region 1</v>
      </c>
      <c r="D2190" s="4" t="str">
        <f>VLOOKUP(P2190,Lookup!$A$1:$B$19,2,0)</f>
        <v>NB</v>
      </c>
      <c r="E2190" s="4" t="str">
        <f>IF(AND((Data[[#This Row],[Min Notif Date]]&gt;$G$3),Data[[#This Row],[Min Notif Date]]&lt;$F$3),"Last Week","No")</f>
        <v>No</v>
      </c>
      <c r="F2190" s="4" t="str">
        <f>VLOOKUP(MONTH(Data[[#This Row],[Min Notif Date]]),Lookup!$G$1:$H$12,2,0)</f>
        <v>5. May</v>
      </c>
      <c r="G2190" s="4" t="str">
        <f t="shared" si="34"/>
        <v/>
      </c>
      <c r="H2190" s="4" t="str">
        <f>IF(AND(Data[[#This Row],[Min Notif Time]]&gt;6,Data[[#This Row],[Min Notif Time]]&lt;17),"Business Hours","Non-Business Hours")</f>
        <v>Business Hours</v>
      </c>
      <c r="I2190" s="4" t="str" cm="1">
        <f t="array" ref="I2190">IFERROR(VLOOKUP(Data[[#This Row],[Min Notif Date]],Lookup!$N$1:$P$11,2,0),_xlfn.IFS(VLOOKUP(WEEKDAY(Data[[#This Row],[Min Notif Date]]),Lookup!$J$1:$L$7,3,0)="Weekend","Weekend",VLOOKUP(WEEKDAY(Data[[#This Row],[Min Notif Date]]),Lookup!$J$1:$L$7,3,0)="Weekday","Weekday"))</f>
        <v>Weekday</v>
      </c>
      <c r="J2190" s="4" t="str">
        <f>VLOOKUP(WEEKDAY(Data[[#This Row],[Min Notif Date]]),Lookup!$J$1:$K$7,2,0)</f>
        <v>2. Mon</v>
      </c>
      <c r="K2190" s="105">
        <f>ROUNDDOWN(Data[[#This Row],[PGE Notified Time]],0)</f>
        <v>44690</v>
      </c>
      <c r="L2190" s="4">
        <f>HOUR(Data[[#This Row],[PGE Notified Time]])</f>
        <v>9</v>
      </c>
      <c r="M2190">
        <v>77161</v>
      </c>
      <c r="O2190" t="s">
        <v>19</v>
      </c>
      <c r="P2190" t="s">
        <v>207</v>
      </c>
      <c r="Q2190" t="s">
        <v>19</v>
      </c>
      <c r="R2190" t="s">
        <v>171</v>
      </c>
      <c r="S2190" s="1" t="s">
        <v>159</v>
      </c>
      <c r="T2190" s="1">
        <v>44690.375694444447</v>
      </c>
      <c r="U2190" s="1">
        <v>44690.427083333336</v>
      </c>
      <c r="V2190" t="s">
        <v>172</v>
      </c>
      <c r="W2190" t="s">
        <v>78</v>
      </c>
      <c r="X2190" t="s">
        <v>299</v>
      </c>
      <c r="Y2190" t="s">
        <v>174</v>
      </c>
      <c r="Z2190" t="s">
        <v>175</v>
      </c>
      <c r="AA2190" s="32">
        <v>74</v>
      </c>
    </row>
    <row r="2191" spans="1:27" x14ac:dyDescent="0.25">
      <c r="A2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1" s="4" t="str">
        <f>VLOOKUP(P2191,Lookup!$A$1:$D$19,4,0)</f>
        <v>Bay Area</v>
      </c>
      <c r="C2191" s="4" t="str">
        <f>VLOOKUP(P2191,Lookup!$A$1:$E$19,5,0)</f>
        <v>Region 3</v>
      </c>
      <c r="D2191" s="4" t="str">
        <f>VLOOKUP(P2191,Lookup!$A$1:$B$19,2,0)</f>
        <v>PN</v>
      </c>
      <c r="E2191" s="4" t="str">
        <f>IF(AND((Data[[#This Row],[Min Notif Date]]&gt;$G$3),Data[[#This Row],[Min Notif Date]]&lt;$F$3),"Last Week","No")</f>
        <v>No</v>
      </c>
      <c r="F2191" s="4" t="str">
        <f>VLOOKUP(MONTH(Data[[#This Row],[Min Notif Date]]),Lookup!$G$1:$H$12,2,0)</f>
        <v>5. May</v>
      </c>
      <c r="G2191" s="4" t="str">
        <f t="shared" si="34"/>
        <v/>
      </c>
      <c r="H2191" s="4" t="str">
        <f>IF(AND(Data[[#This Row],[Min Notif Time]]&gt;6,Data[[#This Row],[Min Notif Time]]&lt;17),"Business Hours","Non-Business Hours")</f>
        <v>Business Hours</v>
      </c>
      <c r="I2191" s="4" t="str" cm="1">
        <f t="array" ref="I2191">IFERROR(VLOOKUP(Data[[#This Row],[Min Notif Date]],Lookup!$N$1:$P$11,2,0),_xlfn.IFS(VLOOKUP(WEEKDAY(Data[[#This Row],[Min Notif Date]]),Lookup!$J$1:$L$7,3,0)="Weekend","Weekend",VLOOKUP(WEEKDAY(Data[[#This Row],[Min Notif Date]]),Lookup!$J$1:$L$7,3,0)="Weekday","Weekday"))</f>
        <v>Weekday</v>
      </c>
      <c r="J2191" s="4" t="str">
        <f>VLOOKUP(WEEKDAY(Data[[#This Row],[Min Notif Date]]),Lookup!$J$1:$K$7,2,0)</f>
        <v>2. Mon</v>
      </c>
      <c r="K2191" s="105">
        <f>ROUNDDOWN(Data[[#This Row],[PGE Notified Time]],0)</f>
        <v>44690</v>
      </c>
      <c r="L2191" s="4">
        <f>HOUR(Data[[#This Row],[PGE Notified Time]])</f>
        <v>13</v>
      </c>
      <c r="M2191">
        <v>77201</v>
      </c>
      <c r="O2191" t="s">
        <v>19</v>
      </c>
      <c r="P2191" t="s">
        <v>185</v>
      </c>
      <c r="Q2191" t="s">
        <v>19</v>
      </c>
      <c r="R2191" t="s">
        <v>171</v>
      </c>
      <c r="S2191" s="1" t="s">
        <v>159</v>
      </c>
      <c r="T2191" s="1">
        <v>44690.55972222222</v>
      </c>
      <c r="U2191" s="1">
        <v>44690.59375</v>
      </c>
      <c r="V2191" t="s">
        <v>172</v>
      </c>
      <c r="W2191" t="s">
        <v>78</v>
      </c>
      <c r="X2191" t="s">
        <v>187</v>
      </c>
      <c r="Y2191" t="s">
        <v>174</v>
      </c>
      <c r="Z2191" t="s">
        <v>175</v>
      </c>
      <c r="AA2191" s="32">
        <v>49</v>
      </c>
    </row>
    <row r="2192" spans="1:27" x14ac:dyDescent="0.25">
      <c r="A2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2" s="4" t="str">
        <f>VLOOKUP(P2192,Lookup!$A$1:$D$19,4,0)</f>
        <v>North Coast</v>
      </c>
      <c r="C2192" s="4" t="str">
        <f>VLOOKUP(P2192,Lookup!$A$1:$E$19,5,0)</f>
        <v>Region 1</v>
      </c>
      <c r="D2192" s="4" t="str">
        <f>VLOOKUP(P2192,Lookup!$A$1:$B$19,2,0)</f>
        <v>NB</v>
      </c>
      <c r="E2192" s="4" t="str">
        <f>IF(AND((Data[[#This Row],[Min Notif Date]]&gt;$G$3),Data[[#This Row],[Min Notif Date]]&lt;$F$3),"Last Week","No")</f>
        <v>No</v>
      </c>
      <c r="F2192" s="4" t="str">
        <f>VLOOKUP(MONTH(Data[[#This Row],[Min Notif Date]]),Lookup!$G$1:$H$12,2,0)</f>
        <v>5. May</v>
      </c>
      <c r="G2192" s="4" t="str">
        <f t="shared" si="34"/>
        <v/>
      </c>
      <c r="H2192" s="4" t="str">
        <f>IF(AND(Data[[#This Row],[Min Notif Time]]&gt;6,Data[[#This Row],[Min Notif Time]]&lt;17),"Business Hours","Non-Business Hours")</f>
        <v>Business Hours</v>
      </c>
      <c r="I2192" s="4" t="str" cm="1">
        <f t="array" ref="I2192">IFERROR(VLOOKUP(Data[[#This Row],[Min Notif Date]],Lookup!$N$1:$P$11,2,0),_xlfn.IFS(VLOOKUP(WEEKDAY(Data[[#This Row],[Min Notif Date]]),Lookup!$J$1:$L$7,3,0)="Weekend","Weekend",VLOOKUP(WEEKDAY(Data[[#This Row],[Min Notif Date]]),Lookup!$J$1:$L$7,3,0)="Weekday","Weekday"))</f>
        <v>Weekday</v>
      </c>
      <c r="J2192" s="4" t="str">
        <f>VLOOKUP(WEEKDAY(Data[[#This Row],[Min Notif Date]]),Lookup!$J$1:$K$7,2,0)</f>
        <v>2. Mon</v>
      </c>
      <c r="K2192" s="105">
        <f>ROUNDDOWN(Data[[#This Row],[PGE Notified Time]],0)</f>
        <v>44690</v>
      </c>
      <c r="L2192" s="4">
        <f>HOUR(Data[[#This Row],[PGE Notified Time]])</f>
        <v>14</v>
      </c>
      <c r="M2192">
        <v>77207</v>
      </c>
      <c r="N2192">
        <v>3548403431</v>
      </c>
      <c r="O2192" t="s">
        <v>24</v>
      </c>
      <c r="P2192" t="s">
        <v>207</v>
      </c>
      <c r="Q2192" t="s">
        <v>201</v>
      </c>
      <c r="R2192" t="s">
        <v>171</v>
      </c>
      <c r="S2192" s="1">
        <v>44690.617245370369</v>
      </c>
      <c r="T2192" s="1">
        <v>44690.615972222222</v>
      </c>
      <c r="U2192" s="1">
        <v>44690.647916666669</v>
      </c>
      <c r="V2192" t="s">
        <v>172</v>
      </c>
      <c r="W2192" t="s">
        <v>80</v>
      </c>
      <c r="X2192" t="s">
        <v>294</v>
      </c>
      <c r="Y2192" t="s">
        <v>174</v>
      </c>
      <c r="Z2192" t="s">
        <v>175</v>
      </c>
      <c r="AA2192" s="32">
        <v>46</v>
      </c>
    </row>
    <row r="2193" spans="1:27" x14ac:dyDescent="0.25">
      <c r="A2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3" s="4" t="str">
        <f>VLOOKUP(P2193,Lookup!$A$1:$D$19,4,0)</f>
        <v>North Coast</v>
      </c>
      <c r="C2193" s="4" t="str">
        <f>VLOOKUP(P2193,Lookup!$A$1:$E$19,5,0)</f>
        <v>Region 1</v>
      </c>
      <c r="D2193" s="4" t="str">
        <f>VLOOKUP(P2193,Lookup!$A$1:$B$19,2,0)</f>
        <v>NB</v>
      </c>
      <c r="E2193" s="4" t="str">
        <f>IF(AND((Data[[#This Row],[Min Notif Date]]&gt;$G$3),Data[[#This Row],[Min Notif Date]]&lt;$F$3),"Last Week","No")</f>
        <v>No</v>
      </c>
      <c r="F2193" s="4" t="str">
        <f>VLOOKUP(MONTH(Data[[#This Row],[Min Notif Date]]),Lookup!$G$1:$H$12,2,0)</f>
        <v>5. May</v>
      </c>
      <c r="G2193" s="4" t="str">
        <f t="shared" si="34"/>
        <v/>
      </c>
      <c r="H2193" s="4" t="str">
        <f>IF(AND(Data[[#This Row],[Min Notif Time]]&gt;6,Data[[#This Row],[Min Notif Time]]&lt;17),"Business Hours","Non-Business Hours")</f>
        <v>Business Hours</v>
      </c>
      <c r="I2193" s="4" t="str" cm="1">
        <f t="array" ref="I2193">IFERROR(VLOOKUP(Data[[#This Row],[Min Notif Date]],Lookup!$N$1:$P$11,2,0),_xlfn.IFS(VLOOKUP(WEEKDAY(Data[[#This Row],[Min Notif Date]]),Lookup!$J$1:$L$7,3,0)="Weekend","Weekend",VLOOKUP(WEEKDAY(Data[[#This Row],[Min Notif Date]]),Lookup!$J$1:$L$7,3,0)="Weekday","Weekday"))</f>
        <v>Weekday</v>
      </c>
      <c r="J2193" s="4" t="str">
        <f>VLOOKUP(WEEKDAY(Data[[#This Row],[Min Notif Date]]),Lookup!$J$1:$K$7,2,0)</f>
        <v>2. Mon</v>
      </c>
      <c r="K2193" s="105">
        <f>ROUNDDOWN(Data[[#This Row],[PGE Notified Time]],0)</f>
        <v>44690</v>
      </c>
      <c r="L2193" s="4">
        <f>HOUR(Data[[#This Row],[PGE Notified Time]])</f>
        <v>12</v>
      </c>
      <c r="M2193">
        <v>77193</v>
      </c>
      <c r="N2193">
        <v>3699736006</v>
      </c>
      <c r="O2193" t="s">
        <v>24</v>
      </c>
      <c r="P2193" t="s">
        <v>207</v>
      </c>
      <c r="Q2193" t="s">
        <v>201</v>
      </c>
      <c r="R2193" t="s">
        <v>171</v>
      </c>
      <c r="S2193" s="1">
        <v>44690.529791666668</v>
      </c>
      <c r="T2193" s="1">
        <v>44690.530300925922</v>
      </c>
      <c r="U2193" s="1">
        <v>44690.554861111108</v>
      </c>
      <c r="V2193" t="s">
        <v>172</v>
      </c>
      <c r="W2193" t="s">
        <v>78</v>
      </c>
      <c r="X2193" t="s">
        <v>423</v>
      </c>
      <c r="Y2193" t="s">
        <v>174</v>
      </c>
      <c r="Z2193" t="s">
        <v>175</v>
      </c>
      <c r="AA2193" s="32">
        <v>36.1</v>
      </c>
    </row>
    <row r="2194" spans="1:27" x14ac:dyDescent="0.25">
      <c r="A2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4" s="4" t="str">
        <f>VLOOKUP(P2194,Lookup!$A$1:$D$19,4,0)</f>
        <v>Bay Area</v>
      </c>
      <c r="C2194" s="4" t="str">
        <f>VLOOKUP(P2194,Lookup!$A$1:$E$19,5,0)</f>
        <v>Region 3</v>
      </c>
      <c r="D2194" s="4" t="str">
        <f>VLOOKUP(P2194,Lookup!$A$1:$B$19,2,0)</f>
        <v>MI</v>
      </c>
      <c r="E2194" s="4" t="str">
        <f>IF(AND((Data[[#This Row],[Min Notif Date]]&gt;$G$3),Data[[#This Row],[Min Notif Date]]&lt;$F$3),"Last Week","No")</f>
        <v>No</v>
      </c>
      <c r="F2194" s="4" t="str">
        <f>VLOOKUP(MONTH(Data[[#This Row],[Min Notif Date]]),Lookup!$G$1:$H$12,2,0)</f>
        <v>5. May</v>
      </c>
      <c r="G2194" s="4" t="str">
        <f t="shared" si="34"/>
        <v/>
      </c>
      <c r="H2194" s="4" t="str">
        <f>IF(AND(Data[[#This Row],[Min Notif Time]]&gt;6,Data[[#This Row],[Min Notif Time]]&lt;17),"Business Hours","Non-Business Hours")</f>
        <v>Business Hours</v>
      </c>
      <c r="I2194" s="4" t="str" cm="1">
        <f t="array" ref="I2194">IFERROR(VLOOKUP(Data[[#This Row],[Min Notif Date]],Lookup!$N$1:$P$11,2,0),_xlfn.IFS(VLOOKUP(WEEKDAY(Data[[#This Row],[Min Notif Date]]),Lookup!$J$1:$L$7,3,0)="Weekend","Weekend",VLOOKUP(WEEKDAY(Data[[#This Row],[Min Notif Date]]),Lookup!$J$1:$L$7,3,0)="Weekday","Weekday"))</f>
        <v>Weekday</v>
      </c>
      <c r="J2194" s="4" t="str">
        <f>VLOOKUP(WEEKDAY(Data[[#This Row],[Min Notif Date]]),Lookup!$J$1:$K$7,2,0)</f>
        <v>2. Mon</v>
      </c>
      <c r="K2194" s="105">
        <f>ROUNDDOWN(Data[[#This Row],[PGE Notified Time]],0)</f>
        <v>44690</v>
      </c>
      <c r="L2194" s="4">
        <f>HOUR(Data[[#This Row],[PGE Notified Time]])</f>
        <v>12</v>
      </c>
      <c r="M2194">
        <v>77192</v>
      </c>
      <c r="O2194" t="s">
        <v>19</v>
      </c>
      <c r="P2194" t="s">
        <v>232</v>
      </c>
      <c r="Q2194" t="s">
        <v>19</v>
      </c>
      <c r="R2194" t="s">
        <v>179</v>
      </c>
      <c r="S2194" s="1" t="s">
        <v>159</v>
      </c>
      <c r="T2194" s="1">
        <v>44690.517361111109</v>
      </c>
      <c r="U2194" s="1">
        <v>44690.541666666664</v>
      </c>
      <c r="V2194" t="s">
        <v>172</v>
      </c>
      <c r="W2194" t="s">
        <v>78</v>
      </c>
      <c r="X2194" t="s">
        <v>288</v>
      </c>
      <c r="Y2194" t="s">
        <v>174</v>
      </c>
      <c r="Z2194" t="s">
        <v>175</v>
      </c>
      <c r="AA2194" s="32">
        <v>35</v>
      </c>
    </row>
    <row r="2195" spans="1:27" x14ac:dyDescent="0.25">
      <c r="A2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5" s="4" t="str">
        <f>VLOOKUP(P2195,Lookup!$A$1:$D$19,4,0)</f>
        <v>Bay Area</v>
      </c>
      <c r="C2195" s="4" t="str">
        <f>VLOOKUP(P2195,Lookup!$A$1:$E$19,5,0)</f>
        <v>Region 3</v>
      </c>
      <c r="D2195" s="4" t="str">
        <f>VLOOKUP(P2195,Lookup!$A$1:$B$19,2,0)</f>
        <v>DI</v>
      </c>
      <c r="E2195" s="4" t="str">
        <f>IF(AND((Data[[#This Row],[Min Notif Date]]&gt;$G$3),Data[[#This Row],[Min Notif Date]]&lt;$F$3),"Last Week","No")</f>
        <v>No</v>
      </c>
      <c r="F2195" s="4" t="str">
        <f>VLOOKUP(MONTH(Data[[#This Row],[Min Notif Date]]),Lookup!$G$1:$H$12,2,0)</f>
        <v>5. May</v>
      </c>
      <c r="G2195" s="4" t="str">
        <f t="shared" si="34"/>
        <v/>
      </c>
      <c r="H2195" s="4" t="str">
        <f>IF(AND(Data[[#This Row],[Min Notif Time]]&gt;6,Data[[#This Row],[Min Notif Time]]&lt;17),"Business Hours","Non-Business Hours")</f>
        <v>Business Hours</v>
      </c>
      <c r="I2195" s="4" t="str" cm="1">
        <f t="array" ref="I2195">IFERROR(VLOOKUP(Data[[#This Row],[Min Notif Date]],Lookup!$N$1:$P$11,2,0),_xlfn.IFS(VLOOKUP(WEEKDAY(Data[[#This Row],[Min Notif Date]]),Lookup!$J$1:$L$7,3,0)="Weekend","Weekend",VLOOKUP(WEEKDAY(Data[[#This Row],[Min Notif Date]]),Lookup!$J$1:$L$7,3,0)="Weekday","Weekday"))</f>
        <v>Weekday</v>
      </c>
      <c r="J2195" s="4" t="str">
        <f>VLOOKUP(WEEKDAY(Data[[#This Row],[Min Notif Date]]),Lookup!$J$1:$K$7,2,0)</f>
        <v>2. Mon</v>
      </c>
      <c r="K2195" s="105">
        <f>ROUNDDOWN(Data[[#This Row],[PGE Notified Time]],0)</f>
        <v>44690</v>
      </c>
      <c r="L2195" s="4">
        <f>HOUR(Data[[#This Row],[PGE Notified Time]])</f>
        <v>11</v>
      </c>
      <c r="M2195">
        <v>77182</v>
      </c>
      <c r="N2195">
        <v>1560439362</v>
      </c>
      <c r="O2195" t="s">
        <v>24</v>
      </c>
      <c r="P2195" t="s">
        <v>196</v>
      </c>
      <c r="Q2195" t="s">
        <v>201</v>
      </c>
      <c r="R2195" t="s">
        <v>171</v>
      </c>
      <c r="S2195" s="1">
        <v>44690.478831018518</v>
      </c>
      <c r="T2195" s="1">
        <v>44690.480057870373</v>
      </c>
      <c r="U2195" s="1">
        <v>44690.500694444447</v>
      </c>
      <c r="V2195" t="s">
        <v>172</v>
      </c>
      <c r="W2195" t="s">
        <v>78</v>
      </c>
      <c r="X2195" t="s">
        <v>231</v>
      </c>
      <c r="Y2195" t="s">
        <v>174</v>
      </c>
      <c r="Z2195" t="s">
        <v>175</v>
      </c>
      <c r="AA2195" s="32">
        <v>31.483333333000001</v>
      </c>
    </row>
    <row r="2196" spans="1:27" x14ac:dyDescent="0.25">
      <c r="A2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6" s="4" t="str">
        <f>VLOOKUP(P2196,Lookup!$A$1:$D$19,4,0)</f>
        <v>South Bay</v>
      </c>
      <c r="C2196" s="4" t="str">
        <f>VLOOKUP(P2196,Lookup!$A$1:$E$19,5,0)</f>
        <v>Region 4</v>
      </c>
      <c r="D2196" s="4" t="str">
        <f>VLOOKUP(P2196,Lookup!$A$1:$B$19,2,0)</f>
        <v>CC</v>
      </c>
      <c r="E2196" s="4" t="str">
        <f>IF(AND((Data[[#This Row],[Min Notif Date]]&gt;$G$3),Data[[#This Row],[Min Notif Date]]&lt;$F$3),"Last Week","No")</f>
        <v>No</v>
      </c>
      <c r="F2196" s="4" t="str">
        <f>VLOOKUP(MONTH(Data[[#This Row],[Min Notif Date]]),Lookup!$G$1:$H$12,2,0)</f>
        <v>5. May</v>
      </c>
      <c r="G2196" s="4" t="str">
        <f t="shared" si="34"/>
        <v/>
      </c>
      <c r="H2196" s="4" t="str">
        <f>IF(AND(Data[[#This Row],[Min Notif Time]]&gt;6,Data[[#This Row],[Min Notif Time]]&lt;17),"Business Hours","Non-Business Hours")</f>
        <v>Business Hours</v>
      </c>
      <c r="I2196" s="4" t="str" cm="1">
        <f t="array" ref="I2196">IFERROR(VLOOKUP(Data[[#This Row],[Min Notif Date]],Lookup!$N$1:$P$11,2,0),_xlfn.IFS(VLOOKUP(WEEKDAY(Data[[#This Row],[Min Notif Date]]),Lookup!$J$1:$L$7,3,0)="Weekend","Weekend",VLOOKUP(WEEKDAY(Data[[#This Row],[Min Notif Date]]),Lookup!$J$1:$L$7,3,0)="Weekday","Weekday"))</f>
        <v>Weekday</v>
      </c>
      <c r="J2196" s="4" t="str">
        <f>VLOOKUP(WEEKDAY(Data[[#This Row],[Min Notif Date]]),Lookup!$J$1:$K$7,2,0)</f>
        <v>2. Mon</v>
      </c>
      <c r="K2196" s="105">
        <f>ROUNDDOWN(Data[[#This Row],[PGE Notified Time]],0)</f>
        <v>44690</v>
      </c>
      <c r="L2196" s="4">
        <f>HOUR(Data[[#This Row],[PGE Notified Time]])</f>
        <v>15</v>
      </c>
      <c r="M2196">
        <v>77210</v>
      </c>
      <c r="N2196">
        <v>288224267</v>
      </c>
      <c r="O2196" t="s">
        <v>24</v>
      </c>
      <c r="P2196" t="s">
        <v>213</v>
      </c>
      <c r="Q2196" t="s">
        <v>201</v>
      </c>
      <c r="R2196" t="s">
        <v>171</v>
      </c>
      <c r="S2196" s="1">
        <v>44690.628206018519</v>
      </c>
      <c r="T2196" s="1">
        <v>44690.628842592596</v>
      </c>
      <c r="U2196" s="1">
        <v>44690.645833333336</v>
      </c>
      <c r="V2196" t="s">
        <v>172</v>
      </c>
      <c r="W2196" t="s">
        <v>78</v>
      </c>
      <c r="X2196" t="s">
        <v>214</v>
      </c>
      <c r="Y2196" t="s">
        <v>174</v>
      </c>
      <c r="Z2196" t="s">
        <v>175</v>
      </c>
      <c r="AA2196" s="32">
        <v>25.383333332999999</v>
      </c>
    </row>
    <row r="2197" spans="1:27" x14ac:dyDescent="0.25">
      <c r="A2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7" s="4" t="str">
        <f>VLOOKUP(P2197,Lookup!$A$1:$D$19,4,0)</f>
        <v>South Bay</v>
      </c>
      <c r="C2197" s="4" t="str">
        <f>VLOOKUP(P2197,Lookup!$A$1:$E$19,5,0)</f>
        <v>Region 4</v>
      </c>
      <c r="D2197" s="4" t="str">
        <f>VLOOKUP(P2197,Lookup!$A$1:$B$19,2,0)</f>
        <v>CC</v>
      </c>
      <c r="E2197" s="4" t="str">
        <f>IF(AND((Data[[#This Row],[Min Notif Date]]&gt;$G$3),Data[[#This Row],[Min Notif Date]]&lt;$F$3),"Last Week","No")</f>
        <v>No</v>
      </c>
      <c r="F2197" s="4" t="str">
        <f>VLOOKUP(MONTH(Data[[#This Row],[Min Notif Date]]),Lookup!$G$1:$H$12,2,0)</f>
        <v>5. May</v>
      </c>
      <c r="G2197" s="4" t="str">
        <f t="shared" si="34"/>
        <v/>
      </c>
      <c r="H2197" s="4" t="str">
        <f>IF(AND(Data[[#This Row],[Min Notif Time]]&gt;6,Data[[#This Row],[Min Notif Time]]&lt;17),"Business Hours","Non-Business Hours")</f>
        <v>Business Hours</v>
      </c>
      <c r="I2197" s="4" t="str" cm="1">
        <f t="array" ref="I2197">IFERROR(VLOOKUP(Data[[#This Row],[Min Notif Date]],Lookup!$N$1:$P$11,2,0),_xlfn.IFS(VLOOKUP(WEEKDAY(Data[[#This Row],[Min Notif Date]]),Lookup!$J$1:$L$7,3,0)="Weekend","Weekend",VLOOKUP(WEEKDAY(Data[[#This Row],[Min Notif Date]]),Lookup!$J$1:$L$7,3,0)="Weekday","Weekday"))</f>
        <v>Weekday</v>
      </c>
      <c r="J2197" s="4" t="str">
        <f>VLOOKUP(WEEKDAY(Data[[#This Row],[Min Notif Date]]),Lookup!$J$1:$K$7,2,0)</f>
        <v>3. Tue</v>
      </c>
      <c r="K2197" s="105">
        <f>ROUNDDOWN(Data[[#This Row],[PGE Notified Time]],0)</f>
        <v>44691</v>
      </c>
      <c r="L2197" s="4">
        <f>HOUR(Data[[#This Row],[PGE Notified Time]])</f>
        <v>12</v>
      </c>
      <c r="M2197">
        <v>77251</v>
      </c>
      <c r="O2197" t="s">
        <v>19</v>
      </c>
      <c r="P2197" t="s">
        <v>213</v>
      </c>
      <c r="Q2197" t="s">
        <v>19</v>
      </c>
      <c r="R2197" t="s">
        <v>171</v>
      </c>
      <c r="S2197" s="1" t="s">
        <v>159</v>
      </c>
      <c r="T2197" s="1">
        <v>44691.531944444447</v>
      </c>
      <c r="U2197" s="1">
        <v>44691.916666666664</v>
      </c>
      <c r="V2197" t="s">
        <v>172</v>
      </c>
      <c r="W2197" t="s">
        <v>80</v>
      </c>
      <c r="X2197" t="s">
        <v>221</v>
      </c>
      <c r="Y2197" t="s">
        <v>174</v>
      </c>
      <c r="Z2197" t="s">
        <v>175</v>
      </c>
      <c r="AA2197" s="32">
        <v>554</v>
      </c>
    </row>
    <row r="2198" spans="1:27" x14ac:dyDescent="0.25">
      <c r="A2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8" s="4" t="str">
        <f>VLOOKUP(P2198,Lookup!$A$1:$D$19,4,0)</f>
        <v>Bay Area</v>
      </c>
      <c r="C2198" s="4" t="str">
        <f>VLOOKUP(P2198,Lookup!$A$1:$E$19,5,0)</f>
        <v>Region 3</v>
      </c>
      <c r="D2198" s="4" t="str">
        <f>VLOOKUP(P2198,Lookup!$A$1:$B$19,2,0)</f>
        <v>DI</v>
      </c>
      <c r="E2198" s="4" t="str">
        <f>IF(AND((Data[[#This Row],[Min Notif Date]]&gt;$G$3),Data[[#This Row],[Min Notif Date]]&lt;$F$3),"Last Week","No")</f>
        <v>No</v>
      </c>
      <c r="F2198" s="4" t="str">
        <f>VLOOKUP(MONTH(Data[[#This Row],[Min Notif Date]]),Lookup!$G$1:$H$12,2,0)</f>
        <v>5. May</v>
      </c>
      <c r="G2198" s="4" t="str">
        <f t="shared" si="34"/>
        <v/>
      </c>
      <c r="H2198" s="4" t="str">
        <f>IF(AND(Data[[#This Row],[Min Notif Time]]&gt;6,Data[[#This Row],[Min Notif Time]]&lt;17),"Business Hours","Non-Business Hours")</f>
        <v>Business Hours</v>
      </c>
      <c r="I2198" s="4" t="str" cm="1">
        <f t="array" ref="I2198">IFERROR(VLOOKUP(Data[[#This Row],[Min Notif Date]],Lookup!$N$1:$P$11,2,0),_xlfn.IFS(VLOOKUP(WEEKDAY(Data[[#This Row],[Min Notif Date]]),Lookup!$J$1:$L$7,3,0)="Weekend","Weekend",VLOOKUP(WEEKDAY(Data[[#This Row],[Min Notif Date]]),Lookup!$J$1:$L$7,3,0)="Weekday","Weekday"))</f>
        <v>Weekday</v>
      </c>
      <c r="J2198" s="4" t="str">
        <f>VLOOKUP(WEEKDAY(Data[[#This Row],[Min Notif Date]]),Lookup!$J$1:$K$7,2,0)</f>
        <v>3. Tue</v>
      </c>
      <c r="K2198" s="105">
        <f>ROUNDDOWN(Data[[#This Row],[PGE Notified Time]],0)</f>
        <v>44691</v>
      </c>
      <c r="L2198" s="4">
        <f>HOUR(Data[[#This Row],[PGE Notified Time]])</f>
        <v>13</v>
      </c>
      <c r="M2198">
        <v>77256</v>
      </c>
      <c r="O2198" t="s">
        <v>19</v>
      </c>
      <c r="P2198" t="s">
        <v>196</v>
      </c>
      <c r="Q2198" t="s">
        <v>19</v>
      </c>
      <c r="R2198" t="s">
        <v>171</v>
      </c>
      <c r="S2198" s="1" t="s">
        <v>159</v>
      </c>
      <c r="T2198" s="1">
        <v>44691.546527777777</v>
      </c>
      <c r="U2198" s="1">
        <v>44691.927083333336</v>
      </c>
      <c r="V2198" t="s">
        <v>172</v>
      </c>
      <c r="W2198" t="s">
        <v>80</v>
      </c>
      <c r="X2198" t="s">
        <v>231</v>
      </c>
      <c r="Y2198" t="s">
        <v>174</v>
      </c>
      <c r="Z2198" t="s">
        <v>175</v>
      </c>
      <c r="AA2198" s="32">
        <v>548</v>
      </c>
    </row>
    <row r="2199" spans="1:27" x14ac:dyDescent="0.25">
      <c r="A2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9" s="4" t="str">
        <f>VLOOKUP(P2199,Lookup!$A$1:$D$19,4,0)</f>
        <v>Central Valley</v>
      </c>
      <c r="C2199" s="4" t="str">
        <f>VLOOKUP(P2199,Lookup!$A$1:$E$19,5,0)</f>
        <v>Region 5</v>
      </c>
      <c r="D2199" s="4" t="str">
        <f>VLOOKUP(P2199,Lookup!$A$1:$B$19,2,0)</f>
        <v>YO</v>
      </c>
      <c r="E2199" s="4" t="str">
        <f>IF(AND((Data[[#This Row],[Min Notif Date]]&gt;$G$3),Data[[#This Row],[Min Notif Date]]&lt;$F$3),"Last Week","No")</f>
        <v>No</v>
      </c>
      <c r="F2199" s="4" t="str">
        <f>VLOOKUP(MONTH(Data[[#This Row],[Min Notif Date]]),Lookup!$G$1:$H$12,2,0)</f>
        <v>5. May</v>
      </c>
      <c r="G2199" s="4" t="str">
        <f t="shared" si="34"/>
        <v/>
      </c>
      <c r="H2199" s="4" t="str">
        <f>IF(AND(Data[[#This Row],[Min Notif Time]]&gt;6,Data[[#This Row],[Min Notif Time]]&lt;17),"Business Hours","Non-Business Hours")</f>
        <v>Business Hours</v>
      </c>
      <c r="I2199" s="4" t="str" cm="1">
        <f t="array" ref="I2199">IFERROR(VLOOKUP(Data[[#This Row],[Min Notif Date]],Lookup!$N$1:$P$11,2,0),_xlfn.IFS(VLOOKUP(WEEKDAY(Data[[#This Row],[Min Notif Date]]),Lookup!$J$1:$L$7,3,0)="Weekend","Weekend",VLOOKUP(WEEKDAY(Data[[#This Row],[Min Notif Date]]),Lookup!$J$1:$L$7,3,0)="Weekday","Weekday"))</f>
        <v>Weekday</v>
      </c>
      <c r="J2199" s="4" t="str">
        <f>VLOOKUP(WEEKDAY(Data[[#This Row],[Min Notif Date]]),Lookup!$J$1:$K$7,2,0)</f>
        <v>3. Tue</v>
      </c>
      <c r="K2199" s="105">
        <f>ROUNDDOWN(Data[[#This Row],[PGE Notified Time]],0)</f>
        <v>44691</v>
      </c>
      <c r="L2199" s="4">
        <f>HOUR(Data[[#This Row],[PGE Notified Time]])</f>
        <v>10</v>
      </c>
      <c r="M2199">
        <v>77234</v>
      </c>
      <c r="O2199" t="s">
        <v>19</v>
      </c>
      <c r="P2199" t="s">
        <v>219</v>
      </c>
      <c r="Q2199" t="s">
        <v>19</v>
      </c>
      <c r="R2199" t="s">
        <v>171</v>
      </c>
      <c r="S2199" s="1" t="s">
        <v>159</v>
      </c>
      <c r="T2199" s="1">
        <v>44691.443749999999</v>
      </c>
      <c r="U2199" s="1">
        <v>44691.71875</v>
      </c>
      <c r="V2199" t="s">
        <v>172</v>
      </c>
      <c r="W2199" t="s">
        <v>80</v>
      </c>
      <c r="X2199" t="s">
        <v>280</v>
      </c>
      <c r="Y2199" t="s">
        <v>174</v>
      </c>
      <c r="Z2199" t="s">
        <v>175</v>
      </c>
      <c r="AA2199" s="32">
        <v>396</v>
      </c>
    </row>
    <row r="2200" spans="1:27" x14ac:dyDescent="0.25">
      <c r="A2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0" s="4" t="str">
        <f>VLOOKUP(P2200,Lookup!$A$1:$D$19,4,0)</f>
        <v>Bay Area</v>
      </c>
      <c r="C2200" s="4" t="str">
        <f>VLOOKUP(P2200,Lookup!$A$1:$E$19,5,0)</f>
        <v>Region 3</v>
      </c>
      <c r="D2200" s="4" t="str">
        <f>VLOOKUP(P2200,Lookup!$A$1:$B$19,2,0)</f>
        <v>PN</v>
      </c>
      <c r="E2200" s="4" t="str">
        <f>IF(AND((Data[[#This Row],[Min Notif Date]]&gt;$G$3),Data[[#This Row],[Min Notif Date]]&lt;$F$3),"Last Week","No")</f>
        <v>No</v>
      </c>
      <c r="F2200" s="4" t="str">
        <f>VLOOKUP(MONTH(Data[[#This Row],[Min Notif Date]]),Lookup!$G$1:$H$12,2,0)</f>
        <v>5. May</v>
      </c>
      <c r="G2200" s="4" t="str">
        <f t="shared" si="34"/>
        <v/>
      </c>
      <c r="H2200" s="4" t="str">
        <f>IF(AND(Data[[#This Row],[Min Notif Time]]&gt;6,Data[[#This Row],[Min Notif Time]]&lt;17),"Business Hours","Non-Business Hours")</f>
        <v>Business Hours</v>
      </c>
      <c r="I2200" s="4" t="str" cm="1">
        <f t="array" ref="I2200">IFERROR(VLOOKUP(Data[[#This Row],[Min Notif Date]],Lookup!$N$1:$P$11,2,0),_xlfn.IFS(VLOOKUP(WEEKDAY(Data[[#This Row],[Min Notif Date]]),Lookup!$J$1:$L$7,3,0)="Weekend","Weekend",VLOOKUP(WEEKDAY(Data[[#This Row],[Min Notif Date]]),Lookup!$J$1:$L$7,3,0)="Weekday","Weekday"))</f>
        <v>Weekday</v>
      </c>
      <c r="J2200" s="4" t="str">
        <f>VLOOKUP(WEEKDAY(Data[[#This Row],[Min Notif Date]]),Lookup!$J$1:$K$7,2,0)</f>
        <v>3. Tue</v>
      </c>
      <c r="K2200" s="105">
        <f>ROUNDDOWN(Data[[#This Row],[PGE Notified Time]],0)</f>
        <v>44691</v>
      </c>
      <c r="L2200" s="4">
        <f>HOUR(Data[[#This Row],[PGE Notified Time]])</f>
        <v>13</v>
      </c>
      <c r="M2200">
        <v>77258</v>
      </c>
      <c r="O2200" t="s">
        <v>19</v>
      </c>
      <c r="P2200" t="s">
        <v>185</v>
      </c>
      <c r="Q2200" t="s">
        <v>19</v>
      </c>
      <c r="R2200" t="s">
        <v>171</v>
      </c>
      <c r="S2200" s="1" t="s">
        <v>159</v>
      </c>
      <c r="T2200" s="1">
        <v>44691.555555555555</v>
      </c>
      <c r="U2200" s="1">
        <v>44691.75</v>
      </c>
      <c r="V2200" t="s">
        <v>172</v>
      </c>
      <c r="W2200" t="s">
        <v>80</v>
      </c>
      <c r="X2200" t="s">
        <v>187</v>
      </c>
      <c r="Y2200" t="s">
        <v>174</v>
      </c>
      <c r="Z2200" t="s">
        <v>175</v>
      </c>
      <c r="AA2200" s="32">
        <v>280</v>
      </c>
    </row>
    <row r="2201" spans="1:27" x14ac:dyDescent="0.25">
      <c r="A2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1" s="4" t="str">
        <f>VLOOKUP(P2201,Lookup!$A$1:$D$19,4,0)</f>
        <v>North Valley</v>
      </c>
      <c r="C2201" s="4" t="str">
        <f>VLOOKUP(P2201,Lookup!$A$1:$E$19,5,0)</f>
        <v>Region 2</v>
      </c>
      <c r="D2201" s="4" t="str">
        <f>VLOOKUP(P2201,Lookup!$A$1:$B$19,2,0)</f>
        <v>SA</v>
      </c>
      <c r="E2201" s="4" t="str">
        <f>IF(AND((Data[[#This Row],[Min Notif Date]]&gt;$G$3),Data[[#This Row],[Min Notif Date]]&lt;$F$3),"Last Week","No")</f>
        <v>No</v>
      </c>
      <c r="F2201" s="4" t="str">
        <f>VLOOKUP(MONTH(Data[[#This Row],[Min Notif Date]]),Lookup!$G$1:$H$12,2,0)</f>
        <v>5. May</v>
      </c>
      <c r="G2201" s="4" t="str">
        <f t="shared" si="34"/>
        <v/>
      </c>
      <c r="H2201" s="4" t="str">
        <f>IF(AND(Data[[#This Row],[Min Notif Time]]&gt;6,Data[[#This Row],[Min Notif Time]]&lt;17),"Business Hours","Non-Business Hours")</f>
        <v>Business Hours</v>
      </c>
      <c r="I2201" s="4" t="str" cm="1">
        <f t="array" ref="I2201">IFERROR(VLOOKUP(Data[[#This Row],[Min Notif Date]],Lookup!$N$1:$P$11,2,0),_xlfn.IFS(VLOOKUP(WEEKDAY(Data[[#This Row],[Min Notif Date]]),Lookup!$J$1:$L$7,3,0)="Weekend","Weekend",VLOOKUP(WEEKDAY(Data[[#This Row],[Min Notif Date]]),Lookup!$J$1:$L$7,3,0)="Weekday","Weekday"))</f>
        <v>Weekday</v>
      </c>
      <c r="J2201" s="4" t="str">
        <f>VLOOKUP(WEEKDAY(Data[[#This Row],[Min Notif Date]]),Lookup!$J$1:$K$7,2,0)</f>
        <v>3. Tue</v>
      </c>
      <c r="K2201" s="105">
        <f>ROUNDDOWN(Data[[#This Row],[PGE Notified Time]],0)</f>
        <v>44691</v>
      </c>
      <c r="L2201" s="4">
        <f>HOUR(Data[[#This Row],[PGE Notified Time]])</f>
        <v>8</v>
      </c>
      <c r="M2201">
        <v>77225</v>
      </c>
      <c r="O2201" t="s">
        <v>19</v>
      </c>
      <c r="P2201" t="s">
        <v>198</v>
      </c>
      <c r="Q2201" t="s">
        <v>19</v>
      </c>
      <c r="R2201" t="s">
        <v>171</v>
      </c>
      <c r="S2201" s="1" t="s">
        <v>159</v>
      </c>
      <c r="T2201" s="1">
        <v>44691.347222222219</v>
      </c>
      <c r="U2201" s="1">
        <v>44691.541666666664</v>
      </c>
      <c r="V2201" t="s">
        <v>172</v>
      </c>
      <c r="W2201" t="s">
        <v>80</v>
      </c>
      <c r="X2201" t="s">
        <v>302</v>
      </c>
      <c r="Y2201" t="s">
        <v>174</v>
      </c>
      <c r="Z2201" t="s">
        <v>175</v>
      </c>
      <c r="AA2201" s="32">
        <v>280</v>
      </c>
    </row>
    <row r="2202" spans="1:27" x14ac:dyDescent="0.25">
      <c r="A2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2" s="4" t="str">
        <f>VLOOKUP(P2202,Lookup!$A$1:$D$19,4,0)</f>
        <v>Central Valley</v>
      </c>
      <c r="C2202" s="4" t="str">
        <f>VLOOKUP(P2202,Lookup!$A$1:$E$19,5,0)</f>
        <v>Region 5</v>
      </c>
      <c r="D2202" s="4" t="str">
        <f>VLOOKUP(P2202,Lookup!$A$1:$B$19,2,0)</f>
        <v>FR</v>
      </c>
      <c r="E2202" s="4" t="str">
        <f>IF(AND((Data[[#This Row],[Min Notif Date]]&gt;$G$3),Data[[#This Row],[Min Notif Date]]&lt;$F$3),"Last Week","No")</f>
        <v>No</v>
      </c>
      <c r="F2202" s="4" t="str">
        <f>VLOOKUP(MONTH(Data[[#This Row],[Min Notif Date]]),Lookup!$G$1:$H$12,2,0)</f>
        <v>5. May</v>
      </c>
      <c r="G2202" s="4" t="str">
        <f t="shared" si="34"/>
        <v/>
      </c>
      <c r="H2202" s="4" t="str">
        <f>IF(AND(Data[[#This Row],[Min Notif Time]]&gt;6,Data[[#This Row],[Min Notif Time]]&lt;17),"Business Hours","Non-Business Hours")</f>
        <v>Business Hours</v>
      </c>
      <c r="I2202" s="4" t="str" cm="1">
        <f t="array" ref="I2202">IFERROR(VLOOKUP(Data[[#This Row],[Min Notif Date]],Lookup!$N$1:$P$11,2,0),_xlfn.IFS(VLOOKUP(WEEKDAY(Data[[#This Row],[Min Notif Date]]),Lookup!$J$1:$L$7,3,0)="Weekend","Weekend",VLOOKUP(WEEKDAY(Data[[#This Row],[Min Notif Date]]),Lookup!$J$1:$L$7,3,0)="Weekday","Weekday"))</f>
        <v>Weekday</v>
      </c>
      <c r="J2202" s="4" t="str">
        <f>VLOOKUP(WEEKDAY(Data[[#This Row],[Min Notif Date]]),Lookup!$J$1:$K$7,2,0)</f>
        <v>3. Tue</v>
      </c>
      <c r="K2202" s="105">
        <f>ROUNDDOWN(Data[[#This Row],[PGE Notified Time]],0)</f>
        <v>44691</v>
      </c>
      <c r="L2202" s="4">
        <f>HOUR(Data[[#This Row],[PGE Notified Time]])</f>
        <v>12</v>
      </c>
      <c r="M2202">
        <v>77252</v>
      </c>
      <c r="O2202" t="s">
        <v>19</v>
      </c>
      <c r="P2202" t="s">
        <v>183</v>
      </c>
      <c r="Q2202" t="s">
        <v>19</v>
      </c>
      <c r="R2202" t="s">
        <v>181</v>
      </c>
      <c r="S2202" s="1" t="s">
        <v>159</v>
      </c>
      <c r="T2202" s="1">
        <v>44691.532638888886</v>
      </c>
      <c r="U2202" s="1">
        <v>44691.711805555555</v>
      </c>
      <c r="V2202" t="s">
        <v>172</v>
      </c>
      <c r="W2202" t="s">
        <v>80</v>
      </c>
      <c r="X2202" t="s">
        <v>184</v>
      </c>
      <c r="Y2202" t="s">
        <v>174</v>
      </c>
      <c r="Z2202" t="s">
        <v>175</v>
      </c>
      <c r="AA2202" s="32">
        <v>258</v>
      </c>
    </row>
    <row r="2203" spans="1:27" x14ac:dyDescent="0.25">
      <c r="A2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3" s="4" t="str">
        <f>VLOOKUP(P2203,Lookup!$A$1:$D$19,4,0)</f>
        <v>Bay Area</v>
      </c>
      <c r="C2203" s="4" t="str">
        <f>VLOOKUP(P2203,Lookup!$A$1:$E$19,5,0)</f>
        <v>Region 3</v>
      </c>
      <c r="D2203" s="4" t="str">
        <f>VLOOKUP(P2203,Lookup!$A$1:$B$19,2,0)</f>
        <v>EB</v>
      </c>
      <c r="E2203" s="4" t="str">
        <f>IF(AND((Data[[#This Row],[Min Notif Date]]&gt;$G$3),Data[[#This Row],[Min Notif Date]]&lt;$F$3),"Last Week","No")</f>
        <v>No</v>
      </c>
      <c r="F2203" s="4" t="str">
        <f>VLOOKUP(MONTH(Data[[#This Row],[Min Notif Date]]),Lookup!$G$1:$H$12,2,0)</f>
        <v>5. May</v>
      </c>
      <c r="G2203" s="4" t="str">
        <f t="shared" si="34"/>
        <v/>
      </c>
      <c r="H2203" s="4" t="str">
        <f>IF(AND(Data[[#This Row],[Min Notif Time]]&gt;6,Data[[#This Row],[Min Notif Time]]&lt;17),"Business Hours","Non-Business Hours")</f>
        <v>Business Hours</v>
      </c>
      <c r="I2203" s="4" t="str" cm="1">
        <f t="array" ref="I2203">IFERROR(VLOOKUP(Data[[#This Row],[Min Notif Date]],Lookup!$N$1:$P$11,2,0),_xlfn.IFS(VLOOKUP(WEEKDAY(Data[[#This Row],[Min Notif Date]]),Lookup!$J$1:$L$7,3,0)="Weekend","Weekend",VLOOKUP(WEEKDAY(Data[[#This Row],[Min Notif Date]]),Lookup!$J$1:$L$7,3,0)="Weekday","Weekday"))</f>
        <v>Weekday</v>
      </c>
      <c r="J2203" s="4" t="str">
        <f>VLOOKUP(WEEKDAY(Data[[#This Row],[Min Notif Date]]),Lookup!$J$1:$K$7,2,0)</f>
        <v>3. Tue</v>
      </c>
      <c r="K2203" s="105">
        <f>ROUNDDOWN(Data[[#This Row],[PGE Notified Time]],0)</f>
        <v>44691</v>
      </c>
      <c r="L2203" s="4">
        <f>HOUR(Data[[#This Row],[PGE Notified Time]])</f>
        <v>9</v>
      </c>
      <c r="M2203">
        <v>77229</v>
      </c>
      <c r="O2203" t="s">
        <v>19</v>
      </c>
      <c r="P2203" t="s">
        <v>170</v>
      </c>
      <c r="Q2203" t="s">
        <v>19</v>
      </c>
      <c r="R2203" t="s">
        <v>171</v>
      </c>
      <c r="S2203" s="1" t="s">
        <v>159</v>
      </c>
      <c r="T2203" s="1">
        <v>44691.397222222222</v>
      </c>
      <c r="U2203" s="1">
        <v>44691.541666666664</v>
      </c>
      <c r="V2203" t="s">
        <v>172</v>
      </c>
      <c r="W2203" t="s">
        <v>80</v>
      </c>
      <c r="X2203" t="s">
        <v>307</v>
      </c>
      <c r="Y2203" t="s">
        <v>174</v>
      </c>
      <c r="Z2203" t="s">
        <v>175</v>
      </c>
      <c r="AA2203" s="32">
        <v>208</v>
      </c>
    </row>
    <row r="2204" spans="1:27" x14ac:dyDescent="0.25">
      <c r="A2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4" s="4" t="str">
        <f>VLOOKUP(P2204,Lookup!$A$1:$D$19,4,0)</f>
        <v>North Valley</v>
      </c>
      <c r="C2204" s="4" t="str">
        <f>VLOOKUP(P2204,Lookup!$A$1:$E$19,5,0)</f>
        <v>Region 2</v>
      </c>
      <c r="D2204" s="4" t="str">
        <f>VLOOKUP(P2204,Lookup!$A$1:$B$19,2,0)</f>
        <v>SA</v>
      </c>
      <c r="E2204" s="4" t="str">
        <f>IF(AND((Data[[#This Row],[Min Notif Date]]&gt;$G$3),Data[[#This Row],[Min Notif Date]]&lt;$F$3),"Last Week","No")</f>
        <v>No</v>
      </c>
      <c r="F2204" s="4" t="str">
        <f>VLOOKUP(MONTH(Data[[#This Row],[Min Notif Date]]),Lookup!$G$1:$H$12,2,0)</f>
        <v>5. May</v>
      </c>
      <c r="G2204" s="4" t="str">
        <f t="shared" si="34"/>
        <v/>
      </c>
      <c r="H2204" s="4" t="str">
        <f>IF(AND(Data[[#This Row],[Min Notif Time]]&gt;6,Data[[#This Row],[Min Notif Time]]&lt;17),"Business Hours","Non-Business Hours")</f>
        <v>Business Hours</v>
      </c>
      <c r="I2204" s="4" t="str" cm="1">
        <f t="array" ref="I2204">IFERROR(VLOOKUP(Data[[#This Row],[Min Notif Date]],Lookup!$N$1:$P$11,2,0),_xlfn.IFS(VLOOKUP(WEEKDAY(Data[[#This Row],[Min Notif Date]]),Lookup!$J$1:$L$7,3,0)="Weekend","Weekend",VLOOKUP(WEEKDAY(Data[[#This Row],[Min Notif Date]]),Lookup!$J$1:$L$7,3,0)="Weekday","Weekday"))</f>
        <v>Weekday</v>
      </c>
      <c r="J2204" s="4" t="str">
        <f>VLOOKUP(WEEKDAY(Data[[#This Row],[Min Notif Date]]),Lookup!$J$1:$K$7,2,0)</f>
        <v>3. Tue</v>
      </c>
      <c r="K2204" s="105">
        <f>ROUNDDOWN(Data[[#This Row],[PGE Notified Time]],0)</f>
        <v>44691</v>
      </c>
      <c r="L2204" s="4">
        <f>HOUR(Data[[#This Row],[PGE Notified Time]])</f>
        <v>10</v>
      </c>
      <c r="M2204">
        <v>77235</v>
      </c>
      <c r="O2204" t="s">
        <v>19</v>
      </c>
      <c r="P2204" t="s">
        <v>198</v>
      </c>
      <c r="Q2204" t="s">
        <v>19</v>
      </c>
      <c r="R2204" t="s">
        <v>171</v>
      </c>
      <c r="S2204" s="1" t="s">
        <v>159</v>
      </c>
      <c r="T2204" s="1">
        <v>44691.446527777778</v>
      </c>
      <c r="U2204" s="1">
        <v>44691.576388888891</v>
      </c>
      <c r="V2204" t="s">
        <v>172</v>
      </c>
      <c r="W2204" t="s">
        <v>80</v>
      </c>
      <c r="X2204" t="s">
        <v>226</v>
      </c>
      <c r="Y2204" t="s">
        <v>174</v>
      </c>
      <c r="Z2204" t="s">
        <v>175</v>
      </c>
      <c r="AA2204" s="32">
        <v>187</v>
      </c>
    </row>
    <row r="2205" spans="1:27" x14ac:dyDescent="0.25">
      <c r="A2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5" s="4" t="str">
        <f>VLOOKUP(P2205,Lookup!$A$1:$D$19,4,0)</f>
        <v>Bay Area</v>
      </c>
      <c r="C2205" s="4" t="str">
        <f>VLOOKUP(P2205,Lookup!$A$1:$E$19,5,0)</f>
        <v>Region 3</v>
      </c>
      <c r="D2205" s="4" t="str">
        <f>VLOOKUP(P2205,Lookup!$A$1:$B$19,2,0)</f>
        <v>DI</v>
      </c>
      <c r="E2205" s="4" t="str">
        <f>IF(AND((Data[[#This Row],[Min Notif Date]]&gt;$G$3),Data[[#This Row],[Min Notif Date]]&lt;$F$3),"Last Week","No")</f>
        <v>No</v>
      </c>
      <c r="F2205" s="4" t="str">
        <f>VLOOKUP(MONTH(Data[[#This Row],[Min Notif Date]]),Lookup!$G$1:$H$12,2,0)</f>
        <v>5. May</v>
      </c>
      <c r="G2205" s="4" t="str">
        <f t="shared" si="34"/>
        <v/>
      </c>
      <c r="H2205" s="4" t="str">
        <f>IF(AND(Data[[#This Row],[Min Notif Time]]&gt;6,Data[[#This Row],[Min Notif Time]]&lt;17),"Business Hours","Non-Business Hours")</f>
        <v>Business Hours</v>
      </c>
      <c r="I2205" s="4" t="str" cm="1">
        <f t="array" ref="I2205">IFERROR(VLOOKUP(Data[[#This Row],[Min Notif Date]],Lookup!$N$1:$P$11,2,0),_xlfn.IFS(VLOOKUP(WEEKDAY(Data[[#This Row],[Min Notif Date]]),Lookup!$J$1:$L$7,3,0)="Weekend","Weekend",VLOOKUP(WEEKDAY(Data[[#This Row],[Min Notif Date]]),Lookup!$J$1:$L$7,3,0)="Weekday","Weekday"))</f>
        <v>Weekday</v>
      </c>
      <c r="J2205" s="4" t="str">
        <f>VLOOKUP(WEEKDAY(Data[[#This Row],[Min Notif Date]]),Lookup!$J$1:$K$7,2,0)</f>
        <v>3. Tue</v>
      </c>
      <c r="K2205" s="105">
        <f>ROUNDDOWN(Data[[#This Row],[PGE Notified Time]],0)</f>
        <v>44691</v>
      </c>
      <c r="L2205" s="4">
        <f>HOUR(Data[[#This Row],[PGE Notified Time]])</f>
        <v>11</v>
      </c>
      <c r="M2205">
        <v>77238</v>
      </c>
      <c r="O2205" t="s">
        <v>19</v>
      </c>
      <c r="P2205" t="s">
        <v>196</v>
      </c>
      <c r="Q2205" t="s">
        <v>19</v>
      </c>
      <c r="R2205" t="s">
        <v>179</v>
      </c>
      <c r="S2205" s="1" t="s">
        <v>159</v>
      </c>
      <c r="T2205" s="1">
        <v>44691.478472222225</v>
      </c>
      <c r="U2205" s="1">
        <v>44691.604166666664</v>
      </c>
      <c r="V2205" t="s">
        <v>172</v>
      </c>
      <c r="W2205" t="s">
        <v>80</v>
      </c>
      <c r="X2205" t="s">
        <v>231</v>
      </c>
      <c r="Y2205" t="s">
        <v>174</v>
      </c>
      <c r="Z2205" t="s">
        <v>175</v>
      </c>
      <c r="AA2205" s="32">
        <v>181</v>
      </c>
    </row>
    <row r="2206" spans="1:27" x14ac:dyDescent="0.25">
      <c r="A2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6" s="4" t="str">
        <f>VLOOKUP(P2206,Lookup!$A$1:$D$19,4,0)</f>
        <v>Bay Area</v>
      </c>
      <c r="C2206" s="4" t="str">
        <f>VLOOKUP(P2206,Lookup!$A$1:$E$19,5,0)</f>
        <v>Region 3</v>
      </c>
      <c r="D2206" s="4" t="str">
        <f>VLOOKUP(P2206,Lookup!$A$1:$B$19,2,0)</f>
        <v>MI</v>
      </c>
      <c r="E2206" s="4" t="str">
        <f>IF(AND((Data[[#This Row],[Min Notif Date]]&gt;$G$3),Data[[#This Row],[Min Notif Date]]&lt;$F$3),"Last Week","No")</f>
        <v>No</v>
      </c>
      <c r="F2206" s="4" t="str">
        <f>VLOOKUP(MONTH(Data[[#This Row],[Min Notif Date]]),Lookup!$G$1:$H$12,2,0)</f>
        <v>5. May</v>
      </c>
      <c r="G2206" s="4" t="str">
        <f t="shared" si="34"/>
        <v/>
      </c>
      <c r="H2206" s="4" t="str">
        <f>IF(AND(Data[[#This Row],[Min Notif Time]]&gt;6,Data[[#This Row],[Min Notif Time]]&lt;17),"Business Hours","Non-Business Hours")</f>
        <v>Business Hours</v>
      </c>
      <c r="I2206" s="4" t="str" cm="1">
        <f t="array" ref="I2206">IFERROR(VLOOKUP(Data[[#This Row],[Min Notif Date]],Lookup!$N$1:$P$11,2,0),_xlfn.IFS(VLOOKUP(WEEKDAY(Data[[#This Row],[Min Notif Date]]),Lookup!$J$1:$L$7,3,0)="Weekend","Weekend",VLOOKUP(WEEKDAY(Data[[#This Row],[Min Notif Date]]),Lookup!$J$1:$L$7,3,0)="Weekday","Weekday"))</f>
        <v>Weekday</v>
      </c>
      <c r="J2206" s="4" t="str">
        <f>VLOOKUP(WEEKDAY(Data[[#This Row],[Min Notif Date]]),Lookup!$J$1:$K$7,2,0)</f>
        <v>3. Tue</v>
      </c>
      <c r="K2206" s="105">
        <f>ROUNDDOWN(Data[[#This Row],[PGE Notified Time]],0)</f>
        <v>44691</v>
      </c>
      <c r="L2206" s="4">
        <f>HOUR(Data[[#This Row],[PGE Notified Time]])</f>
        <v>9</v>
      </c>
      <c r="M2206">
        <v>77231</v>
      </c>
      <c r="O2206" t="s">
        <v>19</v>
      </c>
      <c r="P2206" t="s">
        <v>232</v>
      </c>
      <c r="Q2206" t="s">
        <v>19</v>
      </c>
      <c r="R2206" t="s">
        <v>171</v>
      </c>
      <c r="S2206" s="1" t="s">
        <v>159</v>
      </c>
      <c r="T2206" s="1">
        <v>44691.410416666666</v>
      </c>
      <c r="U2206" s="1">
        <v>44691.527777777781</v>
      </c>
      <c r="V2206" t="s">
        <v>172</v>
      </c>
      <c r="W2206" t="s">
        <v>79</v>
      </c>
      <c r="X2206" t="s">
        <v>288</v>
      </c>
      <c r="Y2206" t="s">
        <v>174</v>
      </c>
      <c r="Z2206" t="s">
        <v>175</v>
      </c>
      <c r="AA2206" s="32">
        <v>169</v>
      </c>
    </row>
    <row r="2207" spans="1:27" x14ac:dyDescent="0.25">
      <c r="A2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7" s="4" t="str">
        <f>VLOOKUP(P2207,Lookup!$A$1:$D$19,4,0)</f>
        <v>Bay Area</v>
      </c>
      <c r="C2207" s="4" t="str">
        <f>VLOOKUP(P2207,Lookup!$A$1:$E$19,5,0)</f>
        <v>Region 3</v>
      </c>
      <c r="D2207" s="4" t="str">
        <f>VLOOKUP(P2207,Lookup!$A$1:$B$19,2,0)</f>
        <v>DI</v>
      </c>
      <c r="E2207" s="4" t="str">
        <f>IF(AND((Data[[#This Row],[Min Notif Date]]&gt;$G$3),Data[[#This Row],[Min Notif Date]]&lt;$F$3),"Last Week","No")</f>
        <v>No</v>
      </c>
      <c r="F2207" s="4" t="str">
        <f>VLOOKUP(MONTH(Data[[#This Row],[Min Notif Date]]),Lookup!$G$1:$H$12,2,0)</f>
        <v>5. May</v>
      </c>
      <c r="G2207" s="4" t="str">
        <f t="shared" si="34"/>
        <v/>
      </c>
      <c r="H2207" s="4" t="str">
        <f>IF(AND(Data[[#This Row],[Min Notif Time]]&gt;6,Data[[#This Row],[Min Notif Time]]&lt;17),"Business Hours","Non-Business Hours")</f>
        <v>Business Hours</v>
      </c>
      <c r="I2207" s="4" t="str" cm="1">
        <f t="array" ref="I2207">IFERROR(VLOOKUP(Data[[#This Row],[Min Notif Date]],Lookup!$N$1:$P$11,2,0),_xlfn.IFS(VLOOKUP(WEEKDAY(Data[[#This Row],[Min Notif Date]]),Lookup!$J$1:$L$7,3,0)="Weekend","Weekend",VLOOKUP(WEEKDAY(Data[[#This Row],[Min Notif Date]]),Lookup!$J$1:$L$7,3,0)="Weekday","Weekday"))</f>
        <v>Weekday</v>
      </c>
      <c r="J2207" s="4" t="str">
        <f>VLOOKUP(WEEKDAY(Data[[#This Row],[Min Notif Date]]),Lookup!$J$1:$K$7,2,0)</f>
        <v>3. Tue</v>
      </c>
      <c r="K2207" s="105">
        <f>ROUNDDOWN(Data[[#This Row],[PGE Notified Time]],0)</f>
        <v>44691</v>
      </c>
      <c r="L2207" s="4">
        <f>HOUR(Data[[#This Row],[PGE Notified Time]])</f>
        <v>12</v>
      </c>
      <c r="M2207">
        <v>77250</v>
      </c>
      <c r="O2207" t="s">
        <v>19</v>
      </c>
      <c r="P2207" t="s">
        <v>196</v>
      </c>
      <c r="Q2207" t="s">
        <v>19</v>
      </c>
      <c r="R2207" t="s">
        <v>179</v>
      </c>
      <c r="S2207" s="1" t="s">
        <v>159</v>
      </c>
      <c r="T2207" s="1">
        <v>44691.526388888888</v>
      </c>
      <c r="U2207" s="1">
        <v>44691.638888888891</v>
      </c>
      <c r="V2207" t="s">
        <v>172</v>
      </c>
      <c r="W2207" t="s">
        <v>79</v>
      </c>
      <c r="X2207" t="s">
        <v>231</v>
      </c>
      <c r="Y2207" t="s">
        <v>174</v>
      </c>
      <c r="Z2207" t="s">
        <v>175</v>
      </c>
      <c r="AA2207" s="32">
        <v>162</v>
      </c>
    </row>
    <row r="2208" spans="1:27" x14ac:dyDescent="0.25">
      <c r="A2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8" s="4" t="str">
        <f>VLOOKUP(P2208,Lookup!$A$1:$D$19,4,0)</f>
        <v>Bay Area</v>
      </c>
      <c r="C2208" s="4" t="str">
        <f>VLOOKUP(P2208,Lookup!$A$1:$E$19,5,0)</f>
        <v>Region 3</v>
      </c>
      <c r="D2208" s="4" t="str">
        <f>VLOOKUP(P2208,Lookup!$A$1:$B$19,2,0)</f>
        <v>DI</v>
      </c>
      <c r="E2208" s="4" t="str">
        <f>IF(AND((Data[[#This Row],[Min Notif Date]]&gt;$G$3),Data[[#This Row],[Min Notif Date]]&lt;$F$3),"Last Week","No")</f>
        <v>No</v>
      </c>
      <c r="F2208" s="4" t="str">
        <f>VLOOKUP(MONTH(Data[[#This Row],[Min Notif Date]]),Lookup!$G$1:$H$12,2,0)</f>
        <v>5. May</v>
      </c>
      <c r="G2208" s="4" t="str">
        <f t="shared" si="34"/>
        <v/>
      </c>
      <c r="H2208" s="4" t="str">
        <f>IF(AND(Data[[#This Row],[Min Notif Time]]&gt;6,Data[[#This Row],[Min Notif Time]]&lt;17),"Business Hours","Non-Business Hours")</f>
        <v>Business Hours</v>
      </c>
      <c r="I2208" s="4" t="str" cm="1">
        <f t="array" ref="I2208">IFERROR(VLOOKUP(Data[[#This Row],[Min Notif Date]],Lookup!$N$1:$P$11,2,0),_xlfn.IFS(VLOOKUP(WEEKDAY(Data[[#This Row],[Min Notif Date]]),Lookup!$J$1:$L$7,3,0)="Weekend","Weekend",VLOOKUP(WEEKDAY(Data[[#This Row],[Min Notif Date]]),Lookup!$J$1:$L$7,3,0)="Weekday","Weekday"))</f>
        <v>Weekday</v>
      </c>
      <c r="J2208" s="4" t="str">
        <f>VLOOKUP(WEEKDAY(Data[[#This Row],[Min Notif Date]]),Lookup!$J$1:$K$7,2,0)</f>
        <v>3. Tue</v>
      </c>
      <c r="K2208" s="105">
        <f>ROUNDDOWN(Data[[#This Row],[PGE Notified Time]],0)</f>
        <v>44691</v>
      </c>
      <c r="L2208" s="4">
        <f>HOUR(Data[[#This Row],[PGE Notified Time]])</f>
        <v>14</v>
      </c>
      <c r="M2208">
        <v>77264</v>
      </c>
      <c r="O2208" t="s">
        <v>19</v>
      </c>
      <c r="P2208" t="s">
        <v>196</v>
      </c>
      <c r="Q2208" t="s">
        <v>19</v>
      </c>
      <c r="R2208" t="s">
        <v>179</v>
      </c>
      <c r="S2208" s="1" t="s">
        <v>159</v>
      </c>
      <c r="T2208" s="1">
        <v>44691.62222222222</v>
      </c>
      <c r="U2208" s="1">
        <v>44691.725694444445</v>
      </c>
      <c r="V2208" t="s">
        <v>172</v>
      </c>
      <c r="W2208" t="s">
        <v>78</v>
      </c>
      <c r="X2208" t="s">
        <v>231</v>
      </c>
      <c r="Y2208" t="s">
        <v>174</v>
      </c>
      <c r="Z2208" t="s">
        <v>175</v>
      </c>
      <c r="AA2208" s="32">
        <v>149</v>
      </c>
    </row>
    <row r="2209" spans="1:27" x14ac:dyDescent="0.25">
      <c r="A2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9" s="4" t="str">
        <f>VLOOKUP(P2209,Lookup!$A$1:$D$19,4,0)</f>
        <v>Bay Area</v>
      </c>
      <c r="C2209" s="4" t="str">
        <f>VLOOKUP(P2209,Lookup!$A$1:$E$19,5,0)</f>
        <v>Region 3</v>
      </c>
      <c r="D2209" s="4" t="str">
        <f>VLOOKUP(P2209,Lookup!$A$1:$B$19,2,0)</f>
        <v>EB</v>
      </c>
      <c r="E2209" s="4" t="str">
        <f>IF(AND((Data[[#This Row],[Min Notif Date]]&gt;$G$3),Data[[#This Row],[Min Notif Date]]&lt;$F$3),"Last Week","No")</f>
        <v>No</v>
      </c>
      <c r="F2209" s="4" t="str">
        <f>VLOOKUP(MONTH(Data[[#This Row],[Min Notif Date]]),Lookup!$G$1:$H$12,2,0)</f>
        <v>5. May</v>
      </c>
      <c r="G2209" s="4" t="str">
        <f t="shared" si="34"/>
        <v/>
      </c>
      <c r="H2209" s="4" t="str">
        <f>IF(AND(Data[[#This Row],[Min Notif Time]]&gt;6,Data[[#This Row],[Min Notif Time]]&lt;17),"Business Hours","Non-Business Hours")</f>
        <v>Business Hours</v>
      </c>
      <c r="I2209" s="4" t="str" cm="1">
        <f t="array" ref="I2209">IFERROR(VLOOKUP(Data[[#This Row],[Min Notif Date]],Lookup!$N$1:$P$11,2,0),_xlfn.IFS(VLOOKUP(WEEKDAY(Data[[#This Row],[Min Notif Date]]),Lookup!$J$1:$L$7,3,0)="Weekend","Weekend",VLOOKUP(WEEKDAY(Data[[#This Row],[Min Notif Date]]),Lookup!$J$1:$L$7,3,0)="Weekday","Weekday"))</f>
        <v>Weekday</v>
      </c>
      <c r="J2209" s="4" t="str">
        <f>VLOOKUP(WEEKDAY(Data[[#This Row],[Min Notif Date]]),Lookup!$J$1:$K$7,2,0)</f>
        <v>3. Tue</v>
      </c>
      <c r="K2209" s="105">
        <f>ROUNDDOWN(Data[[#This Row],[PGE Notified Time]],0)</f>
        <v>44691</v>
      </c>
      <c r="L2209" s="4">
        <f>HOUR(Data[[#This Row],[PGE Notified Time]])</f>
        <v>14</v>
      </c>
      <c r="M2209">
        <v>77261</v>
      </c>
      <c r="O2209" t="s">
        <v>19</v>
      </c>
      <c r="P2209" t="s">
        <v>170</v>
      </c>
      <c r="Q2209" t="s">
        <v>19</v>
      </c>
      <c r="R2209" t="s">
        <v>179</v>
      </c>
      <c r="S2209" s="1" t="s">
        <v>159</v>
      </c>
      <c r="T2209" s="1">
        <v>44691.607638888891</v>
      </c>
      <c r="U2209" s="1">
        <v>44691.708333333336</v>
      </c>
      <c r="V2209" t="s">
        <v>172</v>
      </c>
      <c r="W2209" t="s">
        <v>78</v>
      </c>
      <c r="X2209" t="s">
        <v>200</v>
      </c>
      <c r="Y2209" t="s">
        <v>174</v>
      </c>
      <c r="Z2209" t="s">
        <v>175</v>
      </c>
      <c r="AA2209" s="32">
        <v>145</v>
      </c>
    </row>
    <row r="2210" spans="1:27" x14ac:dyDescent="0.25">
      <c r="A2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0" s="4" t="str">
        <f>VLOOKUP(P2210,Lookup!$A$1:$D$19,4,0)</f>
        <v>Bay Area</v>
      </c>
      <c r="C2210" s="4" t="str">
        <f>VLOOKUP(P2210,Lookup!$A$1:$E$19,5,0)</f>
        <v>Region 3</v>
      </c>
      <c r="D2210" s="4" t="str">
        <f>VLOOKUP(P2210,Lookup!$A$1:$B$19,2,0)</f>
        <v>PN</v>
      </c>
      <c r="E2210" s="4" t="str">
        <f>IF(AND((Data[[#This Row],[Min Notif Date]]&gt;$G$3),Data[[#This Row],[Min Notif Date]]&lt;$F$3),"Last Week","No")</f>
        <v>No</v>
      </c>
      <c r="F2210" s="4" t="str">
        <f>VLOOKUP(MONTH(Data[[#This Row],[Min Notif Date]]),Lookup!$G$1:$H$12,2,0)</f>
        <v>5. May</v>
      </c>
      <c r="G2210" s="4" t="str">
        <f t="shared" si="34"/>
        <v/>
      </c>
      <c r="H2210" s="4" t="str">
        <f>IF(AND(Data[[#This Row],[Min Notif Time]]&gt;6,Data[[#This Row],[Min Notif Time]]&lt;17),"Business Hours","Non-Business Hours")</f>
        <v>Business Hours</v>
      </c>
      <c r="I2210" s="4" t="str" cm="1">
        <f t="array" ref="I2210">IFERROR(VLOOKUP(Data[[#This Row],[Min Notif Date]],Lookup!$N$1:$P$11,2,0),_xlfn.IFS(VLOOKUP(WEEKDAY(Data[[#This Row],[Min Notif Date]]),Lookup!$J$1:$L$7,3,0)="Weekend","Weekend",VLOOKUP(WEEKDAY(Data[[#This Row],[Min Notif Date]]),Lookup!$J$1:$L$7,3,0)="Weekday","Weekday"))</f>
        <v>Weekday</v>
      </c>
      <c r="J2210" s="4" t="str">
        <f>VLOOKUP(WEEKDAY(Data[[#This Row],[Min Notif Date]]),Lookup!$J$1:$K$7,2,0)</f>
        <v>3. Tue</v>
      </c>
      <c r="K2210" s="105">
        <f>ROUNDDOWN(Data[[#This Row],[PGE Notified Time]],0)</f>
        <v>44691</v>
      </c>
      <c r="L2210" s="4">
        <f>HOUR(Data[[#This Row],[PGE Notified Time]])</f>
        <v>12</v>
      </c>
      <c r="M2210">
        <v>77247</v>
      </c>
      <c r="O2210" t="s">
        <v>19</v>
      </c>
      <c r="P2210" t="s">
        <v>185</v>
      </c>
      <c r="Q2210" t="s">
        <v>19</v>
      </c>
      <c r="R2210" t="s">
        <v>171</v>
      </c>
      <c r="S2210" s="1" t="s">
        <v>159</v>
      </c>
      <c r="T2210" s="1">
        <v>44691.510416666664</v>
      </c>
      <c r="U2210" s="1">
        <v>44691.611111111109</v>
      </c>
      <c r="V2210" t="s">
        <v>172</v>
      </c>
      <c r="W2210" t="s">
        <v>78</v>
      </c>
      <c r="X2210" t="s">
        <v>272</v>
      </c>
      <c r="Y2210" t="s">
        <v>174</v>
      </c>
      <c r="Z2210" t="s">
        <v>175</v>
      </c>
      <c r="AA2210" s="32">
        <v>145</v>
      </c>
    </row>
    <row r="2211" spans="1:27" x14ac:dyDescent="0.25">
      <c r="A2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1" s="4" t="str">
        <f>VLOOKUP(P2211,Lookup!$A$1:$D$19,4,0)</f>
        <v>Central Valley</v>
      </c>
      <c r="C2211" s="4" t="str">
        <f>VLOOKUP(P2211,Lookup!$A$1:$E$19,5,0)</f>
        <v>Region 5</v>
      </c>
      <c r="D2211" s="4" t="str">
        <f>VLOOKUP(P2211,Lookup!$A$1:$B$19,2,0)</f>
        <v>FR</v>
      </c>
      <c r="E2211" s="4" t="str">
        <f>IF(AND((Data[[#This Row],[Min Notif Date]]&gt;$G$3),Data[[#This Row],[Min Notif Date]]&lt;$F$3),"Last Week","No")</f>
        <v>No</v>
      </c>
      <c r="F2211" s="4" t="str">
        <f>VLOOKUP(MONTH(Data[[#This Row],[Min Notif Date]]),Lookup!$G$1:$H$12,2,0)</f>
        <v>5. May</v>
      </c>
      <c r="G2211" s="4" t="str">
        <f t="shared" si="34"/>
        <v/>
      </c>
      <c r="H2211" s="4" t="str">
        <f>IF(AND(Data[[#This Row],[Min Notif Time]]&gt;6,Data[[#This Row],[Min Notif Time]]&lt;17),"Business Hours","Non-Business Hours")</f>
        <v>Business Hours</v>
      </c>
      <c r="I2211" s="4" t="str" cm="1">
        <f t="array" ref="I2211">IFERROR(VLOOKUP(Data[[#This Row],[Min Notif Date]],Lookup!$N$1:$P$11,2,0),_xlfn.IFS(VLOOKUP(WEEKDAY(Data[[#This Row],[Min Notif Date]]),Lookup!$J$1:$L$7,3,0)="Weekend","Weekend",VLOOKUP(WEEKDAY(Data[[#This Row],[Min Notif Date]]),Lookup!$J$1:$L$7,3,0)="Weekday","Weekday"))</f>
        <v>Weekday</v>
      </c>
      <c r="J2211" s="4" t="str">
        <f>VLOOKUP(WEEKDAY(Data[[#This Row],[Min Notif Date]]),Lookup!$J$1:$K$7,2,0)</f>
        <v>3. Tue</v>
      </c>
      <c r="K2211" s="105">
        <f>ROUNDDOWN(Data[[#This Row],[PGE Notified Time]],0)</f>
        <v>44691</v>
      </c>
      <c r="L2211" s="4">
        <f>HOUR(Data[[#This Row],[PGE Notified Time]])</f>
        <v>14</v>
      </c>
      <c r="M2211">
        <v>77260</v>
      </c>
      <c r="O2211" t="s">
        <v>19</v>
      </c>
      <c r="P2211" t="s">
        <v>183</v>
      </c>
      <c r="Q2211" t="s">
        <v>19</v>
      </c>
      <c r="R2211" t="s">
        <v>179</v>
      </c>
      <c r="S2211" s="1" t="s">
        <v>159</v>
      </c>
      <c r="T2211" s="1">
        <v>44691.602777777778</v>
      </c>
      <c r="U2211" s="1">
        <v>44691.697916666664</v>
      </c>
      <c r="V2211" t="s">
        <v>172</v>
      </c>
      <c r="W2211" t="s">
        <v>78</v>
      </c>
      <c r="X2211" t="s">
        <v>184</v>
      </c>
      <c r="Y2211" t="s">
        <v>174</v>
      </c>
      <c r="Z2211" t="s">
        <v>175</v>
      </c>
      <c r="AA2211" s="32">
        <v>137</v>
      </c>
    </row>
    <row r="2212" spans="1:27" x14ac:dyDescent="0.25">
      <c r="A2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2" s="4" t="str">
        <f>VLOOKUP(P2212,Lookup!$A$1:$D$19,4,0)</f>
        <v>Bay Area</v>
      </c>
      <c r="C2212" s="4" t="str">
        <f>VLOOKUP(P2212,Lookup!$A$1:$E$19,5,0)</f>
        <v>Region 3</v>
      </c>
      <c r="D2212" s="4" t="str">
        <f>VLOOKUP(P2212,Lookup!$A$1:$B$19,2,0)</f>
        <v>DI</v>
      </c>
      <c r="E2212" s="4" t="str">
        <f>IF(AND((Data[[#This Row],[Min Notif Date]]&gt;$G$3),Data[[#This Row],[Min Notif Date]]&lt;$F$3),"Last Week","No")</f>
        <v>No</v>
      </c>
      <c r="F2212" s="4" t="str">
        <f>VLOOKUP(MONTH(Data[[#This Row],[Min Notif Date]]),Lookup!$G$1:$H$12,2,0)</f>
        <v>5. May</v>
      </c>
      <c r="G2212" s="4" t="str">
        <f t="shared" si="34"/>
        <v/>
      </c>
      <c r="H2212" s="4" t="str">
        <f>IF(AND(Data[[#This Row],[Min Notif Time]]&gt;6,Data[[#This Row],[Min Notif Time]]&lt;17),"Business Hours","Non-Business Hours")</f>
        <v>Business Hours</v>
      </c>
      <c r="I2212" s="4" t="str" cm="1">
        <f t="array" ref="I2212">IFERROR(VLOOKUP(Data[[#This Row],[Min Notif Date]],Lookup!$N$1:$P$11,2,0),_xlfn.IFS(VLOOKUP(WEEKDAY(Data[[#This Row],[Min Notif Date]]),Lookup!$J$1:$L$7,3,0)="Weekend","Weekend",VLOOKUP(WEEKDAY(Data[[#This Row],[Min Notif Date]]),Lookup!$J$1:$L$7,3,0)="Weekday","Weekday"))</f>
        <v>Weekday</v>
      </c>
      <c r="J2212" s="4" t="str">
        <f>VLOOKUP(WEEKDAY(Data[[#This Row],[Min Notif Date]]),Lookup!$J$1:$K$7,2,0)</f>
        <v>3. Tue</v>
      </c>
      <c r="K2212" s="105">
        <f>ROUNDDOWN(Data[[#This Row],[PGE Notified Time]],0)</f>
        <v>44691</v>
      </c>
      <c r="L2212" s="4">
        <f>HOUR(Data[[#This Row],[PGE Notified Time]])</f>
        <v>9</v>
      </c>
      <c r="M2212">
        <v>77230</v>
      </c>
      <c r="O2212" t="s">
        <v>19</v>
      </c>
      <c r="P2212" t="s">
        <v>196</v>
      </c>
      <c r="Q2212" t="s">
        <v>19</v>
      </c>
      <c r="R2212" t="s">
        <v>211</v>
      </c>
      <c r="S2212" s="1" t="s">
        <v>159</v>
      </c>
      <c r="T2212" s="1">
        <v>44691.407638888886</v>
      </c>
      <c r="U2212" s="1">
        <v>44691.498611111114</v>
      </c>
      <c r="V2212" t="s">
        <v>172</v>
      </c>
      <c r="W2212" t="s">
        <v>78</v>
      </c>
      <c r="X2212" t="s">
        <v>231</v>
      </c>
      <c r="Y2212" t="s">
        <v>174</v>
      </c>
      <c r="Z2212" t="s">
        <v>175</v>
      </c>
      <c r="AA2212" s="32">
        <v>131</v>
      </c>
    </row>
    <row r="2213" spans="1:27" x14ac:dyDescent="0.25">
      <c r="A2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13" s="4" t="str">
        <f>VLOOKUP(P2213,Lookup!$A$1:$D$19,4,0)</f>
        <v>Bay Area</v>
      </c>
      <c r="C2213" s="4" t="str">
        <f>VLOOKUP(P2213,Lookup!$A$1:$E$19,5,0)</f>
        <v>Region 3</v>
      </c>
      <c r="D2213" s="4" t="str">
        <f>VLOOKUP(P2213,Lookup!$A$1:$B$19,2,0)</f>
        <v>PN</v>
      </c>
      <c r="E2213" s="4" t="str">
        <f>IF(AND((Data[[#This Row],[Min Notif Date]]&gt;$G$3),Data[[#This Row],[Min Notif Date]]&lt;$F$3),"Last Week","No")</f>
        <v>No</v>
      </c>
      <c r="F2213" s="4" t="str">
        <f>VLOOKUP(MONTH(Data[[#This Row],[Min Notif Date]]),Lookup!$G$1:$H$12,2,0)</f>
        <v>5. May</v>
      </c>
      <c r="G2213" s="4" t="str">
        <f t="shared" si="34"/>
        <v/>
      </c>
      <c r="H2213" s="4" t="str">
        <f>IF(AND(Data[[#This Row],[Min Notif Time]]&gt;6,Data[[#This Row],[Min Notif Time]]&lt;17),"Business Hours","Non-Business Hours")</f>
        <v>Business Hours</v>
      </c>
      <c r="I2213" s="4" t="str" cm="1">
        <f t="array" ref="I2213">IFERROR(VLOOKUP(Data[[#This Row],[Min Notif Date]],Lookup!$N$1:$P$11,2,0),_xlfn.IFS(VLOOKUP(WEEKDAY(Data[[#This Row],[Min Notif Date]]),Lookup!$J$1:$L$7,3,0)="Weekend","Weekend",VLOOKUP(WEEKDAY(Data[[#This Row],[Min Notif Date]]),Lookup!$J$1:$L$7,3,0)="Weekday","Weekday"))</f>
        <v>Weekday</v>
      </c>
      <c r="J2213" s="4" t="str">
        <f>VLOOKUP(WEEKDAY(Data[[#This Row],[Min Notif Date]]),Lookup!$J$1:$K$7,2,0)</f>
        <v>3. Tue</v>
      </c>
      <c r="K2213" s="105">
        <f>ROUNDDOWN(Data[[#This Row],[PGE Notified Time]],0)</f>
        <v>44691</v>
      </c>
      <c r="L2213" s="4">
        <f>HOUR(Data[[#This Row],[PGE Notified Time]])</f>
        <v>13</v>
      </c>
      <c r="M2213">
        <v>77255</v>
      </c>
      <c r="N2213">
        <v>2453569</v>
      </c>
      <c r="O2213" t="s">
        <v>22</v>
      </c>
      <c r="P2213" t="s">
        <v>185</v>
      </c>
      <c r="Q2213" t="s">
        <v>201</v>
      </c>
      <c r="R2213" t="s">
        <v>181</v>
      </c>
      <c r="S2213" s="1">
        <v>44691.544074074074</v>
      </c>
      <c r="T2213" s="1">
        <v>44691.546388888892</v>
      </c>
      <c r="U2213" s="1">
        <v>44691.623611111114</v>
      </c>
      <c r="V2213" t="s">
        <v>172</v>
      </c>
      <c r="W2213" t="s">
        <v>80</v>
      </c>
      <c r="X2213" t="s">
        <v>210</v>
      </c>
      <c r="Y2213" t="s">
        <v>174</v>
      </c>
      <c r="Z2213" t="s">
        <v>175</v>
      </c>
      <c r="AA2213" s="32">
        <v>114.533333333</v>
      </c>
    </row>
    <row r="2214" spans="1:27" x14ac:dyDescent="0.25">
      <c r="A2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4" s="4" t="str">
        <f>VLOOKUP(P2214,Lookup!$A$1:$D$19,4,0)</f>
        <v>Bay Area</v>
      </c>
      <c r="C2214" s="4" t="str">
        <f>VLOOKUP(P2214,Lookup!$A$1:$E$19,5,0)</f>
        <v>Region 3</v>
      </c>
      <c r="D2214" s="4" t="str">
        <f>VLOOKUP(P2214,Lookup!$A$1:$B$19,2,0)</f>
        <v>EB</v>
      </c>
      <c r="E2214" s="4" t="str">
        <f>IF(AND((Data[[#This Row],[Min Notif Date]]&gt;$G$3),Data[[#This Row],[Min Notif Date]]&lt;$F$3),"Last Week","No")</f>
        <v>No</v>
      </c>
      <c r="F2214" s="4" t="str">
        <f>VLOOKUP(MONTH(Data[[#This Row],[Min Notif Date]]),Lookup!$G$1:$H$12,2,0)</f>
        <v>5. May</v>
      </c>
      <c r="G2214" s="4" t="str">
        <f t="shared" si="34"/>
        <v/>
      </c>
      <c r="H2214" s="4" t="str">
        <f>IF(AND(Data[[#This Row],[Min Notif Time]]&gt;6,Data[[#This Row],[Min Notif Time]]&lt;17),"Business Hours","Non-Business Hours")</f>
        <v>Business Hours</v>
      </c>
      <c r="I2214" s="4" t="str" cm="1">
        <f t="array" ref="I2214">IFERROR(VLOOKUP(Data[[#This Row],[Min Notif Date]],Lookup!$N$1:$P$11,2,0),_xlfn.IFS(VLOOKUP(WEEKDAY(Data[[#This Row],[Min Notif Date]]),Lookup!$J$1:$L$7,3,0)="Weekend","Weekend",VLOOKUP(WEEKDAY(Data[[#This Row],[Min Notif Date]]),Lookup!$J$1:$L$7,3,0)="Weekday","Weekday"))</f>
        <v>Weekday</v>
      </c>
      <c r="J2214" s="4" t="str">
        <f>VLOOKUP(WEEKDAY(Data[[#This Row],[Min Notif Date]]),Lookup!$J$1:$K$7,2,0)</f>
        <v>3. Tue</v>
      </c>
      <c r="K2214" s="105">
        <f>ROUNDDOWN(Data[[#This Row],[PGE Notified Time]],0)</f>
        <v>44691</v>
      </c>
      <c r="L2214" s="4">
        <f>HOUR(Data[[#This Row],[PGE Notified Time]])</f>
        <v>9</v>
      </c>
      <c r="M2214">
        <v>77228</v>
      </c>
      <c r="N2214">
        <v>3196050966</v>
      </c>
      <c r="O2214" t="s">
        <v>19</v>
      </c>
      <c r="P2214" t="s">
        <v>170</v>
      </c>
      <c r="Q2214" t="s">
        <v>19</v>
      </c>
      <c r="R2214" t="s">
        <v>179</v>
      </c>
      <c r="S2214" s="1">
        <v>44691.367696759262</v>
      </c>
      <c r="T2214" s="1">
        <v>44691.38958333333</v>
      </c>
      <c r="U2214" s="1">
        <v>44691.4375</v>
      </c>
      <c r="V2214" t="s">
        <v>172</v>
      </c>
      <c r="W2214" t="s">
        <v>78</v>
      </c>
      <c r="X2214" t="s">
        <v>307</v>
      </c>
      <c r="Y2214" t="s">
        <v>174</v>
      </c>
      <c r="Z2214" t="s">
        <v>175</v>
      </c>
      <c r="AA2214" s="32">
        <v>100.516666667</v>
      </c>
    </row>
    <row r="2215" spans="1:27" x14ac:dyDescent="0.25">
      <c r="A2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5" s="4" t="str">
        <f>VLOOKUP(P2215,Lookup!$A$1:$D$19,4,0)</f>
        <v>Central Valley</v>
      </c>
      <c r="C2215" s="4" t="str">
        <f>VLOOKUP(P2215,Lookup!$A$1:$E$19,5,0)</f>
        <v>Region 5</v>
      </c>
      <c r="D2215" s="4" t="str">
        <f>VLOOKUP(P2215,Lookup!$A$1:$B$19,2,0)</f>
        <v>FR</v>
      </c>
      <c r="E2215" s="4" t="str">
        <f>IF(AND((Data[[#This Row],[Min Notif Date]]&gt;$G$3),Data[[#This Row],[Min Notif Date]]&lt;$F$3),"Last Week","No")</f>
        <v>No</v>
      </c>
      <c r="F2215" s="4" t="str">
        <f>VLOOKUP(MONTH(Data[[#This Row],[Min Notif Date]]),Lookup!$G$1:$H$12,2,0)</f>
        <v>5. May</v>
      </c>
      <c r="G2215" s="4" t="str">
        <f t="shared" si="34"/>
        <v/>
      </c>
      <c r="H2215" s="4" t="str">
        <f>IF(AND(Data[[#This Row],[Min Notif Time]]&gt;6,Data[[#This Row],[Min Notif Time]]&lt;17),"Business Hours","Non-Business Hours")</f>
        <v>Business Hours</v>
      </c>
      <c r="I2215" s="4" t="str" cm="1">
        <f t="array" ref="I2215">IFERROR(VLOOKUP(Data[[#This Row],[Min Notif Date]],Lookup!$N$1:$P$11,2,0),_xlfn.IFS(VLOOKUP(WEEKDAY(Data[[#This Row],[Min Notif Date]]),Lookup!$J$1:$L$7,3,0)="Weekend","Weekend",VLOOKUP(WEEKDAY(Data[[#This Row],[Min Notif Date]]),Lookup!$J$1:$L$7,3,0)="Weekday","Weekday"))</f>
        <v>Weekday</v>
      </c>
      <c r="J2215" s="4" t="str">
        <f>VLOOKUP(WEEKDAY(Data[[#This Row],[Min Notif Date]]),Lookup!$J$1:$K$7,2,0)</f>
        <v>3. Tue</v>
      </c>
      <c r="K2215" s="105">
        <f>ROUNDDOWN(Data[[#This Row],[PGE Notified Time]],0)</f>
        <v>44691</v>
      </c>
      <c r="L2215" s="4">
        <f>HOUR(Data[[#This Row],[PGE Notified Time]])</f>
        <v>13</v>
      </c>
      <c r="M2215">
        <v>77254</v>
      </c>
      <c r="O2215" t="s">
        <v>19</v>
      </c>
      <c r="P2215" t="s">
        <v>183</v>
      </c>
      <c r="Q2215" t="s">
        <v>19</v>
      </c>
      <c r="R2215" t="s">
        <v>179</v>
      </c>
      <c r="S2215" s="1" t="s">
        <v>159</v>
      </c>
      <c r="T2215" s="1">
        <v>44691.54583333333</v>
      </c>
      <c r="U2215" s="1">
        <v>44691.611111111109</v>
      </c>
      <c r="V2215" t="s">
        <v>172</v>
      </c>
      <c r="W2215" t="s">
        <v>78</v>
      </c>
      <c r="X2215" t="s">
        <v>184</v>
      </c>
      <c r="Y2215" t="s">
        <v>174</v>
      </c>
      <c r="Z2215" t="s">
        <v>175</v>
      </c>
      <c r="AA2215" s="32">
        <v>94</v>
      </c>
    </row>
    <row r="2216" spans="1:27" x14ac:dyDescent="0.25">
      <c r="A2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6" s="4" t="str">
        <f>VLOOKUP(P2216,Lookup!$A$1:$D$19,4,0)</f>
        <v>North Coast</v>
      </c>
      <c r="C2216" s="4" t="str">
        <f>VLOOKUP(P2216,Lookup!$A$1:$E$19,5,0)</f>
        <v>Region 1</v>
      </c>
      <c r="D2216" s="4" t="str">
        <f>VLOOKUP(P2216,Lookup!$A$1:$B$19,2,0)</f>
        <v>NB</v>
      </c>
      <c r="E2216" s="4" t="str">
        <f>IF(AND((Data[[#This Row],[Min Notif Date]]&gt;$G$3),Data[[#This Row],[Min Notif Date]]&lt;$F$3),"Last Week","No")</f>
        <v>No</v>
      </c>
      <c r="F2216" s="4" t="str">
        <f>VLOOKUP(MONTH(Data[[#This Row],[Min Notif Date]]),Lookup!$G$1:$H$12,2,0)</f>
        <v>5. May</v>
      </c>
      <c r="G2216" s="4" t="str">
        <f t="shared" si="34"/>
        <v/>
      </c>
      <c r="H2216" s="4" t="str">
        <f>IF(AND(Data[[#This Row],[Min Notif Time]]&gt;6,Data[[#This Row],[Min Notif Time]]&lt;17),"Business Hours","Non-Business Hours")</f>
        <v>Business Hours</v>
      </c>
      <c r="I2216" s="4" t="str" cm="1">
        <f t="array" ref="I2216">IFERROR(VLOOKUP(Data[[#This Row],[Min Notif Date]],Lookup!$N$1:$P$11,2,0),_xlfn.IFS(VLOOKUP(WEEKDAY(Data[[#This Row],[Min Notif Date]]),Lookup!$J$1:$L$7,3,0)="Weekend","Weekend",VLOOKUP(WEEKDAY(Data[[#This Row],[Min Notif Date]]),Lookup!$J$1:$L$7,3,0)="Weekday","Weekday"))</f>
        <v>Weekday</v>
      </c>
      <c r="J2216" s="4" t="str">
        <f>VLOOKUP(WEEKDAY(Data[[#This Row],[Min Notif Date]]),Lookup!$J$1:$K$7,2,0)</f>
        <v>3. Tue</v>
      </c>
      <c r="K2216" s="105">
        <f>ROUNDDOWN(Data[[#This Row],[PGE Notified Time]],0)</f>
        <v>44691</v>
      </c>
      <c r="L2216" s="4">
        <f>HOUR(Data[[#This Row],[PGE Notified Time]])</f>
        <v>11</v>
      </c>
      <c r="M2216">
        <v>77242</v>
      </c>
      <c r="O2216" t="s">
        <v>19</v>
      </c>
      <c r="P2216" t="s">
        <v>207</v>
      </c>
      <c r="Q2216" t="s">
        <v>19</v>
      </c>
      <c r="R2216" t="s">
        <v>179</v>
      </c>
      <c r="S2216" s="1" t="s">
        <v>159</v>
      </c>
      <c r="T2216" s="1">
        <v>44691.497916666667</v>
      </c>
      <c r="U2216" s="1">
        <v>44691.5625</v>
      </c>
      <c r="V2216" t="s">
        <v>172</v>
      </c>
      <c r="W2216" t="s">
        <v>78</v>
      </c>
      <c r="X2216" t="s">
        <v>251</v>
      </c>
      <c r="Y2216" t="s">
        <v>174</v>
      </c>
      <c r="Z2216" t="s">
        <v>175</v>
      </c>
      <c r="AA2216" s="32">
        <v>93</v>
      </c>
    </row>
    <row r="2217" spans="1:27" x14ac:dyDescent="0.25">
      <c r="A2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7" s="4" t="str">
        <f>VLOOKUP(P2217,Lookup!$A$1:$D$19,4,0)</f>
        <v>Central Valley</v>
      </c>
      <c r="C2217" s="4" t="str">
        <f>VLOOKUP(P2217,Lookup!$A$1:$E$19,5,0)</f>
        <v>Region 5</v>
      </c>
      <c r="D2217" s="4" t="str">
        <f>VLOOKUP(P2217,Lookup!$A$1:$B$19,2,0)</f>
        <v>FR</v>
      </c>
      <c r="E2217" s="4" t="str">
        <f>IF(AND((Data[[#This Row],[Min Notif Date]]&gt;$G$3),Data[[#This Row],[Min Notif Date]]&lt;$F$3),"Last Week","No")</f>
        <v>No</v>
      </c>
      <c r="F2217" s="4" t="str">
        <f>VLOOKUP(MONTH(Data[[#This Row],[Min Notif Date]]),Lookup!$G$1:$H$12,2,0)</f>
        <v>5. May</v>
      </c>
      <c r="G2217" s="4" t="str">
        <f t="shared" si="34"/>
        <v/>
      </c>
      <c r="H2217" s="4" t="str">
        <f>IF(AND(Data[[#This Row],[Min Notif Time]]&gt;6,Data[[#This Row],[Min Notif Time]]&lt;17),"Business Hours","Non-Business Hours")</f>
        <v>Business Hours</v>
      </c>
      <c r="I2217" s="4" t="str" cm="1">
        <f t="array" ref="I2217">IFERROR(VLOOKUP(Data[[#This Row],[Min Notif Date]],Lookup!$N$1:$P$11,2,0),_xlfn.IFS(VLOOKUP(WEEKDAY(Data[[#This Row],[Min Notif Date]]),Lookup!$J$1:$L$7,3,0)="Weekend","Weekend",VLOOKUP(WEEKDAY(Data[[#This Row],[Min Notif Date]]),Lookup!$J$1:$L$7,3,0)="Weekday","Weekday"))</f>
        <v>Weekday</v>
      </c>
      <c r="J2217" s="4" t="str">
        <f>VLOOKUP(WEEKDAY(Data[[#This Row],[Min Notif Date]]),Lookup!$J$1:$K$7,2,0)</f>
        <v>3. Tue</v>
      </c>
      <c r="K2217" s="105">
        <f>ROUNDDOWN(Data[[#This Row],[PGE Notified Time]],0)</f>
        <v>44691</v>
      </c>
      <c r="L2217" s="4">
        <f>HOUR(Data[[#This Row],[PGE Notified Time]])</f>
        <v>7</v>
      </c>
      <c r="M2217">
        <v>77224</v>
      </c>
      <c r="O2217" t="s">
        <v>19</v>
      </c>
      <c r="P2217" t="s">
        <v>183</v>
      </c>
      <c r="Q2217" t="s">
        <v>19</v>
      </c>
      <c r="R2217" t="s">
        <v>179</v>
      </c>
      <c r="S2217" s="1" t="s">
        <v>159</v>
      </c>
      <c r="T2217" s="1">
        <v>44691.331250000003</v>
      </c>
      <c r="U2217" s="1">
        <v>44691.395833333336</v>
      </c>
      <c r="V2217" t="s">
        <v>172</v>
      </c>
      <c r="W2217" t="s">
        <v>78</v>
      </c>
      <c r="X2217" t="s">
        <v>184</v>
      </c>
      <c r="Y2217" t="s">
        <v>174</v>
      </c>
      <c r="Z2217" t="s">
        <v>175</v>
      </c>
      <c r="AA2217" s="32">
        <v>93</v>
      </c>
    </row>
    <row r="2218" spans="1:27" x14ac:dyDescent="0.25">
      <c r="A2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8" s="4" t="str">
        <f>VLOOKUP(P2218,Lookup!$A$1:$D$19,4,0)</f>
        <v>Bay Area</v>
      </c>
      <c r="C2218" s="4" t="str">
        <f>VLOOKUP(P2218,Lookup!$A$1:$E$19,5,0)</f>
        <v>Region 3</v>
      </c>
      <c r="D2218" s="4" t="str">
        <f>VLOOKUP(P2218,Lookup!$A$1:$B$19,2,0)</f>
        <v>PN</v>
      </c>
      <c r="E2218" s="4" t="str">
        <f>IF(AND((Data[[#This Row],[Min Notif Date]]&gt;$G$3),Data[[#This Row],[Min Notif Date]]&lt;$F$3),"Last Week","No")</f>
        <v>No</v>
      </c>
      <c r="F2218" s="4" t="str">
        <f>VLOOKUP(MONTH(Data[[#This Row],[Min Notif Date]]),Lookup!$G$1:$H$12,2,0)</f>
        <v>5. May</v>
      </c>
      <c r="G2218" s="4" t="str">
        <f t="shared" si="34"/>
        <v/>
      </c>
      <c r="H2218" s="4" t="str">
        <f>IF(AND(Data[[#This Row],[Min Notif Time]]&gt;6,Data[[#This Row],[Min Notif Time]]&lt;17),"Business Hours","Non-Business Hours")</f>
        <v>Business Hours</v>
      </c>
      <c r="I2218" s="4" t="str" cm="1">
        <f t="array" ref="I2218">IFERROR(VLOOKUP(Data[[#This Row],[Min Notif Date]],Lookup!$N$1:$P$11,2,0),_xlfn.IFS(VLOOKUP(WEEKDAY(Data[[#This Row],[Min Notif Date]]),Lookup!$J$1:$L$7,3,0)="Weekend","Weekend",VLOOKUP(WEEKDAY(Data[[#This Row],[Min Notif Date]]),Lookup!$J$1:$L$7,3,0)="Weekday","Weekday"))</f>
        <v>Weekday</v>
      </c>
      <c r="J2218" s="4" t="str">
        <f>VLOOKUP(WEEKDAY(Data[[#This Row],[Min Notif Date]]),Lookup!$J$1:$K$7,2,0)</f>
        <v>3. Tue</v>
      </c>
      <c r="K2218" s="105">
        <f>ROUNDDOWN(Data[[#This Row],[PGE Notified Time]],0)</f>
        <v>44691</v>
      </c>
      <c r="L2218" s="4">
        <f>HOUR(Data[[#This Row],[PGE Notified Time]])</f>
        <v>11</v>
      </c>
      <c r="M2218">
        <v>77239</v>
      </c>
      <c r="O2218" t="s">
        <v>19</v>
      </c>
      <c r="P2218" t="s">
        <v>185</v>
      </c>
      <c r="Q2218" t="s">
        <v>19</v>
      </c>
      <c r="R2218" t="s">
        <v>179</v>
      </c>
      <c r="S2218" s="1" t="s">
        <v>159</v>
      </c>
      <c r="T2218" s="1">
        <v>44691.481944444444</v>
      </c>
      <c r="U2218" s="1">
        <v>44691.545138888891</v>
      </c>
      <c r="V2218" t="s">
        <v>172</v>
      </c>
      <c r="W2218" t="s">
        <v>78</v>
      </c>
      <c r="X2218" t="s">
        <v>250</v>
      </c>
      <c r="Y2218" t="s">
        <v>174</v>
      </c>
      <c r="Z2218" t="s">
        <v>175</v>
      </c>
      <c r="AA2218" s="32">
        <v>91</v>
      </c>
    </row>
    <row r="2219" spans="1:27" x14ac:dyDescent="0.25">
      <c r="A2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9" s="4" t="str">
        <f>VLOOKUP(P2219,Lookup!$A$1:$D$19,4,0)</f>
        <v>South Bay</v>
      </c>
      <c r="C2219" s="4" t="str">
        <f>VLOOKUP(P2219,Lookup!$A$1:$E$19,5,0)</f>
        <v>Region 4</v>
      </c>
      <c r="D2219" s="4" t="str">
        <f>VLOOKUP(P2219,Lookup!$A$1:$B$19,2,0)</f>
        <v>CC</v>
      </c>
      <c r="E2219" s="4" t="str">
        <f>IF(AND((Data[[#This Row],[Min Notif Date]]&gt;$G$3),Data[[#This Row],[Min Notif Date]]&lt;$F$3),"Last Week","No")</f>
        <v>No</v>
      </c>
      <c r="F2219" s="4" t="str">
        <f>VLOOKUP(MONTH(Data[[#This Row],[Min Notif Date]]),Lookup!$G$1:$H$12,2,0)</f>
        <v>5. May</v>
      </c>
      <c r="G2219" s="4" t="str">
        <f t="shared" si="34"/>
        <v/>
      </c>
      <c r="H2219" s="4" t="str">
        <f>IF(AND(Data[[#This Row],[Min Notif Time]]&gt;6,Data[[#This Row],[Min Notif Time]]&lt;17),"Business Hours","Non-Business Hours")</f>
        <v>Business Hours</v>
      </c>
      <c r="I2219" s="4" t="str" cm="1">
        <f t="array" ref="I2219">IFERROR(VLOOKUP(Data[[#This Row],[Min Notif Date]],Lookup!$N$1:$P$11,2,0),_xlfn.IFS(VLOOKUP(WEEKDAY(Data[[#This Row],[Min Notif Date]]),Lookup!$J$1:$L$7,3,0)="Weekend","Weekend",VLOOKUP(WEEKDAY(Data[[#This Row],[Min Notif Date]]),Lookup!$J$1:$L$7,3,0)="Weekday","Weekday"))</f>
        <v>Weekday</v>
      </c>
      <c r="J2219" s="4" t="str">
        <f>VLOOKUP(WEEKDAY(Data[[#This Row],[Min Notif Date]]),Lookup!$J$1:$K$7,2,0)</f>
        <v>3. Tue</v>
      </c>
      <c r="K2219" s="105">
        <f>ROUNDDOWN(Data[[#This Row],[PGE Notified Time]],0)</f>
        <v>44691</v>
      </c>
      <c r="L2219" s="4">
        <f>HOUR(Data[[#This Row],[PGE Notified Time]])</f>
        <v>11</v>
      </c>
      <c r="M2219">
        <v>77236</v>
      </c>
      <c r="O2219" t="s">
        <v>19</v>
      </c>
      <c r="P2219" t="s">
        <v>213</v>
      </c>
      <c r="Q2219" t="s">
        <v>19</v>
      </c>
      <c r="R2219" t="s">
        <v>179</v>
      </c>
      <c r="S2219" s="1" t="s">
        <v>159</v>
      </c>
      <c r="T2219" s="1">
        <v>44691.459722222222</v>
      </c>
      <c r="U2219" s="1">
        <v>44691.520833333336</v>
      </c>
      <c r="V2219" t="s">
        <v>172</v>
      </c>
      <c r="W2219" t="s">
        <v>78</v>
      </c>
      <c r="X2219" t="s">
        <v>221</v>
      </c>
      <c r="Y2219" t="s">
        <v>174</v>
      </c>
      <c r="Z2219" t="s">
        <v>175</v>
      </c>
      <c r="AA2219" s="32">
        <v>88</v>
      </c>
    </row>
    <row r="2220" spans="1:27" x14ac:dyDescent="0.25">
      <c r="A2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0" s="4" t="str">
        <f>VLOOKUP(P2220,Lookup!$A$1:$D$19,4,0)</f>
        <v>Central Valley</v>
      </c>
      <c r="C2220" s="4" t="str">
        <f>VLOOKUP(P2220,Lookup!$A$1:$E$19,5,0)</f>
        <v>Region 5</v>
      </c>
      <c r="D2220" s="4" t="str">
        <f>VLOOKUP(P2220,Lookup!$A$1:$B$19,2,0)</f>
        <v>FR</v>
      </c>
      <c r="E2220" s="4" t="str">
        <f>IF(AND((Data[[#This Row],[Min Notif Date]]&gt;$G$3),Data[[#This Row],[Min Notif Date]]&lt;$F$3),"Last Week","No")</f>
        <v>No</v>
      </c>
      <c r="F2220" s="4" t="str">
        <f>VLOOKUP(MONTH(Data[[#This Row],[Min Notif Date]]),Lookup!$G$1:$H$12,2,0)</f>
        <v>5. May</v>
      </c>
      <c r="G2220" s="4" t="str">
        <f t="shared" si="34"/>
        <v/>
      </c>
      <c r="H2220" s="4" t="str">
        <f>IF(AND(Data[[#This Row],[Min Notif Time]]&gt;6,Data[[#This Row],[Min Notif Time]]&lt;17),"Business Hours","Non-Business Hours")</f>
        <v>Business Hours</v>
      </c>
      <c r="I2220" s="4" t="str" cm="1">
        <f t="array" ref="I2220">IFERROR(VLOOKUP(Data[[#This Row],[Min Notif Date]],Lookup!$N$1:$P$11,2,0),_xlfn.IFS(VLOOKUP(WEEKDAY(Data[[#This Row],[Min Notif Date]]),Lookup!$J$1:$L$7,3,0)="Weekend","Weekend",VLOOKUP(WEEKDAY(Data[[#This Row],[Min Notif Date]]),Lookup!$J$1:$L$7,3,0)="Weekday","Weekday"))</f>
        <v>Weekday</v>
      </c>
      <c r="J2220" s="4" t="str">
        <f>VLOOKUP(WEEKDAY(Data[[#This Row],[Min Notif Date]]),Lookup!$J$1:$K$7,2,0)</f>
        <v>3. Tue</v>
      </c>
      <c r="K2220" s="105">
        <f>ROUNDDOWN(Data[[#This Row],[PGE Notified Time]],0)</f>
        <v>44691</v>
      </c>
      <c r="L2220" s="4">
        <f>HOUR(Data[[#This Row],[PGE Notified Time]])</f>
        <v>9</v>
      </c>
      <c r="M2220">
        <v>77227</v>
      </c>
      <c r="O2220" t="s">
        <v>19</v>
      </c>
      <c r="P2220" t="s">
        <v>183</v>
      </c>
      <c r="Q2220" t="s">
        <v>19</v>
      </c>
      <c r="R2220" t="s">
        <v>179</v>
      </c>
      <c r="S2220" s="1" t="s">
        <v>159</v>
      </c>
      <c r="T2220" s="1">
        <v>44691.388888888891</v>
      </c>
      <c r="U2220" s="1">
        <v>44691.440972222219</v>
      </c>
      <c r="V2220" t="s">
        <v>172</v>
      </c>
      <c r="W2220" t="s">
        <v>78</v>
      </c>
      <c r="X2220" t="s">
        <v>184</v>
      </c>
      <c r="Y2220" t="s">
        <v>174</v>
      </c>
      <c r="Z2220" t="s">
        <v>175</v>
      </c>
      <c r="AA2220" s="32">
        <v>75</v>
      </c>
    </row>
    <row r="2221" spans="1:27" x14ac:dyDescent="0.25">
      <c r="A2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1" s="4" t="str">
        <f>VLOOKUP(P2221,Lookup!$A$1:$D$19,4,0)</f>
        <v>Bay Area</v>
      </c>
      <c r="C2221" s="4" t="str">
        <f>VLOOKUP(P2221,Lookup!$A$1:$E$19,5,0)</f>
        <v>Region 3</v>
      </c>
      <c r="D2221" s="4" t="str">
        <f>VLOOKUP(P2221,Lookup!$A$1:$B$19,2,0)</f>
        <v>EB</v>
      </c>
      <c r="E2221" s="4" t="str">
        <f>IF(AND((Data[[#This Row],[Min Notif Date]]&gt;$G$3),Data[[#This Row],[Min Notif Date]]&lt;$F$3),"Last Week","No")</f>
        <v>No</v>
      </c>
      <c r="F2221" s="4" t="str">
        <f>VLOOKUP(MONTH(Data[[#This Row],[Min Notif Date]]),Lookup!$G$1:$H$12,2,0)</f>
        <v>5. May</v>
      </c>
      <c r="G2221" s="4" t="str">
        <f t="shared" si="34"/>
        <v/>
      </c>
      <c r="H2221" s="4" t="str">
        <f>IF(AND(Data[[#This Row],[Min Notif Time]]&gt;6,Data[[#This Row],[Min Notif Time]]&lt;17),"Business Hours","Non-Business Hours")</f>
        <v>Business Hours</v>
      </c>
      <c r="I2221" s="4" t="str" cm="1">
        <f t="array" ref="I2221">IFERROR(VLOOKUP(Data[[#This Row],[Min Notif Date]],Lookup!$N$1:$P$11,2,0),_xlfn.IFS(VLOOKUP(WEEKDAY(Data[[#This Row],[Min Notif Date]]),Lookup!$J$1:$L$7,3,0)="Weekend","Weekend",VLOOKUP(WEEKDAY(Data[[#This Row],[Min Notif Date]]),Lookup!$J$1:$L$7,3,0)="Weekday","Weekday"))</f>
        <v>Weekday</v>
      </c>
      <c r="J2221" s="4" t="str">
        <f>VLOOKUP(WEEKDAY(Data[[#This Row],[Min Notif Date]]),Lookup!$J$1:$K$7,2,0)</f>
        <v>3. Tue</v>
      </c>
      <c r="K2221" s="105">
        <f>ROUNDDOWN(Data[[#This Row],[PGE Notified Time]],0)</f>
        <v>44691</v>
      </c>
      <c r="L2221" s="4">
        <f>HOUR(Data[[#This Row],[PGE Notified Time]])</f>
        <v>13</v>
      </c>
      <c r="M2221">
        <v>77257</v>
      </c>
      <c r="O2221" t="s">
        <v>19</v>
      </c>
      <c r="P2221" t="s">
        <v>170</v>
      </c>
      <c r="Q2221" t="s">
        <v>19</v>
      </c>
      <c r="R2221" t="s">
        <v>171</v>
      </c>
      <c r="S2221" s="1" t="s">
        <v>159</v>
      </c>
      <c r="T2221" s="1">
        <v>44691.553472222222</v>
      </c>
      <c r="U2221" s="1">
        <v>44691.604166666664</v>
      </c>
      <c r="V2221" t="s">
        <v>172</v>
      </c>
      <c r="W2221" t="s">
        <v>78</v>
      </c>
      <c r="X2221" t="s">
        <v>307</v>
      </c>
      <c r="Y2221" t="s">
        <v>174</v>
      </c>
      <c r="Z2221" t="s">
        <v>175</v>
      </c>
      <c r="AA2221" s="32">
        <v>73</v>
      </c>
    </row>
    <row r="2222" spans="1:27" x14ac:dyDescent="0.25">
      <c r="A2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2" s="4" t="str">
        <f>VLOOKUP(P2222,Lookup!$A$1:$D$19,4,0)</f>
        <v>Bay Area</v>
      </c>
      <c r="C2222" s="4" t="str">
        <f>VLOOKUP(P2222,Lookup!$A$1:$E$19,5,0)</f>
        <v>Region 3</v>
      </c>
      <c r="D2222" s="4" t="str">
        <f>VLOOKUP(P2222,Lookup!$A$1:$B$19,2,0)</f>
        <v>EB</v>
      </c>
      <c r="E2222" s="4" t="str">
        <f>IF(AND((Data[[#This Row],[Min Notif Date]]&gt;$G$3),Data[[#This Row],[Min Notif Date]]&lt;$F$3),"Last Week","No")</f>
        <v>No</v>
      </c>
      <c r="F2222" s="4" t="str">
        <f>VLOOKUP(MONTH(Data[[#This Row],[Min Notif Date]]),Lookup!$G$1:$H$12,2,0)</f>
        <v>5. May</v>
      </c>
      <c r="G2222" s="4" t="str">
        <f t="shared" si="34"/>
        <v/>
      </c>
      <c r="H2222" s="4" t="str">
        <f>IF(AND(Data[[#This Row],[Min Notif Time]]&gt;6,Data[[#This Row],[Min Notif Time]]&lt;17),"Business Hours","Non-Business Hours")</f>
        <v>Business Hours</v>
      </c>
      <c r="I2222" s="4" t="str" cm="1">
        <f t="array" ref="I2222">IFERROR(VLOOKUP(Data[[#This Row],[Min Notif Date]],Lookup!$N$1:$P$11,2,0),_xlfn.IFS(VLOOKUP(WEEKDAY(Data[[#This Row],[Min Notif Date]]),Lookup!$J$1:$L$7,3,0)="Weekend","Weekend",VLOOKUP(WEEKDAY(Data[[#This Row],[Min Notif Date]]),Lookup!$J$1:$L$7,3,0)="Weekday","Weekday"))</f>
        <v>Weekday</v>
      </c>
      <c r="J2222" s="4" t="str">
        <f>VLOOKUP(WEEKDAY(Data[[#This Row],[Min Notif Date]]),Lookup!$J$1:$K$7,2,0)</f>
        <v>3. Tue</v>
      </c>
      <c r="K2222" s="105">
        <f>ROUNDDOWN(Data[[#This Row],[PGE Notified Time]],0)</f>
        <v>44691</v>
      </c>
      <c r="L2222" s="4">
        <f>HOUR(Data[[#This Row],[PGE Notified Time]])</f>
        <v>8</v>
      </c>
      <c r="M2222">
        <v>77226</v>
      </c>
      <c r="O2222" t="s">
        <v>19</v>
      </c>
      <c r="P2222" t="s">
        <v>170</v>
      </c>
      <c r="Q2222" t="s">
        <v>19</v>
      </c>
      <c r="R2222" t="s">
        <v>171</v>
      </c>
      <c r="S2222" s="1" t="s">
        <v>159</v>
      </c>
      <c r="T2222" s="1">
        <v>44691.367361111108</v>
      </c>
      <c r="U2222" s="1">
        <v>44691.416666666664</v>
      </c>
      <c r="V2222" t="s">
        <v>172</v>
      </c>
      <c r="W2222" t="s">
        <v>78</v>
      </c>
      <c r="X2222" t="s">
        <v>248</v>
      </c>
      <c r="Y2222" t="s">
        <v>174</v>
      </c>
      <c r="Z2222" t="s">
        <v>175</v>
      </c>
      <c r="AA2222" s="32">
        <v>71</v>
      </c>
    </row>
    <row r="2223" spans="1:27" x14ac:dyDescent="0.25">
      <c r="A2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3" s="4" t="str">
        <f>VLOOKUP(P2223,Lookup!$A$1:$D$19,4,0)</f>
        <v>Bay Area</v>
      </c>
      <c r="C2223" s="4" t="str">
        <f>VLOOKUP(P2223,Lookup!$A$1:$E$19,5,0)</f>
        <v>Region 3</v>
      </c>
      <c r="D2223" s="4" t="str">
        <f>VLOOKUP(P2223,Lookup!$A$1:$B$19,2,0)</f>
        <v>EB</v>
      </c>
      <c r="E2223" s="4" t="str">
        <f>IF(AND((Data[[#This Row],[Min Notif Date]]&gt;$G$3),Data[[#This Row],[Min Notif Date]]&lt;$F$3),"Last Week","No")</f>
        <v>No</v>
      </c>
      <c r="F2223" s="4" t="str">
        <f>VLOOKUP(MONTH(Data[[#This Row],[Min Notif Date]]),Lookup!$G$1:$H$12,2,0)</f>
        <v>5. May</v>
      </c>
      <c r="G2223" s="4" t="str">
        <f t="shared" si="34"/>
        <v/>
      </c>
      <c r="H2223" s="4" t="str">
        <f>IF(AND(Data[[#This Row],[Min Notif Time]]&gt;6,Data[[#This Row],[Min Notif Time]]&lt;17),"Business Hours","Non-Business Hours")</f>
        <v>Business Hours</v>
      </c>
      <c r="I2223" s="4" t="str" cm="1">
        <f t="array" ref="I2223">IFERROR(VLOOKUP(Data[[#This Row],[Min Notif Date]],Lookup!$N$1:$P$11,2,0),_xlfn.IFS(VLOOKUP(WEEKDAY(Data[[#This Row],[Min Notif Date]]),Lookup!$J$1:$L$7,3,0)="Weekend","Weekend",VLOOKUP(WEEKDAY(Data[[#This Row],[Min Notif Date]]),Lookup!$J$1:$L$7,3,0)="Weekday","Weekday"))</f>
        <v>Weekday</v>
      </c>
      <c r="J2223" s="4" t="str">
        <f>VLOOKUP(WEEKDAY(Data[[#This Row],[Min Notif Date]]),Lookup!$J$1:$K$7,2,0)</f>
        <v>3. Tue</v>
      </c>
      <c r="K2223" s="105">
        <f>ROUNDDOWN(Data[[#This Row],[PGE Notified Time]],0)</f>
        <v>44691</v>
      </c>
      <c r="L2223" s="4">
        <f>HOUR(Data[[#This Row],[PGE Notified Time]])</f>
        <v>12</v>
      </c>
      <c r="M2223">
        <v>77248</v>
      </c>
      <c r="O2223" t="s">
        <v>19</v>
      </c>
      <c r="P2223" t="s">
        <v>170</v>
      </c>
      <c r="Q2223" t="s">
        <v>19</v>
      </c>
      <c r="R2223" t="s">
        <v>181</v>
      </c>
      <c r="S2223" s="1" t="s">
        <v>159</v>
      </c>
      <c r="T2223" s="1">
        <v>44691.51458333333</v>
      </c>
      <c r="U2223" s="1">
        <v>44691.5625</v>
      </c>
      <c r="V2223" t="s">
        <v>172</v>
      </c>
      <c r="W2223" t="s">
        <v>78</v>
      </c>
      <c r="X2223" t="s">
        <v>307</v>
      </c>
      <c r="Y2223" t="s">
        <v>174</v>
      </c>
      <c r="Z2223" t="s">
        <v>175</v>
      </c>
      <c r="AA2223" s="32">
        <v>69</v>
      </c>
    </row>
    <row r="2224" spans="1:27" x14ac:dyDescent="0.25">
      <c r="A2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4" s="4" t="str">
        <f>VLOOKUP(P2224,Lookup!$A$1:$D$19,4,0)</f>
        <v>Central Valley</v>
      </c>
      <c r="C2224" s="4" t="str">
        <f>VLOOKUP(P2224,Lookup!$A$1:$E$19,5,0)</f>
        <v>Region 5</v>
      </c>
      <c r="D2224" s="4" t="str">
        <f>VLOOKUP(P2224,Lookup!$A$1:$B$19,2,0)</f>
        <v>KE</v>
      </c>
      <c r="E2224" s="4" t="str">
        <f>IF(AND((Data[[#This Row],[Min Notif Date]]&gt;$G$3),Data[[#This Row],[Min Notif Date]]&lt;$F$3),"Last Week","No")</f>
        <v>No</v>
      </c>
      <c r="F2224" s="4" t="str">
        <f>VLOOKUP(MONTH(Data[[#This Row],[Min Notif Date]]),Lookup!$G$1:$H$12,2,0)</f>
        <v>5. May</v>
      </c>
      <c r="G2224" s="4" t="str">
        <f t="shared" si="34"/>
        <v/>
      </c>
      <c r="H2224" s="4" t="str">
        <f>IF(AND(Data[[#This Row],[Min Notif Time]]&gt;6,Data[[#This Row],[Min Notif Time]]&lt;17),"Business Hours","Non-Business Hours")</f>
        <v>Business Hours</v>
      </c>
      <c r="I2224" s="4" t="str" cm="1">
        <f t="array" ref="I2224">IFERROR(VLOOKUP(Data[[#This Row],[Min Notif Date]],Lookup!$N$1:$P$11,2,0),_xlfn.IFS(VLOOKUP(WEEKDAY(Data[[#This Row],[Min Notif Date]]),Lookup!$J$1:$L$7,3,0)="Weekend","Weekend",VLOOKUP(WEEKDAY(Data[[#This Row],[Min Notif Date]]),Lookup!$J$1:$L$7,3,0)="Weekday","Weekday"))</f>
        <v>Weekday</v>
      </c>
      <c r="J2224" s="4" t="str">
        <f>VLOOKUP(WEEKDAY(Data[[#This Row],[Min Notif Date]]),Lookup!$J$1:$K$7,2,0)</f>
        <v>3. Tue</v>
      </c>
      <c r="K2224" s="105">
        <f>ROUNDDOWN(Data[[#This Row],[PGE Notified Time]],0)</f>
        <v>44691</v>
      </c>
      <c r="L2224" s="4">
        <f>HOUR(Data[[#This Row],[PGE Notified Time]])</f>
        <v>14</v>
      </c>
      <c r="M2224">
        <v>77262</v>
      </c>
      <c r="N2224">
        <v>6761527117</v>
      </c>
      <c r="O2224" t="s">
        <v>24</v>
      </c>
      <c r="P2224" t="s">
        <v>194</v>
      </c>
      <c r="Q2224" t="s">
        <v>201</v>
      </c>
      <c r="R2224" t="s">
        <v>171</v>
      </c>
      <c r="S2224" s="1">
        <v>44691.609884259262</v>
      </c>
      <c r="T2224" s="1">
        <v>44691.611481481479</v>
      </c>
      <c r="U2224" s="1">
        <v>44691.642361111109</v>
      </c>
      <c r="V2224" t="s">
        <v>172</v>
      </c>
      <c r="W2224" t="s">
        <v>80</v>
      </c>
      <c r="X2224" t="s">
        <v>195</v>
      </c>
      <c r="Y2224" t="s">
        <v>174</v>
      </c>
      <c r="Z2224" t="s">
        <v>175</v>
      </c>
      <c r="AA2224" s="32">
        <v>46.766666667000003</v>
      </c>
    </row>
    <row r="2225" spans="1:27" x14ac:dyDescent="0.25">
      <c r="A2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5" s="4" t="str">
        <f>VLOOKUP(P2225,Lookup!$A$1:$D$19,4,0)</f>
        <v>Bay Area</v>
      </c>
      <c r="C2225" s="4" t="str">
        <f>VLOOKUP(P2225,Lookup!$A$1:$E$19,5,0)</f>
        <v>Region 3</v>
      </c>
      <c r="D2225" s="4" t="str">
        <f>VLOOKUP(P2225,Lookup!$A$1:$B$19,2,0)</f>
        <v>MI</v>
      </c>
      <c r="E2225" s="4" t="str">
        <f>IF(AND((Data[[#This Row],[Min Notif Date]]&gt;$G$3),Data[[#This Row],[Min Notif Date]]&lt;$F$3),"Last Week","No")</f>
        <v>No</v>
      </c>
      <c r="F2225" s="4" t="str">
        <f>VLOOKUP(MONTH(Data[[#This Row],[Min Notif Date]]),Lookup!$G$1:$H$12,2,0)</f>
        <v>5. May</v>
      </c>
      <c r="G2225" s="4" t="str">
        <f t="shared" si="34"/>
        <v/>
      </c>
      <c r="H2225" s="4" t="str">
        <f>IF(AND(Data[[#This Row],[Min Notif Time]]&gt;6,Data[[#This Row],[Min Notif Time]]&lt;17),"Business Hours","Non-Business Hours")</f>
        <v>Business Hours</v>
      </c>
      <c r="I2225" s="4" t="str" cm="1">
        <f t="array" ref="I2225">IFERROR(VLOOKUP(Data[[#This Row],[Min Notif Date]],Lookup!$N$1:$P$11,2,0),_xlfn.IFS(VLOOKUP(WEEKDAY(Data[[#This Row],[Min Notif Date]]),Lookup!$J$1:$L$7,3,0)="Weekend","Weekend",VLOOKUP(WEEKDAY(Data[[#This Row],[Min Notif Date]]),Lookup!$J$1:$L$7,3,0)="Weekday","Weekday"))</f>
        <v>Weekday</v>
      </c>
      <c r="J2225" s="4" t="str">
        <f>VLOOKUP(WEEKDAY(Data[[#This Row],[Min Notif Date]]),Lookup!$J$1:$K$7,2,0)</f>
        <v>3. Tue</v>
      </c>
      <c r="K2225" s="105">
        <f>ROUNDDOWN(Data[[#This Row],[PGE Notified Time]],0)</f>
        <v>44691</v>
      </c>
      <c r="L2225" s="4">
        <f>HOUR(Data[[#This Row],[PGE Notified Time]])</f>
        <v>12</v>
      </c>
      <c r="M2225">
        <v>77246</v>
      </c>
      <c r="O2225" t="s">
        <v>19</v>
      </c>
      <c r="P2225" t="s">
        <v>232</v>
      </c>
      <c r="Q2225" t="s">
        <v>19</v>
      </c>
      <c r="R2225" t="s">
        <v>179</v>
      </c>
      <c r="S2225" s="1" t="s">
        <v>159</v>
      </c>
      <c r="T2225" s="1">
        <v>44691.506944444445</v>
      </c>
      <c r="U2225" s="1">
        <v>44691.534722222219</v>
      </c>
      <c r="V2225" t="s">
        <v>172</v>
      </c>
      <c r="W2225" t="s">
        <v>78</v>
      </c>
      <c r="X2225" t="s">
        <v>288</v>
      </c>
      <c r="Y2225" t="s">
        <v>174</v>
      </c>
      <c r="Z2225" t="s">
        <v>175</v>
      </c>
      <c r="AA2225" s="32">
        <v>40</v>
      </c>
    </row>
    <row r="2226" spans="1:27" x14ac:dyDescent="0.25">
      <c r="A2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6" s="4" t="str">
        <f>VLOOKUP(P2226,Lookup!$A$1:$D$19,4,0)</f>
        <v>Central Valley</v>
      </c>
      <c r="C2226" s="4" t="str">
        <f>VLOOKUP(P2226,Lookup!$A$1:$E$19,5,0)</f>
        <v>Region 5</v>
      </c>
      <c r="D2226" s="4" t="str">
        <f>VLOOKUP(P2226,Lookup!$A$1:$B$19,2,0)</f>
        <v>YO</v>
      </c>
      <c r="E2226" s="4" t="str">
        <f>IF(AND((Data[[#This Row],[Min Notif Date]]&gt;$G$3),Data[[#This Row],[Min Notif Date]]&lt;$F$3),"Last Week","No")</f>
        <v>No</v>
      </c>
      <c r="F2226" s="4" t="str">
        <f>VLOOKUP(MONTH(Data[[#This Row],[Min Notif Date]]),Lookup!$G$1:$H$12,2,0)</f>
        <v>5. May</v>
      </c>
      <c r="G2226" s="4" t="str">
        <f t="shared" si="34"/>
        <v/>
      </c>
      <c r="H2226" s="4" t="str">
        <f>IF(AND(Data[[#This Row],[Min Notif Time]]&gt;6,Data[[#This Row],[Min Notif Time]]&lt;17),"Business Hours","Non-Business Hours")</f>
        <v>Business Hours</v>
      </c>
      <c r="I2226" s="4" t="str" cm="1">
        <f t="array" ref="I2226">IFERROR(VLOOKUP(Data[[#This Row],[Min Notif Date]],Lookup!$N$1:$P$11,2,0),_xlfn.IFS(VLOOKUP(WEEKDAY(Data[[#This Row],[Min Notif Date]]),Lookup!$J$1:$L$7,3,0)="Weekend","Weekend",VLOOKUP(WEEKDAY(Data[[#This Row],[Min Notif Date]]),Lookup!$J$1:$L$7,3,0)="Weekday","Weekday"))</f>
        <v>Weekday</v>
      </c>
      <c r="J2226" s="4" t="str">
        <f>VLOOKUP(WEEKDAY(Data[[#This Row],[Min Notif Date]]),Lookup!$J$1:$K$7,2,0)</f>
        <v>3. Tue</v>
      </c>
      <c r="K2226" s="105">
        <f>ROUNDDOWN(Data[[#This Row],[PGE Notified Time]],0)</f>
        <v>44691</v>
      </c>
      <c r="L2226" s="4">
        <f>HOUR(Data[[#This Row],[PGE Notified Time]])</f>
        <v>11</v>
      </c>
      <c r="M2226">
        <v>77240</v>
      </c>
      <c r="N2226">
        <v>9949623052</v>
      </c>
      <c r="O2226" t="s">
        <v>24</v>
      </c>
      <c r="P2226" t="s">
        <v>219</v>
      </c>
      <c r="Q2226" t="s">
        <v>201</v>
      </c>
      <c r="R2226" t="s">
        <v>171</v>
      </c>
      <c r="S2226" s="1">
        <v>44691.4843287037</v>
      </c>
      <c r="T2226" s="1">
        <v>44691.484571759262</v>
      </c>
      <c r="U2226" s="1">
        <v>44691.498611111114</v>
      </c>
      <c r="V2226" t="s">
        <v>172</v>
      </c>
      <c r="W2226" t="s">
        <v>78</v>
      </c>
      <c r="X2226" t="s">
        <v>441</v>
      </c>
      <c r="Y2226" t="s">
        <v>174</v>
      </c>
      <c r="Z2226" t="s">
        <v>175</v>
      </c>
      <c r="AA2226" s="32">
        <v>20.566666667</v>
      </c>
    </row>
    <row r="2227" spans="1:27" x14ac:dyDescent="0.25">
      <c r="A2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7" s="4" t="str">
        <f>VLOOKUP(P2227,Lookup!$A$1:$D$19,4,0)</f>
        <v>Central Valley</v>
      </c>
      <c r="C2227" s="4" t="str">
        <f>VLOOKUP(P2227,Lookup!$A$1:$E$19,5,0)</f>
        <v>Region 5</v>
      </c>
      <c r="D2227" s="4" t="str">
        <f>VLOOKUP(P2227,Lookup!$A$1:$B$19,2,0)</f>
        <v>YO</v>
      </c>
      <c r="E2227" s="4" t="str">
        <f>IF(AND((Data[[#This Row],[Min Notif Date]]&gt;$G$3),Data[[#This Row],[Min Notif Date]]&lt;$F$3),"Last Week","No")</f>
        <v>No</v>
      </c>
      <c r="F2227" s="4" t="str">
        <f>VLOOKUP(MONTH(Data[[#This Row],[Min Notif Date]]),Lookup!$G$1:$H$12,2,0)</f>
        <v>5. May</v>
      </c>
      <c r="G2227" s="4" t="str">
        <f t="shared" si="34"/>
        <v/>
      </c>
      <c r="H2227" s="4" t="str">
        <f>IF(AND(Data[[#This Row],[Min Notif Time]]&gt;6,Data[[#This Row],[Min Notif Time]]&lt;17),"Business Hours","Non-Business Hours")</f>
        <v>Business Hours</v>
      </c>
      <c r="I2227" s="4" t="str" cm="1">
        <f t="array" ref="I2227">IFERROR(VLOOKUP(Data[[#This Row],[Min Notif Date]],Lookup!$N$1:$P$11,2,0),_xlfn.IFS(VLOOKUP(WEEKDAY(Data[[#This Row],[Min Notif Date]]),Lookup!$J$1:$L$7,3,0)="Weekend","Weekend",VLOOKUP(WEEKDAY(Data[[#This Row],[Min Notif Date]]),Lookup!$J$1:$L$7,3,0)="Weekday","Weekday"))</f>
        <v>Weekday</v>
      </c>
      <c r="J2227" s="4" t="str">
        <f>VLOOKUP(WEEKDAY(Data[[#This Row],[Min Notif Date]]),Lookup!$J$1:$K$7,2,0)</f>
        <v>3. Tue</v>
      </c>
      <c r="K2227" s="105">
        <f>ROUNDDOWN(Data[[#This Row],[PGE Notified Time]],0)</f>
        <v>44691</v>
      </c>
      <c r="L2227" s="4">
        <f>HOUR(Data[[#This Row],[PGE Notified Time]])</f>
        <v>11</v>
      </c>
      <c r="M2227">
        <v>77243</v>
      </c>
      <c r="O2227" t="s">
        <v>19</v>
      </c>
      <c r="P2227" t="s">
        <v>219</v>
      </c>
      <c r="Q2227" t="s">
        <v>19</v>
      </c>
      <c r="R2227" t="s">
        <v>179</v>
      </c>
      <c r="S2227" s="1" t="s">
        <v>159</v>
      </c>
      <c r="T2227" s="1">
        <v>44691.496527777781</v>
      </c>
      <c r="U2227" s="1">
        <v>44691.496527777781</v>
      </c>
      <c r="V2227" t="s">
        <v>172</v>
      </c>
      <c r="W2227" t="s">
        <v>78</v>
      </c>
      <c r="X2227" t="s">
        <v>360</v>
      </c>
      <c r="Y2227" t="s">
        <v>174</v>
      </c>
      <c r="Z2227" t="s">
        <v>175</v>
      </c>
      <c r="AA2227" s="32">
        <v>0</v>
      </c>
    </row>
    <row r="2228" spans="1:27" x14ac:dyDescent="0.25">
      <c r="A2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8" s="4" t="str">
        <f>VLOOKUP(P2228,Lookup!$A$1:$D$19,4,0)</f>
        <v>North Valley</v>
      </c>
      <c r="C2228" s="4" t="str">
        <f>VLOOKUP(P2228,Lookup!$A$1:$E$19,5,0)</f>
        <v>Region 2</v>
      </c>
      <c r="D2228" s="4" t="str">
        <f>VLOOKUP(P2228,Lookup!$A$1:$B$19,2,0)</f>
        <v>SA</v>
      </c>
      <c r="E2228" s="4" t="str">
        <f>IF(AND((Data[[#This Row],[Min Notif Date]]&gt;$G$3),Data[[#This Row],[Min Notif Date]]&lt;$F$3),"Last Week","No")</f>
        <v>No</v>
      </c>
      <c r="F2228" s="4" t="str">
        <f>VLOOKUP(MONTH(Data[[#This Row],[Min Notif Date]]),Lookup!$G$1:$H$12,2,0)</f>
        <v>5. May</v>
      </c>
      <c r="G2228" s="4" t="str">
        <f t="shared" si="34"/>
        <v/>
      </c>
      <c r="H2228" s="4" t="str">
        <f>IF(AND(Data[[#This Row],[Min Notif Time]]&gt;6,Data[[#This Row],[Min Notif Time]]&lt;17),"Business Hours","Non-Business Hours")</f>
        <v>Business Hours</v>
      </c>
      <c r="I2228" s="4" t="str" cm="1">
        <f t="array" ref="I2228">IFERROR(VLOOKUP(Data[[#This Row],[Min Notif Date]],Lookup!$N$1:$P$11,2,0),_xlfn.IFS(VLOOKUP(WEEKDAY(Data[[#This Row],[Min Notif Date]]),Lookup!$J$1:$L$7,3,0)="Weekend","Weekend",VLOOKUP(WEEKDAY(Data[[#This Row],[Min Notif Date]]),Lookup!$J$1:$L$7,3,0)="Weekday","Weekday"))</f>
        <v>Weekday</v>
      </c>
      <c r="J2228" s="4" t="str">
        <f>VLOOKUP(WEEKDAY(Data[[#This Row],[Min Notif Date]]),Lookup!$J$1:$K$7,2,0)</f>
        <v>4. Wed</v>
      </c>
      <c r="K2228" s="105">
        <f>ROUNDDOWN(Data[[#This Row],[PGE Notified Time]],0)</f>
        <v>44692</v>
      </c>
      <c r="L2228" s="4">
        <f>HOUR(Data[[#This Row],[PGE Notified Time]])</f>
        <v>9</v>
      </c>
      <c r="M2228">
        <v>77292</v>
      </c>
      <c r="O2228" t="s">
        <v>19</v>
      </c>
      <c r="P2228" t="s">
        <v>198</v>
      </c>
      <c r="Q2228" t="s">
        <v>19</v>
      </c>
      <c r="R2228" t="s">
        <v>181</v>
      </c>
      <c r="S2228" s="1" t="s">
        <v>159</v>
      </c>
      <c r="T2228" s="1">
        <v>44692.40902777778</v>
      </c>
      <c r="U2228" s="1">
        <v>44693.125</v>
      </c>
      <c r="V2228" t="s">
        <v>172</v>
      </c>
      <c r="W2228" t="s">
        <v>80</v>
      </c>
      <c r="X2228" t="s">
        <v>226</v>
      </c>
      <c r="Y2228" t="s">
        <v>174</v>
      </c>
      <c r="Z2228" t="s">
        <v>175</v>
      </c>
      <c r="AA2228" s="32">
        <v>1031</v>
      </c>
    </row>
    <row r="2229" spans="1:27" x14ac:dyDescent="0.25">
      <c r="A2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9" s="4" t="str">
        <f>VLOOKUP(P2229,Lookup!$A$1:$D$19,4,0)</f>
        <v>North Valley</v>
      </c>
      <c r="C2229" s="4" t="str">
        <f>VLOOKUP(P2229,Lookup!$A$1:$E$19,5,0)</f>
        <v>Region 2</v>
      </c>
      <c r="D2229" s="4" t="str">
        <f>VLOOKUP(P2229,Lookup!$A$1:$B$19,2,0)</f>
        <v>SA</v>
      </c>
      <c r="E2229" s="4" t="str">
        <f>IF(AND((Data[[#This Row],[Min Notif Date]]&gt;$G$3),Data[[#This Row],[Min Notif Date]]&lt;$F$3),"Last Week","No")</f>
        <v>No</v>
      </c>
      <c r="F2229" s="4" t="str">
        <f>VLOOKUP(MONTH(Data[[#This Row],[Min Notif Date]]),Lookup!$G$1:$H$12,2,0)</f>
        <v>5. May</v>
      </c>
      <c r="G2229" s="4" t="str">
        <f t="shared" si="34"/>
        <v/>
      </c>
      <c r="H2229" s="4" t="str">
        <f>IF(AND(Data[[#This Row],[Min Notif Time]]&gt;6,Data[[#This Row],[Min Notif Time]]&lt;17),"Business Hours","Non-Business Hours")</f>
        <v>Business Hours</v>
      </c>
      <c r="I2229" s="4" t="str" cm="1">
        <f t="array" ref="I2229">IFERROR(VLOOKUP(Data[[#This Row],[Min Notif Date]],Lookup!$N$1:$P$11,2,0),_xlfn.IFS(VLOOKUP(WEEKDAY(Data[[#This Row],[Min Notif Date]]),Lookup!$J$1:$L$7,3,0)="Weekend","Weekend",VLOOKUP(WEEKDAY(Data[[#This Row],[Min Notif Date]]),Lookup!$J$1:$L$7,3,0)="Weekday","Weekday"))</f>
        <v>Weekday</v>
      </c>
      <c r="J2229" s="4" t="str">
        <f>VLOOKUP(WEEKDAY(Data[[#This Row],[Min Notif Date]]),Lookup!$J$1:$K$7,2,0)</f>
        <v>4. Wed</v>
      </c>
      <c r="K2229" s="105">
        <f>ROUNDDOWN(Data[[#This Row],[PGE Notified Time]],0)</f>
        <v>44692</v>
      </c>
      <c r="L2229" s="4">
        <f>HOUR(Data[[#This Row],[PGE Notified Time]])</f>
        <v>16</v>
      </c>
      <c r="M2229">
        <v>77331</v>
      </c>
      <c r="N2229">
        <v>5288632827</v>
      </c>
      <c r="O2229" t="s">
        <v>19</v>
      </c>
      <c r="P2229" t="s">
        <v>198</v>
      </c>
      <c r="Q2229" t="s">
        <v>19</v>
      </c>
      <c r="R2229" t="s">
        <v>179</v>
      </c>
      <c r="S2229" s="1">
        <v>44692.642835648148</v>
      </c>
      <c r="T2229" s="1">
        <v>44692.676122685189</v>
      </c>
      <c r="U2229" s="1">
        <v>44693</v>
      </c>
      <c r="V2229" t="s">
        <v>172</v>
      </c>
      <c r="W2229" t="s">
        <v>80</v>
      </c>
      <c r="X2229" t="s">
        <v>318</v>
      </c>
      <c r="Y2229" t="s">
        <v>174</v>
      </c>
      <c r="Z2229" t="s">
        <v>175</v>
      </c>
      <c r="AA2229" s="32">
        <v>514.31666666700005</v>
      </c>
    </row>
    <row r="2230" spans="1:27" x14ac:dyDescent="0.25">
      <c r="A2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0" s="4" t="str">
        <f>VLOOKUP(P2230,Lookup!$A$1:$D$19,4,0)</f>
        <v>North Valley</v>
      </c>
      <c r="C2230" s="4" t="str">
        <f>VLOOKUP(P2230,Lookup!$A$1:$E$19,5,0)</f>
        <v>Region 2</v>
      </c>
      <c r="D2230" s="4" t="str">
        <f>VLOOKUP(P2230,Lookup!$A$1:$B$19,2,0)</f>
        <v>SA</v>
      </c>
      <c r="E2230" s="4" t="str">
        <f>IF(AND((Data[[#This Row],[Min Notif Date]]&gt;$G$3),Data[[#This Row],[Min Notif Date]]&lt;$F$3),"Last Week","No")</f>
        <v>No</v>
      </c>
      <c r="F2230" s="4" t="str">
        <f>VLOOKUP(MONTH(Data[[#This Row],[Min Notif Date]]),Lookup!$G$1:$H$12,2,0)</f>
        <v>5. May</v>
      </c>
      <c r="G2230" s="4" t="str">
        <f t="shared" si="34"/>
        <v/>
      </c>
      <c r="H2230" s="4" t="str">
        <f>IF(AND(Data[[#This Row],[Min Notif Time]]&gt;6,Data[[#This Row],[Min Notif Time]]&lt;17),"Business Hours","Non-Business Hours")</f>
        <v>Business Hours</v>
      </c>
      <c r="I2230" s="4" t="str" cm="1">
        <f t="array" ref="I2230">IFERROR(VLOOKUP(Data[[#This Row],[Min Notif Date]],Lookup!$N$1:$P$11,2,0),_xlfn.IFS(VLOOKUP(WEEKDAY(Data[[#This Row],[Min Notif Date]]),Lookup!$J$1:$L$7,3,0)="Weekend","Weekend",VLOOKUP(WEEKDAY(Data[[#This Row],[Min Notif Date]]),Lookup!$J$1:$L$7,3,0)="Weekday","Weekday"))</f>
        <v>Weekday</v>
      </c>
      <c r="J2230" s="4" t="str">
        <f>VLOOKUP(WEEKDAY(Data[[#This Row],[Min Notif Date]]),Lookup!$J$1:$K$7,2,0)</f>
        <v>4. Wed</v>
      </c>
      <c r="K2230" s="105">
        <f>ROUNDDOWN(Data[[#This Row],[PGE Notified Time]],0)</f>
        <v>44692</v>
      </c>
      <c r="L2230" s="4">
        <f>HOUR(Data[[#This Row],[PGE Notified Time]])</f>
        <v>14</v>
      </c>
      <c r="M2230">
        <v>77325</v>
      </c>
      <c r="N2230">
        <v>4543759694</v>
      </c>
      <c r="O2230" t="s">
        <v>19</v>
      </c>
      <c r="P2230" t="s">
        <v>198</v>
      </c>
      <c r="Q2230" t="s">
        <v>19</v>
      </c>
      <c r="R2230" t="s">
        <v>171</v>
      </c>
      <c r="S2230" s="1">
        <v>44692.573750000003</v>
      </c>
      <c r="T2230" s="1">
        <v>44692.609675925924</v>
      </c>
      <c r="U2230" s="1">
        <v>44692.875</v>
      </c>
      <c r="V2230" t="s">
        <v>172</v>
      </c>
      <c r="W2230" t="s">
        <v>80</v>
      </c>
      <c r="X2230" t="s">
        <v>226</v>
      </c>
      <c r="Y2230" t="s">
        <v>174</v>
      </c>
      <c r="Z2230" t="s">
        <v>175</v>
      </c>
      <c r="AA2230" s="32">
        <v>433.8</v>
      </c>
    </row>
    <row r="2231" spans="1:27" x14ac:dyDescent="0.25">
      <c r="A2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1" s="4" t="str">
        <f>VLOOKUP(P2231,Lookup!$A$1:$D$19,4,0)</f>
        <v>Bay Area</v>
      </c>
      <c r="C2231" s="4" t="str">
        <f>VLOOKUP(P2231,Lookup!$A$1:$E$19,5,0)</f>
        <v>Region 3</v>
      </c>
      <c r="D2231" s="4" t="str">
        <f>VLOOKUP(P2231,Lookup!$A$1:$B$19,2,0)</f>
        <v>EB</v>
      </c>
      <c r="E2231" s="4" t="str">
        <f>IF(AND((Data[[#This Row],[Min Notif Date]]&gt;$G$3),Data[[#This Row],[Min Notif Date]]&lt;$F$3),"Last Week","No")</f>
        <v>No</v>
      </c>
      <c r="F2231" s="4" t="str">
        <f>VLOOKUP(MONTH(Data[[#This Row],[Min Notif Date]]),Lookup!$G$1:$H$12,2,0)</f>
        <v>5. May</v>
      </c>
      <c r="G2231" s="4" t="str">
        <f t="shared" si="34"/>
        <v/>
      </c>
      <c r="H2231" s="4" t="str">
        <f>IF(AND(Data[[#This Row],[Min Notif Time]]&gt;6,Data[[#This Row],[Min Notif Time]]&lt;17),"Business Hours","Non-Business Hours")</f>
        <v>Business Hours</v>
      </c>
      <c r="I2231" s="4" t="str" cm="1">
        <f t="array" ref="I2231">IFERROR(VLOOKUP(Data[[#This Row],[Min Notif Date]],Lookup!$N$1:$P$11,2,0),_xlfn.IFS(VLOOKUP(WEEKDAY(Data[[#This Row],[Min Notif Date]]),Lookup!$J$1:$L$7,3,0)="Weekend","Weekend",VLOOKUP(WEEKDAY(Data[[#This Row],[Min Notif Date]]),Lookup!$J$1:$L$7,3,0)="Weekday","Weekday"))</f>
        <v>Weekday</v>
      </c>
      <c r="J2231" s="4" t="str">
        <f>VLOOKUP(WEEKDAY(Data[[#This Row],[Min Notif Date]]),Lookup!$J$1:$K$7,2,0)</f>
        <v>4. Wed</v>
      </c>
      <c r="K2231" s="105">
        <f>ROUNDDOWN(Data[[#This Row],[PGE Notified Time]],0)</f>
        <v>44692</v>
      </c>
      <c r="L2231" s="4">
        <f>HOUR(Data[[#This Row],[PGE Notified Time]])</f>
        <v>14</v>
      </c>
      <c r="M2231">
        <v>77324</v>
      </c>
      <c r="N2231">
        <v>2987455808</v>
      </c>
      <c r="O2231" t="s">
        <v>19</v>
      </c>
      <c r="P2231" t="s">
        <v>170</v>
      </c>
      <c r="Q2231" t="s">
        <v>19</v>
      </c>
      <c r="R2231" t="s">
        <v>171</v>
      </c>
      <c r="S2231" s="1">
        <v>44692.525289351855</v>
      </c>
      <c r="T2231" s="1">
        <v>44692.606828703705</v>
      </c>
      <c r="U2231" s="1">
        <v>44692.8125</v>
      </c>
      <c r="V2231" t="s">
        <v>172</v>
      </c>
      <c r="W2231" t="s">
        <v>80</v>
      </c>
      <c r="X2231" t="s">
        <v>200</v>
      </c>
      <c r="Y2231" t="s">
        <v>174</v>
      </c>
      <c r="Z2231" t="s">
        <v>175</v>
      </c>
      <c r="AA2231" s="32">
        <v>413.58333333299998</v>
      </c>
    </row>
    <row r="2232" spans="1:27" x14ac:dyDescent="0.25">
      <c r="A2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2" s="4" t="str">
        <f>VLOOKUP(P2232,Lookup!$A$1:$D$19,4,0)</f>
        <v>Bay Area</v>
      </c>
      <c r="C2232" s="4" t="str">
        <f>VLOOKUP(P2232,Lookup!$A$1:$E$19,5,0)</f>
        <v>Region 3</v>
      </c>
      <c r="D2232" s="4" t="str">
        <f>VLOOKUP(P2232,Lookup!$A$1:$B$19,2,0)</f>
        <v>PN</v>
      </c>
      <c r="E2232" s="4" t="str">
        <f>IF(AND((Data[[#This Row],[Min Notif Date]]&gt;$G$3),Data[[#This Row],[Min Notif Date]]&lt;$F$3),"Last Week","No")</f>
        <v>No</v>
      </c>
      <c r="F2232" s="4" t="str">
        <f>VLOOKUP(MONTH(Data[[#This Row],[Min Notif Date]]),Lookup!$G$1:$H$12,2,0)</f>
        <v>5. May</v>
      </c>
      <c r="G2232" s="4" t="str">
        <f t="shared" si="34"/>
        <v/>
      </c>
      <c r="H2232" s="4" t="str">
        <f>IF(AND(Data[[#This Row],[Min Notif Time]]&gt;6,Data[[#This Row],[Min Notif Time]]&lt;17),"Business Hours","Non-Business Hours")</f>
        <v>Business Hours</v>
      </c>
      <c r="I2232" s="4" t="str" cm="1">
        <f t="array" ref="I2232">IFERROR(VLOOKUP(Data[[#This Row],[Min Notif Date]],Lookup!$N$1:$P$11,2,0),_xlfn.IFS(VLOOKUP(WEEKDAY(Data[[#This Row],[Min Notif Date]]),Lookup!$J$1:$L$7,3,0)="Weekend","Weekend",VLOOKUP(WEEKDAY(Data[[#This Row],[Min Notif Date]]),Lookup!$J$1:$L$7,3,0)="Weekday","Weekday"))</f>
        <v>Weekday</v>
      </c>
      <c r="J2232" s="4" t="str">
        <f>VLOOKUP(WEEKDAY(Data[[#This Row],[Min Notif Date]]),Lookup!$J$1:$K$7,2,0)</f>
        <v>4. Wed</v>
      </c>
      <c r="K2232" s="105">
        <f>ROUNDDOWN(Data[[#This Row],[PGE Notified Time]],0)</f>
        <v>44692</v>
      </c>
      <c r="L2232" s="4">
        <f>HOUR(Data[[#This Row],[PGE Notified Time]])</f>
        <v>8</v>
      </c>
      <c r="M2232">
        <v>77281</v>
      </c>
      <c r="O2232" t="s">
        <v>19</v>
      </c>
      <c r="P2232" t="s">
        <v>185</v>
      </c>
      <c r="Q2232" t="s">
        <v>19</v>
      </c>
      <c r="R2232" t="s">
        <v>171</v>
      </c>
      <c r="S2232" s="1" t="s">
        <v>159</v>
      </c>
      <c r="T2232" s="1">
        <v>44692.341666666667</v>
      </c>
      <c r="U2232" s="1">
        <v>44692.5625</v>
      </c>
      <c r="V2232" t="s">
        <v>172</v>
      </c>
      <c r="W2232" t="s">
        <v>80</v>
      </c>
      <c r="X2232" t="s">
        <v>250</v>
      </c>
      <c r="Y2232" t="s">
        <v>174</v>
      </c>
      <c r="Z2232" t="s">
        <v>175</v>
      </c>
      <c r="AA2232" s="32">
        <v>318</v>
      </c>
    </row>
    <row r="2233" spans="1:27" x14ac:dyDescent="0.25">
      <c r="A2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3" s="4" t="str">
        <f>VLOOKUP(P2233,Lookup!$A$1:$D$19,4,0)</f>
        <v>North Valley</v>
      </c>
      <c r="C2233" s="4" t="str">
        <f>VLOOKUP(P2233,Lookup!$A$1:$E$19,5,0)</f>
        <v>Region 2</v>
      </c>
      <c r="D2233" s="4" t="str">
        <f>VLOOKUP(P2233,Lookup!$A$1:$B$19,2,0)</f>
        <v>SA</v>
      </c>
      <c r="E2233" s="4" t="str">
        <f>IF(AND((Data[[#This Row],[Min Notif Date]]&gt;$G$3),Data[[#This Row],[Min Notif Date]]&lt;$F$3),"Last Week","No")</f>
        <v>No</v>
      </c>
      <c r="F2233" s="4" t="str">
        <f>VLOOKUP(MONTH(Data[[#This Row],[Min Notif Date]]),Lookup!$G$1:$H$12,2,0)</f>
        <v>5. May</v>
      </c>
      <c r="G2233" s="4" t="str">
        <f t="shared" si="34"/>
        <v/>
      </c>
      <c r="H2233" s="4" t="str">
        <f>IF(AND(Data[[#This Row],[Min Notif Time]]&gt;6,Data[[#This Row],[Min Notif Time]]&lt;17),"Business Hours","Non-Business Hours")</f>
        <v>Business Hours</v>
      </c>
      <c r="I2233" s="4" t="str" cm="1">
        <f t="array" ref="I2233">IFERROR(VLOOKUP(Data[[#This Row],[Min Notif Date]],Lookup!$N$1:$P$11,2,0),_xlfn.IFS(VLOOKUP(WEEKDAY(Data[[#This Row],[Min Notif Date]]),Lookup!$J$1:$L$7,3,0)="Weekend","Weekend",VLOOKUP(WEEKDAY(Data[[#This Row],[Min Notif Date]]),Lookup!$J$1:$L$7,3,0)="Weekday","Weekday"))</f>
        <v>Weekday</v>
      </c>
      <c r="J2233" s="4" t="str">
        <f>VLOOKUP(WEEKDAY(Data[[#This Row],[Min Notif Date]]),Lookup!$J$1:$K$7,2,0)</f>
        <v>4. Wed</v>
      </c>
      <c r="K2233" s="105">
        <f>ROUNDDOWN(Data[[#This Row],[PGE Notified Time]],0)</f>
        <v>44692</v>
      </c>
      <c r="L2233" s="4">
        <f>HOUR(Data[[#This Row],[PGE Notified Time]])</f>
        <v>8</v>
      </c>
      <c r="M2233">
        <v>77285</v>
      </c>
      <c r="O2233" t="s">
        <v>19</v>
      </c>
      <c r="P2233" t="s">
        <v>198</v>
      </c>
      <c r="Q2233" t="s">
        <v>19</v>
      </c>
      <c r="R2233" t="s">
        <v>171</v>
      </c>
      <c r="S2233" s="1" t="s">
        <v>159</v>
      </c>
      <c r="T2233" s="1">
        <v>44692.365277777775</v>
      </c>
      <c r="U2233" s="1">
        <v>44692.520833333336</v>
      </c>
      <c r="V2233" t="s">
        <v>172</v>
      </c>
      <c r="W2233" t="s">
        <v>80</v>
      </c>
      <c r="X2233" t="s">
        <v>256</v>
      </c>
      <c r="Y2233" t="s">
        <v>174</v>
      </c>
      <c r="Z2233" t="s">
        <v>175</v>
      </c>
      <c r="AA2233" s="32">
        <v>224</v>
      </c>
    </row>
    <row r="2234" spans="1:27" x14ac:dyDescent="0.25">
      <c r="A2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4" s="4" t="str">
        <f>VLOOKUP(P2234,Lookup!$A$1:$D$19,4,0)</f>
        <v>Central Valley</v>
      </c>
      <c r="C2234" s="4" t="str">
        <f>VLOOKUP(P2234,Lookup!$A$1:$E$19,5,0)</f>
        <v>Region 5</v>
      </c>
      <c r="D2234" s="4" t="str">
        <f>VLOOKUP(P2234,Lookup!$A$1:$B$19,2,0)</f>
        <v>FR</v>
      </c>
      <c r="E2234" s="4" t="str">
        <f>IF(AND((Data[[#This Row],[Min Notif Date]]&gt;$G$3),Data[[#This Row],[Min Notif Date]]&lt;$F$3),"Last Week","No")</f>
        <v>No</v>
      </c>
      <c r="F2234" s="4" t="str">
        <f>VLOOKUP(MONTH(Data[[#This Row],[Min Notif Date]]),Lookup!$G$1:$H$12,2,0)</f>
        <v>5. May</v>
      </c>
      <c r="G2234" s="4" t="str">
        <f t="shared" si="34"/>
        <v/>
      </c>
      <c r="H2234" s="4" t="str">
        <f>IF(AND(Data[[#This Row],[Min Notif Time]]&gt;6,Data[[#This Row],[Min Notif Time]]&lt;17),"Business Hours","Non-Business Hours")</f>
        <v>Business Hours</v>
      </c>
      <c r="I2234" s="4" t="str" cm="1">
        <f t="array" ref="I2234">IFERROR(VLOOKUP(Data[[#This Row],[Min Notif Date]],Lookup!$N$1:$P$11,2,0),_xlfn.IFS(VLOOKUP(WEEKDAY(Data[[#This Row],[Min Notif Date]]),Lookup!$J$1:$L$7,3,0)="Weekend","Weekend",VLOOKUP(WEEKDAY(Data[[#This Row],[Min Notif Date]]),Lookup!$J$1:$L$7,3,0)="Weekday","Weekday"))</f>
        <v>Weekday</v>
      </c>
      <c r="J2234" s="4" t="str">
        <f>VLOOKUP(WEEKDAY(Data[[#This Row],[Min Notif Date]]),Lookup!$J$1:$K$7,2,0)</f>
        <v>4. Wed</v>
      </c>
      <c r="K2234" s="105">
        <f>ROUNDDOWN(Data[[#This Row],[PGE Notified Time]],0)</f>
        <v>44692</v>
      </c>
      <c r="L2234" s="4">
        <f>HOUR(Data[[#This Row],[PGE Notified Time]])</f>
        <v>9</v>
      </c>
      <c r="M2234">
        <v>77289</v>
      </c>
      <c r="O2234" t="s">
        <v>19</v>
      </c>
      <c r="P2234" t="s">
        <v>183</v>
      </c>
      <c r="Q2234" t="s">
        <v>19</v>
      </c>
      <c r="R2234" t="s">
        <v>179</v>
      </c>
      <c r="S2234" s="1" t="s">
        <v>159</v>
      </c>
      <c r="T2234" s="1">
        <v>44692.390277777777</v>
      </c>
      <c r="U2234" s="1">
        <v>44692.520833333336</v>
      </c>
      <c r="V2234" t="s">
        <v>172</v>
      </c>
      <c r="W2234" t="s">
        <v>80</v>
      </c>
      <c r="X2234" t="s">
        <v>184</v>
      </c>
      <c r="Y2234" t="s">
        <v>174</v>
      </c>
      <c r="Z2234" t="s">
        <v>175</v>
      </c>
      <c r="AA2234" s="32">
        <v>188</v>
      </c>
    </row>
    <row r="2235" spans="1:27" x14ac:dyDescent="0.25">
      <c r="A2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5" s="4" t="str">
        <f>VLOOKUP(P2235,Lookup!$A$1:$D$19,4,0)</f>
        <v>North Valley</v>
      </c>
      <c r="C2235" s="4" t="str">
        <f>VLOOKUP(P2235,Lookup!$A$1:$E$19,5,0)</f>
        <v>Region 2</v>
      </c>
      <c r="D2235" s="4" t="str">
        <f>VLOOKUP(P2235,Lookup!$A$1:$B$19,2,0)</f>
        <v>SI</v>
      </c>
      <c r="E2235" s="4" t="str">
        <f>IF(AND((Data[[#This Row],[Min Notif Date]]&gt;$G$3),Data[[#This Row],[Min Notif Date]]&lt;$F$3),"Last Week","No")</f>
        <v>No</v>
      </c>
      <c r="F2235" s="4" t="str">
        <f>VLOOKUP(MONTH(Data[[#This Row],[Min Notif Date]]),Lookup!$G$1:$H$12,2,0)</f>
        <v>5. May</v>
      </c>
      <c r="G2235" s="4" t="str">
        <f t="shared" si="34"/>
        <v/>
      </c>
      <c r="H2235" s="4" t="str">
        <f>IF(AND(Data[[#This Row],[Min Notif Time]]&gt;6,Data[[#This Row],[Min Notif Time]]&lt;17),"Business Hours","Non-Business Hours")</f>
        <v>Business Hours</v>
      </c>
      <c r="I2235" s="4" t="str" cm="1">
        <f t="array" ref="I2235">IFERROR(VLOOKUP(Data[[#This Row],[Min Notif Date]],Lookup!$N$1:$P$11,2,0),_xlfn.IFS(VLOOKUP(WEEKDAY(Data[[#This Row],[Min Notif Date]]),Lookup!$J$1:$L$7,3,0)="Weekend","Weekend",VLOOKUP(WEEKDAY(Data[[#This Row],[Min Notif Date]]),Lookup!$J$1:$L$7,3,0)="Weekday","Weekday"))</f>
        <v>Weekday</v>
      </c>
      <c r="J2235" s="4" t="str">
        <f>VLOOKUP(WEEKDAY(Data[[#This Row],[Min Notif Date]]),Lookup!$J$1:$K$7,2,0)</f>
        <v>4. Wed</v>
      </c>
      <c r="K2235" s="105">
        <f>ROUNDDOWN(Data[[#This Row],[PGE Notified Time]],0)</f>
        <v>44692</v>
      </c>
      <c r="L2235" s="4">
        <f>HOUR(Data[[#This Row],[PGE Notified Time]])</f>
        <v>11</v>
      </c>
      <c r="M2235">
        <v>77310</v>
      </c>
      <c r="O2235" t="s">
        <v>19</v>
      </c>
      <c r="P2235" t="s">
        <v>189</v>
      </c>
      <c r="Q2235" t="s">
        <v>19</v>
      </c>
      <c r="R2235" t="s">
        <v>171</v>
      </c>
      <c r="S2235" s="1" t="s">
        <v>159</v>
      </c>
      <c r="T2235" s="1">
        <v>44692.496527777781</v>
      </c>
      <c r="U2235" s="1">
        <v>44692.625</v>
      </c>
      <c r="V2235" t="s">
        <v>172</v>
      </c>
      <c r="W2235" t="s">
        <v>80</v>
      </c>
      <c r="X2235" t="s">
        <v>241</v>
      </c>
      <c r="Y2235" t="s">
        <v>174</v>
      </c>
      <c r="Z2235" t="s">
        <v>175</v>
      </c>
      <c r="AA2235" s="32">
        <v>185</v>
      </c>
    </row>
    <row r="2236" spans="1:27" x14ac:dyDescent="0.25">
      <c r="A2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6" s="4" t="str">
        <f>VLOOKUP(P2236,Lookup!$A$1:$D$19,4,0)</f>
        <v>North Valley</v>
      </c>
      <c r="C2236" s="4" t="str">
        <f>VLOOKUP(P2236,Lookup!$A$1:$E$19,5,0)</f>
        <v>Region 2</v>
      </c>
      <c r="D2236" s="4" t="str">
        <f>VLOOKUP(P2236,Lookup!$A$1:$B$19,2,0)</f>
        <v>SA</v>
      </c>
      <c r="E2236" s="4" t="str">
        <f>IF(AND((Data[[#This Row],[Min Notif Date]]&gt;$G$3),Data[[#This Row],[Min Notif Date]]&lt;$F$3),"Last Week","No")</f>
        <v>No</v>
      </c>
      <c r="F2236" s="4" t="str">
        <f>VLOOKUP(MONTH(Data[[#This Row],[Min Notif Date]]),Lookup!$G$1:$H$12,2,0)</f>
        <v>5. May</v>
      </c>
      <c r="G2236" s="4" t="str">
        <f t="shared" si="34"/>
        <v/>
      </c>
      <c r="H2236" s="4" t="str">
        <f>IF(AND(Data[[#This Row],[Min Notif Time]]&gt;6,Data[[#This Row],[Min Notif Time]]&lt;17),"Business Hours","Non-Business Hours")</f>
        <v>Business Hours</v>
      </c>
      <c r="I2236" s="4" t="str" cm="1">
        <f t="array" ref="I2236">IFERROR(VLOOKUP(Data[[#This Row],[Min Notif Date]],Lookup!$N$1:$P$11,2,0),_xlfn.IFS(VLOOKUP(WEEKDAY(Data[[#This Row],[Min Notif Date]]),Lookup!$J$1:$L$7,3,0)="Weekend","Weekend",VLOOKUP(WEEKDAY(Data[[#This Row],[Min Notif Date]]),Lookup!$J$1:$L$7,3,0)="Weekday","Weekday"))</f>
        <v>Weekday</v>
      </c>
      <c r="J2236" s="4" t="str">
        <f>VLOOKUP(WEEKDAY(Data[[#This Row],[Min Notif Date]]),Lookup!$J$1:$K$7,2,0)</f>
        <v>4. Wed</v>
      </c>
      <c r="K2236" s="105">
        <f>ROUNDDOWN(Data[[#This Row],[PGE Notified Time]],0)</f>
        <v>44692</v>
      </c>
      <c r="L2236" s="4">
        <f>HOUR(Data[[#This Row],[PGE Notified Time]])</f>
        <v>12</v>
      </c>
      <c r="M2236">
        <v>77311</v>
      </c>
      <c r="O2236" t="s">
        <v>19</v>
      </c>
      <c r="P2236" t="s">
        <v>198</v>
      </c>
      <c r="Q2236" t="s">
        <v>19</v>
      </c>
      <c r="R2236" t="s">
        <v>179</v>
      </c>
      <c r="S2236" s="1" t="s">
        <v>159</v>
      </c>
      <c r="T2236" s="1">
        <v>44692.527083333334</v>
      </c>
      <c r="U2236" s="1">
        <v>44692.649305555555</v>
      </c>
      <c r="V2236" t="s">
        <v>172</v>
      </c>
      <c r="W2236" t="s">
        <v>79</v>
      </c>
      <c r="X2236" t="s">
        <v>256</v>
      </c>
      <c r="Y2236" t="s">
        <v>174</v>
      </c>
      <c r="Z2236" t="s">
        <v>175</v>
      </c>
      <c r="AA2236" s="32">
        <v>176</v>
      </c>
    </row>
    <row r="2237" spans="1:27" x14ac:dyDescent="0.25">
      <c r="A2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7" s="4" t="str">
        <f>VLOOKUP(P2237,Lookup!$A$1:$D$19,4,0)</f>
        <v>Bay Area</v>
      </c>
      <c r="C2237" s="4" t="str">
        <f>VLOOKUP(P2237,Lookup!$A$1:$E$19,5,0)</f>
        <v>Region 3</v>
      </c>
      <c r="D2237" s="4" t="str">
        <f>VLOOKUP(P2237,Lookup!$A$1:$B$19,2,0)</f>
        <v>EB</v>
      </c>
      <c r="E2237" s="4" t="str">
        <f>IF(AND((Data[[#This Row],[Min Notif Date]]&gt;$G$3),Data[[#This Row],[Min Notif Date]]&lt;$F$3),"Last Week","No")</f>
        <v>No</v>
      </c>
      <c r="F2237" s="4" t="str">
        <f>VLOOKUP(MONTH(Data[[#This Row],[Min Notif Date]]),Lookup!$G$1:$H$12,2,0)</f>
        <v>5. May</v>
      </c>
      <c r="G2237" s="4" t="str">
        <f t="shared" si="34"/>
        <v/>
      </c>
      <c r="H2237" s="4" t="str">
        <f>IF(AND(Data[[#This Row],[Min Notif Time]]&gt;6,Data[[#This Row],[Min Notif Time]]&lt;17),"Business Hours","Non-Business Hours")</f>
        <v>Business Hours</v>
      </c>
      <c r="I2237" s="4" t="str" cm="1">
        <f t="array" ref="I2237">IFERROR(VLOOKUP(Data[[#This Row],[Min Notif Date]],Lookup!$N$1:$P$11,2,0),_xlfn.IFS(VLOOKUP(WEEKDAY(Data[[#This Row],[Min Notif Date]]),Lookup!$J$1:$L$7,3,0)="Weekend","Weekend",VLOOKUP(WEEKDAY(Data[[#This Row],[Min Notif Date]]),Lookup!$J$1:$L$7,3,0)="Weekday","Weekday"))</f>
        <v>Weekday</v>
      </c>
      <c r="J2237" s="4" t="str">
        <f>VLOOKUP(WEEKDAY(Data[[#This Row],[Min Notif Date]]),Lookup!$J$1:$K$7,2,0)</f>
        <v>4. Wed</v>
      </c>
      <c r="K2237" s="105">
        <f>ROUNDDOWN(Data[[#This Row],[PGE Notified Time]],0)</f>
        <v>44692</v>
      </c>
      <c r="L2237" s="4">
        <f>HOUR(Data[[#This Row],[PGE Notified Time]])</f>
        <v>7</v>
      </c>
      <c r="M2237">
        <v>77278</v>
      </c>
      <c r="O2237" t="s">
        <v>19</v>
      </c>
      <c r="P2237" t="s">
        <v>170</v>
      </c>
      <c r="Q2237" t="s">
        <v>19</v>
      </c>
      <c r="R2237" t="s">
        <v>171</v>
      </c>
      <c r="S2237" s="1" t="s">
        <v>159</v>
      </c>
      <c r="T2237" s="1">
        <v>44692.320833333331</v>
      </c>
      <c r="U2237" s="1">
        <v>44692.428472222222</v>
      </c>
      <c r="V2237" t="s">
        <v>172</v>
      </c>
      <c r="W2237" t="s">
        <v>78</v>
      </c>
      <c r="X2237" t="s">
        <v>248</v>
      </c>
      <c r="Y2237" t="s">
        <v>174</v>
      </c>
      <c r="Z2237" t="s">
        <v>175</v>
      </c>
      <c r="AA2237" s="32">
        <v>155</v>
      </c>
    </row>
    <row r="2238" spans="1:27" x14ac:dyDescent="0.25">
      <c r="A2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8" s="4" t="str">
        <f>VLOOKUP(P2238,Lookup!$A$1:$D$19,4,0)</f>
        <v>Bay Area</v>
      </c>
      <c r="C2238" s="4" t="str">
        <f>VLOOKUP(P2238,Lookup!$A$1:$E$19,5,0)</f>
        <v>Region 3</v>
      </c>
      <c r="D2238" s="4" t="str">
        <f>VLOOKUP(P2238,Lookup!$A$1:$B$19,2,0)</f>
        <v>EB</v>
      </c>
      <c r="E2238" s="4" t="str">
        <f>IF(AND((Data[[#This Row],[Min Notif Date]]&gt;$G$3),Data[[#This Row],[Min Notif Date]]&lt;$F$3),"Last Week","No")</f>
        <v>No</v>
      </c>
      <c r="F2238" s="4" t="str">
        <f>VLOOKUP(MONTH(Data[[#This Row],[Min Notif Date]]),Lookup!$G$1:$H$12,2,0)</f>
        <v>5. May</v>
      </c>
      <c r="G2238" s="4" t="str">
        <f t="shared" si="34"/>
        <v/>
      </c>
      <c r="H2238" s="4" t="str">
        <f>IF(AND(Data[[#This Row],[Min Notif Time]]&gt;6,Data[[#This Row],[Min Notif Time]]&lt;17),"Business Hours","Non-Business Hours")</f>
        <v>Business Hours</v>
      </c>
      <c r="I2238" s="4" t="str" cm="1">
        <f t="array" ref="I2238">IFERROR(VLOOKUP(Data[[#This Row],[Min Notif Date]],Lookup!$N$1:$P$11,2,0),_xlfn.IFS(VLOOKUP(WEEKDAY(Data[[#This Row],[Min Notif Date]]),Lookup!$J$1:$L$7,3,0)="Weekend","Weekend",VLOOKUP(WEEKDAY(Data[[#This Row],[Min Notif Date]]),Lookup!$J$1:$L$7,3,0)="Weekday","Weekday"))</f>
        <v>Weekday</v>
      </c>
      <c r="J2238" s="4" t="str">
        <f>VLOOKUP(WEEKDAY(Data[[#This Row],[Min Notif Date]]),Lookup!$J$1:$K$7,2,0)</f>
        <v>4. Wed</v>
      </c>
      <c r="K2238" s="105">
        <f>ROUNDDOWN(Data[[#This Row],[PGE Notified Time]],0)</f>
        <v>44692</v>
      </c>
      <c r="L2238" s="4">
        <f>HOUR(Data[[#This Row],[PGE Notified Time]])</f>
        <v>11</v>
      </c>
      <c r="M2238">
        <v>77301</v>
      </c>
      <c r="N2238">
        <v>3352443826</v>
      </c>
      <c r="O2238" t="s">
        <v>19</v>
      </c>
      <c r="P2238" t="s">
        <v>170</v>
      </c>
      <c r="Q2238" t="s">
        <v>19</v>
      </c>
      <c r="R2238" t="s">
        <v>171</v>
      </c>
      <c r="S2238" s="1">
        <v>44692.436932870369</v>
      </c>
      <c r="T2238" s="1">
        <v>44692.461111111108</v>
      </c>
      <c r="U2238" s="1">
        <v>44692.541666666664</v>
      </c>
      <c r="V2238" t="s">
        <v>172</v>
      </c>
      <c r="W2238" t="s">
        <v>78</v>
      </c>
      <c r="X2238" t="s">
        <v>182</v>
      </c>
      <c r="Y2238" t="s">
        <v>174</v>
      </c>
      <c r="Z2238" t="s">
        <v>175</v>
      </c>
      <c r="AA2238" s="32">
        <v>150.81666666699999</v>
      </c>
    </row>
    <row r="2239" spans="1:27" x14ac:dyDescent="0.25">
      <c r="A2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39" s="4" t="str">
        <f>VLOOKUP(P2239,Lookup!$A$1:$D$19,4,0)</f>
        <v>North Coast</v>
      </c>
      <c r="C2239" s="4" t="str">
        <f>VLOOKUP(P2239,Lookup!$A$1:$E$19,5,0)</f>
        <v>Region 1</v>
      </c>
      <c r="D2239" s="4" t="str">
        <f>VLOOKUP(P2239,Lookup!$A$1:$B$19,2,0)</f>
        <v>SO</v>
      </c>
      <c r="E2239" s="4" t="str">
        <f>IF(AND((Data[[#This Row],[Min Notif Date]]&gt;$G$3),Data[[#This Row],[Min Notif Date]]&lt;$F$3),"Last Week","No")</f>
        <v>No</v>
      </c>
      <c r="F2239" s="4" t="str">
        <f>VLOOKUP(MONTH(Data[[#This Row],[Min Notif Date]]),Lookup!$G$1:$H$12,2,0)</f>
        <v>5. May</v>
      </c>
      <c r="G2239" s="4" t="str">
        <f t="shared" si="34"/>
        <v/>
      </c>
      <c r="H2239" s="4" t="str">
        <f>IF(AND(Data[[#This Row],[Min Notif Time]]&gt;6,Data[[#This Row],[Min Notif Time]]&lt;17),"Business Hours","Non-Business Hours")</f>
        <v>Business Hours</v>
      </c>
      <c r="I2239" s="4" t="str" cm="1">
        <f t="array" ref="I2239">IFERROR(VLOOKUP(Data[[#This Row],[Min Notif Date]],Lookup!$N$1:$P$11,2,0),_xlfn.IFS(VLOOKUP(WEEKDAY(Data[[#This Row],[Min Notif Date]]),Lookup!$J$1:$L$7,3,0)="Weekend","Weekend",VLOOKUP(WEEKDAY(Data[[#This Row],[Min Notif Date]]),Lookup!$J$1:$L$7,3,0)="Weekday","Weekday"))</f>
        <v>Weekday</v>
      </c>
      <c r="J2239" s="4" t="str">
        <f>VLOOKUP(WEEKDAY(Data[[#This Row],[Min Notif Date]]),Lookup!$J$1:$K$7,2,0)</f>
        <v>4. Wed</v>
      </c>
      <c r="K2239" s="105">
        <f>ROUNDDOWN(Data[[#This Row],[PGE Notified Time]],0)</f>
        <v>44692</v>
      </c>
      <c r="L2239" s="4">
        <f>HOUR(Data[[#This Row],[PGE Notified Time]])</f>
        <v>8</v>
      </c>
      <c r="M2239">
        <v>77286</v>
      </c>
      <c r="N2239">
        <v>1310994174</v>
      </c>
      <c r="O2239" t="s">
        <v>22</v>
      </c>
      <c r="P2239" t="s">
        <v>191</v>
      </c>
      <c r="Q2239" t="s">
        <v>201</v>
      </c>
      <c r="R2239" t="s">
        <v>181</v>
      </c>
      <c r="S2239" s="1">
        <v>44692.368784722225</v>
      </c>
      <c r="T2239" s="1">
        <v>44692.36917824074</v>
      </c>
      <c r="U2239" s="1">
        <v>44692.472222222219</v>
      </c>
      <c r="V2239" t="s">
        <v>172</v>
      </c>
      <c r="W2239" t="s">
        <v>80</v>
      </c>
      <c r="X2239" t="s">
        <v>192</v>
      </c>
      <c r="Y2239" t="s">
        <v>174</v>
      </c>
      <c r="Z2239" t="s">
        <v>175</v>
      </c>
      <c r="AA2239" s="32">
        <v>148.94999999999999</v>
      </c>
    </row>
    <row r="2240" spans="1:27" x14ac:dyDescent="0.25">
      <c r="A2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40" s="4" t="str">
        <f>VLOOKUP(P2240,Lookup!$A$1:$D$19,4,0)</f>
        <v>Central Valley</v>
      </c>
      <c r="C2240" s="4" t="str">
        <f>VLOOKUP(P2240,Lookup!$A$1:$E$19,5,0)</f>
        <v>Region 5</v>
      </c>
      <c r="D2240" s="4" t="str">
        <f>VLOOKUP(P2240,Lookup!$A$1:$B$19,2,0)</f>
        <v>FR</v>
      </c>
      <c r="E2240" s="4" t="str">
        <f>IF(AND((Data[[#This Row],[Min Notif Date]]&gt;$G$3),Data[[#This Row],[Min Notif Date]]&lt;$F$3),"Last Week","No")</f>
        <v>No</v>
      </c>
      <c r="F2240" s="4" t="str">
        <f>VLOOKUP(MONTH(Data[[#This Row],[Min Notif Date]]),Lookup!$G$1:$H$12,2,0)</f>
        <v>5. May</v>
      </c>
      <c r="G2240" s="4" t="str">
        <f t="shared" si="34"/>
        <v/>
      </c>
      <c r="H2240" s="4" t="str">
        <f>IF(AND(Data[[#This Row],[Min Notif Time]]&gt;6,Data[[#This Row],[Min Notif Time]]&lt;17),"Business Hours","Non-Business Hours")</f>
        <v>Business Hours</v>
      </c>
      <c r="I2240" s="4" t="str" cm="1">
        <f t="array" ref="I2240">IFERROR(VLOOKUP(Data[[#This Row],[Min Notif Date]],Lookup!$N$1:$P$11,2,0),_xlfn.IFS(VLOOKUP(WEEKDAY(Data[[#This Row],[Min Notif Date]]),Lookup!$J$1:$L$7,3,0)="Weekend","Weekend",VLOOKUP(WEEKDAY(Data[[#This Row],[Min Notif Date]]),Lookup!$J$1:$L$7,3,0)="Weekday","Weekday"))</f>
        <v>Weekday</v>
      </c>
      <c r="J2240" s="4" t="str">
        <f>VLOOKUP(WEEKDAY(Data[[#This Row],[Min Notif Date]]),Lookup!$J$1:$K$7,2,0)</f>
        <v>4. Wed</v>
      </c>
      <c r="K2240" s="105">
        <f>ROUNDDOWN(Data[[#This Row],[PGE Notified Time]],0)</f>
        <v>44692</v>
      </c>
      <c r="L2240" s="4">
        <f>HOUR(Data[[#This Row],[PGE Notified Time]])</f>
        <v>15</v>
      </c>
      <c r="M2240">
        <v>77328</v>
      </c>
      <c r="N2240">
        <v>6959318</v>
      </c>
      <c r="O2240" t="s">
        <v>22</v>
      </c>
      <c r="P2240" t="s">
        <v>183</v>
      </c>
      <c r="Q2240" t="s">
        <v>201</v>
      </c>
      <c r="R2240" t="s">
        <v>181</v>
      </c>
      <c r="S2240" s="1">
        <v>44692.636006944442</v>
      </c>
      <c r="T2240" s="1">
        <v>44692.635416666664</v>
      </c>
      <c r="U2240" s="1">
        <v>44692.717361111114</v>
      </c>
      <c r="V2240" t="s">
        <v>172</v>
      </c>
      <c r="W2240" t="s">
        <v>80</v>
      </c>
      <c r="X2240" t="s">
        <v>291</v>
      </c>
      <c r="Y2240" t="s">
        <v>174</v>
      </c>
      <c r="Z2240" t="s">
        <v>175</v>
      </c>
      <c r="AA2240" s="32">
        <v>118</v>
      </c>
    </row>
    <row r="2241" spans="1:27" x14ac:dyDescent="0.25">
      <c r="A2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1" s="4" t="str">
        <f>VLOOKUP(P2241,Lookup!$A$1:$D$19,4,0)</f>
        <v>North Valley</v>
      </c>
      <c r="C2241" s="4" t="str">
        <f>VLOOKUP(P2241,Lookup!$A$1:$E$19,5,0)</f>
        <v>Region 2</v>
      </c>
      <c r="D2241" s="4" t="str">
        <f>VLOOKUP(P2241,Lookup!$A$1:$B$19,2,0)</f>
        <v>SA</v>
      </c>
      <c r="E2241" s="4" t="str">
        <f>IF(AND((Data[[#This Row],[Min Notif Date]]&gt;$G$3),Data[[#This Row],[Min Notif Date]]&lt;$F$3),"Last Week","No")</f>
        <v>No</v>
      </c>
      <c r="F2241" s="4" t="str">
        <f>VLOOKUP(MONTH(Data[[#This Row],[Min Notif Date]]),Lookup!$G$1:$H$12,2,0)</f>
        <v>5. May</v>
      </c>
      <c r="G2241" s="4" t="str">
        <f t="shared" si="34"/>
        <v/>
      </c>
      <c r="H2241" s="4" t="str">
        <f>IF(AND(Data[[#This Row],[Min Notif Time]]&gt;6,Data[[#This Row],[Min Notif Time]]&lt;17),"Business Hours","Non-Business Hours")</f>
        <v>Business Hours</v>
      </c>
      <c r="I2241" s="4" t="str" cm="1">
        <f t="array" ref="I2241">IFERROR(VLOOKUP(Data[[#This Row],[Min Notif Date]],Lookup!$N$1:$P$11,2,0),_xlfn.IFS(VLOOKUP(WEEKDAY(Data[[#This Row],[Min Notif Date]]),Lookup!$J$1:$L$7,3,0)="Weekend","Weekend",VLOOKUP(WEEKDAY(Data[[#This Row],[Min Notif Date]]),Lookup!$J$1:$L$7,3,0)="Weekday","Weekday"))</f>
        <v>Weekday</v>
      </c>
      <c r="J2241" s="4" t="str">
        <f>VLOOKUP(WEEKDAY(Data[[#This Row],[Min Notif Date]]),Lookup!$J$1:$K$7,2,0)</f>
        <v>4. Wed</v>
      </c>
      <c r="K2241" s="105">
        <f>ROUNDDOWN(Data[[#This Row],[PGE Notified Time]],0)</f>
        <v>44692</v>
      </c>
      <c r="L2241" s="4">
        <f>HOUR(Data[[#This Row],[PGE Notified Time]])</f>
        <v>10</v>
      </c>
      <c r="M2241">
        <v>77300</v>
      </c>
      <c r="O2241" t="s">
        <v>19</v>
      </c>
      <c r="P2241" t="s">
        <v>198</v>
      </c>
      <c r="Q2241" t="s">
        <v>19</v>
      </c>
      <c r="R2241" t="s">
        <v>171</v>
      </c>
      <c r="S2241" s="1" t="s">
        <v>159</v>
      </c>
      <c r="T2241" s="1">
        <v>44692.456250000003</v>
      </c>
      <c r="U2241" s="1">
        <v>44692.53125</v>
      </c>
      <c r="V2241" t="s">
        <v>172</v>
      </c>
      <c r="W2241" t="s">
        <v>78</v>
      </c>
      <c r="X2241" t="s">
        <v>256</v>
      </c>
      <c r="Y2241" t="s">
        <v>174</v>
      </c>
      <c r="Z2241" t="s">
        <v>175</v>
      </c>
      <c r="AA2241" s="32">
        <v>108</v>
      </c>
    </row>
    <row r="2242" spans="1:27" x14ac:dyDescent="0.25">
      <c r="A2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2" s="4" t="str">
        <f>VLOOKUP(P2242,Lookup!$A$1:$D$19,4,0)</f>
        <v>South Bay</v>
      </c>
      <c r="C2242" s="4" t="str">
        <f>VLOOKUP(P2242,Lookup!$A$1:$E$19,5,0)</f>
        <v>Region 4</v>
      </c>
      <c r="D2242" s="4" t="str">
        <f>VLOOKUP(P2242,Lookup!$A$1:$B$19,2,0)</f>
        <v>DA</v>
      </c>
      <c r="E2242" s="4" t="str">
        <f>IF(AND((Data[[#This Row],[Min Notif Date]]&gt;$G$3),Data[[#This Row],[Min Notif Date]]&lt;$F$3),"Last Week","No")</f>
        <v>No</v>
      </c>
      <c r="F2242" s="4" t="str">
        <f>VLOOKUP(MONTH(Data[[#This Row],[Min Notif Date]]),Lookup!$G$1:$H$12,2,0)</f>
        <v>5. May</v>
      </c>
      <c r="G2242" s="4" t="str">
        <f t="shared" si="34"/>
        <v/>
      </c>
      <c r="H2242" s="4" t="str">
        <f>IF(AND(Data[[#This Row],[Min Notif Time]]&gt;6,Data[[#This Row],[Min Notif Time]]&lt;17),"Business Hours","Non-Business Hours")</f>
        <v>Business Hours</v>
      </c>
      <c r="I2242" s="4" t="str" cm="1">
        <f t="array" ref="I2242">IFERROR(VLOOKUP(Data[[#This Row],[Min Notif Date]],Lookup!$N$1:$P$11,2,0),_xlfn.IFS(VLOOKUP(WEEKDAY(Data[[#This Row],[Min Notif Date]]),Lookup!$J$1:$L$7,3,0)="Weekend","Weekend",VLOOKUP(WEEKDAY(Data[[#This Row],[Min Notif Date]]),Lookup!$J$1:$L$7,3,0)="Weekday","Weekday"))</f>
        <v>Weekday</v>
      </c>
      <c r="J2242" s="4" t="str">
        <f>VLOOKUP(WEEKDAY(Data[[#This Row],[Min Notif Date]]),Lookup!$J$1:$K$7,2,0)</f>
        <v>4. Wed</v>
      </c>
      <c r="K2242" s="105">
        <f>ROUNDDOWN(Data[[#This Row],[PGE Notified Time]],0)</f>
        <v>44692</v>
      </c>
      <c r="L2242" s="4">
        <f>HOUR(Data[[#This Row],[PGE Notified Time]])</f>
        <v>14</v>
      </c>
      <c r="M2242">
        <v>77321</v>
      </c>
      <c r="O2242" t="s">
        <v>19</v>
      </c>
      <c r="P2242" t="s">
        <v>267</v>
      </c>
      <c r="Q2242" t="s">
        <v>19</v>
      </c>
      <c r="R2242" t="s">
        <v>171</v>
      </c>
      <c r="S2242" s="1" t="s">
        <v>159</v>
      </c>
      <c r="T2242" s="1">
        <v>44692.586111111108</v>
      </c>
      <c r="U2242" s="1">
        <v>44692.659722222219</v>
      </c>
      <c r="V2242" t="s">
        <v>172</v>
      </c>
      <c r="W2242" t="s">
        <v>78</v>
      </c>
      <c r="X2242" t="s">
        <v>292</v>
      </c>
      <c r="Y2242" t="s">
        <v>174</v>
      </c>
      <c r="Z2242" t="s">
        <v>175</v>
      </c>
      <c r="AA2242" s="32">
        <v>106</v>
      </c>
    </row>
    <row r="2243" spans="1:27" x14ac:dyDescent="0.25">
      <c r="A2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3" s="4" t="str">
        <f>VLOOKUP(P2243,Lookup!$A$1:$D$19,4,0)</f>
        <v>Bay Area</v>
      </c>
      <c r="C2243" s="4" t="str">
        <f>VLOOKUP(P2243,Lookup!$A$1:$E$19,5,0)</f>
        <v>Region 3</v>
      </c>
      <c r="D2243" s="4" t="str">
        <f>VLOOKUP(P2243,Lookup!$A$1:$B$19,2,0)</f>
        <v>EB</v>
      </c>
      <c r="E2243" s="4" t="str">
        <f>IF(AND((Data[[#This Row],[Min Notif Date]]&gt;$G$3),Data[[#This Row],[Min Notif Date]]&lt;$F$3),"Last Week","No")</f>
        <v>No</v>
      </c>
      <c r="F2243" s="4" t="str">
        <f>VLOOKUP(MONTH(Data[[#This Row],[Min Notif Date]]),Lookup!$G$1:$H$12,2,0)</f>
        <v>5. May</v>
      </c>
      <c r="G2243" s="4" t="str">
        <f t="shared" si="34"/>
        <v/>
      </c>
      <c r="H2243" s="4" t="str">
        <f>IF(AND(Data[[#This Row],[Min Notif Time]]&gt;6,Data[[#This Row],[Min Notif Time]]&lt;17),"Business Hours","Non-Business Hours")</f>
        <v>Business Hours</v>
      </c>
      <c r="I2243" s="4" t="str" cm="1">
        <f t="array" ref="I2243">IFERROR(VLOOKUP(Data[[#This Row],[Min Notif Date]],Lookup!$N$1:$P$11,2,0),_xlfn.IFS(VLOOKUP(WEEKDAY(Data[[#This Row],[Min Notif Date]]),Lookup!$J$1:$L$7,3,0)="Weekend","Weekend",VLOOKUP(WEEKDAY(Data[[#This Row],[Min Notif Date]]),Lookup!$J$1:$L$7,3,0)="Weekday","Weekday"))</f>
        <v>Weekday</v>
      </c>
      <c r="J2243" s="4" t="str">
        <f>VLOOKUP(WEEKDAY(Data[[#This Row],[Min Notif Date]]),Lookup!$J$1:$K$7,2,0)</f>
        <v>4. Wed</v>
      </c>
      <c r="K2243" s="105">
        <f>ROUNDDOWN(Data[[#This Row],[PGE Notified Time]],0)</f>
        <v>44692</v>
      </c>
      <c r="L2243" s="4">
        <f>HOUR(Data[[#This Row],[PGE Notified Time]])</f>
        <v>11</v>
      </c>
      <c r="M2243">
        <v>77305</v>
      </c>
      <c r="O2243" t="s">
        <v>19</v>
      </c>
      <c r="P2243" t="s">
        <v>170</v>
      </c>
      <c r="Q2243" t="s">
        <v>19</v>
      </c>
      <c r="R2243" t="s">
        <v>171</v>
      </c>
      <c r="S2243" s="1" t="s">
        <v>159</v>
      </c>
      <c r="T2243" s="1">
        <v>44692.472916666666</v>
      </c>
      <c r="U2243" s="1">
        <v>44692.541666666664</v>
      </c>
      <c r="V2243" t="s">
        <v>172</v>
      </c>
      <c r="W2243" t="s">
        <v>78</v>
      </c>
      <c r="X2243" t="s">
        <v>307</v>
      </c>
      <c r="Y2243" t="s">
        <v>174</v>
      </c>
      <c r="Z2243" t="s">
        <v>175</v>
      </c>
      <c r="AA2243" s="32">
        <v>99</v>
      </c>
    </row>
    <row r="2244" spans="1:27" x14ac:dyDescent="0.25">
      <c r="A2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4" s="4" t="str">
        <f>VLOOKUP(P2244,Lookup!$A$1:$D$19,4,0)</f>
        <v>Bay Area</v>
      </c>
      <c r="C2244" s="4" t="str">
        <f>VLOOKUP(P2244,Lookup!$A$1:$E$19,5,0)</f>
        <v>Region 3</v>
      </c>
      <c r="D2244" s="4" t="str">
        <f>VLOOKUP(P2244,Lookup!$A$1:$B$19,2,0)</f>
        <v>DI</v>
      </c>
      <c r="E2244" s="4" t="str">
        <f>IF(AND((Data[[#This Row],[Min Notif Date]]&gt;$G$3),Data[[#This Row],[Min Notif Date]]&lt;$F$3),"Last Week","No")</f>
        <v>No</v>
      </c>
      <c r="F2244" s="4" t="str">
        <f>VLOOKUP(MONTH(Data[[#This Row],[Min Notif Date]]),Lookup!$G$1:$H$12,2,0)</f>
        <v>5. May</v>
      </c>
      <c r="G2244" s="4" t="str">
        <f t="shared" si="34"/>
        <v/>
      </c>
      <c r="H2244" s="4" t="str">
        <f>IF(AND(Data[[#This Row],[Min Notif Time]]&gt;6,Data[[#This Row],[Min Notif Time]]&lt;17),"Business Hours","Non-Business Hours")</f>
        <v>Business Hours</v>
      </c>
      <c r="I2244" s="4" t="str" cm="1">
        <f t="array" ref="I2244">IFERROR(VLOOKUP(Data[[#This Row],[Min Notif Date]],Lookup!$N$1:$P$11,2,0),_xlfn.IFS(VLOOKUP(WEEKDAY(Data[[#This Row],[Min Notif Date]]),Lookup!$J$1:$L$7,3,0)="Weekend","Weekend",VLOOKUP(WEEKDAY(Data[[#This Row],[Min Notif Date]]),Lookup!$J$1:$L$7,3,0)="Weekday","Weekday"))</f>
        <v>Weekday</v>
      </c>
      <c r="J2244" s="4" t="str">
        <f>VLOOKUP(WEEKDAY(Data[[#This Row],[Min Notif Date]]),Lookup!$J$1:$K$7,2,0)</f>
        <v>4. Wed</v>
      </c>
      <c r="K2244" s="105">
        <f>ROUNDDOWN(Data[[#This Row],[PGE Notified Time]],0)</f>
        <v>44692</v>
      </c>
      <c r="L2244" s="4">
        <f>HOUR(Data[[#This Row],[PGE Notified Time]])</f>
        <v>11</v>
      </c>
      <c r="M2244">
        <v>77308</v>
      </c>
      <c r="O2244" t="s">
        <v>19</v>
      </c>
      <c r="P2244" t="s">
        <v>196</v>
      </c>
      <c r="Q2244" t="s">
        <v>19</v>
      </c>
      <c r="R2244" t="s">
        <v>171</v>
      </c>
      <c r="S2244" s="1" t="s">
        <v>159</v>
      </c>
      <c r="T2244" s="1">
        <v>44692.484722222223</v>
      </c>
      <c r="U2244" s="1">
        <v>44692.541666666664</v>
      </c>
      <c r="V2244" t="s">
        <v>172</v>
      </c>
      <c r="W2244" t="s">
        <v>78</v>
      </c>
      <c r="X2244" t="s">
        <v>231</v>
      </c>
      <c r="Y2244" t="s">
        <v>174</v>
      </c>
      <c r="Z2244" t="s">
        <v>175</v>
      </c>
      <c r="AA2244" s="32">
        <v>82</v>
      </c>
    </row>
    <row r="2245" spans="1:27" x14ac:dyDescent="0.25">
      <c r="A2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5" s="4" t="str">
        <f>VLOOKUP(P2245,Lookup!$A$1:$D$19,4,0)</f>
        <v>Bay Area</v>
      </c>
      <c r="C2245" s="4" t="str">
        <f>VLOOKUP(P2245,Lookup!$A$1:$E$19,5,0)</f>
        <v>Region 3</v>
      </c>
      <c r="D2245" s="4" t="str">
        <f>VLOOKUP(P2245,Lookup!$A$1:$B$19,2,0)</f>
        <v>SF</v>
      </c>
      <c r="E2245" s="4" t="str">
        <f>IF(AND((Data[[#This Row],[Min Notif Date]]&gt;$G$3),Data[[#This Row],[Min Notif Date]]&lt;$F$3),"Last Week","No")</f>
        <v>No</v>
      </c>
      <c r="F2245" s="4" t="str">
        <f>VLOOKUP(MONTH(Data[[#This Row],[Min Notif Date]]),Lookup!$G$1:$H$12,2,0)</f>
        <v>5. May</v>
      </c>
      <c r="G2245" s="4" t="str">
        <f t="shared" ref="G2245:G2308" si="35">IF(AA2245&lt;0,"Negative","")</f>
        <v/>
      </c>
      <c r="H2245" s="4" t="str">
        <f>IF(AND(Data[[#This Row],[Min Notif Time]]&gt;6,Data[[#This Row],[Min Notif Time]]&lt;17),"Business Hours","Non-Business Hours")</f>
        <v>Business Hours</v>
      </c>
      <c r="I2245" s="4" t="str" cm="1">
        <f t="array" ref="I2245">IFERROR(VLOOKUP(Data[[#This Row],[Min Notif Date]],Lookup!$N$1:$P$11,2,0),_xlfn.IFS(VLOOKUP(WEEKDAY(Data[[#This Row],[Min Notif Date]]),Lookup!$J$1:$L$7,3,0)="Weekend","Weekend",VLOOKUP(WEEKDAY(Data[[#This Row],[Min Notif Date]]),Lookup!$J$1:$L$7,3,0)="Weekday","Weekday"))</f>
        <v>Weekday</v>
      </c>
      <c r="J2245" s="4" t="str">
        <f>VLOOKUP(WEEKDAY(Data[[#This Row],[Min Notif Date]]),Lookup!$J$1:$K$7,2,0)</f>
        <v>4. Wed</v>
      </c>
      <c r="K2245" s="105">
        <f>ROUNDDOWN(Data[[#This Row],[PGE Notified Time]],0)</f>
        <v>44692</v>
      </c>
      <c r="L2245" s="4">
        <f>HOUR(Data[[#This Row],[PGE Notified Time]])</f>
        <v>10</v>
      </c>
      <c r="M2245">
        <v>77299</v>
      </c>
      <c r="N2245">
        <v>5892606695</v>
      </c>
      <c r="O2245" t="s">
        <v>24</v>
      </c>
      <c r="P2245" t="s">
        <v>178</v>
      </c>
      <c r="Q2245" t="s">
        <v>201</v>
      </c>
      <c r="R2245" t="s">
        <v>171</v>
      </c>
      <c r="S2245" s="1">
        <v>44692.455185185187</v>
      </c>
      <c r="T2245" s="1">
        <v>44692.45584490741</v>
      </c>
      <c r="U2245" s="1">
        <v>44692.506249999999</v>
      </c>
      <c r="V2245" t="s">
        <v>172</v>
      </c>
      <c r="W2245" t="s">
        <v>80</v>
      </c>
      <c r="X2245" t="s">
        <v>180</v>
      </c>
      <c r="Y2245" t="s">
        <v>174</v>
      </c>
      <c r="Z2245" t="s">
        <v>175</v>
      </c>
      <c r="AA2245" s="32">
        <v>73.533333333000002</v>
      </c>
    </row>
    <row r="2246" spans="1:27" x14ac:dyDescent="0.25">
      <c r="A2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6" s="4" t="str">
        <f>VLOOKUP(P2246,Lookup!$A$1:$D$19,4,0)</f>
        <v>Central Valley</v>
      </c>
      <c r="C2246" s="4" t="str">
        <f>VLOOKUP(P2246,Lookup!$A$1:$E$19,5,0)</f>
        <v>Region 5</v>
      </c>
      <c r="D2246" s="4" t="str">
        <f>VLOOKUP(P2246,Lookup!$A$1:$B$19,2,0)</f>
        <v>ST</v>
      </c>
      <c r="E2246" s="4" t="str">
        <f>IF(AND((Data[[#This Row],[Min Notif Date]]&gt;$G$3),Data[[#This Row],[Min Notif Date]]&lt;$F$3),"Last Week","No")</f>
        <v>No</v>
      </c>
      <c r="F2246" s="4" t="str">
        <f>VLOOKUP(MONTH(Data[[#This Row],[Min Notif Date]]),Lookup!$G$1:$H$12,2,0)</f>
        <v>5. May</v>
      </c>
      <c r="G2246" s="4" t="str">
        <f t="shared" si="35"/>
        <v/>
      </c>
      <c r="H2246" s="4" t="str">
        <f>IF(AND(Data[[#This Row],[Min Notif Time]]&gt;6,Data[[#This Row],[Min Notif Time]]&lt;17),"Business Hours","Non-Business Hours")</f>
        <v>Business Hours</v>
      </c>
      <c r="I2246" s="4" t="str" cm="1">
        <f t="array" ref="I2246">IFERROR(VLOOKUP(Data[[#This Row],[Min Notif Date]],Lookup!$N$1:$P$11,2,0),_xlfn.IFS(VLOOKUP(WEEKDAY(Data[[#This Row],[Min Notif Date]]),Lookup!$J$1:$L$7,3,0)="Weekend","Weekend",VLOOKUP(WEEKDAY(Data[[#This Row],[Min Notif Date]]),Lookup!$J$1:$L$7,3,0)="Weekday","Weekday"))</f>
        <v>Weekday</v>
      </c>
      <c r="J2246" s="4" t="str">
        <f>VLOOKUP(WEEKDAY(Data[[#This Row],[Min Notif Date]]),Lookup!$J$1:$K$7,2,0)</f>
        <v>4. Wed</v>
      </c>
      <c r="K2246" s="105">
        <f>ROUNDDOWN(Data[[#This Row],[PGE Notified Time]],0)</f>
        <v>44692</v>
      </c>
      <c r="L2246" s="4">
        <f>HOUR(Data[[#This Row],[PGE Notified Time]])</f>
        <v>10</v>
      </c>
      <c r="M2246">
        <v>77297</v>
      </c>
      <c r="N2246">
        <v>5264772412</v>
      </c>
      <c r="O2246" t="s">
        <v>24</v>
      </c>
      <c r="P2246" t="s">
        <v>176</v>
      </c>
      <c r="Q2246" t="s">
        <v>186</v>
      </c>
      <c r="R2246" t="s">
        <v>179</v>
      </c>
      <c r="S2246" s="1">
        <v>44692.439467592594</v>
      </c>
      <c r="T2246" s="1">
        <v>44692.438888888886</v>
      </c>
      <c r="U2246" s="1">
        <v>44692.489583333336</v>
      </c>
      <c r="V2246" t="s">
        <v>172</v>
      </c>
      <c r="W2246" t="s">
        <v>80</v>
      </c>
      <c r="X2246" t="s">
        <v>177</v>
      </c>
      <c r="Y2246" t="s">
        <v>174</v>
      </c>
      <c r="Z2246" t="s">
        <v>175</v>
      </c>
      <c r="AA2246" s="32">
        <v>73</v>
      </c>
    </row>
    <row r="2247" spans="1:27" x14ac:dyDescent="0.25">
      <c r="A2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7" s="4" t="str">
        <f>VLOOKUP(P2247,Lookup!$A$1:$D$19,4,0)</f>
        <v>North Valley</v>
      </c>
      <c r="C2247" s="4" t="str">
        <f>VLOOKUP(P2247,Lookup!$A$1:$E$19,5,0)</f>
        <v>Region 2</v>
      </c>
      <c r="D2247" s="4" t="str">
        <f>VLOOKUP(P2247,Lookup!$A$1:$B$19,2,0)</f>
        <v>NV</v>
      </c>
      <c r="E2247" s="4" t="str">
        <f>IF(AND((Data[[#This Row],[Min Notif Date]]&gt;$G$3),Data[[#This Row],[Min Notif Date]]&lt;$F$3),"Last Week","No")</f>
        <v>No</v>
      </c>
      <c r="F2247" s="4" t="str">
        <f>VLOOKUP(MONTH(Data[[#This Row],[Min Notif Date]]),Lookup!$G$1:$H$12,2,0)</f>
        <v>5. May</v>
      </c>
      <c r="G2247" s="4" t="str">
        <f t="shared" si="35"/>
        <v/>
      </c>
      <c r="H2247" s="4" t="str">
        <f>IF(AND(Data[[#This Row],[Min Notif Time]]&gt;6,Data[[#This Row],[Min Notif Time]]&lt;17),"Business Hours","Non-Business Hours")</f>
        <v>Business Hours</v>
      </c>
      <c r="I2247" s="4" t="str" cm="1">
        <f t="array" ref="I2247">IFERROR(VLOOKUP(Data[[#This Row],[Min Notif Date]],Lookup!$N$1:$P$11,2,0),_xlfn.IFS(VLOOKUP(WEEKDAY(Data[[#This Row],[Min Notif Date]]),Lookup!$J$1:$L$7,3,0)="Weekend","Weekend",VLOOKUP(WEEKDAY(Data[[#This Row],[Min Notif Date]]),Lookup!$J$1:$L$7,3,0)="Weekday","Weekday"))</f>
        <v>Weekday</v>
      </c>
      <c r="J2247" s="4" t="str">
        <f>VLOOKUP(WEEKDAY(Data[[#This Row],[Min Notif Date]]),Lookup!$J$1:$K$7,2,0)</f>
        <v>4. Wed</v>
      </c>
      <c r="K2247" s="105">
        <f>ROUNDDOWN(Data[[#This Row],[PGE Notified Time]],0)</f>
        <v>44692</v>
      </c>
      <c r="L2247" s="4">
        <f>HOUR(Data[[#This Row],[PGE Notified Time]])</f>
        <v>10</v>
      </c>
      <c r="M2247">
        <v>77295</v>
      </c>
      <c r="O2247" t="s">
        <v>19</v>
      </c>
      <c r="P2247" t="s">
        <v>244</v>
      </c>
      <c r="Q2247" t="s">
        <v>19</v>
      </c>
      <c r="R2247" t="s">
        <v>171</v>
      </c>
      <c r="S2247" s="1" t="s">
        <v>159</v>
      </c>
      <c r="T2247" s="1">
        <v>44692.434027777781</v>
      </c>
      <c r="U2247" s="1">
        <v>44692.481944444444</v>
      </c>
      <c r="V2247" t="s">
        <v>172</v>
      </c>
      <c r="W2247" t="s">
        <v>78</v>
      </c>
      <c r="X2247" t="s">
        <v>284</v>
      </c>
      <c r="Y2247" t="s">
        <v>174</v>
      </c>
      <c r="Z2247" t="s">
        <v>175</v>
      </c>
      <c r="AA2247" s="32">
        <v>69</v>
      </c>
    </row>
    <row r="2248" spans="1:27" x14ac:dyDescent="0.25">
      <c r="A2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8" s="4" t="str">
        <f>VLOOKUP(P2248,Lookup!$A$1:$D$19,4,0)</f>
        <v>Bay Area</v>
      </c>
      <c r="C2248" s="4" t="str">
        <f>VLOOKUP(P2248,Lookup!$A$1:$E$19,5,0)</f>
        <v>Region 3</v>
      </c>
      <c r="D2248" s="4" t="str">
        <f>VLOOKUP(P2248,Lookup!$A$1:$B$19,2,0)</f>
        <v>EB</v>
      </c>
      <c r="E2248" s="4" t="str">
        <f>IF(AND((Data[[#This Row],[Min Notif Date]]&gt;$G$3),Data[[#This Row],[Min Notif Date]]&lt;$F$3),"Last Week","No")</f>
        <v>No</v>
      </c>
      <c r="F2248" s="4" t="str">
        <f>VLOOKUP(MONTH(Data[[#This Row],[Min Notif Date]]),Lookup!$G$1:$H$12,2,0)</f>
        <v>5. May</v>
      </c>
      <c r="G2248" s="4" t="str">
        <f t="shared" si="35"/>
        <v/>
      </c>
      <c r="H2248" s="4" t="str">
        <f>IF(AND(Data[[#This Row],[Min Notif Time]]&gt;6,Data[[#This Row],[Min Notif Time]]&lt;17),"Business Hours","Non-Business Hours")</f>
        <v>Business Hours</v>
      </c>
      <c r="I2248" s="4" t="str" cm="1">
        <f t="array" ref="I2248">IFERROR(VLOOKUP(Data[[#This Row],[Min Notif Date]],Lookup!$N$1:$P$11,2,0),_xlfn.IFS(VLOOKUP(WEEKDAY(Data[[#This Row],[Min Notif Date]]),Lookup!$J$1:$L$7,3,0)="Weekend","Weekend",VLOOKUP(WEEKDAY(Data[[#This Row],[Min Notif Date]]),Lookup!$J$1:$L$7,3,0)="Weekday","Weekday"))</f>
        <v>Weekday</v>
      </c>
      <c r="J2248" s="4" t="str">
        <f>VLOOKUP(WEEKDAY(Data[[#This Row],[Min Notif Date]]),Lookup!$J$1:$K$7,2,0)</f>
        <v>4. Wed</v>
      </c>
      <c r="K2248" s="105">
        <f>ROUNDDOWN(Data[[#This Row],[PGE Notified Time]],0)</f>
        <v>44692</v>
      </c>
      <c r="L2248" s="4">
        <f>HOUR(Data[[#This Row],[PGE Notified Time]])</f>
        <v>15</v>
      </c>
      <c r="M2248">
        <v>77329</v>
      </c>
      <c r="N2248">
        <v>3037796400</v>
      </c>
      <c r="O2248" t="s">
        <v>24</v>
      </c>
      <c r="P2248" t="s">
        <v>170</v>
      </c>
      <c r="Q2248" t="s">
        <v>201</v>
      </c>
      <c r="R2248" t="s">
        <v>171</v>
      </c>
      <c r="S2248" s="1">
        <v>44692.654918981483</v>
      </c>
      <c r="T2248" s="1">
        <v>44692.655497685184</v>
      </c>
      <c r="U2248" s="1">
        <v>44692.697222222225</v>
      </c>
      <c r="V2248" t="s">
        <v>172</v>
      </c>
      <c r="W2248" t="s">
        <v>80</v>
      </c>
      <c r="X2248" t="s">
        <v>200</v>
      </c>
      <c r="Y2248" t="s">
        <v>174</v>
      </c>
      <c r="Z2248" t="s">
        <v>175</v>
      </c>
      <c r="AA2248" s="32">
        <v>60.916666667000001</v>
      </c>
    </row>
    <row r="2249" spans="1:27" x14ac:dyDescent="0.25">
      <c r="A2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9" s="4" t="str">
        <f>VLOOKUP(P2249,Lookup!$A$1:$D$19,4,0)</f>
        <v>South Bay</v>
      </c>
      <c r="C2249" s="4" t="str">
        <f>VLOOKUP(P2249,Lookup!$A$1:$E$19,5,0)</f>
        <v>Region 4</v>
      </c>
      <c r="D2249" s="4" t="str">
        <f>VLOOKUP(P2249,Lookup!$A$1:$B$19,2,0)</f>
        <v>SJ</v>
      </c>
      <c r="E2249" s="4" t="str">
        <f>IF(AND((Data[[#This Row],[Min Notif Date]]&gt;$G$3),Data[[#This Row],[Min Notif Date]]&lt;$F$3),"Last Week","No")</f>
        <v>No</v>
      </c>
      <c r="F2249" s="4" t="str">
        <f>VLOOKUP(MONTH(Data[[#This Row],[Min Notif Date]]),Lookup!$G$1:$H$12,2,0)</f>
        <v>5. May</v>
      </c>
      <c r="G2249" s="4" t="str">
        <f t="shared" si="35"/>
        <v/>
      </c>
      <c r="H2249" s="4" t="str">
        <f>IF(AND(Data[[#This Row],[Min Notif Time]]&gt;6,Data[[#This Row],[Min Notif Time]]&lt;17),"Business Hours","Non-Business Hours")</f>
        <v>Business Hours</v>
      </c>
      <c r="I2249" s="4" t="str" cm="1">
        <f t="array" ref="I2249">IFERROR(VLOOKUP(Data[[#This Row],[Min Notif Date]],Lookup!$N$1:$P$11,2,0),_xlfn.IFS(VLOOKUP(WEEKDAY(Data[[#This Row],[Min Notif Date]]),Lookup!$J$1:$L$7,3,0)="Weekend","Weekend",VLOOKUP(WEEKDAY(Data[[#This Row],[Min Notif Date]]),Lookup!$J$1:$L$7,3,0)="Weekday","Weekday"))</f>
        <v>Weekday</v>
      </c>
      <c r="J2249" s="4" t="str">
        <f>VLOOKUP(WEEKDAY(Data[[#This Row],[Min Notif Date]]),Lookup!$J$1:$K$7,2,0)</f>
        <v>4. Wed</v>
      </c>
      <c r="K2249" s="105">
        <f>ROUNDDOWN(Data[[#This Row],[PGE Notified Time]],0)</f>
        <v>44692</v>
      </c>
      <c r="L2249" s="4">
        <f>HOUR(Data[[#This Row],[PGE Notified Time]])</f>
        <v>11</v>
      </c>
      <c r="M2249">
        <v>77307</v>
      </c>
      <c r="N2249">
        <v>3910863</v>
      </c>
      <c r="O2249" t="s">
        <v>24</v>
      </c>
      <c r="P2249" t="s">
        <v>276</v>
      </c>
      <c r="Q2249" t="s">
        <v>201</v>
      </c>
      <c r="R2249" t="s">
        <v>171</v>
      </c>
      <c r="S2249" s="1">
        <v>44692.484444444446</v>
      </c>
      <c r="T2249" s="1">
        <v>44692.485046296293</v>
      </c>
      <c r="U2249" s="1">
        <v>44692.522916666669</v>
      </c>
      <c r="V2249" t="s">
        <v>172</v>
      </c>
      <c r="W2249" t="s">
        <v>80</v>
      </c>
      <c r="X2249" t="s">
        <v>277</v>
      </c>
      <c r="Y2249" t="s">
        <v>174</v>
      </c>
      <c r="Z2249" t="s">
        <v>175</v>
      </c>
      <c r="AA2249" s="32">
        <v>55.4</v>
      </c>
    </row>
    <row r="2250" spans="1:27" x14ac:dyDescent="0.25">
      <c r="A2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0" s="4" t="str">
        <f>VLOOKUP(P2250,Lookup!$A$1:$D$19,4,0)</f>
        <v>Bay Area</v>
      </c>
      <c r="C2250" s="4" t="str">
        <f>VLOOKUP(P2250,Lookup!$A$1:$E$19,5,0)</f>
        <v>Region 3</v>
      </c>
      <c r="D2250" s="4" t="str">
        <f>VLOOKUP(P2250,Lookup!$A$1:$B$19,2,0)</f>
        <v>EB</v>
      </c>
      <c r="E2250" s="4" t="str">
        <f>IF(AND((Data[[#This Row],[Min Notif Date]]&gt;$G$3),Data[[#This Row],[Min Notif Date]]&lt;$F$3),"Last Week","No")</f>
        <v>No</v>
      </c>
      <c r="F2250" s="4" t="str">
        <f>VLOOKUP(MONTH(Data[[#This Row],[Min Notif Date]]),Lookup!$G$1:$H$12,2,0)</f>
        <v>5. May</v>
      </c>
      <c r="G2250" s="4" t="str">
        <f t="shared" si="35"/>
        <v/>
      </c>
      <c r="H2250" s="4" t="str">
        <f>IF(AND(Data[[#This Row],[Min Notif Time]]&gt;6,Data[[#This Row],[Min Notif Time]]&lt;17),"Business Hours","Non-Business Hours")</f>
        <v>Business Hours</v>
      </c>
      <c r="I2250" s="4" t="str" cm="1">
        <f t="array" ref="I2250">IFERROR(VLOOKUP(Data[[#This Row],[Min Notif Date]],Lookup!$N$1:$P$11,2,0),_xlfn.IFS(VLOOKUP(WEEKDAY(Data[[#This Row],[Min Notif Date]]),Lookup!$J$1:$L$7,3,0)="Weekend","Weekend",VLOOKUP(WEEKDAY(Data[[#This Row],[Min Notif Date]]),Lookup!$J$1:$L$7,3,0)="Weekday","Weekday"))</f>
        <v>Weekday</v>
      </c>
      <c r="J2250" s="4" t="str">
        <f>VLOOKUP(WEEKDAY(Data[[#This Row],[Min Notif Date]]),Lookup!$J$1:$K$7,2,0)</f>
        <v>4. Wed</v>
      </c>
      <c r="K2250" s="105">
        <f>ROUNDDOWN(Data[[#This Row],[PGE Notified Time]],0)</f>
        <v>44692</v>
      </c>
      <c r="L2250" s="4">
        <f>HOUR(Data[[#This Row],[PGE Notified Time]])</f>
        <v>15</v>
      </c>
      <c r="M2250">
        <v>77327</v>
      </c>
      <c r="N2250">
        <v>2872798652</v>
      </c>
      <c r="O2250" t="s">
        <v>24</v>
      </c>
      <c r="P2250" t="s">
        <v>170</v>
      </c>
      <c r="Q2250" t="s">
        <v>201</v>
      </c>
      <c r="R2250" t="s">
        <v>171</v>
      </c>
      <c r="S2250" s="1">
        <v>44692.626203703701</v>
      </c>
      <c r="T2250" s="1">
        <v>44692.625694444447</v>
      </c>
      <c r="U2250" s="1">
        <v>44692.663194444445</v>
      </c>
      <c r="V2250" t="s">
        <v>172</v>
      </c>
      <c r="W2250" t="s">
        <v>80</v>
      </c>
      <c r="X2250" t="s">
        <v>173</v>
      </c>
      <c r="Y2250" t="s">
        <v>174</v>
      </c>
      <c r="Z2250" t="s">
        <v>175</v>
      </c>
      <c r="AA2250" s="32">
        <v>54</v>
      </c>
    </row>
    <row r="2251" spans="1:27" x14ac:dyDescent="0.25">
      <c r="A2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1" s="4" t="str">
        <f>VLOOKUP(P2251,Lookup!$A$1:$D$19,4,0)</f>
        <v>Bay Area</v>
      </c>
      <c r="C2251" s="4" t="str">
        <f>VLOOKUP(P2251,Lookup!$A$1:$E$19,5,0)</f>
        <v>Region 3</v>
      </c>
      <c r="D2251" s="4" t="str">
        <f>VLOOKUP(P2251,Lookup!$A$1:$B$19,2,0)</f>
        <v>PN</v>
      </c>
      <c r="E2251" s="4" t="str">
        <f>IF(AND((Data[[#This Row],[Min Notif Date]]&gt;$G$3),Data[[#This Row],[Min Notif Date]]&lt;$F$3),"Last Week","No")</f>
        <v>No</v>
      </c>
      <c r="F2251" s="4" t="str">
        <f>VLOOKUP(MONTH(Data[[#This Row],[Min Notif Date]]),Lookup!$G$1:$H$12,2,0)</f>
        <v>5. May</v>
      </c>
      <c r="G2251" s="4" t="str">
        <f t="shared" si="35"/>
        <v/>
      </c>
      <c r="H2251" s="4" t="str">
        <f>IF(AND(Data[[#This Row],[Min Notif Time]]&gt;6,Data[[#This Row],[Min Notif Time]]&lt;17),"Business Hours","Non-Business Hours")</f>
        <v>Business Hours</v>
      </c>
      <c r="I2251" s="4" t="str" cm="1">
        <f t="array" ref="I2251">IFERROR(VLOOKUP(Data[[#This Row],[Min Notif Date]],Lookup!$N$1:$P$11,2,0),_xlfn.IFS(VLOOKUP(WEEKDAY(Data[[#This Row],[Min Notif Date]]),Lookup!$J$1:$L$7,3,0)="Weekend","Weekend",VLOOKUP(WEEKDAY(Data[[#This Row],[Min Notif Date]]),Lookup!$J$1:$L$7,3,0)="Weekday","Weekday"))</f>
        <v>Weekday</v>
      </c>
      <c r="J2251" s="4" t="str">
        <f>VLOOKUP(WEEKDAY(Data[[#This Row],[Min Notif Date]]),Lookup!$J$1:$K$7,2,0)</f>
        <v>4. Wed</v>
      </c>
      <c r="K2251" s="105">
        <f>ROUNDDOWN(Data[[#This Row],[PGE Notified Time]],0)</f>
        <v>44692</v>
      </c>
      <c r="L2251" s="4">
        <f>HOUR(Data[[#This Row],[PGE Notified Time]])</f>
        <v>11</v>
      </c>
      <c r="M2251">
        <v>77304</v>
      </c>
      <c r="O2251" t="s">
        <v>19</v>
      </c>
      <c r="P2251" t="s">
        <v>185</v>
      </c>
      <c r="Q2251" t="s">
        <v>19</v>
      </c>
      <c r="R2251" t="s">
        <v>179</v>
      </c>
      <c r="S2251" s="1" t="s">
        <v>159</v>
      </c>
      <c r="T2251" s="1">
        <v>44692.469444444447</v>
      </c>
      <c r="U2251" s="1">
        <v>44692.506944444445</v>
      </c>
      <c r="V2251" t="s">
        <v>172</v>
      </c>
      <c r="W2251" t="s">
        <v>78</v>
      </c>
      <c r="X2251" t="s">
        <v>325</v>
      </c>
      <c r="Y2251" t="s">
        <v>174</v>
      </c>
      <c r="Z2251" t="s">
        <v>175</v>
      </c>
      <c r="AA2251" s="32">
        <v>54</v>
      </c>
    </row>
    <row r="2252" spans="1:27" x14ac:dyDescent="0.25">
      <c r="A2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2" s="4" t="str">
        <f>VLOOKUP(P2252,Lookup!$A$1:$D$19,4,0)</f>
        <v>Central Valley</v>
      </c>
      <c r="C2252" s="4" t="str">
        <f>VLOOKUP(P2252,Lookup!$A$1:$E$19,5,0)</f>
        <v>Region 5</v>
      </c>
      <c r="D2252" s="4" t="str">
        <f>VLOOKUP(P2252,Lookup!$A$1:$B$19,2,0)</f>
        <v>FR</v>
      </c>
      <c r="E2252" s="4" t="str">
        <f>IF(AND((Data[[#This Row],[Min Notif Date]]&gt;$G$3),Data[[#This Row],[Min Notif Date]]&lt;$F$3),"Last Week","No")</f>
        <v>No</v>
      </c>
      <c r="F2252" s="4" t="str">
        <f>VLOOKUP(MONTH(Data[[#This Row],[Min Notif Date]]),Lookup!$G$1:$H$12,2,0)</f>
        <v>5. May</v>
      </c>
      <c r="G2252" s="4" t="str">
        <f t="shared" si="35"/>
        <v/>
      </c>
      <c r="H2252" s="4" t="str">
        <f>IF(AND(Data[[#This Row],[Min Notif Time]]&gt;6,Data[[#This Row],[Min Notif Time]]&lt;17),"Business Hours","Non-Business Hours")</f>
        <v>Business Hours</v>
      </c>
      <c r="I2252" s="4" t="str" cm="1">
        <f t="array" ref="I2252">IFERROR(VLOOKUP(Data[[#This Row],[Min Notif Date]],Lookup!$N$1:$P$11,2,0),_xlfn.IFS(VLOOKUP(WEEKDAY(Data[[#This Row],[Min Notif Date]]),Lookup!$J$1:$L$7,3,0)="Weekend","Weekend",VLOOKUP(WEEKDAY(Data[[#This Row],[Min Notif Date]]),Lookup!$J$1:$L$7,3,0)="Weekday","Weekday"))</f>
        <v>Weekday</v>
      </c>
      <c r="J2252" s="4" t="str">
        <f>VLOOKUP(WEEKDAY(Data[[#This Row],[Min Notif Date]]),Lookup!$J$1:$K$7,2,0)</f>
        <v>4. Wed</v>
      </c>
      <c r="K2252" s="105">
        <f>ROUNDDOWN(Data[[#This Row],[PGE Notified Time]],0)</f>
        <v>44692</v>
      </c>
      <c r="L2252" s="4">
        <f>HOUR(Data[[#This Row],[PGE Notified Time]])</f>
        <v>9</v>
      </c>
      <c r="M2252">
        <v>77293</v>
      </c>
      <c r="O2252" t="s">
        <v>19</v>
      </c>
      <c r="P2252" t="s">
        <v>183</v>
      </c>
      <c r="Q2252" t="s">
        <v>19</v>
      </c>
      <c r="R2252" t="s">
        <v>179</v>
      </c>
      <c r="S2252" s="1" t="s">
        <v>159</v>
      </c>
      <c r="T2252" s="1">
        <v>44692.410416666666</v>
      </c>
      <c r="U2252" s="1">
        <v>44692.447916666664</v>
      </c>
      <c r="V2252" t="s">
        <v>172</v>
      </c>
      <c r="W2252" t="s">
        <v>78</v>
      </c>
      <c r="X2252" t="s">
        <v>184</v>
      </c>
      <c r="Y2252" t="s">
        <v>174</v>
      </c>
      <c r="Z2252" t="s">
        <v>175</v>
      </c>
      <c r="AA2252" s="32">
        <v>54</v>
      </c>
    </row>
    <row r="2253" spans="1:27" x14ac:dyDescent="0.25">
      <c r="A2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3" s="4" t="str">
        <f>VLOOKUP(P2253,Lookup!$A$1:$D$19,4,0)</f>
        <v>Central Valley</v>
      </c>
      <c r="C2253" s="4" t="str">
        <f>VLOOKUP(P2253,Lookup!$A$1:$E$19,5,0)</f>
        <v>Region 5</v>
      </c>
      <c r="D2253" s="4" t="str">
        <f>VLOOKUP(P2253,Lookup!$A$1:$B$19,2,0)</f>
        <v>KE</v>
      </c>
      <c r="E2253" s="4" t="str">
        <f>IF(AND((Data[[#This Row],[Min Notif Date]]&gt;$G$3),Data[[#This Row],[Min Notif Date]]&lt;$F$3),"Last Week","No")</f>
        <v>No</v>
      </c>
      <c r="F2253" s="4" t="str">
        <f>VLOOKUP(MONTH(Data[[#This Row],[Min Notif Date]]),Lookup!$G$1:$H$12,2,0)</f>
        <v>5. May</v>
      </c>
      <c r="G2253" s="4" t="str">
        <f t="shared" si="35"/>
        <v/>
      </c>
      <c r="H2253" s="4" t="str">
        <f>IF(AND(Data[[#This Row],[Min Notif Time]]&gt;6,Data[[#This Row],[Min Notif Time]]&lt;17),"Business Hours","Non-Business Hours")</f>
        <v>Business Hours</v>
      </c>
      <c r="I2253" s="4" t="str" cm="1">
        <f t="array" ref="I2253">IFERROR(VLOOKUP(Data[[#This Row],[Min Notif Date]],Lookup!$N$1:$P$11,2,0),_xlfn.IFS(VLOOKUP(WEEKDAY(Data[[#This Row],[Min Notif Date]]),Lookup!$J$1:$L$7,3,0)="Weekend","Weekend",VLOOKUP(WEEKDAY(Data[[#This Row],[Min Notif Date]]),Lookup!$J$1:$L$7,3,0)="Weekday","Weekday"))</f>
        <v>Weekday</v>
      </c>
      <c r="J2253" s="4" t="str">
        <f>VLOOKUP(WEEKDAY(Data[[#This Row],[Min Notif Date]]),Lookup!$J$1:$K$7,2,0)</f>
        <v>4. Wed</v>
      </c>
      <c r="K2253" s="105">
        <f>ROUNDDOWN(Data[[#This Row],[PGE Notified Time]],0)</f>
        <v>44692</v>
      </c>
      <c r="L2253" s="4">
        <f>HOUR(Data[[#This Row],[PGE Notified Time]])</f>
        <v>8</v>
      </c>
      <c r="M2253">
        <v>77282</v>
      </c>
      <c r="O2253" t="s">
        <v>19</v>
      </c>
      <c r="P2253" t="s">
        <v>194</v>
      </c>
      <c r="Q2253" t="s">
        <v>19</v>
      </c>
      <c r="R2253" t="s">
        <v>179</v>
      </c>
      <c r="S2253" s="1" t="s">
        <v>159</v>
      </c>
      <c r="T2253" s="1">
        <v>44692.347222222219</v>
      </c>
      <c r="U2253" s="1">
        <v>44692.381944444445</v>
      </c>
      <c r="V2253" t="s">
        <v>172</v>
      </c>
      <c r="W2253" t="s">
        <v>78</v>
      </c>
      <c r="X2253" t="s">
        <v>209</v>
      </c>
      <c r="Y2253" t="s">
        <v>174</v>
      </c>
      <c r="Z2253" t="s">
        <v>175</v>
      </c>
      <c r="AA2253" s="32">
        <v>50</v>
      </c>
    </row>
    <row r="2254" spans="1:27" x14ac:dyDescent="0.25">
      <c r="A2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4" s="4" t="str">
        <f>VLOOKUP(P2254,Lookup!$A$1:$D$19,4,0)</f>
        <v>Bay Area</v>
      </c>
      <c r="C2254" s="4" t="str">
        <f>VLOOKUP(P2254,Lookup!$A$1:$E$19,5,0)</f>
        <v>Region 3</v>
      </c>
      <c r="D2254" s="4" t="str">
        <f>VLOOKUP(P2254,Lookup!$A$1:$B$19,2,0)</f>
        <v>SF</v>
      </c>
      <c r="E2254" s="4" t="str">
        <f>IF(AND((Data[[#This Row],[Min Notif Date]]&gt;$G$3),Data[[#This Row],[Min Notif Date]]&lt;$F$3),"Last Week","No")</f>
        <v>No</v>
      </c>
      <c r="F2254" s="4" t="str">
        <f>VLOOKUP(MONTH(Data[[#This Row],[Min Notif Date]]),Lookup!$G$1:$H$12,2,0)</f>
        <v>5. May</v>
      </c>
      <c r="G2254" s="4" t="str">
        <f t="shared" si="35"/>
        <v/>
      </c>
      <c r="H2254" s="4" t="str">
        <f>IF(AND(Data[[#This Row],[Min Notif Time]]&gt;6,Data[[#This Row],[Min Notif Time]]&lt;17),"Business Hours","Non-Business Hours")</f>
        <v>Business Hours</v>
      </c>
      <c r="I2254" s="4" t="str" cm="1">
        <f t="array" ref="I2254">IFERROR(VLOOKUP(Data[[#This Row],[Min Notif Date]],Lookup!$N$1:$P$11,2,0),_xlfn.IFS(VLOOKUP(WEEKDAY(Data[[#This Row],[Min Notif Date]]),Lookup!$J$1:$L$7,3,0)="Weekend","Weekend",VLOOKUP(WEEKDAY(Data[[#This Row],[Min Notif Date]]),Lookup!$J$1:$L$7,3,0)="Weekday","Weekday"))</f>
        <v>Weekday</v>
      </c>
      <c r="J2254" s="4" t="str">
        <f>VLOOKUP(WEEKDAY(Data[[#This Row],[Min Notif Date]]),Lookup!$J$1:$K$7,2,0)</f>
        <v>4. Wed</v>
      </c>
      <c r="K2254" s="105">
        <f>ROUNDDOWN(Data[[#This Row],[PGE Notified Time]],0)</f>
        <v>44692</v>
      </c>
      <c r="L2254" s="4">
        <f>HOUR(Data[[#This Row],[PGE Notified Time]])</f>
        <v>14</v>
      </c>
      <c r="M2254">
        <v>77322</v>
      </c>
      <c r="O2254" t="s">
        <v>19</v>
      </c>
      <c r="P2254" t="s">
        <v>178</v>
      </c>
      <c r="Q2254" t="s">
        <v>19</v>
      </c>
      <c r="R2254" t="s">
        <v>211</v>
      </c>
      <c r="S2254" s="1" t="s">
        <v>159</v>
      </c>
      <c r="T2254" s="1">
        <v>44692.587500000001</v>
      </c>
      <c r="U2254" s="1">
        <v>44692.620833333334</v>
      </c>
      <c r="V2254" t="s">
        <v>172</v>
      </c>
      <c r="W2254" t="s">
        <v>78</v>
      </c>
      <c r="X2254" t="s">
        <v>180</v>
      </c>
      <c r="Y2254" t="s">
        <v>174</v>
      </c>
      <c r="Z2254" t="s">
        <v>175</v>
      </c>
      <c r="AA2254" s="32">
        <v>48</v>
      </c>
    </row>
    <row r="2255" spans="1:27" x14ac:dyDescent="0.25">
      <c r="A2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5" s="4" t="str">
        <f>VLOOKUP(P2255,Lookup!$A$1:$D$19,4,0)</f>
        <v>Central Valley</v>
      </c>
      <c r="C2255" s="4" t="str">
        <f>VLOOKUP(P2255,Lookup!$A$1:$E$19,5,0)</f>
        <v>Region 5</v>
      </c>
      <c r="D2255" s="4" t="str">
        <f>VLOOKUP(P2255,Lookup!$A$1:$B$19,2,0)</f>
        <v>KE</v>
      </c>
      <c r="E2255" s="4" t="str">
        <f>IF(AND((Data[[#This Row],[Min Notif Date]]&gt;$G$3),Data[[#This Row],[Min Notif Date]]&lt;$F$3),"Last Week","No")</f>
        <v>No</v>
      </c>
      <c r="F2255" s="4" t="str">
        <f>VLOOKUP(MONTH(Data[[#This Row],[Min Notif Date]]),Lookup!$G$1:$H$12,2,0)</f>
        <v>5. May</v>
      </c>
      <c r="G2255" s="4" t="str">
        <f t="shared" si="35"/>
        <v/>
      </c>
      <c r="H2255" s="4" t="str">
        <f>IF(AND(Data[[#This Row],[Min Notif Time]]&gt;6,Data[[#This Row],[Min Notif Time]]&lt;17),"Business Hours","Non-Business Hours")</f>
        <v>Business Hours</v>
      </c>
      <c r="I2255" s="4" t="str" cm="1">
        <f t="array" ref="I2255">IFERROR(VLOOKUP(Data[[#This Row],[Min Notif Date]],Lookup!$N$1:$P$11,2,0),_xlfn.IFS(VLOOKUP(WEEKDAY(Data[[#This Row],[Min Notif Date]]),Lookup!$J$1:$L$7,3,0)="Weekend","Weekend",VLOOKUP(WEEKDAY(Data[[#This Row],[Min Notif Date]]),Lookup!$J$1:$L$7,3,0)="Weekday","Weekday"))</f>
        <v>Weekday</v>
      </c>
      <c r="J2255" s="4" t="str">
        <f>VLOOKUP(WEEKDAY(Data[[#This Row],[Min Notif Date]]),Lookup!$J$1:$K$7,2,0)</f>
        <v>4. Wed</v>
      </c>
      <c r="K2255" s="105">
        <f>ROUNDDOWN(Data[[#This Row],[PGE Notified Time]],0)</f>
        <v>44692</v>
      </c>
      <c r="L2255" s="4">
        <f>HOUR(Data[[#This Row],[PGE Notified Time]])</f>
        <v>12</v>
      </c>
      <c r="M2255">
        <v>77313</v>
      </c>
      <c r="O2255" t="s">
        <v>19</v>
      </c>
      <c r="P2255" t="s">
        <v>194</v>
      </c>
      <c r="Q2255" t="s">
        <v>19</v>
      </c>
      <c r="R2255" t="s">
        <v>171</v>
      </c>
      <c r="S2255" s="1" t="s">
        <v>159</v>
      </c>
      <c r="T2255" s="1">
        <v>44692.538888888892</v>
      </c>
      <c r="U2255" s="1">
        <v>44692.567361111112</v>
      </c>
      <c r="V2255" t="s">
        <v>172</v>
      </c>
      <c r="W2255" t="s">
        <v>78</v>
      </c>
      <c r="X2255" t="s">
        <v>209</v>
      </c>
      <c r="Y2255" t="s">
        <v>174</v>
      </c>
      <c r="Z2255" t="s">
        <v>175</v>
      </c>
      <c r="AA2255" s="32">
        <v>41</v>
      </c>
    </row>
    <row r="2256" spans="1:27" x14ac:dyDescent="0.25">
      <c r="A2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6" s="4" t="str">
        <f>VLOOKUP(P2256,Lookup!$A$1:$D$19,4,0)</f>
        <v>Bay Area</v>
      </c>
      <c r="C2256" s="4" t="str">
        <f>VLOOKUP(P2256,Lookup!$A$1:$E$19,5,0)</f>
        <v>Region 3</v>
      </c>
      <c r="D2256" s="4" t="str">
        <f>VLOOKUP(P2256,Lookup!$A$1:$B$19,2,0)</f>
        <v>PN</v>
      </c>
      <c r="E2256" s="4" t="str">
        <f>IF(AND((Data[[#This Row],[Min Notif Date]]&gt;$G$3),Data[[#This Row],[Min Notif Date]]&lt;$F$3),"Last Week","No")</f>
        <v>No</v>
      </c>
      <c r="F2256" s="4" t="str">
        <f>VLOOKUP(MONTH(Data[[#This Row],[Min Notif Date]]),Lookup!$G$1:$H$12,2,0)</f>
        <v>5. May</v>
      </c>
      <c r="G2256" s="4" t="str">
        <f t="shared" si="35"/>
        <v/>
      </c>
      <c r="H2256" s="4" t="str">
        <f>IF(AND(Data[[#This Row],[Min Notif Time]]&gt;6,Data[[#This Row],[Min Notif Time]]&lt;17),"Business Hours","Non-Business Hours")</f>
        <v>Business Hours</v>
      </c>
      <c r="I2256" s="4" t="str" cm="1">
        <f t="array" ref="I2256">IFERROR(VLOOKUP(Data[[#This Row],[Min Notif Date]],Lookup!$N$1:$P$11,2,0),_xlfn.IFS(VLOOKUP(WEEKDAY(Data[[#This Row],[Min Notif Date]]),Lookup!$J$1:$L$7,3,0)="Weekend","Weekend",VLOOKUP(WEEKDAY(Data[[#This Row],[Min Notif Date]]),Lookup!$J$1:$L$7,3,0)="Weekday","Weekday"))</f>
        <v>Weekday</v>
      </c>
      <c r="J2256" s="4" t="str">
        <f>VLOOKUP(WEEKDAY(Data[[#This Row],[Min Notif Date]]),Lookup!$J$1:$K$7,2,0)</f>
        <v>4. Wed</v>
      </c>
      <c r="K2256" s="105">
        <f>ROUNDDOWN(Data[[#This Row],[PGE Notified Time]],0)</f>
        <v>44692</v>
      </c>
      <c r="L2256" s="4">
        <f>HOUR(Data[[#This Row],[PGE Notified Time]])</f>
        <v>10</v>
      </c>
      <c r="M2256">
        <v>77294</v>
      </c>
      <c r="O2256" t="s">
        <v>19</v>
      </c>
      <c r="P2256" t="s">
        <v>185</v>
      </c>
      <c r="Q2256" t="s">
        <v>19</v>
      </c>
      <c r="R2256" t="s">
        <v>171</v>
      </c>
      <c r="S2256" s="1" t="s">
        <v>159</v>
      </c>
      <c r="T2256" s="1">
        <v>44692.429861111108</v>
      </c>
      <c r="U2256" s="1">
        <v>44692.458333333336</v>
      </c>
      <c r="V2256" t="s">
        <v>172</v>
      </c>
      <c r="W2256" t="s">
        <v>78</v>
      </c>
      <c r="X2256" t="s">
        <v>187</v>
      </c>
      <c r="Y2256" t="s">
        <v>174</v>
      </c>
      <c r="Z2256" t="s">
        <v>175</v>
      </c>
      <c r="AA2256" s="32">
        <v>41</v>
      </c>
    </row>
    <row r="2257" spans="1:27" x14ac:dyDescent="0.25">
      <c r="A2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7" s="4" t="str">
        <f>VLOOKUP(P2257,Lookup!$A$1:$D$19,4,0)</f>
        <v>Bay Area</v>
      </c>
      <c r="C2257" s="4" t="str">
        <f>VLOOKUP(P2257,Lookup!$A$1:$E$19,5,0)</f>
        <v>Region 3</v>
      </c>
      <c r="D2257" s="4" t="str">
        <f>VLOOKUP(P2257,Lookup!$A$1:$B$19,2,0)</f>
        <v>MI</v>
      </c>
      <c r="E2257" s="4" t="str">
        <f>IF(AND((Data[[#This Row],[Min Notif Date]]&gt;$G$3),Data[[#This Row],[Min Notif Date]]&lt;$F$3),"Last Week","No")</f>
        <v>No</v>
      </c>
      <c r="F2257" s="4" t="str">
        <f>VLOOKUP(MONTH(Data[[#This Row],[Min Notif Date]]),Lookup!$G$1:$H$12,2,0)</f>
        <v>5. May</v>
      </c>
      <c r="G2257" s="4" t="str">
        <f t="shared" si="35"/>
        <v/>
      </c>
      <c r="H2257" s="4" t="str">
        <f>IF(AND(Data[[#This Row],[Min Notif Time]]&gt;6,Data[[#This Row],[Min Notif Time]]&lt;17),"Business Hours","Non-Business Hours")</f>
        <v>Business Hours</v>
      </c>
      <c r="I2257" s="4" t="str" cm="1">
        <f t="array" ref="I2257">IFERROR(VLOOKUP(Data[[#This Row],[Min Notif Date]],Lookup!$N$1:$P$11,2,0),_xlfn.IFS(VLOOKUP(WEEKDAY(Data[[#This Row],[Min Notif Date]]),Lookup!$J$1:$L$7,3,0)="Weekend","Weekend",VLOOKUP(WEEKDAY(Data[[#This Row],[Min Notif Date]]),Lookup!$J$1:$L$7,3,0)="Weekday","Weekday"))</f>
        <v>Weekday</v>
      </c>
      <c r="J2257" s="4" t="str">
        <f>VLOOKUP(WEEKDAY(Data[[#This Row],[Min Notif Date]]),Lookup!$J$1:$K$7,2,0)</f>
        <v>4. Wed</v>
      </c>
      <c r="K2257" s="105">
        <f>ROUNDDOWN(Data[[#This Row],[PGE Notified Time]],0)</f>
        <v>44692</v>
      </c>
      <c r="L2257" s="4">
        <f>HOUR(Data[[#This Row],[PGE Notified Time]])</f>
        <v>9</v>
      </c>
      <c r="M2257">
        <v>77291</v>
      </c>
      <c r="N2257">
        <v>2433090074</v>
      </c>
      <c r="O2257" t="s">
        <v>24</v>
      </c>
      <c r="P2257" t="s">
        <v>232</v>
      </c>
      <c r="Q2257" t="s">
        <v>201</v>
      </c>
      <c r="R2257" t="s">
        <v>171</v>
      </c>
      <c r="S2257" s="1">
        <v>44692.40425925926</v>
      </c>
      <c r="T2257" s="1">
        <v>44692.40347222222</v>
      </c>
      <c r="U2257" s="1">
        <v>44692.427083333336</v>
      </c>
      <c r="V2257" t="s">
        <v>172</v>
      </c>
      <c r="W2257" t="s">
        <v>78</v>
      </c>
      <c r="X2257" t="s">
        <v>255</v>
      </c>
      <c r="Y2257" t="s">
        <v>174</v>
      </c>
      <c r="Z2257" t="s">
        <v>175</v>
      </c>
      <c r="AA2257" s="32">
        <v>34</v>
      </c>
    </row>
    <row r="2258" spans="1:27" x14ac:dyDescent="0.25">
      <c r="A2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8" s="4" t="str">
        <f>VLOOKUP(P2258,Lookup!$A$1:$D$19,4,0)</f>
        <v>Bay Area</v>
      </c>
      <c r="C2258" s="4" t="str">
        <f>VLOOKUP(P2258,Lookup!$A$1:$E$19,5,0)</f>
        <v>Region 3</v>
      </c>
      <c r="D2258" s="4" t="str">
        <f>VLOOKUP(P2258,Lookup!$A$1:$B$19,2,0)</f>
        <v>EB</v>
      </c>
      <c r="E2258" s="4" t="str">
        <f>IF(AND((Data[[#This Row],[Min Notif Date]]&gt;$G$3),Data[[#This Row],[Min Notif Date]]&lt;$F$3),"Last Week","No")</f>
        <v>No</v>
      </c>
      <c r="F2258" s="4" t="str">
        <f>VLOOKUP(MONTH(Data[[#This Row],[Min Notif Date]]),Lookup!$G$1:$H$12,2,0)</f>
        <v>5. May</v>
      </c>
      <c r="G2258" s="4" t="str">
        <f t="shared" si="35"/>
        <v/>
      </c>
      <c r="H2258" s="4" t="str">
        <f>IF(AND(Data[[#This Row],[Min Notif Time]]&gt;6,Data[[#This Row],[Min Notif Time]]&lt;17),"Business Hours","Non-Business Hours")</f>
        <v>Business Hours</v>
      </c>
      <c r="I2258" s="4" t="str" cm="1">
        <f t="array" ref="I2258">IFERROR(VLOOKUP(Data[[#This Row],[Min Notif Date]],Lookup!$N$1:$P$11,2,0),_xlfn.IFS(VLOOKUP(WEEKDAY(Data[[#This Row],[Min Notif Date]]),Lookup!$J$1:$L$7,3,0)="Weekend","Weekend",VLOOKUP(WEEKDAY(Data[[#This Row],[Min Notif Date]]),Lookup!$J$1:$L$7,3,0)="Weekday","Weekday"))</f>
        <v>Weekday</v>
      </c>
      <c r="J2258" s="4" t="str">
        <f>VLOOKUP(WEEKDAY(Data[[#This Row],[Min Notif Date]]),Lookup!$J$1:$K$7,2,0)</f>
        <v>4. Wed</v>
      </c>
      <c r="K2258" s="105">
        <f>ROUNDDOWN(Data[[#This Row],[PGE Notified Time]],0)</f>
        <v>44692</v>
      </c>
      <c r="L2258" s="4">
        <f>HOUR(Data[[#This Row],[PGE Notified Time]])</f>
        <v>8</v>
      </c>
      <c r="M2258">
        <v>77284</v>
      </c>
      <c r="O2258" t="s">
        <v>19</v>
      </c>
      <c r="P2258" t="s">
        <v>170</v>
      </c>
      <c r="Q2258" t="s">
        <v>19</v>
      </c>
      <c r="R2258" t="s">
        <v>179</v>
      </c>
      <c r="S2258" s="1" t="s">
        <v>159</v>
      </c>
      <c r="T2258" s="1">
        <v>44692.365277777775</v>
      </c>
      <c r="U2258" s="1">
        <v>44692.385416666664</v>
      </c>
      <c r="V2258" t="s">
        <v>172</v>
      </c>
      <c r="W2258" t="s">
        <v>78</v>
      </c>
      <c r="X2258" t="s">
        <v>307</v>
      </c>
      <c r="Y2258" t="s">
        <v>174</v>
      </c>
      <c r="Z2258" t="s">
        <v>175</v>
      </c>
      <c r="AA2258" s="32">
        <v>29</v>
      </c>
    </row>
    <row r="2259" spans="1:27" x14ac:dyDescent="0.25">
      <c r="A2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9" s="4" t="str">
        <f>VLOOKUP(P2259,Lookup!$A$1:$D$19,4,0)</f>
        <v>Bay Area</v>
      </c>
      <c r="C2259" s="4" t="str">
        <f>VLOOKUP(P2259,Lookup!$A$1:$E$19,5,0)</f>
        <v>Region 3</v>
      </c>
      <c r="D2259" s="4" t="str">
        <f>VLOOKUP(P2259,Lookup!$A$1:$B$19,2,0)</f>
        <v>DI</v>
      </c>
      <c r="E2259" s="4" t="str">
        <f>IF(AND((Data[[#This Row],[Min Notif Date]]&gt;$G$3),Data[[#This Row],[Min Notif Date]]&lt;$F$3),"Last Week","No")</f>
        <v>No</v>
      </c>
      <c r="F2259" s="4" t="str">
        <f>VLOOKUP(MONTH(Data[[#This Row],[Min Notif Date]]),Lookup!$G$1:$H$12,2,0)</f>
        <v>5. May</v>
      </c>
      <c r="G2259" s="4" t="str">
        <f t="shared" si="35"/>
        <v/>
      </c>
      <c r="H2259" s="4" t="str">
        <f>IF(AND(Data[[#This Row],[Min Notif Time]]&gt;6,Data[[#This Row],[Min Notif Time]]&lt;17),"Business Hours","Non-Business Hours")</f>
        <v>Business Hours</v>
      </c>
      <c r="I2259" s="4" t="str" cm="1">
        <f t="array" ref="I2259">IFERROR(VLOOKUP(Data[[#This Row],[Min Notif Date]],Lookup!$N$1:$P$11,2,0),_xlfn.IFS(VLOOKUP(WEEKDAY(Data[[#This Row],[Min Notif Date]]),Lookup!$J$1:$L$7,3,0)="Weekend","Weekend",VLOOKUP(WEEKDAY(Data[[#This Row],[Min Notif Date]]),Lookup!$J$1:$L$7,3,0)="Weekday","Weekday"))</f>
        <v>Weekday</v>
      </c>
      <c r="J2259" s="4" t="str">
        <f>VLOOKUP(WEEKDAY(Data[[#This Row],[Min Notif Date]]),Lookup!$J$1:$K$7,2,0)</f>
        <v>4. Wed</v>
      </c>
      <c r="K2259" s="105">
        <f>ROUNDDOWN(Data[[#This Row],[PGE Notified Time]],0)</f>
        <v>44692</v>
      </c>
      <c r="L2259" s="4">
        <f>HOUR(Data[[#This Row],[PGE Notified Time]])</f>
        <v>10</v>
      </c>
      <c r="M2259">
        <v>77298</v>
      </c>
      <c r="N2259">
        <v>1941062162</v>
      </c>
      <c r="O2259" t="s">
        <v>24</v>
      </c>
      <c r="P2259" t="s">
        <v>196</v>
      </c>
      <c r="Q2259" t="s">
        <v>201</v>
      </c>
      <c r="R2259" t="s">
        <v>171</v>
      </c>
      <c r="S2259" s="1">
        <v>44692.451504629629</v>
      </c>
      <c r="T2259" s="1">
        <v>44692.452488425923</v>
      </c>
      <c r="U2259" s="1">
        <v>44692.464583333334</v>
      </c>
      <c r="V2259" t="s">
        <v>172</v>
      </c>
      <c r="W2259" t="s">
        <v>78</v>
      </c>
      <c r="X2259" t="s">
        <v>224</v>
      </c>
      <c r="Y2259" t="s">
        <v>174</v>
      </c>
      <c r="Z2259" t="s">
        <v>175</v>
      </c>
      <c r="AA2259" s="32">
        <v>18.833333332999999</v>
      </c>
    </row>
    <row r="2260" spans="1:27" x14ac:dyDescent="0.25">
      <c r="A2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60" s="4" t="str">
        <f>VLOOKUP(P2260,Lookup!$A$1:$D$19,4,0)</f>
        <v>North Valley</v>
      </c>
      <c r="C2260" s="4" t="str">
        <f>VLOOKUP(P2260,Lookup!$A$1:$E$19,5,0)</f>
        <v>Region 2</v>
      </c>
      <c r="D2260" s="4" t="str">
        <f>VLOOKUP(P2260,Lookup!$A$1:$B$19,2,0)</f>
        <v>SA</v>
      </c>
      <c r="E2260" s="4" t="str">
        <f>IF(AND((Data[[#This Row],[Min Notif Date]]&gt;$G$3),Data[[#This Row],[Min Notif Date]]&lt;$F$3),"Last Week","No")</f>
        <v>No</v>
      </c>
      <c r="F2260" s="4" t="str">
        <f>VLOOKUP(MONTH(Data[[#This Row],[Min Notif Date]]),Lookup!$G$1:$H$12,2,0)</f>
        <v>5. May</v>
      </c>
      <c r="G2260" s="4" t="str">
        <f t="shared" si="35"/>
        <v/>
      </c>
      <c r="H2260" s="4" t="str">
        <f>IF(AND(Data[[#This Row],[Min Notif Time]]&gt;6,Data[[#This Row],[Min Notif Time]]&lt;17),"Business Hours","Non-Business Hours")</f>
        <v>Business Hours</v>
      </c>
      <c r="I2260" s="4" t="str" cm="1">
        <f t="array" ref="I2260">IFERROR(VLOOKUP(Data[[#This Row],[Min Notif Date]],Lookup!$N$1:$P$11,2,0),_xlfn.IFS(VLOOKUP(WEEKDAY(Data[[#This Row],[Min Notif Date]]),Lookup!$J$1:$L$7,3,0)="Weekend","Weekend",VLOOKUP(WEEKDAY(Data[[#This Row],[Min Notif Date]]),Lookup!$J$1:$L$7,3,0)="Weekday","Weekday"))</f>
        <v>Weekday</v>
      </c>
      <c r="J2260" s="4" t="str">
        <f>VLOOKUP(WEEKDAY(Data[[#This Row],[Min Notif Date]]),Lookup!$J$1:$K$7,2,0)</f>
        <v>4. Wed</v>
      </c>
      <c r="K2260" s="105">
        <f>ROUNDDOWN(Data[[#This Row],[PGE Notified Time]],0)</f>
        <v>44692</v>
      </c>
      <c r="L2260" s="4">
        <f>HOUR(Data[[#This Row],[PGE Notified Time]])</f>
        <v>11</v>
      </c>
      <c r="M2260">
        <v>77306</v>
      </c>
      <c r="O2260" t="s">
        <v>22</v>
      </c>
      <c r="P2260" t="s">
        <v>198</v>
      </c>
      <c r="Q2260" t="s">
        <v>201</v>
      </c>
      <c r="R2260" t="s">
        <v>181</v>
      </c>
      <c r="S2260" s="1" t="s">
        <v>159</v>
      </c>
      <c r="T2260" s="1">
        <v>44692.473611111112</v>
      </c>
      <c r="U2260" s="1">
        <v>44692.479166666664</v>
      </c>
      <c r="V2260" t="s">
        <v>172</v>
      </c>
      <c r="W2260" t="s">
        <v>78</v>
      </c>
      <c r="X2260" t="s">
        <v>249</v>
      </c>
      <c r="Y2260" t="s">
        <v>174</v>
      </c>
      <c r="Z2260" t="s">
        <v>175</v>
      </c>
      <c r="AA2260" s="32">
        <v>8</v>
      </c>
    </row>
    <row r="2261" spans="1:27" x14ac:dyDescent="0.25">
      <c r="A2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1" s="4" t="str">
        <f>VLOOKUP(P2261,Lookup!$A$1:$D$19,4,0)</f>
        <v>Bay Area</v>
      </c>
      <c r="C2261" s="4" t="str">
        <f>VLOOKUP(P2261,Lookup!$A$1:$E$19,5,0)</f>
        <v>Region 3</v>
      </c>
      <c r="D2261" s="4" t="str">
        <f>VLOOKUP(P2261,Lookup!$A$1:$B$19,2,0)</f>
        <v>EB</v>
      </c>
      <c r="E2261" s="4" t="str">
        <f>IF(AND((Data[[#This Row],[Min Notif Date]]&gt;$G$3),Data[[#This Row],[Min Notif Date]]&lt;$F$3),"Last Week","No")</f>
        <v>No</v>
      </c>
      <c r="F2261" s="4" t="str">
        <f>VLOOKUP(MONTH(Data[[#This Row],[Min Notif Date]]),Lookup!$G$1:$H$12,2,0)</f>
        <v>5. May</v>
      </c>
      <c r="G2261" s="4" t="str">
        <f t="shared" si="35"/>
        <v/>
      </c>
      <c r="H2261" s="4" t="str">
        <f>IF(AND(Data[[#This Row],[Min Notif Time]]&gt;6,Data[[#This Row],[Min Notif Time]]&lt;17),"Business Hours","Non-Business Hours")</f>
        <v>Business Hours</v>
      </c>
      <c r="I2261" s="4" t="str" cm="1">
        <f t="array" ref="I2261">IFERROR(VLOOKUP(Data[[#This Row],[Min Notif Date]],Lookup!$N$1:$P$11,2,0),_xlfn.IFS(VLOOKUP(WEEKDAY(Data[[#This Row],[Min Notif Date]]),Lookup!$J$1:$L$7,3,0)="Weekend","Weekend",VLOOKUP(WEEKDAY(Data[[#This Row],[Min Notif Date]]),Lookup!$J$1:$L$7,3,0)="Weekday","Weekday"))</f>
        <v>Weekday</v>
      </c>
      <c r="J2261" s="4" t="str">
        <f>VLOOKUP(WEEKDAY(Data[[#This Row],[Min Notif Date]]),Lookup!$J$1:$K$7,2,0)</f>
        <v>5. Thu</v>
      </c>
      <c r="K2261" s="105">
        <f>ROUNDDOWN(Data[[#This Row],[PGE Notified Time]],0)</f>
        <v>44693</v>
      </c>
      <c r="L2261" s="4">
        <f>HOUR(Data[[#This Row],[PGE Notified Time]])</f>
        <v>13</v>
      </c>
      <c r="M2261">
        <v>77380</v>
      </c>
      <c r="O2261" t="s">
        <v>19</v>
      </c>
      <c r="P2261" t="s">
        <v>170</v>
      </c>
      <c r="Q2261" t="s">
        <v>19</v>
      </c>
      <c r="R2261" t="s">
        <v>181</v>
      </c>
      <c r="S2261" s="1" t="s">
        <v>159</v>
      </c>
      <c r="T2261" s="1">
        <v>44693.577777777777</v>
      </c>
      <c r="U2261" s="1">
        <v>44693.916666666664</v>
      </c>
      <c r="V2261" t="s">
        <v>172</v>
      </c>
      <c r="W2261" t="s">
        <v>80</v>
      </c>
      <c r="X2261" t="s">
        <v>182</v>
      </c>
      <c r="Y2261" t="s">
        <v>174</v>
      </c>
      <c r="Z2261" t="s">
        <v>175</v>
      </c>
      <c r="AA2261" s="32">
        <v>488</v>
      </c>
    </row>
    <row r="2262" spans="1:27" x14ac:dyDescent="0.25">
      <c r="A2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2" s="4" t="str">
        <f>VLOOKUP(P2262,Lookup!$A$1:$D$19,4,0)</f>
        <v>North Coast</v>
      </c>
      <c r="C2262" s="4" t="str">
        <f>VLOOKUP(P2262,Lookup!$A$1:$E$19,5,0)</f>
        <v>Region 1</v>
      </c>
      <c r="D2262" s="4" t="str">
        <f>VLOOKUP(P2262,Lookup!$A$1:$B$19,2,0)</f>
        <v>NB</v>
      </c>
      <c r="E2262" s="4" t="str">
        <f>IF(AND((Data[[#This Row],[Min Notif Date]]&gt;$G$3),Data[[#This Row],[Min Notif Date]]&lt;$F$3),"Last Week","No")</f>
        <v>No</v>
      </c>
      <c r="F2262" s="4" t="str">
        <f>VLOOKUP(MONTH(Data[[#This Row],[Min Notif Date]]),Lookup!$G$1:$H$12,2,0)</f>
        <v>5. May</v>
      </c>
      <c r="G2262" s="4" t="str">
        <f t="shared" si="35"/>
        <v/>
      </c>
      <c r="H2262" s="4" t="str">
        <f>IF(AND(Data[[#This Row],[Min Notif Time]]&gt;6,Data[[#This Row],[Min Notif Time]]&lt;17),"Business Hours","Non-Business Hours")</f>
        <v>Business Hours</v>
      </c>
      <c r="I2262" s="4" t="str" cm="1">
        <f t="array" ref="I2262">IFERROR(VLOOKUP(Data[[#This Row],[Min Notif Date]],Lookup!$N$1:$P$11,2,0),_xlfn.IFS(VLOOKUP(WEEKDAY(Data[[#This Row],[Min Notif Date]]),Lookup!$J$1:$L$7,3,0)="Weekend","Weekend",VLOOKUP(WEEKDAY(Data[[#This Row],[Min Notif Date]]),Lookup!$J$1:$L$7,3,0)="Weekday","Weekday"))</f>
        <v>Weekday</v>
      </c>
      <c r="J2262" s="4" t="str">
        <f>VLOOKUP(WEEKDAY(Data[[#This Row],[Min Notif Date]]),Lookup!$J$1:$K$7,2,0)</f>
        <v>5. Thu</v>
      </c>
      <c r="K2262" s="105">
        <f>ROUNDDOWN(Data[[#This Row],[PGE Notified Time]],0)</f>
        <v>44693</v>
      </c>
      <c r="L2262" s="4">
        <f>HOUR(Data[[#This Row],[PGE Notified Time]])</f>
        <v>11</v>
      </c>
      <c r="M2262">
        <v>77364</v>
      </c>
      <c r="O2262" t="s">
        <v>19</v>
      </c>
      <c r="P2262" t="s">
        <v>207</v>
      </c>
      <c r="Q2262" t="s">
        <v>19</v>
      </c>
      <c r="R2262" t="s">
        <v>181</v>
      </c>
      <c r="S2262" s="1" t="s">
        <v>159</v>
      </c>
      <c r="T2262" s="1">
        <v>44693.48541666667</v>
      </c>
      <c r="U2262" s="1">
        <v>44693.791666666664</v>
      </c>
      <c r="V2262" t="s">
        <v>172</v>
      </c>
      <c r="W2262" t="s">
        <v>80</v>
      </c>
      <c r="X2262" t="s">
        <v>215</v>
      </c>
      <c r="Y2262" t="s">
        <v>174</v>
      </c>
      <c r="Z2262" t="s">
        <v>175</v>
      </c>
      <c r="AA2262" s="32">
        <v>441</v>
      </c>
    </row>
    <row r="2263" spans="1:27" x14ac:dyDescent="0.25">
      <c r="A2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3" s="4" t="str">
        <f>VLOOKUP(P2263,Lookup!$A$1:$D$19,4,0)</f>
        <v>North Valley</v>
      </c>
      <c r="C2263" s="4" t="str">
        <f>VLOOKUP(P2263,Lookup!$A$1:$E$19,5,0)</f>
        <v>Region 2</v>
      </c>
      <c r="D2263" s="4" t="str">
        <f>VLOOKUP(P2263,Lookup!$A$1:$B$19,2,0)</f>
        <v>SA</v>
      </c>
      <c r="E2263" s="4" t="str">
        <f>IF(AND((Data[[#This Row],[Min Notif Date]]&gt;$G$3),Data[[#This Row],[Min Notif Date]]&lt;$F$3),"Last Week","No")</f>
        <v>No</v>
      </c>
      <c r="F2263" s="4" t="str">
        <f>VLOOKUP(MONTH(Data[[#This Row],[Min Notif Date]]),Lookup!$G$1:$H$12,2,0)</f>
        <v>5. May</v>
      </c>
      <c r="G2263" s="4" t="str">
        <f t="shared" si="35"/>
        <v/>
      </c>
      <c r="H2263" s="4" t="str">
        <f>IF(AND(Data[[#This Row],[Min Notif Time]]&gt;6,Data[[#This Row],[Min Notif Time]]&lt;17),"Business Hours","Non-Business Hours")</f>
        <v>Business Hours</v>
      </c>
      <c r="I2263" s="4" t="str" cm="1">
        <f t="array" ref="I2263">IFERROR(VLOOKUP(Data[[#This Row],[Min Notif Date]],Lookup!$N$1:$P$11,2,0),_xlfn.IFS(VLOOKUP(WEEKDAY(Data[[#This Row],[Min Notif Date]]),Lookup!$J$1:$L$7,3,0)="Weekend","Weekend",VLOOKUP(WEEKDAY(Data[[#This Row],[Min Notif Date]]),Lookup!$J$1:$L$7,3,0)="Weekday","Weekday"))</f>
        <v>Weekday</v>
      </c>
      <c r="J2263" s="4" t="str">
        <f>VLOOKUP(WEEKDAY(Data[[#This Row],[Min Notif Date]]),Lookup!$J$1:$K$7,2,0)</f>
        <v>5. Thu</v>
      </c>
      <c r="K2263" s="105">
        <f>ROUNDDOWN(Data[[#This Row],[PGE Notified Time]],0)</f>
        <v>44693</v>
      </c>
      <c r="L2263" s="4">
        <f>HOUR(Data[[#This Row],[PGE Notified Time]])</f>
        <v>8</v>
      </c>
      <c r="M2263">
        <v>77344</v>
      </c>
      <c r="O2263" t="s">
        <v>19</v>
      </c>
      <c r="P2263" t="s">
        <v>198</v>
      </c>
      <c r="Q2263" t="s">
        <v>19</v>
      </c>
      <c r="R2263" t="s">
        <v>171</v>
      </c>
      <c r="S2263" s="1" t="s">
        <v>159</v>
      </c>
      <c r="T2263" s="1">
        <v>44693.359027777777</v>
      </c>
      <c r="U2263" s="1">
        <v>44693.625</v>
      </c>
      <c r="V2263" t="s">
        <v>172</v>
      </c>
      <c r="W2263" t="s">
        <v>80</v>
      </c>
      <c r="X2263" t="s">
        <v>256</v>
      </c>
      <c r="Y2263" t="s">
        <v>174</v>
      </c>
      <c r="Z2263" t="s">
        <v>175</v>
      </c>
      <c r="AA2263" s="32">
        <v>383</v>
      </c>
    </row>
    <row r="2264" spans="1:27" x14ac:dyDescent="0.25">
      <c r="A2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4" s="4" t="str">
        <f>VLOOKUP(P2264,Lookup!$A$1:$D$19,4,0)</f>
        <v>Central Valley</v>
      </c>
      <c r="C2264" s="4" t="str">
        <f>VLOOKUP(P2264,Lookup!$A$1:$E$19,5,0)</f>
        <v>Region 5</v>
      </c>
      <c r="D2264" s="4" t="str">
        <f>VLOOKUP(P2264,Lookup!$A$1:$B$19,2,0)</f>
        <v>ST</v>
      </c>
      <c r="E2264" s="4" t="str">
        <f>IF(AND((Data[[#This Row],[Min Notif Date]]&gt;$G$3),Data[[#This Row],[Min Notif Date]]&lt;$F$3),"Last Week","No")</f>
        <v>No</v>
      </c>
      <c r="F2264" s="4" t="str">
        <f>VLOOKUP(MONTH(Data[[#This Row],[Min Notif Date]]),Lookup!$G$1:$H$12,2,0)</f>
        <v>5. May</v>
      </c>
      <c r="G2264" s="4" t="str">
        <f t="shared" si="35"/>
        <v/>
      </c>
      <c r="H2264" s="4" t="str">
        <f>IF(AND(Data[[#This Row],[Min Notif Time]]&gt;6,Data[[#This Row],[Min Notif Time]]&lt;17),"Business Hours","Non-Business Hours")</f>
        <v>Business Hours</v>
      </c>
      <c r="I2264" s="4" t="str" cm="1">
        <f t="array" ref="I2264">IFERROR(VLOOKUP(Data[[#This Row],[Min Notif Date]],Lookup!$N$1:$P$11,2,0),_xlfn.IFS(VLOOKUP(WEEKDAY(Data[[#This Row],[Min Notif Date]]),Lookup!$J$1:$L$7,3,0)="Weekend","Weekend",VLOOKUP(WEEKDAY(Data[[#This Row],[Min Notif Date]]),Lookup!$J$1:$L$7,3,0)="Weekday","Weekday"))</f>
        <v>Weekday</v>
      </c>
      <c r="J2264" s="4" t="str">
        <f>VLOOKUP(WEEKDAY(Data[[#This Row],[Min Notif Date]]),Lookup!$J$1:$K$7,2,0)</f>
        <v>5. Thu</v>
      </c>
      <c r="K2264" s="105">
        <f>ROUNDDOWN(Data[[#This Row],[PGE Notified Time]],0)</f>
        <v>44693</v>
      </c>
      <c r="L2264" s="4">
        <f>HOUR(Data[[#This Row],[PGE Notified Time]])</f>
        <v>12</v>
      </c>
      <c r="M2264">
        <v>77367</v>
      </c>
      <c r="O2264" t="s">
        <v>19</v>
      </c>
      <c r="P2264" t="s">
        <v>176</v>
      </c>
      <c r="Q2264" t="s">
        <v>19</v>
      </c>
      <c r="R2264" t="s">
        <v>181</v>
      </c>
      <c r="S2264" s="1" t="s">
        <v>159</v>
      </c>
      <c r="T2264" s="1">
        <v>44693.504166666666</v>
      </c>
      <c r="U2264" s="1">
        <v>44693.697916666664</v>
      </c>
      <c r="V2264" t="s">
        <v>172</v>
      </c>
      <c r="W2264" t="s">
        <v>80</v>
      </c>
      <c r="X2264" t="s">
        <v>308</v>
      </c>
      <c r="Y2264" t="s">
        <v>174</v>
      </c>
      <c r="Z2264" t="s">
        <v>175</v>
      </c>
      <c r="AA2264" s="32">
        <v>279</v>
      </c>
    </row>
    <row r="2265" spans="1:27" x14ac:dyDescent="0.25">
      <c r="A2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5" s="4" t="str">
        <f>VLOOKUP(P2265,Lookup!$A$1:$D$19,4,0)</f>
        <v>North Valley</v>
      </c>
      <c r="C2265" s="4" t="str">
        <f>VLOOKUP(P2265,Lookup!$A$1:$E$19,5,0)</f>
        <v>Region 2</v>
      </c>
      <c r="D2265" s="4" t="str">
        <f>VLOOKUP(P2265,Lookup!$A$1:$B$19,2,0)</f>
        <v>SA</v>
      </c>
      <c r="E2265" s="4" t="str">
        <f>IF(AND((Data[[#This Row],[Min Notif Date]]&gt;$G$3),Data[[#This Row],[Min Notif Date]]&lt;$F$3),"Last Week","No")</f>
        <v>No</v>
      </c>
      <c r="F2265" s="4" t="str">
        <f>VLOOKUP(MONTH(Data[[#This Row],[Min Notif Date]]),Lookup!$G$1:$H$12,2,0)</f>
        <v>5. May</v>
      </c>
      <c r="G2265" s="4" t="str">
        <f t="shared" si="35"/>
        <v/>
      </c>
      <c r="H2265" s="4" t="str">
        <f>IF(AND(Data[[#This Row],[Min Notif Time]]&gt;6,Data[[#This Row],[Min Notif Time]]&lt;17),"Business Hours","Non-Business Hours")</f>
        <v>Business Hours</v>
      </c>
      <c r="I2265" s="4" t="str" cm="1">
        <f t="array" ref="I2265">IFERROR(VLOOKUP(Data[[#This Row],[Min Notif Date]],Lookup!$N$1:$P$11,2,0),_xlfn.IFS(VLOOKUP(WEEKDAY(Data[[#This Row],[Min Notif Date]]),Lookup!$J$1:$L$7,3,0)="Weekend","Weekend",VLOOKUP(WEEKDAY(Data[[#This Row],[Min Notif Date]]),Lookup!$J$1:$L$7,3,0)="Weekday","Weekday"))</f>
        <v>Weekday</v>
      </c>
      <c r="J2265" s="4" t="str">
        <f>VLOOKUP(WEEKDAY(Data[[#This Row],[Min Notif Date]]),Lookup!$J$1:$K$7,2,0)</f>
        <v>5. Thu</v>
      </c>
      <c r="K2265" s="105">
        <f>ROUNDDOWN(Data[[#This Row],[PGE Notified Time]],0)</f>
        <v>44693</v>
      </c>
      <c r="L2265" s="4">
        <f>HOUR(Data[[#This Row],[PGE Notified Time]])</f>
        <v>10</v>
      </c>
      <c r="M2265">
        <v>77361</v>
      </c>
      <c r="O2265" t="s">
        <v>19</v>
      </c>
      <c r="P2265" t="s">
        <v>198</v>
      </c>
      <c r="Q2265" t="s">
        <v>19</v>
      </c>
      <c r="R2265" t="s">
        <v>179</v>
      </c>
      <c r="S2265" s="1" t="s">
        <v>159</v>
      </c>
      <c r="T2265" s="1">
        <v>44693.454861111109</v>
      </c>
      <c r="U2265" s="1">
        <v>44693.614583333336</v>
      </c>
      <c r="V2265" t="s">
        <v>172</v>
      </c>
      <c r="W2265" t="s">
        <v>80</v>
      </c>
      <c r="X2265" t="s">
        <v>256</v>
      </c>
      <c r="Y2265" t="s">
        <v>174</v>
      </c>
      <c r="Z2265" t="s">
        <v>175</v>
      </c>
      <c r="AA2265" s="32">
        <v>230</v>
      </c>
    </row>
    <row r="2266" spans="1:27" x14ac:dyDescent="0.25">
      <c r="A2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6" s="4" t="str">
        <f>VLOOKUP(P2266,Lookup!$A$1:$D$19,4,0)</f>
        <v>South Bay</v>
      </c>
      <c r="C2266" s="4" t="str">
        <f>VLOOKUP(P2266,Lookup!$A$1:$E$19,5,0)</f>
        <v>Region 4</v>
      </c>
      <c r="D2266" s="4" t="str">
        <f>VLOOKUP(P2266,Lookup!$A$1:$B$19,2,0)</f>
        <v>SJ</v>
      </c>
      <c r="E2266" s="4" t="str">
        <f>IF(AND((Data[[#This Row],[Min Notif Date]]&gt;$G$3),Data[[#This Row],[Min Notif Date]]&lt;$F$3),"Last Week","No")</f>
        <v>No</v>
      </c>
      <c r="F2266" s="4" t="str">
        <f>VLOOKUP(MONTH(Data[[#This Row],[Min Notif Date]]),Lookup!$G$1:$H$12,2,0)</f>
        <v>5. May</v>
      </c>
      <c r="G2266" s="4" t="str">
        <f t="shared" si="35"/>
        <v/>
      </c>
      <c r="H2266" s="4" t="str">
        <f>IF(AND(Data[[#This Row],[Min Notif Time]]&gt;6,Data[[#This Row],[Min Notif Time]]&lt;17),"Business Hours","Non-Business Hours")</f>
        <v>Business Hours</v>
      </c>
      <c r="I2266" s="4" t="str" cm="1">
        <f t="array" ref="I2266">IFERROR(VLOOKUP(Data[[#This Row],[Min Notif Date]],Lookup!$N$1:$P$11,2,0),_xlfn.IFS(VLOOKUP(WEEKDAY(Data[[#This Row],[Min Notif Date]]),Lookup!$J$1:$L$7,3,0)="Weekend","Weekend",VLOOKUP(WEEKDAY(Data[[#This Row],[Min Notif Date]]),Lookup!$J$1:$L$7,3,0)="Weekday","Weekday"))</f>
        <v>Weekday</v>
      </c>
      <c r="J2266" s="4" t="str">
        <f>VLOOKUP(WEEKDAY(Data[[#This Row],[Min Notif Date]]),Lookup!$J$1:$K$7,2,0)</f>
        <v>5. Thu</v>
      </c>
      <c r="K2266" s="105">
        <f>ROUNDDOWN(Data[[#This Row],[PGE Notified Time]],0)</f>
        <v>44693</v>
      </c>
      <c r="L2266" s="4">
        <f>HOUR(Data[[#This Row],[PGE Notified Time]])</f>
        <v>11</v>
      </c>
      <c r="M2266">
        <v>77363</v>
      </c>
      <c r="O2266" t="s">
        <v>19</v>
      </c>
      <c r="P2266" t="s">
        <v>276</v>
      </c>
      <c r="Q2266" t="s">
        <v>19</v>
      </c>
      <c r="R2266" t="s">
        <v>179</v>
      </c>
      <c r="S2266" s="1" t="s">
        <v>159</v>
      </c>
      <c r="T2266" s="1">
        <v>44693.468055555553</v>
      </c>
      <c r="U2266" s="1">
        <v>44693.625</v>
      </c>
      <c r="V2266" t="s">
        <v>172</v>
      </c>
      <c r="W2266" t="s">
        <v>80</v>
      </c>
      <c r="X2266" t="s">
        <v>281</v>
      </c>
      <c r="Y2266" t="s">
        <v>174</v>
      </c>
      <c r="Z2266" t="s">
        <v>175</v>
      </c>
      <c r="AA2266" s="32">
        <v>226</v>
      </c>
    </row>
    <row r="2267" spans="1:27" x14ac:dyDescent="0.25">
      <c r="A2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7" s="4" t="str">
        <f>VLOOKUP(P2267,Lookup!$A$1:$D$19,4,0)</f>
        <v>Central Valley</v>
      </c>
      <c r="C2267" s="4" t="str">
        <f>VLOOKUP(P2267,Lookup!$A$1:$E$19,5,0)</f>
        <v>Region 5</v>
      </c>
      <c r="D2267" s="4" t="str">
        <f>VLOOKUP(P2267,Lookup!$A$1:$B$19,2,0)</f>
        <v>FR</v>
      </c>
      <c r="E2267" s="4" t="str">
        <f>IF(AND((Data[[#This Row],[Min Notif Date]]&gt;$G$3),Data[[#This Row],[Min Notif Date]]&lt;$F$3),"Last Week","No")</f>
        <v>No</v>
      </c>
      <c r="F2267" s="4" t="str">
        <f>VLOOKUP(MONTH(Data[[#This Row],[Min Notif Date]]),Lookup!$G$1:$H$12,2,0)</f>
        <v>5. May</v>
      </c>
      <c r="G2267" s="4" t="str">
        <f t="shared" si="35"/>
        <v/>
      </c>
      <c r="H2267" s="4" t="str">
        <f>IF(AND(Data[[#This Row],[Min Notif Time]]&gt;6,Data[[#This Row],[Min Notif Time]]&lt;17),"Business Hours","Non-Business Hours")</f>
        <v>Business Hours</v>
      </c>
      <c r="I2267" s="4" t="str" cm="1">
        <f t="array" ref="I2267">IFERROR(VLOOKUP(Data[[#This Row],[Min Notif Date]],Lookup!$N$1:$P$11,2,0),_xlfn.IFS(VLOOKUP(WEEKDAY(Data[[#This Row],[Min Notif Date]]),Lookup!$J$1:$L$7,3,0)="Weekend","Weekend",VLOOKUP(WEEKDAY(Data[[#This Row],[Min Notif Date]]),Lookup!$J$1:$L$7,3,0)="Weekday","Weekday"))</f>
        <v>Weekday</v>
      </c>
      <c r="J2267" s="4" t="str">
        <f>VLOOKUP(WEEKDAY(Data[[#This Row],[Min Notif Date]]),Lookup!$J$1:$K$7,2,0)</f>
        <v>5. Thu</v>
      </c>
      <c r="K2267" s="105">
        <f>ROUNDDOWN(Data[[#This Row],[PGE Notified Time]],0)</f>
        <v>44693</v>
      </c>
      <c r="L2267" s="4">
        <f>HOUR(Data[[#This Row],[PGE Notified Time]])</f>
        <v>12</v>
      </c>
      <c r="M2267">
        <v>77373</v>
      </c>
      <c r="O2267" t="s">
        <v>19</v>
      </c>
      <c r="P2267" t="s">
        <v>183</v>
      </c>
      <c r="Q2267" t="s">
        <v>19</v>
      </c>
      <c r="R2267" t="s">
        <v>171</v>
      </c>
      <c r="S2267" s="1" t="s">
        <v>159</v>
      </c>
      <c r="T2267" s="1">
        <v>44693.53402777778</v>
      </c>
      <c r="U2267" s="1">
        <v>44693.6875</v>
      </c>
      <c r="V2267" t="s">
        <v>172</v>
      </c>
      <c r="W2267" t="s">
        <v>80</v>
      </c>
      <c r="X2267" t="s">
        <v>184</v>
      </c>
      <c r="Y2267" t="s">
        <v>174</v>
      </c>
      <c r="Z2267" t="s">
        <v>175</v>
      </c>
      <c r="AA2267" s="32">
        <v>221</v>
      </c>
    </row>
    <row r="2268" spans="1:27" x14ac:dyDescent="0.25">
      <c r="A2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8" s="4" t="str">
        <f>VLOOKUP(P2268,Lookup!$A$1:$D$19,4,0)</f>
        <v>South Bay</v>
      </c>
      <c r="C2268" s="4" t="str">
        <f>VLOOKUP(P2268,Lookup!$A$1:$E$19,5,0)</f>
        <v>Region 4</v>
      </c>
      <c r="D2268" s="4" t="str">
        <f>VLOOKUP(P2268,Lookup!$A$1:$B$19,2,0)</f>
        <v>DA</v>
      </c>
      <c r="E2268" s="4" t="str">
        <f>IF(AND((Data[[#This Row],[Min Notif Date]]&gt;$G$3),Data[[#This Row],[Min Notif Date]]&lt;$F$3),"Last Week","No")</f>
        <v>No</v>
      </c>
      <c r="F2268" s="4" t="str">
        <f>VLOOKUP(MONTH(Data[[#This Row],[Min Notif Date]]),Lookup!$G$1:$H$12,2,0)</f>
        <v>5. May</v>
      </c>
      <c r="G2268" s="4" t="str">
        <f t="shared" si="35"/>
        <v/>
      </c>
      <c r="H2268" s="4" t="str">
        <f>IF(AND(Data[[#This Row],[Min Notif Time]]&gt;6,Data[[#This Row],[Min Notif Time]]&lt;17),"Business Hours","Non-Business Hours")</f>
        <v>Business Hours</v>
      </c>
      <c r="I2268" s="4" t="str" cm="1">
        <f t="array" ref="I2268">IFERROR(VLOOKUP(Data[[#This Row],[Min Notif Date]],Lookup!$N$1:$P$11,2,0),_xlfn.IFS(VLOOKUP(WEEKDAY(Data[[#This Row],[Min Notif Date]]),Lookup!$J$1:$L$7,3,0)="Weekend","Weekend",VLOOKUP(WEEKDAY(Data[[#This Row],[Min Notif Date]]),Lookup!$J$1:$L$7,3,0)="Weekday","Weekday"))</f>
        <v>Weekday</v>
      </c>
      <c r="J2268" s="4" t="str">
        <f>VLOOKUP(WEEKDAY(Data[[#This Row],[Min Notif Date]]),Lookup!$J$1:$K$7,2,0)</f>
        <v>5. Thu</v>
      </c>
      <c r="K2268" s="105">
        <f>ROUNDDOWN(Data[[#This Row],[PGE Notified Time]],0)</f>
        <v>44693</v>
      </c>
      <c r="L2268" s="4">
        <f>HOUR(Data[[#This Row],[PGE Notified Time]])</f>
        <v>14</v>
      </c>
      <c r="M2268">
        <v>77386</v>
      </c>
      <c r="O2268" t="s">
        <v>19</v>
      </c>
      <c r="P2268" t="s">
        <v>267</v>
      </c>
      <c r="Q2268" t="s">
        <v>19</v>
      </c>
      <c r="R2268" t="s">
        <v>171</v>
      </c>
      <c r="S2268" s="1" t="s">
        <v>159</v>
      </c>
      <c r="T2268" s="1">
        <v>44693.601388888892</v>
      </c>
      <c r="U2268" s="1">
        <v>44693.743055555555</v>
      </c>
      <c r="V2268" t="s">
        <v>172</v>
      </c>
      <c r="W2268" t="s">
        <v>80</v>
      </c>
      <c r="X2268" t="s">
        <v>292</v>
      </c>
      <c r="Y2268" t="s">
        <v>174</v>
      </c>
      <c r="Z2268" t="s">
        <v>175</v>
      </c>
      <c r="AA2268" s="32">
        <v>204</v>
      </c>
    </row>
    <row r="2269" spans="1:27" x14ac:dyDescent="0.25">
      <c r="A2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9" s="4" t="str">
        <f>VLOOKUP(P2269,Lookup!$A$1:$D$19,4,0)</f>
        <v>Central Valley</v>
      </c>
      <c r="C2269" s="4" t="str">
        <f>VLOOKUP(P2269,Lookup!$A$1:$E$19,5,0)</f>
        <v>Region 5</v>
      </c>
      <c r="D2269" s="4" t="str">
        <f>VLOOKUP(P2269,Lookup!$A$1:$B$19,2,0)</f>
        <v>FR</v>
      </c>
      <c r="E2269" s="4" t="str">
        <f>IF(AND((Data[[#This Row],[Min Notif Date]]&gt;$G$3),Data[[#This Row],[Min Notif Date]]&lt;$F$3),"Last Week","No")</f>
        <v>No</v>
      </c>
      <c r="F2269" s="4" t="str">
        <f>VLOOKUP(MONTH(Data[[#This Row],[Min Notif Date]]),Lookup!$G$1:$H$12,2,0)</f>
        <v>5. May</v>
      </c>
      <c r="G2269" s="4" t="str">
        <f t="shared" si="35"/>
        <v/>
      </c>
      <c r="H2269" s="4" t="str">
        <f>IF(AND(Data[[#This Row],[Min Notif Time]]&gt;6,Data[[#This Row],[Min Notif Time]]&lt;17),"Business Hours","Non-Business Hours")</f>
        <v>Business Hours</v>
      </c>
      <c r="I2269" s="4" t="str" cm="1">
        <f t="array" ref="I2269">IFERROR(VLOOKUP(Data[[#This Row],[Min Notif Date]],Lookup!$N$1:$P$11,2,0),_xlfn.IFS(VLOOKUP(WEEKDAY(Data[[#This Row],[Min Notif Date]]),Lookup!$J$1:$L$7,3,0)="Weekend","Weekend",VLOOKUP(WEEKDAY(Data[[#This Row],[Min Notif Date]]),Lookup!$J$1:$L$7,3,0)="Weekday","Weekday"))</f>
        <v>Weekday</v>
      </c>
      <c r="J2269" s="4" t="str">
        <f>VLOOKUP(WEEKDAY(Data[[#This Row],[Min Notif Date]]),Lookup!$J$1:$K$7,2,0)</f>
        <v>5. Thu</v>
      </c>
      <c r="K2269" s="105">
        <f>ROUNDDOWN(Data[[#This Row],[PGE Notified Time]],0)</f>
        <v>44693</v>
      </c>
      <c r="L2269" s="4">
        <f>HOUR(Data[[#This Row],[PGE Notified Time]])</f>
        <v>12</v>
      </c>
      <c r="M2269">
        <v>77371</v>
      </c>
      <c r="N2269">
        <v>7656670810</v>
      </c>
      <c r="O2269" t="s">
        <v>19</v>
      </c>
      <c r="P2269" t="s">
        <v>183</v>
      </c>
      <c r="Q2269" t="s">
        <v>19</v>
      </c>
      <c r="R2269" t="s">
        <v>171</v>
      </c>
      <c r="S2269" s="1">
        <v>44693.449664351851</v>
      </c>
      <c r="T2269" s="1">
        <v>44693.512824074074</v>
      </c>
      <c r="U2269" s="1">
        <v>44693.586805555555</v>
      </c>
      <c r="V2269" t="s">
        <v>172</v>
      </c>
      <c r="W2269" t="s">
        <v>80</v>
      </c>
      <c r="X2269" t="s">
        <v>184</v>
      </c>
      <c r="Y2269" t="s">
        <v>174</v>
      </c>
      <c r="Z2269" t="s">
        <v>175</v>
      </c>
      <c r="AA2269" s="32">
        <v>197.48333333299999</v>
      </c>
    </row>
    <row r="2270" spans="1:27" x14ac:dyDescent="0.25">
      <c r="A2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0" s="4" t="str">
        <f>VLOOKUP(P2270,Lookup!$A$1:$D$19,4,0)</f>
        <v>Central Valley</v>
      </c>
      <c r="C2270" s="4" t="str">
        <f>VLOOKUP(P2270,Lookup!$A$1:$E$19,5,0)</f>
        <v>Region 5</v>
      </c>
      <c r="D2270" s="4" t="str">
        <f>VLOOKUP(P2270,Lookup!$A$1:$B$19,2,0)</f>
        <v>FR</v>
      </c>
      <c r="E2270" s="4" t="str">
        <f>IF(AND((Data[[#This Row],[Min Notif Date]]&gt;$G$3),Data[[#This Row],[Min Notif Date]]&lt;$F$3),"Last Week","No")</f>
        <v>No</v>
      </c>
      <c r="F2270" s="4" t="str">
        <f>VLOOKUP(MONTH(Data[[#This Row],[Min Notif Date]]),Lookup!$G$1:$H$12,2,0)</f>
        <v>5. May</v>
      </c>
      <c r="G2270" s="4" t="str">
        <f t="shared" si="35"/>
        <v/>
      </c>
      <c r="H2270" s="4" t="str">
        <f>IF(AND(Data[[#This Row],[Min Notif Time]]&gt;6,Data[[#This Row],[Min Notif Time]]&lt;17),"Business Hours","Non-Business Hours")</f>
        <v>Business Hours</v>
      </c>
      <c r="I2270" s="4" t="str" cm="1">
        <f t="array" ref="I2270">IFERROR(VLOOKUP(Data[[#This Row],[Min Notif Date]],Lookup!$N$1:$P$11,2,0),_xlfn.IFS(VLOOKUP(WEEKDAY(Data[[#This Row],[Min Notif Date]]),Lookup!$J$1:$L$7,3,0)="Weekend","Weekend",VLOOKUP(WEEKDAY(Data[[#This Row],[Min Notif Date]]),Lookup!$J$1:$L$7,3,0)="Weekday","Weekday"))</f>
        <v>Weekday</v>
      </c>
      <c r="J2270" s="4" t="str">
        <f>VLOOKUP(WEEKDAY(Data[[#This Row],[Min Notif Date]]),Lookup!$J$1:$K$7,2,0)</f>
        <v>5. Thu</v>
      </c>
      <c r="K2270" s="105">
        <f>ROUNDDOWN(Data[[#This Row],[PGE Notified Time]],0)</f>
        <v>44693</v>
      </c>
      <c r="L2270" s="4">
        <f>HOUR(Data[[#This Row],[PGE Notified Time]])</f>
        <v>9</v>
      </c>
      <c r="M2270">
        <v>77346</v>
      </c>
      <c r="O2270" t="s">
        <v>19</v>
      </c>
      <c r="P2270" t="s">
        <v>183</v>
      </c>
      <c r="Q2270" t="s">
        <v>19</v>
      </c>
      <c r="R2270" t="s">
        <v>179</v>
      </c>
      <c r="S2270" s="1" t="s">
        <v>159</v>
      </c>
      <c r="T2270" s="1">
        <v>44693.376388888886</v>
      </c>
      <c r="U2270" s="1">
        <v>44693.496527777781</v>
      </c>
      <c r="V2270" t="s">
        <v>172</v>
      </c>
      <c r="W2270" t="s">
        <v>79</v>
      </c>
      <c r="X2270" t="s">
        <v>184</v>
      </c>
      <c r="Y2270" t="s">
        <v>174</v>
      </c>
      <c r="Z2270" t="s">
        <v>175</v>
      </c>
      <c r="AA2270" s="32">
        <v>173</v>
      </c>
    </row>
    <row r="2271" spans="1:27" x14ac:dyDescent="0.25">
      <c r="A2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71" s="4" t="str">
        <f>VLOOKUP(P2271,Lookup!$A$1:$D$19,4,0)</f>
        <v>Central Valley</v>
      </c>
      <c r="C2271" s="4" t="str">
        <f>VLOOKUP(P2271,Lookup!$A$1:$E$19,5,0)</f>
        <v>Region 5</v>
      </c>
      <c r="D2271" s="4" t="str">
        <f>VLOOKUP(P2271,Lookup!$A$1:$B$19,2,0)</f>
        <v>YO</v>
      </c>
      <c r="E2271" s="4" t="str">
        <f>IF(AND((Data[[#This Row],[Min Notif Date]]&gt;$G$3),Data[[#This Row],[Min Notif Date]]&lt;$F$3),"Last Week","No")</f>
        <v>No</v>
      </c>
      <c r="F2271" s="4" t="str">
        <f>VLOOKUP(MONTH(Data[[#This Row],[Min Notif Date]]),Lookup!$G$1:$H$12,2,0)</f>
        <v>5. May</v>
      </c>
      <c r="G2271" s="4" t="str">
        <f t="shared" si="35"/>
        <v/>
      </c>
      <c r="H2271" s="4" t="str">
        <f>IF(AND(Data[[#This Row],[Min Notif Time]]&gt;6,Data[[#This Row],[Min Notif Time]]&lt;17),"Business Hours","Non-Business Hours")</f>
        <v>Business Hours</v>
      </c>
      <c r="I2271" s="4" t="str" cm="1">
        <f t="array" ref="I2271">IFERROR(VLOOKUP(Data[[#This Row],[Min Notif Date]],Lookup!$N$1:$P$11,2,0),_xlfn.IFS(VLOOKUP(WEEKDAY(Data[[#This Row],[Min Notif Date]]),Lookup!$J$1:$L$7,3,0)="Weekend","Weekend",VLOOKUP(WEEKDAY(Data[[#This Row],[Min Notif Date]]),Lookup!$J$1:$L$7,3,0)="Weekday","Weekday"))</f>
        <v>Weekday</v>
      </c>
      <c r="J2271" s="4" t="str">
        <f>VLOOKUP(WEEKDAY(Data[[#This Row],[Min Notif Date]]),Lookup!$J$1:$K$7,2,0)</f>
        <v>5. Thu</v>
      </c>
      <c r="K2271" s="105">
        <f>ROUNDDOWN(Data[[#This Row],[PGE Notified Time]],0)</f>
        <v>44693</v>
      </c>
      <c r="L2271" s="4">
        <f>HOUR(Data[[#This Row],[PGE Notified Time]])</f>
        <v>7</v>
      </c>
      <c r="M2271">
        <v>77340</v>
      </c>
      <c r="N2271">
        <v>8532314</v>
      </c>
      <c r="O2271" t="s">
        <v>22</v>
      </c>
      <c r="P2271" t="s">
        <v>219</v>
      </c>
      <c r="Q2271" t="s">
        <v>201</v>
      </c>
      <c r="R2271" t="s">
        <v>181</v>
      </c>
      <c r="S2271" s="1">
        <v>44693.295937499999</v>
      </c>
      <c r="T2271" s="1">
        <v>44693.29583333333</v>
      </c>
      <c r="U2271" s="1">
        <v>44693.411111111112</v>
      </c>
      <c r="V2271" t="s">
        <v>172</v>
      </c>
      <c r="W2271" t="s">
        <v>80</v>
      </c>
      <c r="X2271" t="s">
        <v>240</v>
      </c>
      <c r="Y2271" t="s">
        <v>174</v>
      </c>
      <c r="Z2271" t="s">
        <v>175</v>
      </c>
      <c r="AA2271" s="32">
        <v>166</v>
      </c>
    </row>
    <row r="2272" spans="1:27" x14ac:dyDescent="0.25">
      <c r="A2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2" s="4" t="str">
        <f>VLOOKUP(P2272,Lookup!$A$1:$D$19,4,0)</f>
        <v>North Valley</v>
      </c>
      <c r="C2272" s="4" t="str">
        <f>VLOOKUP(P2272,Lookup!$A$1:$E$19,5,0)</f>
        <v>Region 2</v>
      </c>
      <c r="D2272" s="4" t="str">
        <f>VLOOKUP(P2272,Lookup!$A$1:$B$19,2,0)</f>
        <v>SA</v>
      </c>
      <c r="E2272" s="4" t="str">
        <f>IF(AND((Data[[#This Row],[Min Notif Date]]&gt;$G$3),Data[[#This Row],[Min Notif Date]]&lt;$F$3),"Last Week","No")</f>
        <v>No</v>
      </c>
      <c r="F2272" s="4" t="str">
        <f>VLOOKUP(MONTH(Data[[#This Row],[Min Notif Date]]),Lookup!$G$1:$H$12,2,0)</f>
        <v>5. May</v>
      </c>
      <c r="G2272" s="4" t="str">
        <f t="shared" si="35"/>
        <v/>
      </c>
      <c r="H2272" s="4" t="str">
        <f>IF(AND(Data[[#This Row],[Min Notif Time]]&gt;6,Data[[#This Row],[Min Notif Time]]&lt;17),"Business Hours","Non-Business Hours")</f>
        <v>Business Hours</v>
      </c>
      <c r="I2272" s="4" t="str" cm="1">
        <f t="array" ref="I2272">IFERROR(VLOOKUP(Data[[#This Row],[Min Notif Date]],Lookup!$N$1:$P$11,2,0),_xlfn.IFS(VLOOKUP(WEEKDAY(Data[[#This Row],[Min Notif Date]]),Lookup!$J$1:$L$7,3,0)="Weekend","Weekend",VLOOKUP(WEEKDAY(Data[[#This Row],[Min Notif Date]]),Lookup!$J$1:$L$7,3,0)="Weekday","Weekday"))</f>
        <v>Weekday</v>
      </c>
      <c r="J2272" s="4" t="str">
        <f>VLOOKUP(WEEKDAY(Data[[#This Row],[Min Notif Date]]),Lookup!$J$1:$K$7,2,0)</f>
        <v>5. Thu</v>
      </c>
      <c r="K2272" s="105">
        <f>ROUNDDOWN(Data[[#This Row],[PGE Notified Time]],0)</f>
        <v>44693</v>
      </c>
      <c r="L2272" s="4">
        <f>HOUR(Data[[#This Row],[PGE Notified Time]])</f>
        <v>14</v>
      </c>
      <c r="M2272">
        <v>77385</v>
      </c>
      <c r="O2272" t="s">
        <v>19</v>
      </c>
      <c r="P2272" t="s">
        <v>198</v>
      </c>
      <c r="Q2272" t="s">
        <v>19</v>
      </c>
      <c r="R2272" t="s">
        <v>179</v>
      </c>
      <c r="S2272" s="1" t="s">
        <v>159</v>
      </c>
      <c r="T2272" s="1">
        <v>44693.595833333333</v>
      </c>
      <c r="U2272" s="1">
        <v>44693.697916666664</v>
      </c>
      <c r="V2272" t="s">
        <v>172</v>
      </c>
      <c r="W2272" t="s">
        <v>78</v>
      </c>
      <c r="X2272" t="s">
        <v>226</v>
      </c>
      <c r="Y2272" t="s">
        <v>174</v>
      </c>
      <c r="Z2272" t="s">
        <v>175</v>
      </c>
      <c r="AA2272" s="32">
        <v>147</v>
      </c>
    </row>
    <row r="2273" spans="1:27" x14ac:dyDescent="0.25">
      <c r="A2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3" s="4" t="str">
        <f>VLOOKUP(P2273,Lookup!$A$1:$D$19,4,0)</f>
        <v>North Coast</v>
      </c>
      <c r="C2273" s="4" t="str">
        <f>VLOOKUP(P2273,Lookup!$A$1:$E$19,5,0)</f>
        <v>Region 1</v>
      </c>
      <c r="D2273" s="4" t="str">
        <f>VLOOKUP(P2273,Lookup!$A$1:$B$19,2,0)</f>
        <v>HB</v>
      </c>
      <c r="E2273" s="4" t="str">
        <f>IF(AND((Data[[#This Row],[Min Notif Date]]&gt;$G$3),Data[[#This Row],[Min Notif Date]]&lt;$F$3),"Last Week","No")</f>
        <v>No</v>
      </c>
      <c r="F2273" s="4" t="str">
        <f>VLOOKUP(MONTH(Data[[#This Row],[Min Notif Date]]),Lookup!$G$1:$H$12,2,0)</f>
        <v>5. May</v>
      </c>
      <c r="G2273" s="4" t="str">
        <f t="shared" si="35"/>
        <v/>
      </c>
      <c r="H2273" s="4" t="str">
        <f>IF(AND(Data[[#This Row],[Min Notif Time]]&gt;6,Data[[#This Row],[Min Notif Time]]&lt;17),"Business Hours","Non-Business Hours")</f>
        <v>Business Hours</v>
      </c>
      <c r="I2273" s="4" t="str" cm="1">
        <f t="array" ref="I2273">IFERROR(VLOOKUP(Data[[#This Row],[Min Notif Date]],Lookup!$N$1:$P$11,2,0),_xlfn.IFS(VLOOKUP(WEEKDAY(Data[[#This Row],[Min Notif Date]]),Lookup!$J$1:$L$7,3,0)="Weekend","Weekend",VLOOKUP(WEEKDAY(Data[[#This Row],[Min Notif Date]]),Lookup!$J$1:$L$7,3,0)="Weekday","Weekday"))</f>
        <v>Weekday</v>
      </c>
      <c r="J2273" s="4" t="str">
        <f>VLOOKUP(WEEKDAY(Data[[#This Row],[Min Notif Date]]),Lookup!$J$1:$K$7,2,0)</f>
        <v>5. Thu</v>
      </c>
      <c r="K2273" s="105">
        <f>ROUNDDOWN(Data[[#This Row],[PGE Notified Time]],0)</f>
        <v>44693</v>
      </c>
      <c r="L2273" s="4">
        <f>HOUR(Data[[#This Row],[PGE Notified Time]])</f>
        <v>13</v>
      </c>
      <c r="M2273">
        <v>77376</v>
      </c>
      <c r="N2273">
        <v>3437301332</v>
      </c>
      <c r="O2273" t="s">
        <v>19</v>
      </c>
      <c r="P2273" t="s">
        <v>286</v>
      </c>
      <c r="Q2273" t="s">
        <v>19</v>
      </c>
      <c r="R2273" t="s">
        <v>179</v>
      </c>
      <c r="S2273" s="1">
        <v>44693.523298611108</v>
      </c>
      <c r="T2273" s="1">
        <v>44693.553668981483</v>
      </c>
      <c r="U2273" s="1">
        <v>44693.625</v>
      </c>
      <c r="V2273" t="s">
        <v>172</v>
      </c>
      <c r="W2273" t="s">
        <v>78</v>
      </c>
      <c r="X2273" t="s">
        <v>376</v>
      </c>
      <c r="Y2273" t="s">
        <v>174</v>
      </c>
      <c r="Z2273" t="s">
        <v>175</v>
      </c>
      <c r="AA2273" s="32">
        <v>146.44999999999999</v>
      </c>
    </row>
    <row r="2274" spans="1:27" x14ac:dyDescent="0.25">
      <c r="A2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4" s="4" t="str">
        <f>VLOOKUP(P2274,Lookup!$A$1:$D$19,4,0)</f>
        <v>Bay Area</v>
      </c>
      <c r="C2274" s="4" t="str">
        <f>VLOOKUP(P2274,Lookup!$A$1:$E$19,5,0)</f>
        <v>Region 3</v>
      </c>
      <c r="D2274" s="4" t="str">
        <f>VLOOKUP(P2274,Lookup!$A$1:$B$19,2,0)</f>
        <v>PN</v>
      </c>
      <c r="E2274" s="4" t="str">
        <f>IF(AND((Data[[#This Row],[Min Notif Date]]&gt;$G$3),Data[[#This Row],[Min Notif Date]]&lt;$F$3),"Last Week","No")</f>
        <v>No</v>
      </c>
      <c r="F2274" s="4" t="str">
        <f>VLOOKUP(MONTH(Data[[#This Row],[Min Notif Date]]),Lookup!$G$1:$H$12,2,0)</f>
        <v>5. May</v>
      </c>
      <c r="G2274" s="4" t="str">
        <f t="shared" si="35"/>
        <v/>
      </c>
      <c r="H2274" s="4" t="str">
        <f>IF(AND(Data[[#This Row],[Min Notif Time]]&gt;6,Data[[#This Row],[Min Notif Time]]&lt;17),"Business Hours","Non-Business Hours")</f>
        <v>Business Hours</v>
      </c>
      <c r="I2274" s="4" t="str" cm="1">
        <f t="array" ref="I2274">IFERROR(VLOOKUP(Data[[#This Row],[Min Notif Date]],Lookup!$N$1:$P$11,2,0),_xlfn.IFS(VLOOKUP(WEEKDAY(Data[[#This Row],[Min Notif Date]]),Lookup!$J$1:$L$7,3,0)="Weekend","Weekend",VLOOKUP(WEEKDAY(Data[[#This Row],[Min Notif Date]]),Lookup!$J$1:$L$7,3,0)="Weekday","Weekday"))</f>
        <v>Weekday</v>
      </c>
      <c r="J2274" s="4" t="str">
        <f>VLOOKUP(WEEKDAY(Data[[#This Row],[Min Notif Date]]),Lookup!$J$1:$K$7,2,0)</f>
        <v>5. Thu</v>
      </c>
      <c r="K2274" s="105">
        <f>ROUNDDOWN(Data[[#This Row],[PGE Notified Time]],0)</f>
        <v>44693</v>
      </c>
      <c r="L2274" s="4">
        <f>HOUR(Data[[#This Row],[PGE Notified Time]])</f>
        <v>8</v>
      </c>
      <c r="M2274">
        <v>77342</v>
      </c>
      <c r="O2274" t="s">
        <v>19</v>
      </c>
      <c r="P2274" t="s">
        <v>185</v>
      </c>
      <c r="Q2274" t="s">
        <v>19</v>
      </c>
      <c r="R2274" t="s">
        <v>179</v>
      </c>
      <c r="S2274" s="1" t="s">
        <v>159</v>
      </c>
      <c r="T2274" s="1">
        <v>44693.335416666669</v>
      </c>
      <c r="U2274" s="1">
        <v>44693.430555555555</v>
      </c>
      <c r="V2274" t="s">
        <v>172</v>
      </c>
      <c r="W2274" t="s">
        <v>78</v>
      </c>
      <c r="X2274" t="s">
        <v>187</v>
      </c>
      <c r="Y2274" t="s">
        <v>174</v>
      </c>
      <c r="Z2274" t="s">
        <v>175</v>
      </c>
      <c r="AA2274" s="32">
        <v>137</v>
      </c>
    </row>
    <row r="2275" spans="1:27" x14ac:dyDescent="0.25">
      <c r="A2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5" s="4" t="str">
        <f>VLOOKUP(P2275,Lookup!$A$1:$D$19,4,0)</f>
        <v>North Coast</v>
      </c>
      <c r="C2275" s="4" t="str">
        <f>VLOOKUP(P2275,Lookup!$A$1:$E$19,5,0)</f>
        <v>Region 1</v>
      </c>
      <c r="D2275" s="4" t="str">
        <f>VLOOKUP(P2275,Lookup!$A$1:$B$19,2,0)</f>
        <v>NB</v>
      </c>
      <c r="E2275" s="4" t="str">
        <f>IF(AND((Data[[#This Row],[Min Notif Date]]&gt;$G$3),Data[[#This Row],[Min Notif Date]]&lt;$F$3),"Last Week","No")</f>
        <v>No</v>
      </c>
      <c r="F2275" s="4" t="str">
        <f>VLOOKUP(MONTH(Data[[#This Row],[Min Notif Date]]),Lookup!$G$1:$H$12,2,0)</f>
        <v>5. May</v>
      </c>
      <c r="G2275" s="4" t="str">
        <f t="shared" si="35"/>
        <v/>
      </c>
      <c r="H2275" s="4" t="str">
        <f>IF(AND(Data[[#This Row],[Min Notif Time]]&gt;6,Data[[#This Row],[Min Notif Time]]&lt;17),"Business Hours","Non-Business Hours")</f>
        <v>Business Hours</v>
      </c>
      <c r="I2275" s="4" t="str" cm="1">
        <f t="array" ref="I2275">IFERROR(VLOOKUP(Data[[#This Row],[Min Notif Date]],Lookup!$N$1:$P$11,2,0),_xlfn.IFS(VLOOKUP(WEEKDAY(Data[[#This Row],[Min Notif Date]]),Lookup!$J$1:$L$7,3,0)="Weekend","Weekend",VLOOKUP(WEEKDAY(Data[[#This Row],[Min Notif Date]]),Lookup!$J$1:$L$7,3,0)="Weekday","Weekday"))</f>
        <v>Weekday</v>
      </c>
      <c r="J2275" s="4" t="str">
        <f>VLOOKUP(WEEKDAY(Data[[#This Row],[Min Notif Date]]),Lookup!$J$1:$K$7,2,0)</f>
        <v>5. Thu</v>
      </c>
      <c r="K2275" s="105">
        <f>ROUNDDOWN(Data[[#This Row],[PGE Notified Time]],0)</f>
        <v>44693</v>
      </c>
      <c r="L2275" s="4">
        <f>HOUR(Data[[#This Row],[PGE Notified Time]])</f>
        <v>12</v>
      </c>
      <c r="M2275">
        <v>77368</v>
      </c>
      <c r="N2275">
        <v>4205728920</v>
      </c>
      <c r="O2275" t="s">
        <v>19</v>
      </c>
      <c r="P2275" t="s">
        <v>207</v>
      </c>
      <c r="Q2275" t="s">
        <v>19</v>
      </c>
      <c r="R2275" t="s">
        <v>171</v>
      </c>
      <c r="S2275" s="1">
        <v>44693.482511574075</v>
      </c>
      <c r="T2275" s="1">
        <v>44693.506435185183</v>
      </c>
      <c r="U2275" s="1">
        <v>44693.576388888891</v>
      </c>
      <c r="V2275" t="s">
        <v>172</v>
      </c>
      <c r="W2275" t="s">
        <v>78</v>
      </c>
      <c r="X2275" t="s">
        <v>326</v>
      </c>
      <c r="Y2275" t="s">
        <v>174</v>
      </c>
      <c r="Z2275" t="s">
        <v>175</v>
      </c>
      <c r="AA2275" s="32">
        <v>135.18333333300001</v>
      </c>
    </row>
    <row r="2276" spans="1:27" x14ac:dyDescent="0.25">
      <c r="A2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6" s="4" t="str">
        <f>VLOOKUP(P2276,Lookup!$A$1:$D$19,4,0)</f>
        <v>Central Valley</v>
      </c>
      <c r="C2276" s="4" t="str">
        <f>VLOOKUP(P2276,Lookup!$A$1:$E$19,5,0)</f>
        <v>Region 5</v>
      </c>
      <c r="D2276" s="4" t="str">
        <f>VLOOKUP(P2276,Lookup!$A$1:$B$19,2,0)</f>
        <v>ST</v>
      </c>
      <c r="E2276" s="4" t="str">
        <f>IF(AND((Data[[#This Row],[Min Notif Date]]&gt;$G$3),Data[[#This Row],[Min Notif Date]]&lt;$F$3),"Last Week","No")</f>
        <v>No</v>
      </c>
      <c r="F2276" s="4" t="str">
        <f>VLOOKUP(MONTH(Data[[#This Row],[Min Notif Date]]),Lookup!$G$1:$H$12,2,0)</f>
        <v>5. May</v>
      </c>
      <c r="G2276" s="4" t="str">
        <f t="shared" si="35"/>
        <v/>
      </c>
      <c r="H2276" s="4" t="str">
        <f>IF(AND(Data[[#This Row],[Min Notif Time]]&gt;6,Data[[#This Row],[Min Notif Time]]&lt;17),"Business Hours","Non-Business Hours")</f>
        <v>Business Hours</v>
      </c>
      <c r="I2276" s="4" t="str" cm="1">
        <f t="array" ref="I2276">IFERROR(VLOOKUP(Data[[#This Row],[Min Notif Date]],Lookup!$N$1:$P$11,2,0),_xlfn.IFS(VLOOKUP(WEEKDAY(Data[[#This Row],[Min Notif Date]]),Lookup!$J$1:$L$7,3,0)="Weekend","Weekend",VLOOKUP(WEEKDAY(Data[[#This Row],[Min Notif Date]]),Lookup!$J$1:$L$7,3,0)="Weekday","Weekday"))</f>
        <v>Weekday</v>
      </c>
      <c r="J2276" s="4" t="str">
        <f>VLOOKUP(WEEKDAY(Data[[#This Row],[Min Notif Date]]),Lookup!$J$1:$K$7,2,0)</f>
        <v>5. Thu</v>
      </c>
      <c r="K2276" s="105">
        <f>ROUNDDOWN(Data[[#This Row],[PGE Notified Time]],0)</f>
        <v>44693</v>
      </c>
      <c r="L2276" s="4">
        <f>HOUR(Data[[#This Row],[PGE Notified Time]])</f>
        <v>9</v>
      </c>
      <c r="M2276">
        <v>77352</v>
      </c>
      <c r="O2276" t="s">
        <v>19</v>
      </c>
      <c r="P2276" t="s">
        <v>176</v>
      </c>
      <c r="Q2276" t="s">
        <v>19</v>
      </c>
      <c r="R2276" t="s">
        <v>171</v>
      </c>
      <c r="S2276" s="1" t="s">
        <v>159</v>
      </c>
      <c r="T2276" s="1">
        <v>44693.390972222223</v>
      </c>
      <c r="U2276" s="1">
        <v>44693.479166666664</v>
      </c>
      <c r="V2276" t="s">
        <v>172</v>
      </c>
      <c r="W2276" t="s">
        <v>78</v>
      </c>
      <c r="X2276" t="s">
        <v>308</v>
      </c>
      <c r="Y2276" t="s">
        <v>174</v>
      </c>
      <c r="Z2276" t="s">
        <v>175</v>
      </c>
      <c r="AA2276" s="32">
        <v>127</v>
      </c>
    </row>
    <row r="2277" spans="1:27" x14ac:dyDescent="0.25">
      <c r="A2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7" s="4" t="str">
        <f>VLOOKUP(P2277,Lookup!$A$1:$D$19,4,0)</f>
        <v>South Bay</v>
      </c>
      <c r="C2277" s="4" t="str">
        <f>VLOOKUP(P2277,Lookup!$A$1:$E$19,5,0)</f>
        <v>Region 4</v>
      </c>
      <c r="D2277" s="4" t="str">
        <f>VLOOKUP(P2277,Lookup!$A$1:$B$19,2,0)</f>
        <v>CC</v>
      </c>
      <c r="E2277" s="4" t="str">
        <f>IF(AND((Data[[#This Row],[Min Notif Date]]&gt;$G$3),Data[[#This Row],[Min Notif Date]]&lt;$F$3),"Last Week","No")</f>
        <v>No</v>
      </c>
      <c r="F2277" s="4" t="str">
        <f>VLOOKUP(MONTH(Data[[#This Row],[Min Notif Date]]),Lookup!$G$1:$H$12,2,0)</f>
        <v>5. May</v>
      </c>
      <c r="G2277" s="4" t="str">
        <f t="shared" si="35"/>
        <v/>
      </c>
      <c r="H2277" s="4" t="str">
        <f>IF(AND(Data[[#This Row],[Min Notif Time]]&gt;6,Data[[#This Row],[Min Notif Time]]&lt;17),"Business Hours","Non-Business Hours")</f>
        <v>Business Hours</v>
      </c>
      <c r="I2277" s="4" t="str" cm="1">
        <f t="array" ref="I2277">IFERROR(VLOOKUP(Data[[#This Row],[Min Notif Date]],Lookup!$N$1:$P$11,2,0),_xlfn.IFS(VLOOKUP(WEEKDAY(Data[[#This Row],[Min Notif Date]]),Lookup!$J$1:$L$7,3,0)="Weekend","Weekend",VLOOKUP(WEEKDAY(Data[[#This Row],[Min Notif Date]]),Lookup!$J$1:$L$7,3,0)="Weekday","Weekday"))</f>
        <v>Weekday</v>
      </c>
      <c r="J2277" s="4" t="str">
        <f>VLOOKUP(WEEKDAY(Data[[#This Row],[Min Notif Date]]),Lookup!$J$1:$K$7,2,0)</f>
        <v>5. Thu</v>
      </c>
      <c r="K2277" s="105">
        <f>ROUNDDOWN(Data[[#This Row],[PGE Notified Time]],0)</f>
        <v>44693</v>
      </c>
      <c r="L2277" s="4">
        <f>HOUR(Data[[#This Row],[PGE Notified Time]])</f>
        <v>7</v>
      </c>
      <c r="M2277">
        <v>77341</v>
      </c>
      <c r="O2277" t="s">
        <v>19</v>
      </c>
      <c r="P2277" t="s">
        <v>213</v>
      </c>
      <c r="Q2277" t="s">
        <v>19</v>
      </c>
      <c r="R2277" t="s">
        <v>179</v>
      </c>
      <c r="S2277" s="1" t="s">
        <v>159</v>
      </c>
      <c r="T2277" s="1">
        <v>44693.332638888889</v>
      </c>
      <c r="U2277" s="1">
        <v>44693.415277777778</v>
      </c>
      <c r="V2277" t="s">
        <v>172</v>
      </c>
      <c r="W2277" t="s">
        <v>78</v>
      </c>
      <c r="X2277" t="s">
        <v>221</v>
      </c>
      <c r="Y2277" t="s">
        <v>174</v>
      </c>
      <c r="Z2277" t="s">
        <v>175</v>
      </c>
      <c r="AA2277" s="32">
        <v>119</v>
      </c>
    </row>
    <row r="2278" spans="1:27" x14ac:dyDescent="0.25">
      <c r="A2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8" s="4" t="str">
        <f>VLOOKUP(P2278,Lookup!$A$1:$D$19,4,0)</f>
        <v>Bay Area</v>
      </c>
      <c r="C2278" s="4" t="str">
        <f>VLOOKUP(P2278,Lookup!$A$1:$E$19,5,0)</f>
        <v>Region 3</v>
      </c>
      <c r="D2278" s="4" t="str">
        <f>VLOOKUP(P2278,Lookup!$A$1:$B$19,2,0)</f>
        <v>PN</v>
      </c>
      <c r="E2278" s="4" t="str">
        <f>IF(AND((Data[[#This Row],[Min Notif Date]]&gt;$G$3),Data[[#This Row],[Min Notif Date]]&lt;$F$3),"Last Week","No")</f>
        <v>No</v>
      </c>
      <c r="F2278" s="4" t="str">
        <f>VLOOKUP(MONTH(Data[[#This Row],[Min Notif Date]]),Lookup!$G$1:$H$12,2,0)</f>
        <v>5. May</v>
      </c>
      <c r="G2278" s="4" t="str">
        <f t="shared" si="35"/>
        <v/>
      </c>
      <c r="H2278" s="4" t="str">
        <f>IF(AND(Data[[#This Row],[Min Notif Time]]&gt;6,Data[[#This Row],[Min Notif Time]]&lt;17),"Business Hours","Non-Business Hours")</f>
        <v>Business Hours</v>
      </c>
      <c r="I2278" s="4" t="str" cm="1">
        <f t="array" ref="I2278">IFERROR(VLOOKUP(Data[[#This Row],[Min Notif Date]],Lookup!$N$1:$P$11,2,0),_xlfn.IFS(VLOOKUP(WEEKDAY(Data[[#This Row],[Min Notif Date]]),Lookup!$J$1:$L$7,3,0)="Weekend","Weekend",VLOOKUP(WEEKDAY(Data[[#This Row],[Min Notif Date]]),Lookup!$J$1:$L$7,3,0)="Weekday","Weekday"))</f>
        <v>Weekday</v>
      </c>
      <c r="J2278" s="4" t="str">
        <f>VLOOKUP(WEEKDAY(Data[[#This Row],[Min Notif Date]]),Lookup!$J$1:$K$7,2,0)</f>
        <v>5. Thu</v>
      </c>
      <c r="K2278" s="105">
        <f>ROUNDDOWN(Data[[#This Row],[PGE Notified Time]],0)</f>
        <v>44693</v>
      </c>
      <c r="L2278" s="4">
        <f>HOUR(Data[[#This Row],[PGE Notified Time]])</f>
        <v>8</v>
      </c>
      <c r="M2278">
        <v>77343</v>
      </c>
      <c r="O2278" t="s">
        <v>19</v>
      </c>
      <c r="P2278" t="s">
        <v>185</v>
      </c>
      <c r="Q2278" t="s">
        <v>19</v>
      </c>
      <c r="R2278" t="s">
        <v>179</v>
      </c>
      <c r="S2278" s="1" t="s">
        <v>159</v>
      </c>
      <c r="T2278" s="1">
        <v>44693.341666666667</v>
      </c>
      <c r="U2278" s="1">
        <v>44693.416666666664</v>
      </c>
      <c r="V2278" t="s">
        <v>172</v>
      </c>
      <c r="W2278" t="s">
        <v>78</v>
      </c>
      <c r="X2278" t="s">
        <v>272</v>
      </c>
      <c r="Y2278" t="s">
        <v>174</v>
      </c>
      <c r="Z2278" t="s">
        <v>175</v>
      </c>
      <c r="AA2278" s="32">
        <v>108</v>
      </c>
    </row>
    <row r="2279" spans="1:27" x14ac:dyDescent="0.25">
      <c r="A2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9" s="4" t="str">
        <f>VLOOKUP(P2279,Lookup!$A$1:$D$19,4,0)</f>
        <v>Bay Area</v>
      </c>
      <c r="C2279" s="4" t="str">
        <f>VLOOKUP(P2279,Lookup!$A$1:$E$19,5,0)</f>
        <v>Region 3</v>
      </c>
      <c r="D2279" s="4" t="str">
        <f>VLOOKUP(P2279,Lookup!$A$1:$B$19,2,0)</f>
        <v>DI</v>
      </c>
      <c r="E2279" s="4" t="str">
        <f>IF(AND((Data[[#This Row],[Min Notif Date]]&gt;$G$3),Data[[#This Row],[Min Notif Date]]&lt;$F$3),"Last Week","No")</f>
        <v>No</v>
      </c>
      <c r="F2279" s="4" t="str">
        <f>VLOOKUP(MONTH(Data[[#This Row],[Min Notif Date]]),Lookup!$G$1:$H$12,2,0)</f>
        <v>5. May</v>
      </c>
      <c r="G2279" s="4" t="str">
        <f t="shared" si="35"/>
        <v/>
      </c>
      <c r="H2279" s="4" t="str">
        <f>IF(AND(Data[[#This Row],[Min Notif Time]]&gt;6,Data[[#This Row],[Min Notif Time]]&lt;17),"Business Hours","Non-Business Hours")</f>
        <v>Business Hours</v>
      </c>
      <c r="I2279" s="4" t="str" cm="1">
        <f t="array" ref="I2279">IFERROR(VLOOKUP(Data[[#This Row],[Min Notif Date]],Lookup!$N$1:$P$11,2,0),_xlfn.IFS(VLOOKUP(WEEKDAY(Data[[#This Row],[Min Notif Date]]),Lookup!$J$1:$L$7,3,0)="Weekend","Weekend",VLOOKUP(WEEKDAY(Data[[#This Row],[Min Notif Date]]),Lookup!$J$1:$L$7,3,0)="Weekday","Weekday"))</f>
        <v>Weekday</v>
      </c>
      <c r="J2279" s="4" t="str">
        <f>VLOOKUP(WEEKDAY(Data[[#This Row],[Min Notif Date]]),Lookup!$J$1:$K$7,2,0)</f>
        <v>5. Thu</v>
      </c>
      <c r="K2279" s="105">
        <f>ROUNDDOWN(Data[[#This Row],[PGE Notified Time]],0)</f>
        <v>44693</v>
      </c>
      <c r="L2279" s="4">
        <f>HOUR(Data[[#This Row],[PGE Notified Time]])</f>
        <v>15</v>
      </c>
      <c r="M2279">
        <v>77389</v>
      </c>
      <c r="O2279" t="s">
        <v>19</v>
      </c>
      <c r="P2279" t="s">
        <v>196</v>
      </c>
      <c r="Q2279" t="s">
        <v>19</v>
      </c>
      <c r="R2279" t="s">
        <v>179</v>
      </c>
      <c r="S2279" s="1" t="s">
        <v>159</v>
      </c>
      <c r="T2279" s="1">
        <v>44693.64166666667</v>
      </c>
      <c r="U2279" s="1">
        <v>44693.708333333336</v>
      </c>
      <c r="V2279" t="s">
        <v>172</v>
      </c>
      <c r="W2279" t="s">
        <v>78</v>
      </c>
      <c r="X2279" t="s">
        <v>231</v>
      </c>
      <c r="Y2279" t="s">
        <v>174</v>
      </c>
      <c r="Z2279" t="s">
        <v>175</v>
      </c>
      <c r="AA2279" s="32">
        <v>96</v>
      </c>
    </row>
    <row r="2280" spans="1:27" x14ac:dyDescent="0.25">
      <c r="A2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0" s="4" t="str">
        <f>VLOOKUP(P2280,Lookup!$A$1:$D$19,4,0)</f>
        <v>Bay Area</v>
      </c>
      <c r="C2280" s="4" t="str">
        <f>VLOOKUP(P2280,Lookup!$A$1:$E$19,5,0)</f>
        <v>Region 3</v>
      </c>
      <c r="D2280" s="4" t="str">
        <f>VLOOKUP(P2280,Lookup!$A$1:$B$19,2,0)</f>
        <v>MI</v>
      </c>
      <c r="E2280" s="4" t="str">
        <f>IF(AND((Data[[#This Row],[Min Notif Date]]&gt;$G$3),Data[[#This Row],[Min Notif Date]]&lt;$F$3),"Last Week","No")</f>
        <v>No</v>
      </c>
      <c r="F2280" s="4" t="str">
        <f>VLOOKUP(MONTH(Data[[#This Row],[Min Notif Date]]),Lookup!$G$1:$H$12,2,0)</f>
        <v>5. May</v>
      </c>
      <c r="G2280" s="4" t="str">
        <f t="shared" si="35"/>
        <v/>
      </c>
      <c r="H2280" s="4" t="str">
        <f>IF(AND(Data[[#This Row],[Min Notif Time]]&gt;6,Data[[#This Row],[Min Notif Time]]&lt;17),"Business Hours","Non-Business Hours")</f>
        <v>Business Hours</v>
      </c>
      <c r="I2280" s="4" t="str" cm="1">
        <f t="array" ref="I2280">IFERROR(VLOOKUP(Data[[#This Row],[Min Notif Date]],Lookup!$N$1:$P$11,2,0),_xlfn.IFS(VLOOKUP(WEEKDAY(Data[[#This Row],[Min Notif Date]]),Lookup!$J$1:$L$7,3,0)="Weekend","Weekend",VLOOKUP(WEEKDAY(Data[[#This Row],[Min Notif Date]]),Lookup!$J$1:$L$7,3,0)="Weekday","Weekday"))</f>
        <v>Weekday</v>
      </c>
      <c r="J2280" s="4" t="str">
        <f>VLOOKUP(WEEKDAY(Data[[#This Row],[Min Notif Date]]),Lookup!$J$1:$K$7,2,0)</f>
        <v>5. Thu</v>
      </c>
      <c r="K2280" s="105">
        <f>ROUNDDOWN(Data[[#This Row],[PGE Notified Time]],0)</f>
        <v>44693</v>
      </c>
      <c r="L2280" s="4">
        <f>HOUR(Data[[#This Row],[PGE Notified Time]])</f>
        <v>9</v>
      </c>
      <c r="M2280">
        <v>77353</v>
      </c>
      <c r="O2280" t="s">
        <v>19</v>
      </c>
      <c r="P2280" t="s">
        <v>232</v>
      </c>
      <c r="Q2280" t="s">
        <v>19</v>
      </c>
      <c r="R2280" t="s">
        <v>171</v>
      </c>
      <c r="S2280" s="1" t="s">
        <v>159</v>
      </c>
      <c r="T2280" s="1">
        <v>44693.400694444441</v>
      </c>
      <c r="U2280" s="1">
        <v>44693.458333333336</v>
      </c>
      <c r="V2280" t="s">
        <v>172</v>
      </c>
      <c r="W2280" t="s">
        <v>78</v>
      </c>
      <c r="X2280" t="s">
        <v>288</v>
      </c>
      <c r="Y2280" t="s">
        <v>174</v>
      </c>
      <c r="Z2280" t="s">
        <v>175</v>
      </c>
      <c r="AA2280" s="32">
        <v>83</v>
      </c>
    </row>
    <row r="2281" spans="1:27" x14ac:dyDescent="0.25">
      <c r="A2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1" s="4" t="str">
        <f>VLOOKUP(P2281,Lookup!$A$1:$D$19,4,0)</f>
        <v>Bay Area</v>
      </c>
      <c r="C2281" s="4" t="str">
        <f>VLOOKUP(P2281,Lookup!$A$1:$E$19,5,0)</f>
        <v>Region 3</v>
      </c>
      <c r="D2281" s="4" t="str">
        <f>VLOOKUP(P2281,Lookup!$A$1:$B$19,2,0)</f>
        <v>DI</v>
      </c>
      <c r="E2281" s="4" t="str">
        <f>IF(AND((Data[[#This Row],[Min Notif Date]]&gt;$G$3),Data[[#This Row],[Min Notif Date]]&lt;$F$3),"Last Week","No")</f>
        <v>No</v>
      </c>
      <c r="F2281" s="4" t="str">
        <f>VLOOKUP(MONTH(Data[[#This Row],[Min Notif Date]]),Lookup!$G$1:$H$12,2,0)</f>
        <v>5. May</v>
      </c>
      <c r="G2281" s="4" t="str">
        <f t="shared" si="35"/>
        <v/>
      </c>
      <c r="H2281" s="4" t="str">
        <f>IF(AND(Data[[#This Row],[Min Notif Time]]&gt;6,Data[[#This Row],[Min Notif Time]]&lt;17),"Business Hours","Non-Business Hours")</f>
        <v>Business Hours</v>
      </c>
      <c r="I2281" s="4" t="str" cm="1">
        <f t="array" ref="I2281">IFERROR(VLOOKUP(Data[[#This Row],[Min Notif Date]],Lookup!$N$1:$P$11,2,0),_xlfn.IFS(VLOOKUP(WEEKDAY(Data[[#This Row],[Min Notif Date]]),Lookup!$J$1:$L$7,3,0)="Weekend","Weekend",VLOOKUP(WEEKDAY(Data[[#This Row],[Min Notif Date]]),Lookup!$J$1:$L$7,3,0)="Weekday","Weekday"))</f>
        <v>Weekday</v>
      </c>
      <c r="J2281" s="4" t="str">
        <f>VLOOKUP(WEEKDAY(Data[[#This Row],[Min Notif Date]]),Lookup!$J$1:$K$7,2,0)</f>
        <v>5. Thu</v>
      </c>
      <c r="K2281" s="105">
        <f>ROUNDDOWN(Data[[#This Row],[PGE Notified Time]],0)</f>
        <v>44693</v>
      </c>
      <c r="L2281" s="4">
        <f>HOUR(Data[[#This Row],[PGE Notified Time]])</f>
        <v>12</v>
      </c>
      <c r="M2281">
        <v>77375</v>
      </c>
      <c r="O2281" t="s">
        <v>19</v>
      </c>
      <c r="P2281" t="s">
        <v>196</v>
      </c>
      <c r="Q2281" t="s">
        <v>19</v>
      </c>
      <c r="R2281" t="s">
        <v>171</v>
      </c>
      <c r="S2281" s="1" t="s">
        <v>159</v>
      </c>
      <c r="T2281" s="1">
        <v>44693.540972222225</v>
      </c>
      <c r="U2281" s="1">
        <v>44693.597222222219</v>
      </c>
      <c r="V2281" t="s">
        <v>172</v>
      </c>
      <c r="W2281" t="s">
        <v>78</v>
      </c>
      <c r="X2281" t="s">
        <v>231</v>
      </c>
      <c r="Y2281" t="s">
        <v>174</v>
      </c>
      <c r="Z2281" t="s">
        <v>175</v>
      </c>
      <c r="AA2281" s="32">
        <v>81</v>
      </c>
    </row>
    <row r="2282" spans="1:27" x14ac:dyDescent="0.25">
      <c r="A2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2" s="4" t="str">
        <f>VLOOKUP(P2282,Lookup!$A$1:$D$19,4,0)</f>
        <v>Bay Area</v>
      </c>
      <c r="C2282" s="4" t="str">
        <f>VLOOKUP(P2282,Lookup!$A$1:$E$19,5,0)</f>
        <v>Region 3</v>
      </c>
      <c r="D2282" s="4" t="str">
        <f>VLOOKUP(P2282,Lookup!$A$1:$B$19,2,0)</f>
        <v>EB</v>
      </c>
      <c r="E2282" s="4" t="str">
        <f>IF(AND((Data[[#This Row],[Min Notif Date]]&gt;$G$3),Data[[#This Row],[Min Notif Date]]&lt;$F$3),"Last Week","No")</f>
        <v>No</v>
      </c>
      <c r="F2282" s="4" t="str">
        <f>VLOOKUP(MONTH(Data[[#This Row],[Min Notif Date]]),Lookup!$G$1:$H$12,2,0)</f>
        <v>5. May</v>
      </c>
      <c r="G2282" s="4" t="str">
        <f t="shared" si="35"/>
        <v/>
      </c>
      <c r="H2282" s="4" t="str">
        <f>IF(AND(Data[[#This Row],[Min Notif Time]]&gt;6,Data[[#This Row],[Min Notif Time]]&lt;17),"Business Hours","Non-Business Hours")</f>
        <v>Business Hours</v>
      </c>
      <c r="I2282" s="4" t="str" cm="1">
        <f t="array" ref="I2282">IFERROR(VLOOKUP(Data[[#This Row],[Min Notif Date]],Lookup!$N$1:$P$11,2,0),_xlfn.IFS(VLOOKUP(WEEKDAY(Data[[#This Row],[Min Notif Date]]),Lookup!$J$1:$L$7,3,0)="Weekend","Weekend",VLOOKUP(WEEKDAY(Data[[#This Row],[Min Notif Date]]),Lookup!$J$1:$L$7,3,0)="Weekday","Weekday"))</f>
        <v>Weekday</v>
      </c>
      <c r="J2282" s="4" t="str">
        <f>VLOOKUP(WEEKDAY(Data[[#This Row],[Min Notif Date]]),Lookup!$J$1:$K$7,2,0)</f>
        <v>5. Thu</v>
      </c>
      <c r="K2282" s="105">
        <f>ROUNDDOWN(Data[[#This Row],[PGE Notified Time]],0)</f>
        <v>44693</v>
      </c>
      <c r="L2282" s="4">
        <f>HOUR(Data[[#This Row],[PGE Notified Time]])</f>
        <v>12</v>
      </c>
      <c r="M2282">
        <v>77365</v>
      </c>
      <c r="O2282" t="s">
        <v>19</v>
      </c>
      <c r="P2282" t="s">
        <v>170</v>
      </c>
      <c r="Q2282" t="s">
        <v>19</v>
      </c>
      <c r="R2282" t="s">
        <v>211</v>
      </c>
      <c r="S2282" s="1" t="s">
        <v>159</v>
      </c>
      <c r="T2282" s="1">
        <v>44693.5</v>
      </c>
      <c r="U2282" s="1">
        <v>44693.555555555555</v>
      </c>
      <c r="V2282" t="s">
        <v>172</v>
      </c>
      <c r="W2282" t="s">
        <v>78</v>
      </c>
      <c r="X2282" t="s">
        <v>200</v>
      </c>
      <c r="Y2282" t="s">
        <v>174</v>
      </c>
      <c r="Z2282" t="s">
        <v>175</v>
      </c>
      <c r="AA2282" s="32">
        <v>80</v>
      </c>
    </row>
    <row r="2283" spans="1:27" x14ac:dyDescent="0.25">
      <c r="A2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3" s="4" t="str">
        <f>VLOOKUP(P2283,Lookup!$A$1:$D$19,4,0)</f>
        <v>North Valley</v>
      </c>
      <c r="C2283" s="4" t="str">
        <f>VLOOKUP(P2283,Lookup!$A$1:$E$19,5,0)</f>
        <v>Region 2</v>
      </c>
      <c r="D2283" s="4" t="str">
        <f>VLOOKUP(P2283,Lookup!$A$1:$B$19,2,0)</f>
        <v>SI</v>
      </c>
      <c r="E2283" s="4" t="str">
        <f>IF(AND((Data[[#This Row],[Min Notif Date]]&gt;$G$3),Data[[#This Row],[Min Notif Date]]&lt;$F$3),"Last Week","No")</f>
        <v>No</v>
      </c>
      <c r="F2283" s="4" t="str">
        <f>VLOOKUP(MONTH(Data[[#This Row],[Min Notif Date]]),Lookup!$G$1:$H$12,2,0)</f>
        <v>5. May</v>
      </c>
      <c r="G2283" s="4" t="str">
        <f t="shared" si="35"/>
        <v/>
      </c>
      <c r="H2283" s="4" t="str">
        <f>IF(AND(Data[[#This Row],[Min Notif Time]]&gt;6,Data[[#This Row],[Min Notif Time]]&lt;17),"Business Hours","Non-Business Hours")</f>
        <v>Business Hours</v>
      </c>
      <c r="I2283" s="4" t="str" cm="1">
        <f t="array" ref="I2283">IFERROR(VLOOKUP(Data[[#This Row],[Min Notif Date]],Lookup!$N$1:$P$11,2,0),_xlfn.IFS(VLOOKUP(WEEKDAY(Data[[#This Row],[Min Notif Date]]),Lookup!$J$1:$L$7,3,0)="Weekend","Weekend",VLOOKUP(WEEKDAY(Data[[#This Row],[Min Notif Date]]),Lookup!$J$1:$L$7,3,0)="Weekday","Weekday"))</f>
        <v>Weekday</v>
      </c>
      <c r="J2283" s="4" t="str">
        <f>VLOOKUP(WEEKDAY(Data[[#This Row],[Min Notif Date]]),Lookup!$J$1:$K$7,2,0)</f>
        <v>5. Thu</v>
      </c>
      <c r="K2283" s="105">
        <f>ROUNDDOWN(Data[[#This Row],[PGE Notified Time]],0)</f>
        <v>44693</v>
      </c>
      <c r="L2283" s="4">
        <f>HOUR(Data[[#This Row],[PGE Notified Time]])</f>
        <v>10</v>
      </c>
      <c r="M2283">
        <v>77362</v>
      </c>
      <c r="N2283">
        <v>5186552098</v>
      </c>
      <c r="O2283" t="s">
        <v>24</v>
      </c>
      <c r="P2283" t="s">
        <v>189</v>
      </c>
      <c r="Q2283" t="s">
        <v>201</v>
      </c>
      <c r="R2283" t="s">
        <v>171</v>
      </c>
      <c r="S2283" s="1">
        <v>44693.458460648151</v>
      </c>
      <c r="T2283" s="1">
        <v>44693.457638888889</v>
      </c>
      <c r="U2283" s="1">
        <v>44693.509722222225</v>
      </c>
      <c r="V2283" t="s">
        <v>172</v>
      </c>
      <c r="W2283" t="s">
        <v>80</v>
      </c>
      <c r="X2283" t="s">
        <v>394</v>
      </c>
      <c r="Y2283" t="s">
        <v>174</v>
      </c>
      <c r="Z2283" t="s">
        <v>175</v>
      </c>
      <c r="AA2283" s="32">
        <v>75</v>
      </c>
    </row>
    <row r="2284" spans="1:27" x14ac:dyDescent="0.25">
      <c r="A2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4" s="4" t="str">
        <f>VLOOKUP(P2284,Lookup!$A$1:$D$19,4,0)</f>
        <v>Bay Area</v>
      </c>
      <c r="C2284" s="4" t="str">
        <f>VLOOKUP(P2284,Lookup!$A$1:$E$19,5,0)</f>
        <v>Region 3</v>
      </c>
      <c r="D2284" s="4" t="str">
        <f>VLOOKUP(P2284,Lookup!$A$1:$B$19,2,0)</f>
        <v>DI</v>
      </c>
      <c r="E2284" s="4" t="str">
        <f>IF(AND((Data[[#This Row],[Min Notif Date]]&gt;$G$3),Data[[#This Row],[Min Notif Date]]&lt;$F$3),"Last Week","No")</f>
        <v>No</v>
      </c>
      <c r="F2284" s="4" t="str">
        <f>VLOOKUP(MONTH(Data[[#This Row],[Min Notif Date]]),Lookup!$G$1:$H$12,2,0)</f>
        <v>5. May</v>
      </c>
      <c r="G2284" s="4" t="str">
        <f t="shared" si="35"/>
        <v/>
      </c>
      <c r="H2284" s="4" t="str">
        <f>IF(AND(Data[[#This Row],[Min Notif Time]]&gt;6,Data[[#This Row],[Min Notif Time]]&lt;17),"Business Hours","Non-Business Hours")</f>
        <v>Business Hours</v>
      </c>
      <c r="I2284" s="4" t="str" cm="1">
        <f t="array" ref="I2284">IFERROR(VLOOKUP(Data[[#This Row],[Min Notif Date]],Lookup!$N$1:$P$11,2,0),_xlfn.IFS(VLOOKUP(WEEKDAY(Data[[#This Row],[Min Notif Date]]),Lookup!$J$1:$L$7,3,0)="Weekend","Weekend",VLOOKUP(WEEKDAY(Data[[#This Row],[Min Notif Date]]),Lookup!$J$1:$L$7,3,0)="Weekday","Weekday"))</f>
        <v>Weekday</v>
      </c>
      <c r="J2284" s="4" t="str">
        <f>VLOOKUP(WEEKDAY(Data[[#This Row],[Min Notif Date]]),Lookup!$J$1:$K$7,2,0)</f>
        <v>5. Thu</v>
      </c>
      <c r="K2284" s="105">
        <f>ROUNDDOWN(Data[[#This Row],[PGE Notified Time]],0)</f>
        <v>44693</v>
      </c>
      <c r="L2284" s="4">
        <f>HOUR(Data[[#This Row],[PGE Notified Time]])</f>
        <v>14</v>
      </c>
      <c r="M2284">
        <v>77388</v>
      </c>
      <c r="N2284">
        <v>1661234629</v>
      </c>
      <c r="O2284" t="s">
        <v>24</v>
      </c>
      <c r="P2284" t="s">
        <v>196</v>
      </c>
      <c r="Q2284" t="s">
        <v>201</v>
      </c>
      <c r="R2284" t="s">
        <v>171</v>
      </c>
      <c r="S2284" s="1">
        <v>44693.613657407404</v>
      </c>
      <c r="T2284" s="1">
        <v>44693.615185185183</v>
      </c>
      <c r="U2284" s="1">
        <v>44693.65625</v>
      </c>
      <c r="V2284" t="s">
        <v>172</v>
      </c>
      <c r="W2284" t="s">
        <v>80</v>
      </c>
      <c r="X2284" t="s">
        <v>368</v>
      </c>
      <c r="Y2284" t="s">
        <v>174</v>
      </c>
      <c r="Z2284" t="s">
        <v>175</v>
      </c>
      <c r="AA2284" s="32">
        <v>61.333333332999999</v>
      </c>
    </row>
    <row r="2285" spans="1:27" x14ac:dyDescent="0.25">
      <c r="A2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5" s="4" t="str">
        <f>VLOOKUP(P2285,Lookup!$A$1:$D$19,4,0)</f>
        <v>North Coast</v>
      </c>
      <c r="C2285" s="4" t="str">
        <f>VLOOKUP(P2285,Lookup!$A$1:$E$19,5,0)</f>
        <v>Region 1</v>
      </c>
      <c r="D2285" s="4" t="str">
        <f>VLOOKUP(P2285,Lookup!$A$1:$B$19,2,0)</f>
        <v>NB</v>
      </c>
      <c r="E2285" s="4" t="str">
        <f>IF(AND((Data[[#This Row],[Min Notif Date]]&gt;$G$3),Data[[#This Row],[Min Notif Date]]&lt;$F$3),"Last Week","No")</f>
        <v>No</v>
      </c>
      <c r="F2285" s="4" t="str">
        <f>VLOOKUP(MONTH(Data[[#This Row],[Min Notif Date]]),Lookup!$G$1:$H$12,2,0)</f>
        <v>5. May</v>
      </c>
      <c r="G2285" s="4" t="str">
        <f t="shared" si="35"/>
        <v/>
      </c>
      <c r="H2285" s="4" t="str">
        <f>IF(AND(Data[[#This Row],[Min Notif Time]]&gt;6,Data[[#This Row],[Min Notif Time]]&lt;17),"Business Hours","Non-Business Hours")</f>
        <v>Business Hours</v>
      </c>
      <c r="I2285" s="4" t="str" cm="1">
        <f t="array" ref="I2285">IFERROR(VLOOKUP(Data[[#This Row],[Min Notif Date]],Lookup!$N$1:$P$11,2,0),_xlfn.IFS(VLOOKUP(WEEKDAY(Data[[#This Row],[Min Notif Date]]),Lookup!$J$1:$L$7,3,0)="Weekend","Weekend",VLOOKUP(WEEKDAY(Data[[#This Row],[Min Notif Date]]),Lookup!$J$1:$L$7,3,0)="Weekday","Weekday"))</f>
        <v>Weekday</v>
      </c>
      <c r="J2285" s="4" t="str">
        <f>VLOOKUP(WEEKDAY(Data[[#This Row],[Min Notif Date]]),Lookup!$J$1:$K$7,2,0)</f>
        <v>5. Thu</v>
      </c>
      <c r="K2285" s="105">
        <f>ROUNDDOWN(Data[[#This Row],[PGE Notified Time]],0)</f>
        <v>44693</v>
      </c>
      <c r="L2285" s="4">
        <f>HOUR(Data[[#This Row],[PGE Notified Time]])</f>
        <v>12</v>
      </c>
      <c r="M2285">
        <v>77366</v>
      </c>
      <c r="N2285">
        <v>3461705374</v>
      </c>
      <c r="O2285" t="s">
        <v>24</v>
      </c>
      <c r="P2285" t="s">
        <v>207</v>
      </c>
      <c r="Q2285" t="s">
        <v>201</v>
      </c>
      <c r="R2285" t="s">
        <v>171</v>
      </c>
      <c r="S2285" s="1">
        <v>44693.500798611109</v>
      </c>
      <c r="T2285" s="1">
        <v>44693.501435185186</v>
      </c>
      <c r="U2285" s="1">
        <v>44693.535416666666</v>
      </c>
      <c r="V2285" t="s">
        <v>172</v>
      </c>
      <c r="W2285" t="s">
        <v>80</v>
      </c>
      <c r="X2285" t="s">
        <v>215</v>
      </c>
      <c r="Y2285" t="s">
        <v>174</v>
      </c>
      <c r="Z2285" t="s">
        <v>175</v>
      </c>
      <c r="AA2285" s="32">
        <v>49.85</v>
      </c>
    </row>
    <row r="2286" spans="1:27" x14ac:dyDescent="0.25">
      <c r="A2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6" s="4" t="str">
        <f>VLOOKUP(P2286,Lookup!$A$1:$D$19,4,0)</f>
        <v>North Coast</v>
      </c>
      <c r="C2286" s="4" t="str">
        <f>VLOOKUP(P2286,Lookup!$A$1:$E$19,5,0)</f>
        <v>Region 1</v>
      </c>
      <c r="D2286" s="4" t="str">
        <f>VLOOKUP(P2286,Lookup!$A$1:$B$19,2,0)</f>
        <v>SO</v>
      </c>
      <c r="E2286" s="4" t="str">
        <f>IF(AND((Data[[#This Row],[Min Notif Date]]&gt;$G$3),Data[[#This Row],[Min Notif Date]]&lt;$F$3),"Last Week","No")</f>
        <v>No</v>
      </c>
      <c r="F2286" s="4" t="str">
        <f>VLOOKUP(MONTH(Data[[#This Row],[Min Notif Date]]),Lookup!$G$1:$H$12,2,0)</f>
        <v>5. May</v>
      </c>
      <c r="G2286" s="4" t="str">
        <f t="shared" si="35"/>
        <v/>
      </c>
      <c r="H2286" s="4" t="str">
        <f>IF(AND(Data[[#This Row],[Min Notif Time]]&gt;6,Data[[#This Row],[Min Notif Time]]&lt;17),"Business Hours","Non-Business Hours")</f>
        <v>Business Hours</v>
      </c>
      <c r="I2286" s="4" t="str" cm="1">
        <f t="array" ref="I2286">IFERROR(VLOOKUP(Data[[#This Row],[Min Notif Date]],Lookup!$N$1:$P$11,2,0),_xlfn.IFS(VLOOKUP(WEEKDAY(Data[[#This Row],[Min Notif Date]]),Lookup!$J$1:$L$7,3,0)="Weekend","Weekend",VLOOKUP(WEEKDAY(Data[[#This Row],[Min Notif Date]]),Lookup!$J$1:$L$7,3,0)="Weekday","Weekday"))</f>
        <v>Weekday</v>
      </c>
      <c r="J2286" s="4" t="str">
        <f>VLOOKUP(WEEKDAY(Data[[#This Row],[Min Notif Date]]),Lookup!$J$1:$K$7,2,0)</f>
        <v>5. Thu</v>
      </c>
      <c r="K2286" s="105">
        <f>ROUNDDOWN(Data[[#This Row],[PGE Notified Time]],0)</f>
        <v>44693</v>
      </c>
      <c r="L2286" s="4">
        <f>HOUR(Data[[#This Row],[PGE Notified Time]])</f>
        <v>14</v>
      </c>
      <c r="M2286">
        <v>77382</v>
      </c>
      <c r="N2286">
        <v>3916335608</v>
      </c>
      <c r="O2286" t="s">
        <v>24</v>
      </c>
      <c r="P2286" t="s">
        <v>191</v>
      </c>
      <c r="Q2286" t="s">
        <v>201</v>
      </c>
      <c r="R2286" t="s">
        <v>171</v>
      </c>
      <c r="S2286" s="1">
        <v>44693.591157407405</v>
      </c>
      <c r="T2286" s="1">
        <v>44693.590277777781</v>
      </c>
      <c r="U2286" s="1">
        <v>44693.623611111114</v>
      </c>
      <c r="V2286" t="s">
        <v>172</v>
      </c>
      <c r="W2286" t="s">
        <v>80</v>
      </c>
      <c r="X2286" t="s">
        <v>253</v>
      </c>
      <c r="Y2286" t="s">
        <v>174</v>
      </c>
      <c r="Z2286" t="s">
        <v>175</v>
      </c>
      <c r="AA2286" s="32">
        <v>48</v>
      </c>
    </row>
    <row r="2287" spans="1:27" x14ac:dyDescent="0.25">
      <c r="A2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7" s="4" t="str">
        <f>VLOOKUP(P2287,Lookup!$A$1:$D$19,4,0)</f>
        <v>Bay Area</v>
      </c>
      <c r="C2287" s="4" t="str">
        <f>VLOOKUP(P2287,Lookup!$A$1:$E$19,5,0)</f>
        <v>Region 3</v>
      </c>
      <c r="D2287" s="4" t="str">
        <f>VLOOKUP(P2287,Lookup!$A$1:$B$19,2,0)</f>
        <v>PN</v>
      </c>
      <c r="E2287" s="4" t="str">
        <f>IF(AND((Data[[#This Row],[Min Notif Date]]&gt;$G$3),Data[[#This Row],[Min Notif Date]]&lt;$F$3),"Last Week","No")</f>
        <v>No</v>
      </c>
      <c r="F2287" s="4" t="str">
        <f>VLOOKUP(MONTH(Data[[#This Row],[Min Notif Date]]),Lookup!$G$1:$H$12,2,0)</f>
        <v>5. May</v>
      </c>
      <c r="G2287" s="4" t="str">
        <f t="shared" si="35"/>
        <v/>
      </c>
      <c r="H2287" s="4" t="str">
        <f>IF(AND(Data[[#This Row],[Min Notif Time]]&gt;6,Data[[#This Row],[Min Notif Time]]&lt;17),"Business Hours","Non-Business Hours")</f>
        <v>Business Hours</v>
      </c>
      <c r="I2287" s="4" t="str" cm="1">
        <f t="array" ref="I2287">IFERROR(VLOOKUP(Data[[#This Row],[Min Notif Date]],Lookup!$N$1:$P$11,2,0),_xlfn.IFS(VLOOKUP(WEEKDAY(Data[[#This Row],[Min Notif Date]]),Lookup!$J$1:$L$7,3,0)="Weekend","Weekend",VLOOKUP(WEEKDAY(Data[[#This Row],[Min Notif Date]]),Lookup!$J$1:$L$7,3,0)="Weekday","Weekday"))</f>
        <v>Weekday</v>
      </c>
      <c r="J2287" s="4" t="str">
        <f>VLOOKUP(WEEKDAY(Data[[#This Row],[Min Notif Date]]),Lookup!$J$1:$K$7,2,0)</f>
        <v>5. Thu</v>
      </c>
      <c r="K2287" s="105">
        <f>ROUNDDOWN(Data[[#This Row],[PGE Notified Time]],0)</f>
        <v>44693</v>
      </c>
      <c r="L2287" s="4">
        <f>HOUR(Data[[#This Row],[PGE Notified Time]])</f>
        <v>14</v>
      </c>
      <c r="M2287">
        <v>77387</v>
      </c>
      <c r="N2287">
        <v>6309024834</v>
      </c>
      <c r="O2287" t="s">
        <v>24</v>
      </c>
      <c r="P2287" t="s">
        <v>185</v>
      </c>
      <c r="Q2287" t="s">
        <v>201</v>
      </c>
      <c r="R2287" t="s">
        <v>171</v>
      </c>
      <c r="S2287" s="1">
        <v>44693.604166666664</v>
      </c>
      <c r="T2287" s="1">
        <v>44693.605081018519</v>
      </c>
      <c r="U2287" s="1">
        <v>44693.636805555558</v>
      </c>
      <c r="V2287" t="s">
        <v>172</v>
      </c>
      <c r="W2287" t="s">
        <v>80</v>
      </c>
      <c r="X2287" t="s">
        <v>374</v>
      </c>
      <c r="Y2287" t="s">
        <v>174</v>
      </c>
      <c r="Z2287" t="s">
        <v>175</v>
      </c>
      <c r="AA2287" s="32">
        <v>47</v>
      </c>
    </row>
    <row r="2288" spans="1:27" x14ac:dyDescent="0.25">
      <c r="A2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8" s="4" t="str">
        <f>VLOOKUP(P2288,Lookup!$A$1:$D$19,4,0)</f>
        <v>Bay Area</v>
      </c>
      <c r="C2288" s="4" t="str">
        <f>VLOOKUP(P2288,Lookup!$A$1:$E$19,5,0)</f>
        <v>Region 3</v>
      </c>
      <c r="D2288" s="4" t="str">
        <f>VLOOKUP(P2288,Lookup!$A$1:$B$19,2,0)</f>
        <v>SF</v>
      </c>
      <c r="E2288" s="4" t="str">
        <f>IF(AND((Data[[#This Row],[Min Notif Date]]&gt;$G$3),Data[[#This Row],[Min Notif Date]]&lt;$F$3),"Last Week","No")</f>
        <v>No</v>
      </c>
      <c r="F2288" s="4" t="str">
        <f>VLOOKUP(MONTH(Data[[#This Row],[Min Notif Date]]),Lookup!$G$1:$H$12,2,0)</f>
        <v>5. May</v>
      </c>
      <c r="G2288" s="4" t="str">
        <f t="shared" si="35"/>
        <v/>
      </c>
      <c r="H2288" s="4" t="str">
        <f>IF(AND(Data[[#This Row],[Min Notif Time]]&gt;6,Data[[#This Row],[Min Notif Time]]&lt;17),"Business Hours","Non-Business Hours")</f>
        <v>Business Hours</v>
      </c>
      <c r="I2288" s="4" t="str" cm="1">
        <f t="array" ref="I2288">IFERROR(VLOOKUP(Data[[#This Row],[Min Notif Date]],Lookup!$N$1:$P$11,2,0),_xlfn.IFS(VLOOKUP(WEEKDAY(Data[[#This Row],[Min Notif Date]]),Lookup!$J$1:$L$7,3,0)="Weekend","Weekend",VLOOKUP(WEEKDAY(Data[[#This Row],[Min Notif Date]]),Lookup!$J$1:$L$7,3,0)="Weekday","Weekday"))</f>
        <v>Weekday</v>
      </c>
      <c r="J2288" s="4" t="str">
        <f>VLOOKUP(WEEKDAY(Data[[#This Row],[Min Notif Date]]),Lookup!$J$1:$K$7,2,0)</f>
        <v>5. Thu</v>
      </c>
      <c r="K2288" s="105">
        <f>ROUNDDOWN(Data[[#This Row],[PGE Notified Time]],0)</f>
        <v>44693</v>
      </c>
      <c r="L2288" s="4">
        <f>HOUR(Data[[#This Row],[PGE Notified Time]])</f>
        <v>13</v>
      </c>
      <c r="M2288">
        <v>77377</v>
      </c>
      <c r="N2288">
        <v>5924164455</v>
      </c>
      <c r="O2288" t="s">
        <v>19</v>
      </c>
      <c r="P2288" t="s">
        <v>178</v>
      </c>
      <c r="Q2288" t="s">
        <v>19</v>
      </c>
      <c r="R2288" t="s">
        <v>171</v>
      </c>
      <c r="S2288" s="1">
        <v>44693.509293981479</v>
      </c>
      <c r="T2288" s="1">
        <v>44693.541666666664</v>
      </c>
      <c r="U2288" s="1">
        <v>44693.541666666664</v>
      </c>
      <c r="V2288" t="s">
        <v>172</v>
      </c>
      <c r="W2288" t="s">
        <v>78</v>
      </c>
      <c r="X2288" t="s">
        <v>180</v>
      </c>
      <c r="Y2288" t="s">
        <v>174</v>
      </c>
      <c r="Z2288" t="s">
        <v>175</v>
      </c>
      <c r="AA2288" s="32">
        <v>46.616666666999997</v>
      </c>
    </row>
    <row r="2289" spans="1:27" x14ac:dyDescent="0.25">
      <c r="A2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9" s="4" t="str">
        <f>VLOOKUP(P2289,Lookup!$A$1:$D$19,4,0)</f>
        <v>Bay Area</v>
      </c>
      <c r="C2289" s="4" t="str">
        <f>VLOOKUP(P2289,Lookup!$A$1:$E$19,5,0)</f>
        <v>Region 3</v>
      </c>
      <c r="D2289" s="4" t="str">
        <f>VLOOKUP(P2289,Lookup!$A$1:$B$19,2,0)</f>
        <v>PN</v>
      </c>
      <c r="E2289" s="4" t="str">
        <f>IF(AND((Data[[#This Row],[Min Notif Date]]&gt;$G$3),Data[[#This Row],[Min Notif Date]]&lt;$F$3),"Last Week","No")</f>
        <v>No</v>
      </c>
      <c r="F2289" s="4" t="str">
        <f>VLOOKUP(MONTH(Data[[#This Row],[Min Notif Date]]),Lookup!$G$1:$H$12,2,0)</f>
        <v>5. May</v>
      </c>
      <c r="G2289" s="4" t="str">
        <f t="shared" si="35"/>
        <v/>
      </c>
      <c r="H2289" s="4" t="str">
        <f>IF(AND(Data[[#This Row],[Min Notif Time]]&gt;6,Data[[#This Row],[Min Notif Time]]&lt;17),"Business Hours","Non-Business Hours")</f>
        <v>Business Hours</v>
      </c>
      <c r="I2289" s="4" t="str" cm="1">
        <f t="array" ref="I2289">IFERROR(VLOOKUP(Data[[#This Row],[Min Notif Date]],Lookup!$N$1:$P$11,2,0),_xlfn.IFS(VLOOKUP(WEEKDAY(Data[[#This Row],[Min Notif Date]]),Lookup!$J$1:$L$7,3,0)="Weekend","Weekend",VLOOKUP(WEEKDAY(Data[[#This Row],[Min Notif Date]]),Lookup!$J$1:$L$7,3,0)="Weekday","Weekday"))</f>
        <v>Weekday</v>
      </c>
      <c r="J2289" s="4" t="str">
        <f>VLOOKUP(WEEKDAY(Data[[#This Row],[Min Notif Date]]),Lookup!$J$1:$K$7,2,0)</f>
        <v>5. Thu</v>
      </c>
      <c r="K2289" s="105">
        <f>ROUNDDOWN(Data[[#This Row],[PGE Notified Time]],0)</f>
        <v>44693</v>
      </c>
      <c r="L2289" s="4">
        <f>HOUR(Data[[#This Row],[PGE Notified Time]])</f>
        <v>13</v>
      </c>
      <c r="M2289">
        <v>77379</v>
      </c>
      <c r="O2289" t="s">
        <v>19</v>
      </c>
      <c r="P2289" t="s">
        <v>185</v>
      </c>
      <c r="Q2289" t="s">
        <v>19</v>
      </c>
      <c r="R2289" t="s">
        <v>179</v>
      </c>
      <c r="S2289" s="1" t="s">
        <v>159</v>
      </c>
      <c r="T2289" s="1">
        <v>44693.572916666664</v>
      </c>
      <c r="U2289" s="1">
        <v>44693.604166666664</v>
      </c>
      <c r="V2289" t="s">
        <v>172</v>
      </c>
      <c r="W2289" t="s">
        <v>78</v>
      </c>
      <c r="X2289" t="s">
        <v>187</v>
      </c>
      <c r="Y2289" t="s">
        <v>174</v>
      </c>
      <c r="Z2289" t="s">
        <v>175</v>
      </c>
      <c r="AA2289" s="32">
        <v>45</v>
      </c>
    </row>
    <row r="2290" spans="1:27" x14ac:dyDescent="0.25">
      <c r="A2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0" s="4" t="str">
        <f>VLOOKUP(P2290,Lookup!$A$1:$D$19,4,0)</f>
        <v>South Bay</v>
      </c>
      <c r="C2290" s="4" t="str">
        <f>VLOOKUP(P2290,Lookup!$A$1:$E$19,5,0)</f>
        <v>Region 4</v>
      </c>
      <c r="D2290" s="4" t="str">
        <f>VLOOKUP(P2290,Lookup!$A$1:$B$19,2,0)</f>
        <v>CC</v>
      </c>
      <c r="E2290" s="4" t="str">
        <f>IF(AND((Data[[#This Row],[Min Notif Date]]&gt;$G$3),Data[[#This Row],[Min Notif Date]]&lt;$F$3),"Last Week","No")</f>
        <v>No</v>
      </c>
      <c r="F2290" s="4" t="str">
        <f>VLOOKUP(MONTH(Data[[#This Row],[Min Notif Date]]),Lookup!$G$1:$H$12,2,0)</f>
        <v>5. May</v>
      </c>
      <c r="G2290" s="4" t="str">
        <f t="shared" si="35"/>
        <v/>
      </c>
      <c r="H2290" s="4" t="str">
        <f>IF(AND(Data[[#This Row],[Min Notif Time]]&gt;6,Data[[#This Row],[Min Notif Time]]&lt;17),"Business Hours","Non-Business Hours")</f>
        <v>Business Hours</v>
      </c>
      <c r="I2290" s="4" t="str" cm="1">
        <f t="array" ref="I2290">IFERROR(VLOOKUP(Data[[#This Row],[Min Notif Date]],Lookup!$N$1:$P$11,2,0),_xlfn.IFS(VLOOKUP(WEEKDAY(Data[[#This Row],[Min Notif Date]]),Lookup!$J$1:$L$7,3,0)="Weekend","Weekend",VLOOKUP(WEEKDAY(Data[[#This Row],[Min Notif Date]]),Lookup!$J$1:$L$7,3,0)="Weekday","Weekday"))</f>
        <v>Weekday</v>
      </c>
      <c r="J2290" s="4" t="str">
        <f>VLOOKUP(WEEKDAY(Data[[#This Row],[Min Notif Date]]),Lookup!$J$1:$K$7,2,0)</f>
        <v>5. Thu</v>
      </c>
      <c r="K2290" s="105">
        <f>ROUNDDOWN(Data[[#This Row],[PGE Notified Time]],0)</f>
        <v>44693</v>
      </c>
      <c r="L2290" s="4">
        <f>HOUR(Data[[#This Row],[PGE Notified Time]])</f>
        <v>12</v>
      </c>
      <c r="M2290">
        <v>77369</v>
      </c>
      <c r="N2290">
        <v>235087023</v>
      </c>
      <c r="O2290" t="s">
        <v>24</v>
      </c>
      <c r="P2290" t="s">
        <v>213</v>
      </c>
      <c r="Q2290" t="s">
        <v>201</v>
      </c>
      <c r="R2290" t="s">
        <v>171</v>
      </c>
      <c r="S2290" s="1">
        <v>44693.505949074075</v>
      </c>
      <c r="T2290" s="1">
        <v>44693.506249999999</v>
      </c>
      <c r="U2290" s="1">
        <v>44693.536805555559</v>
      </c>
      <c r="V2290" t="s">
        <v>172</v>
      </c>
      <c r="W2290" t="s">
        <v>80</v>
      </c>
      <c r="X2290" t="s">
        <v>214</v>
      </c>
      <c r="Y2290" t="s">
        <v>174</v>
      </c>
      <c r="Z2290" t="s">
        <v>175</v>
      </c>
      <c r="AA2290" s="32">
        <v>44.433333333</v>
      </c>
    </row>
    <row r="2291" spans="1:27" x14ac:dyDescent="0.25">
      <c r="A2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1" s="4" t="str">
        <f>VLOOKUP(P2291,Lookup!$A$1:$D$19,4,0)</f>
        <v>North Coast</v>
      </c>
      <c r="C2291" s="4" t="str">
        <f>VLOOKUP(P2291,Lookup!$A$1:$E$19,5,0)</f>
        <v>Region 1</v>
      </c>
      <c r="D2291" s="4" t="str">
        <f>VLOOKUP(P2291,Lookup!$A$1:$B$19,2,0)</f>
        <v>NB</v>
      </c>
      <c r="E2291" s="4" t="str">
        <f>IF(AND((Data[[#This Row],[Min Notif Date]]&gt;$G$3),Data[[#This Row],[Min Notif Date]]&lt;$F$3),"Last Week","No")</f>
        <v>No</v>
      </c>
      <c r="F2291" s="4" t="str">
        <f>VLOOKUP(MONTH(Data[[#This Row],[Min Notif Date]]),Lookup!$G$1:$H$12,2,0)</f>
        <v>5. May</v>
      </c>
      <c r="G2291" s="4" t="str">
        <f t="shared" si="35"/>
        <v/>
      </c>
      <c r="H2291" s="4" t="str">
        <f>IF(AND(Data[[#This Row],[Min Notif Time]]&gt;6,Data[[#This Row],[Min Notif Time]]&lt;17),"Business Hours","Non-Business Hours")</f>
        <v>Business Hours</v>
      </c>
      <c r="I2291" s="4" t="str" cm="1">
        <f t="array" ref="I2291">IFERROR(VLOOKUP(Data[[#This Row],[Min Notif Date]],Lookup!$N$1:$P$11,2,0),_xlfn.IFS(VLOOKUP(WEEKDAY(Data[[#This Row],[Min Notif Date]]),Lookup!$J$1:$L$7,3,0)="Weekend","Weekend",VLOOKUP(WEEKDAY(Data[[#This Row],[Min Notif Date]]),Lookup!$J$1:$L$7,3,0)="Weekday","Weekday"))</f>
        <v>Weekday</v>
      </c>
      <c r="J2291" s="4" t="str">
        <f>VLOOKUP(WEEKDAY(Data[[#This Row],[Min Notif Date]]),Lookup!$J$1:$K$7,2,0)</f>
        <v>5. Thu</v>
      </c>
      <c r="K2291" s="105">
        <f>ROUNDDOWN(Data[[#This Row],[PGE Notified Time]],0)</f>
        <v>44693</v>
      </c>
      <c r="L2291" s="4">
        <f>HOUR(Data[[#This Row],[PGE Notified Time]])</f>
        <v>9</v>
      </c>
      <c r="M2291">
        <v>77349</v>
      </c>
      <c r="N2291">
        <v>3553655756</v>
      </c>
      <c r="O2291" t="s">
        <v>24</v>
      </c>
      <c r="P2291" t="s">
        <v>207</v>
      </c>
      <c r="Q2291" t="s">
        <v>201</v>
      </c>
      <c r="R2291" t="s">
        <v>171</v>
      </c>
      <c r="S2291" s="1">
        <v>44693.38521990741</v>
      </c>
      <c r="T2291" s="1">
        <v>44693.384722222225</v>
      </c>
      <c r="U2291" s="1">
        <v>44693.40625</v>
      </c>
      <c r="V2291" t="s">
        <v>172</v>
      </c>
      <c r="W2291" t="s">
        <v>78</v>
      </c>
      <c r="X2291" t="s">
        <v>391</v>
      </c>
      <c r="Y2291" t="s">
        <v>174</v>
      </c>
      <c r="Z2291" t="s">
        <v>175</v>
      </c>
      <c r="AA2291" s="32">
        <v>31</v>
      </c>
    </row>
    <row r="2292" spans="1:27" x14ac:dyDescent="0.25">
      <c r="A2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2" s="4" t="str">
        <f>VLOOKUP(P2292,Lookup!$A$1:$D$19,4,0)</f>
        <v>North Coast</v>
      </c>
      <c r="C2292" s="4" t="str">
        <f>VLOOKUP(P2292,Lookup!$A$1:$E$19,5,0)</f>
        <v>Region 1</v>
      </c>
      <c r="D2292" s="4" t="str">
        <f>VLOOKUP(P2292,Lookup!$A$1:$B$19,2,0)</f>
        <v>NB</v>
      </c>
      <c r="E2292" s="4" t="str">
        <f>IF(AND((Data[[#This Row],[Min Notif Date]]&gt;$G$3),Data[[#This Row],[Min Notif Date]]&lt;$F$3),"Last Week","No")</f>
        <v>No</v>
      </c>
      <c r="F2292" s="4" t="str">
        <f>VLOOKUP(MONTH(Data[[#This Row],[Min Notif Date]]),Lookup!$G$1:$H$12,2,0)</f>
        <v>5. May</v>
      </c>
      <c r="G2292" s="4" t="str">
        <f t="shared" si="35"/>
        <v/>
      </c>
      <c r="H2292" s="4" t="str">
        <f>IF(AND(Data[[#This Row],[Min Notif Time]]&gt;6,Data[[#This Row],[Min Notif Time]]&lt;17),"Business Hours","Non-Business Hours")</f>
        <v>Business Hours</v>
      </c>
      <c r="I2292" s="4" t="str" cm="1">
        <f t="array" ref="I2292">IFERROR(VLOOKUP(Data[[#This Row],[Min Notif Date]],Lookup!$N$1:$P$11,2,0),_xlfn.IFS(VLOOKUP(WEEKDAY(Data[[#This Row],[Min Notif Date]]),Lookup!$J$1:$L$7,3,0)="Weekend","Weekend",VLOOKUP(WEEKDAY(Data[[#This Row],[Min Notif Date]]),Lookup!$J$1:$L$7,3,0)="Weekday","Weekday"))</f>
        <v>Weekday</v>
      </c>
      <c r="J2292" s="4" t="str">
        <f>VLOOKUP(WEEKDAY(Data[[#This Row],[Min Notif Date]]),Lookup!$J$1:$K$7,2,0)</f>
        <v>5. Thu</v>
      </c>
      <c r="K2292" s="105">
        <f>ROUNDDOWN(Data[[#This Row],[PGE Notified Time]],0)</f>
        <v>44693</v>
      </c>
      <c r="L2292" s="4">
        <f>HOUR(Data[[#This Row],[PGE Notified Time]])</f>
        <v>10</v>
      </c>
      <c r="M2292">
        <v>77358</v>
      </c>
      <c r="N2292">
        <v>4315435794</v>
      </c>
      <c r="O2292" t="s">
        <v>24</v>
      </c>
      <c r="P2292" t="s">
        <v>207</v>
      </c>
      <c r="Q2292" t="s">
        <v>201</v>
      </c>
      <c r="R2292" t="s">
        <v>171</v>
      </c>
      <c r="S2292" s="1">
        <v>44693.44431712963</v>
      </c>
      <c r="T2292" s="1">
        <v>44693.445138888892</v>
      </c>
      <c r="U2292" s="1">
        <v>44693.462500000001</v>
      </c>
      <c r="V2292" t="s">
        <v>172</v>
      </c>
      <c r="W2292" t="s">
        <v>78</v>
      </c>
      <c r="X2292" t="s">
        <v>301</v>
      </c>
      <c r="Y2292" t="s">
        <v>174</v>
      </c>
      <c r="Z2292" t="s">
        <v>175</v>
      </c>
      <c r="AA2292" s="32">
        <v>26.183333333</v>
      </c>
    </row>
    <row r="2293" spans="1:27" x14ac:dyDescent="0.25">
      <c r="A2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3" s="4" t="str">
        <f>VLOOKUP(P2293,Lookup!$A$1:$D$19,4,0)</f>
        <v>South Bay</v>
      </c>
      <c r="C2293" s="4" t="str">
        <f>VLOOKUP(P2293,Lookup!$A$1:$E$19,5,0)</f>
        <v>Region 4</v>
      </c>
      <c r="D2293" s="4" t="str">
        <f>VLOOKUP(P2293,Lookup!$A$1:$B$19,2,0)</f>
        <v>CC</v>
      </c>
      <c r="E2293" s="4" t="str">
        <f>IF(AND((Data[[#This Row],[Min Notif Date]]&gt;$G$3),Data[[#This Row],[Min Notif Date]]&lt;$F$3),"Last Week","No")</f>
        <v>No</v>
      </c>
      <c r="F2293" s="4" t="str">
        <f>VLOOKUP(MONTH(Data[[#This Row],[Min Notif Date]]),Lookup!$G$1:$H$12,2,0)</f>
        <v>5. May</v>
      </c>
      <c r="G2293" s="4" t="str">
        <f t="shared" si="35"/>
        <v/>
      </c>
      <c r="H2293" s="4" t="str">
        <f>IF(AND(Data[[#This Row],[Min Notif Time]]&gt;6,Data[[#This Row],[Min Notif Time]]&lt;17),"Business Hours","Non-Business Hours")</f>
        <v>Business Hours</v>
      </c>
      <c r="I2293" s="4" t="str" cm="1">
        <f t="array" ref="I2293">IFERROR(VLOOKUP(Data[[#This Row],[Min Notif Date]],Lookup!$N$1:$P$11,2,0),_xlfn.IFS(VLOOKUP(WEEKDAY(Data[[#This Row],[Min Notif Date]]),Lookup!$J$1:$L$7,3,0)="Weekend","Weekend",VLOOKUP(WEEKDAY(Data[[#This Row],[Min Notif Date]]),Lookup!$J$1:$L$7,3,0)="Weekday","Weekday"))</f>
        <v>Weekday</v>
      </c>
      <c r="J2293" s="4" t="str">
        <f>VLOOKUP(WEEKDAY(Data[[#This Row],[Min Notif Date]]),Lookup!$J$1:$K$7,2,0)</f>
        <v>5. Thu</v>
      </c>
      <c r="K2293" s="105">
        <f>ROUNDDOWN(Data[[#This Row],[PGE Notified Time]],0)</f>
        <v>44693</v>
      </c>
      <c r="L2293" s="4">
        <f>HOUR(Data[[#This Row],[PGE Notified Time]])</f>
        <v>9</v>
      </c>
      <c r="M2293">
        <v>77350</v>
      </c>
      <c r="O2293" t="s">
        <v>19</v>
      </c>
      <c r="P2293" t="s">
        <v>213</v>
      </c>
      <c r="Q2293" t="s">
        <v>19</v>
      </c>
      <c r="R2293" t="s">
        <v>179</v>
      </c>
      <c r="S2293" s="1" t="s">
        <v>159</v>
      </c>
      <c r="T2293" s="1">
        <v>44693.385416666664</v>
      </c>
      <c r="U2293" s="1">
        <v>44693.402777777781</v>
      </c>
      <c r="V2293" t="s">
        <v>172</v>
      </c>
      <c r="W2293" t="s">
        <v>78</v>
      </c>
      <c r="X2293" t="s">
        <v>221</v>
      </c>
      <c r="Y2293" t="s">
        <v>174</v>
      </c>
      <c r="Z2293" t="s">
        <v>175</v>
      </c>
      <c r="AA2293" s="32">
        <v>25</v>
      </c>
    </row>
    <row r="2294" spans="1:27" x14ac:dyDescent="0.25">
      <c r="A2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4" s="4" t="str">
        <f>VLOOKUP(P2294,Lookup!$A$1:$D$19,4,0)</f>
        <v>Bay Area</v>
      </c>
      <c r="C2294" s="4" t="str">
        <f>VLOOKUP(P2294,Lookup!$A$1:$E$19,5,0)</f>
        <v>Region 3</v>
      </c>
      <c r="D2294" s="4" t="str">
        <f>VLOOKUP(P2294,Lookup!$A$1:$B$19,2,0)</f>
        <v>SF</v>
      </c>
      <c r="E2294" s="4" t="str">
        <f>IF(AND((Data[[#This Row],[Min Notif Date]]&gt;$G$3),Data[[#This Row],[Min Notif Date]]&lt;$F$3),"Last Week","No")</f>
        <v>No</v>
      </c>
      <c r="F2294" s="4" t="str">
        <f>VLOOKUP(MONTH(Data[[#This Row],[Min Notif Date]]),Lookup!$G$1:$H$12,2,0)</f>
        <v>5. May</v>
      </c>
      <c r="G2294" s="4" t="str">
        <f t="shared" si="35"/>
        <v/>
      </c>
      <c r="H2294" s="4" t="str">
        <f>IF(AND(Data[[#This Row],[Min Notif Time]]&gt;6,Data[[#This Row],[Min Notif Time]]&lt;17),"Business Hours","Non-Business Hours")</f>
        <v>Business Hours</v>
      </c>
      <c r="I2294" s="4" t="str" cm="1">
        <f t="array" ref="I2294">IFERROR(VLOOKUP(Data[[#This Row],[Min Notif Date]],Lookup!$N$1:$P$11,2,0),_xlfn.IFS(VLOOKUP(WEEKDAY(Data[[#This Row],[Min Notif Date]]),Lookup!$J$1:$L$7,3,0)="Weekend","Weekend",VLOOKUP(WEEKDAY(Data[[#This Row],[Min Notif Date]]),Lookup!$J$1:$L$7,3,0)="Weekday","Weekday"))</f>
        <v>Weekday</v>
      </c>
      <c r="J2294" s="4" t="str">
        <f>VLOOKUP(WEEKDAY(Data[[#This Row],[Min Notif Date]]),Lookup!$J$1:$K$7,2,0)</f>
        <v>5. Thu</v>
      </c>
      <c r="K2294" s="105">
        <f>ROUNDDOWN(Data[[#This Row],[PGE Notified Time]],0)</f>
        <v>44693</v>
      </c>
      <c r="L2294" s="4">
        <f>HOUR(Data[[#This Row],[PGE Notified Time]])</f>
        <v>13</v>
      </c>
      <c r="M2294">
        <v>77381</v>
      </c>
      <c r="N2294">
        <v>6241871319</v>
      </c>
      <c r="O2294" t="s">
        <v>24</v>
      </c>
      <c r="P2294" t="s">
        <v>178</v>
      </c>
      <c r="Q2294" t="s">
        <v>201</v>
      </c>
      <c r="R2294" t="s">
        <v>171</v>
      </c>
      <c r="S2294" s="1">
        <v>44693.570231481484</v>
      </c>
      <c r="T2294" s="1">
        <v>44693.582638888889</v>
      </c>
      <c r="U2294" s="1">
        <v>44693.585416666669</v>
      </c>
      <c r="V2294" t="s">
        <v>172</v>
      </c>
      <c r="W2294" t="s">
        <v>78</v>
      </c>
      <c r="X2294" t="s">
        <v>180</v>
      </c>
      <c r="Y2294" t="s">
        <v>174</v>
      </c>
      <c r="Z2294" t="s">
        <v>175</v>
      </c>
      <c r="AA2294" s="32">
        <v>21.866666667000001</v>
      </c>
    </row>
    <row r="2295" spans="1:27" x14ac:dyDescent="0.25">
      <c r="A2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5" s="4" t="str">
        <f>VLOOKUP(P2295,Lookup!$A$1:$D$19,4,0)</f>
        <v>Bay Area</v>
      </c>
      <c r="C2295" s="4" t="str">
        <f>VLOOKUP(P2295,Lookup!$A$1:$E$19,5,0)</f>
        <v>Region 3</v>
      </c>
      <c r="D2295" s="4" t="str">
        <f>VLOOKUP(P2295,Lookup!$A$1:$B$19,2,0)</f>
        <v>SF</v>
      </c>
      <c r="E2295" s="4" t="str">
        <f>IF(AND((Data[[#This Row],[Min Notif Date]]&gt;$G$3),Data[[#This Row],[Min Notif Date]]&lt;$F$3),"Last Week","No")</f>
        <v>No</v>
      </c>
      <c r="F2295" s="4" t="str">
        <f>VLOOKUP(MONTH(Data[[#This Row],[Min Notif Date]]),Lookup!$G$1:$H$12,2,0)</f>
        <v>5. May</v>
      </c>
      <c r="G2295" s="4" t="str">
        <f t="shared" si="35"/>
        <v/>
      </c>
      <c r="H2295" s="4" t="str">
        <f>IF(AND(Data[[#This Row],[Min Notif Time]]&gt;6,Data[[#This Row],[Min Notif Time]]&lt;17),"Business Hours","Non-Business Hours")</f>
        <v>Business Hours</v>
      </c>
      <c r="I2295" s="4" t="str" cm="1">
        <f t="array" ref="I2295">IFERROR(VLOOKUP(Data[[#This Row],[Min Notif Date]],Lookup!$N$1:$P$11,2,0),_xlfn.IFS(VLOOKUP(WEEKDAY(Data[[#This Row],[Min Notif Date]]),Lookup!$J$1:$L$7,3,0)="Weekend","Weekend",VLOOKUP(WEEKDAY(Data[[#This Row],[Min Notif Date]]),Lookup!$J$1:$L$7,3,0)="Weekday","Weekday"))</f>
        <v>Weekday</v>
      </c>
      <c r="J2295" s="4" t="str">
        <f>VLOOKUP(WEEKDAY(Data[[#This Row],[Min Notif Date]]),Lookup!$J$1:$K$7,2,0)</f>
        <v>6. Fri</v>
      </c>
      <c r="K2295" s="105">
        <f>ROUNDDOWN(Data[[#This Row],[PGE Notified Time]],0)</f>
        <v>44694</v>
      </c>
      <c r="L2295" s="4">
        <f>HOUR(Data[[#This Row],[PGE Notified Time]])</f>
        <v>11</v>
      </c>
      <c r="M2295">
        <v>77412</v>
      </c>
      <c r="O2295" t="s">
        <v>19</v>
      </c>
      <c r="P2295" t="s">
        <v>178</v>
      </c>
      <c r="Q2295" t="s">
        <v>19</v>
      </c>
      <c r="R2295" t="s">
        <v>171</v>
      </c>
      <c r="S2295" s="1" t="s">
        <v>159</v>
      </c>
      <c r="T2295" s="1">
        <v>44694.470833333333</v>
      </c>
      <c r="U2295" s="1">
        <v>44694.845833333333</v>
      </c>
      <c r="V2295" t="s">
        <v>172</v>
      </c>
      <c r="W2295" t="s">
        <v>80</v>
      </c>
      <c r="X2295" t="s">
        <v>180</v>
      </c>
      <c r="Y2295" t="s">
        <v>174</v>
      </c>
      <c r="Z2295" t="s">
        <v>175</v>
      </c>
      <c r="AA2295" s="32">
        <v>540</v>
      </c>
    </row>
    <row r="2296" spans="1:27" x14ac:dyDescent="0.25">
      <c r="A2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6" s="4" t="str">
        <f>VLOOKUP(P2296,Lookup!$A$1:$D$19,4,0)</f>
        <v>North Coast</v>
      </c>
      <c r="C2296" s="4" t="str">
        <f>VLOOKUP(P2296,Lookup!$A$1:$E$19,5,0)</f>
        <v>Region 1</v>
      </c>
      <c r="D2296" s="4" t="str">
        <f>VLOOKUP(P2296,Lookup!$A$1:$B$19,2,0)</f>
        <v>SO</v>
      </c>
      <c r="E2296" s="4" t="str">
        <f>IF(AND((Data[[#This Row],[Min Notif Date]]&gt;$G$3),Data[[#This Row],[Min Notif Date]]&lt;$F$3),"Last Week","No")</f>
        <v>No</v>
      </c>
      <c r="F2296" s="4" t="str">
        <f>VLOOKUP(MONTH(Data[[#This Row],[Min Notif Date]]),Lookup!$G$1:$H$12,2,0)</f>
        <v>5. May</v>
      </c>
      <c r="G2296" s="4" t="str">
        <f t="shared" si="35"/>
        <v/>
      </c>
      <c r="H2296" s="4" t="str">
        <f>IF(AND(Data[[#This Row],[Min Notif Time]]&gt;6,Data[[#This Row],[Min Notif Time]]&lt;17),"Business Hours","Non-Business Hours")</f>
        <v>Business Hours</v>
      </c>
      <c r="I2296" s="4" t="str" cm="1">
        <f t="array" ref="I2296">IFERROR(VLOOKUP(Data[[#This Row],[Min Notif Date]],Lookup!$N$1:$P$11,2,0),_xlfn.IFS(VLOOKUP(WEEKDAY(Data[[#This Row],[Min Notif Date]]),Lookup!$J$1:$L$7,3,0)="Weekend","Weekend",VLOOKUP(WEEKDAY(Data[[#This Row],[Min Notif Date]]),Lookup!$J$1:$L$7,3,0)="Weekday","Weekday"))</f>
        <v>Weekday</v>
      </c>
      <c r="J2296" s="4" t="str">
        <f>VLOOKUP(WEEKDAY(Data[[#This Row],[Min Notif Date]]),Lookup!$J$1:$K$7,2,0)</f>
        <v>6. Fri</v>
      </c>
      <c r="K2296" s="105">
        <f>ROUNDDOWN(Data[[#This Row],[PGE Notified Time]],0)</f>
        <v>44694</v>
      </c>
      <c r="L2296" s="4">
        <f>HOUR(Data[[#This Row],[PGE Notified Time]])</f>
        <v>9</v>
      </c>
      <c r="M2296">
        <v>77399</v>
      </c>
      <c r="O2296" t="s">
        <v>19</v>
      </c>
      <c r="P2296" t="s">
        <v>191</v>
      </c>
      <c r="Q2296" t="s">
        <v>19</v>
      </c>
      <c r="R2296" t="s">
        <v>171</v>
      </c>
      <c r="S2296" s="1" t="s">
        <v>159</v>
      </c>
      <c r="T2296" s="1">
        <v>44694.375</v>
      </c>
      <c r="U2296" s="1">
        <v>44694.577777777777</v>
      </c>
      <c r="V2296" t="s">
        <v>172</v>
      </c>
      <c r="W2296" t="s">
        <v>80</v>
      </c>
      <c r="X2296" t="s">
        <v>279</v>
      </c>
      <c r="Y2296" t="s">
        <v>174</v>
      </c>
      <c r="Z2296" t="s">
        <v>175</v>
      </c>
      <c r="AA2296" s="32">
        <v>292</v>
      </c>
    </row>
    <row r="2297" spans="1:27" x14ac:dyDescent="0.25">
      <c r="A2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7" s="4" t="str">
        <f>VLOOKUP(P2297,Lookup!$A$1:$D$19,4,0)</f>
        <v>Central Valley</v>
      </c>
      <c r="C2297" s="4" t="str">
        <f>VLOOKUP(P2297,Lookup!$A$1:$E$19,5,0)</f>
        <v>Region 5</v>
      </c>
      <c r="D2297" s="4" t="str">
        <f>VLOOKUP(P2297,Lookup!$A$1:$B$19,2,0)</f>
        <v>KE</v>
      </c>
      <c r="E2297" s="4" t="str">
        <f>IF(AND((Data[[#This Row],[Min Notif Date]]&gt;$G$3),Data[[#This Row],[Min Notif Date]]&lt;$F$3),"Last Week","No")</f>
        <v>No</v>
      </c>
      <c r="F2297" s="4" t="str">
        <f>VLOOKUP(MONTH(Data[[#This Row],[Min Notif Date]]),Lookup!$G$1:$H$12,2,0)</f>
        <v>5. May</v>
      </c>
      <c r="G2297" s="4" t="str">
        <f t="shared" si="35"/>
        <v/>
      </c>
      <c r="H2297" s="4" t="str">
        <f>IF(AND(Data[[#This Row],[Min Notif Time]]&gt;6,Data[[#This Row],[Min Notif Time]]&lt;17),"Business Hours","Non-Business Hours")</f>
        <v>Non-Business Hours</v>
      </c>
      <c r="I2297" s="4" t="str" cm="1">
        <f t="array" ref="I2297">IFERROR(VLOOKUP(Data[[#This Row],[Min Notif Date]],Lookup!$N$1:$P$11,2,0),_xlfn.IFS(VLOOKUP(WEEKDAY(Data[[#This Row],[Min Notif Date]]),Lookup!$J$1:$L$7,3,0)="Weekend","Weekend",VLOOKUP(WEEKDAY(Data[[#This Row],[Min Notif Date]]),Lookup!$J$1:$L$7,3,0)="Weekday","Weekday"))</f>
        <v>Weekday</v>
      </c>
      <c r="J2297" s="4" t="str">
        <f>VLOOKUP(WEEKDAY(Data[[#This Row],[Min Notif Date]]),Lookup!$J$1:$K$7,2,0)</f>
        <v>6. Fri</v>
      </c>
      <c r="K2297" s="105">
        <f>ROUNDDOWN(Data[[#This Row],[PGE Notified Time]],0)</f>
        <v>44694</v>
      </c>
      <c r="L2297" s="4">
        <f>HOUR(Data[[#This Row],[PGE Notified Time]])</f>
        <v>17</v>
      </c>
      <c r="M2297">
        <v>77428</v>
      </c>
      <c r="N2297">
        <v>7031595453</v>
      </c>
      <c r="O2297" t="s">
        <v>19</v>
      </c>
      <c r="P2297" t="s">
        <v>194</v>
      </c>
      <c r="Q2297" t="s">
        <v>19</v>
      </c>
      <c r="R2297" t="s">
        <v>171</v>
      </c>
      <c r="S2297" s="1">
        <v>44694.698229166665</v>
      </c>
      <c r="T2297" s="1">
        <v>44694.732986111114</v>
      </c>
      <c r="U2297" s="1">
        <v>44694.888888888891</v>
      </c>
      <c r="V2297" t="s">
        <v>172</v>
      </c>
      <c r="W2297" t="s">
        <v>80</v>
      </c>
      <c r="X2297" t="s">
        <v>209</v>
      </c>
      <c r="Y2297" t="s">
        <v>174</v>
      </c>
      <c r="Z2297" t="s">
        <v>175</v>
      </c>
      <c r="AA2297" s="32">
        <v>274.55</v>
      </c>
    </row>
    <row r="2298" spans="1:27" x14ac:dyDescent="0.25">
      <c r="A2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8" s="4" t="str">
        <f>VLOOKUP(P2298,Lookup!$A$1:$D$19,4,0)</f>
        <v>North Valley</v>
      </c>
      <c r="C2298" s="4" t="str">
        <f>VLOOKUP(P2298,Lookup!$A$1:$E$19,5,0)</f>
        <v>Region 2</v>
      </c>
      <c r="D2298" s="4" t="str">
        <f>VLOOKUP(P2298,Lookup!$A$1:$B$19,2,0)</f>
        <v>SA</v>
      </c>
      <c r="E2298" s="4" t="str">
        <f>IF(AND((Data[[#This Row],[Min Notif Date]]&gt;$G$3),Data[[#This Row],[Min Notif Date]]&lt;$F$3),"Last Week","No")</f>
        <v>No</v>
      </c>
      <c r="F2298" s="4" t="str">
        <f>VLOOKUP(MONTH(Data[[#This Row],[Min Notif Date]]),Lookup!$G$1:$H$12,2,0)</f>
        <v>5. May</v>
      </c>
      <c r="G2298" s="4" t="str">
        <f t="shared" si="35"/>
        <v/>
      </c>
      <c r="H2298" s="4" t="str">
        <f>IF(AND(Data[[#This Row],[Min Notif Time]]&gt;6,Data[[#This Row],[Min Notif Time]]&lt;17),"Business Hours","Non-Business Hours")</f>
        <v>Business Hours</v>
      </c>
      <c r="I2298" s="4" t="str" cm="1">
        <f t="array" ref="I2298">IFERROR(VLOOKUP(Data[[#This Row],[Min Notif Date]],Lookup!$N$1:$P$11,2,0),_xlfn.IFS(VLOOKUP(WEEKDAY(Data[[#This Row],[Min Notif Date]]),Lookup!$J$1:$L$7,3,0)="Weekend","Weekend",VLOOKUP(WEEKDAY(Data[[#This Row],[Min Notif Date]]),Lookup!$J$1:$L$7,3,0)="Weekday","Weekday"))</f>
        <v>Weekday</v>
      </c>
      <c r="J2298" s="4" t="str">
        <f>VLOOKUP(WEEKDAY(Data[[#This Row],[Min Notif Date]]),Lookup!$J$1:$K$7,2,0)</f>
        <v>6. Fri</v>
      </c>
      <c r="K2298" s="105">
        <f>ROUNDDOWN(Data[[#This Row],[PGE Notified Time]],0)</f>
        <v>44694</v>
      </c>
      <c r="L2298" s="4">
        <f>HOUR(Data[[#This Row],[PGE Notified Time]])</f>
        <v>8</v>
      </c>
      <c r="M2298">
        <v>77398</v>
      </c>
      <c r="O2298" t="s">
        <v>19</v>
      </c>
      <c r="P2298" t="s">
        <v>198</v>
      </c>
      <c r="Q2298" t="s">
        <v>19</v>
      </c>
      <c r="R2298" t="s">
        <v>171</v>
      </c>
      <c r="S2298" s="1" t="s">
        <v>159</v>
      </c>
      <c r="T2298" s="1">
        <v>44694.356944444444</v>
      </c>
      <c r="U2298" s="1">
        <v>44694.50277777778</v>
      </c>
      <c r="V2298" t="s">
        <v>172</v>
      </c>
      <c r="W2298" t="s">
        <v>80</v>
      </c>
      <c r="X2298" t="s">
        <v>256</v>
      </c>
      <c r="Y2298" t="s">
        <v>174</v>
      </c>
      <c r="Z2298" t="s">
        <v>175</v>
      </c>
      <c r="AA2298" s="32">
        <v>210</v>
      </c>
    </row>
    <row r="2299" spans="1:27" x14ac:dyDescent="0.25">
      <c r="A2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9" s="4" t="str">
        <f>VLOOKUP(P2299,Lookup!$A$1:$D$19,4,0)</f>
        <v>North Coast</v>
      </c>
      <c r="C2299" s="4" t="str">
        <f>VLOOKUP(P2299,Lookup!$A$1:$E$19,5,0)</f>
        <v>Region 1</v>
      </c>
      <c r="D2299" s="4" t="str">
        <f>VLOOKUP(P2299,Lookup!$A$1:$B$19,2,0)</f>
        <v>SO</v>
      </c>
      <c r="E2299" s="4" t="str">
        <f>IF(AND((Data[[#This Row],[Min Notif Date]]&gt;$G$3),Data[[#This Row],[Min Notif Date]]&lt;$F$3),"Last Week","No")</f>
        <v>No</v>
      </c>
      <c r="F2299" s="4" t="str">
        <f>VLOOKUP(MONTH(Data[[#This Row],[Min Notif Date]]),Lookup!$G$1:$H$12,2,0)</f>
        <v>5. May</v>
      </c>
      <c r="G2299" s="4" t="str">
        <f t="shared" si="35"/>
        <v/>
      </c>
      <c r="H2299" s="4" t="str">
        <f>IF(AND(Data[[#This Row],[Min Notif Time]]&gt;6,Data[[#This Row],[Min Notif Time]]&lt;17),"Business Hours","Non-Business Hours")</f>
        <v>Business Hours</v>
      </c>
      <c r="I2299" s="4" t="str" cm="1">
        <f t="array" ref="I2299">IFERROR(VLOOKUP(Data[[#This Row],[Min Notif Date]],Lookup!$N$1:$P$11,2,0),_xlfn.IFS(VLOOKUP(WEEKDAY(Data[[#This Row],[Min Notif Date]]),Lookup!$J$1:$L$7,3,0)="Weekend","Weekend",VLOOKUP(WEEKDAY(Data[[#This Row],[Min Notif Date]]),Lookup!$J$1:$L$7,3,0)="Weekday","Weekday"))</f>
        <v>Weekday</v>
      </c>
      <c r="J2299" s="4" t="str">
        <f>VLOOKUP(WEEKDAY(Data[[#This Row],[Min Notif Date]]),Lookup!$J$1:$K$7,2,0)</f>
        <v>6. Fri</v>
      </c>
      <c r="K2299" s="105">
        <f>ROUNDDOWN(Data[[#This Row],[PGE Notified Time]],0)</f>
        <v>44694</v>
      </c>
      <c r="L2299" s="4">
        <f>HOUR(Data[[#This Row],[PGE Notified Time]])</f>
        <v>10</v>
      </c>
      <c r="M2299">
        <v>77405</v>
      </c>
      <c r="O2299" t="s">
        <v>19</v>
      </c>
      <c r="P2299" t="s">
        <v>191</v>
      </c>
      <c r="Q2299" t="s">
        <v>19</v>
      </c>
      <c r="R2299" t="s">
        <v>211</v>
      </c>
      <c r="S2299" s="1" t="s">
        <v>159</v>
      </c>
      <c r="T2299" s="1">
        <v>44694.429166666669</v>
      </c>
      <c r="U2299" s="1">
        <v>44694.572916666664</v>
      </c>
      <c r="V2299" t="s">
        <v>172</v>
      </c>
      <c r="W2299" t="s">
        <v>80</v>
      </c>
      <c r="X2299" t="s">
        <v>442</v>
      </c>
      <c r="Y2299" t="s">
        <v>174</v>
      </c>
      <c r="Z2299" t="s">
        <v>175</v>
      </c>
      <c r="AA2299" s="32">
        <v>207</v>
      </c>
    </row>
    <row r="2300" spans="1:27" x14ac:dyDescent="0.25">
      <c r="A2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0" s="4" t="str">
        <f>VLOOKUP(P2300,Lookup!$A$1:$D$19,4,0)</f>
        <v>North Coast</v>
      </c>
      <c r="C2300" s="4" t="str">
        <f>VLOOKUP(P2300,Lookup!$A$1:$E$19,5,0)</f>
        <v>Region 1</v>
      </c>
      <c r="D2300" s="4" t="str">
        <f>VLOOKUP(P2300,Lookup!$A$1:$B$19,2,0)</f>
        <v>NB</v>
      </c>
      <c r="E2300" s="4" t="str">
        <f>IF(AND((Data[[#This Row],[Min Notif Date]]&gt;$G$3),Data[[#This Row],[Min Notif Date]]&lt;$F$3),"Last Week","No")</f>
        <v>No</v>
      </c>
      <c r="F2300" s="4" t="str">
        <f>VLOOKUP(MONTH(Data[[#This Row],[Min Notif Date]]),Lookup!$G$1:$H$12,2,0)</f>
        <v>5. May</v>
      </c>
      <c r="G2300" s="4" t="str">
        <f t="shared" si="35"/>
        <v/>
      </c>
      <c r="H2300" s="4" t="str">
        <f>IF(AND(Data[[#This Row],[Min Notif Time]]&gt;6,Data[[#This Row],[Min Notif Time]]&lt;17),"Business Hours","Non-Business Hours")</f>
        <v>Business Hours</v>
      </c>
      <c r="I2300" s="4" t="str" cm="1">
        <f t="array" ref="I2300">IFERROR(VLOOKUP(Data[[#This Row],[Min Notif Date]],Lookup!$N$1:$P$11,2,0),_xlfn.IFS(VLOOKUP(WEEKDAY(Data[[#This Row],[Min Notif Date]]),Lookup!$J$1:$L$7,3,0)="Weekend","Weekend",VLOOKUP(WEEKDAY(Data[[#This Row],[Min Notif Date]]),Lookup!$J$1:$L$7,3,0)="Weekday","Weekday"))</f>
        <v>Weekday</v>
      </c>
      <c r="J2300" s="4" t="str">
        <f>VLOOKUP(WEEKDAY(Data[[#This Row],[Min Notif Date]]),Lookup!$J$1:$K$7,2,0)</f>
        <v>6. Fri</v>
      </c>
      <c r="K2300" s="105">
        <f>ROUNDDOWN(Data[[#This Row],[PGE Notified Time]],0)</f>
        <v>44694</v>
      </c>
      <c r="L2300" s="4">
        <f>HOUR(Data[[#This Row],[PGE Notified Time]])</f>
        <v>10</v>
      </c>
      <c r="M2300">
        <v>77406</v>
      </c>
      <c r="O2300" t="s">
        <v>19</v>
      </c>
      <c r="P2300" t="s">
        <v>207</v>
      </c>
      <c r="Q2300" t="s">
        <v>19</v>
      </c>
      <c r="R2300" t="s">
        <v>171</v>
      </c>
      <c r="S2300" s="1" t="s">
        <v>159</v>
      </c>
      <c r="T2300" s="1">
        <v>44694.434027777781</v>
      </c>
      <c r="U2300" s="1">
        <v>44694.552083333336</v>
      </c>
      <c r="V2300" t="s">
        <v>172</v>
      </c>
      <c r="W2300" t="s">
        <v>79</v>
      </c>
      <c r="X2300" t="s">
        <v>215</v>
      </c>
      <c r="Y2300" t="s">
        <v>174</v>
      </c>
      <c r="Z2300" t="s">
        <v>175</v>
      </c>
      <c r="AA2300" s="32">
        <v>170</v>
      </c>
    </row>
    <row r="2301" spans="1:27" x14ac:dyDescent="0.25">
      <c r="A2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1" s="4" t="str">
        <f>VLOOKUP(P2301,Lookup!$A$1:$D$19,4,0)</f>
        <v>Bay Area</v>
      </c>
      <c r="C2301" s="4" t="str">
        <f>VLOOKUP(P2301,Lookup!$A$1:$E$19,5,0)</f>
        <v>Region 3</v>
      </c>
      <c r="D2301" s="4" t="str">
        <f>VLOOKUP(P2301,Lookup!$A$1:$B$19,2,0)</f>
        <v>PN</v>
      </c>
      <c r="E2301" s="4" t="str">
        <f>IF(AND((Data[[#This Row],[Min Notif Date]]&gt;$G$3),Data[[#This Row],[Min Notif Date]]&lt;$F$3),"Last Week","No")</f>
        <v>No</v>
      </c>
      <c r="F2301" s="4" t="str">
        <f>VLOOKUP(MONTH(Data[[#This Row],[Min Notif Date]]),Lookup!$G$1:$H$12,2,0)</f>
        <v>5. May</v>
      </c>
      <c r="G2301" s="4" t="str">
        <f t="shared" si="35"/>
        <v/>
      </c>
      <c r="H2301" s="4" t="str">
        <f>IF(AND(Data[[#This Row],[Min Notif Time]]&gt;6,Data[[#This Row],[Min Notif Time]]&lt;17),"Business Hours","Non-Business Hours")</f>
        <v>Business Hours</v>
      </c>
      <c r="I2301" s="4" t="str" cm="1">
        <f t="array" ref="I2301">IFERROR(VLOOKUP(Data[[#This Row],[Min Notif Date]],Lookup!$N$1:$P$11,2,0),_xlfn.IFS(VLOOKUP(WEEKDAY(Data[[#This Row],[Min Notif Date]]),Lookup!$J$1:$L$7,3,0)="Weekend","Weekend",VLOOKUP(WEEKDAY(Data[[#This Row],[Min Notif Date]]),Lookup!$J$1:$L$7,3,0)="Weekday","Weekday"))</f>
        <v>Weekday</v>
      </c>
      <c r="J2301" s="4" t="str">
        <f>VLOOKUP(WEEKDAY(Data[[#This Row],[Min Notif Date]]),Lookup!$J$1:$K$7,2,0)</f>
        <v>6. Fri</v>
      </c>
      <c r="K2301" s="105">
        <f>ROUNDDOWN(Data[[#This Row],[PGE Notified Time]],0)</f>
        <v>44694</v>
      </c>
      <c r="L2301" s="4">
        <f>HOUR(Data[[#This Row],[PGE Notified Time]])</f>
        <v>10</v>
      </c>
      <c r="M2301">
        <v>77409</v>
      </c>
      <c r="O2301" t="s">
        <v>19</v>
      </c>
      <c r="P2301" t="s">
        <v>185</v>
      </c>
      <c r="Q2301" t="s">
        <v>19</v>
      </c>
      <c r="R2301" t="s">
        <v>171</v>
      </c>
      <c r="S2301" s="1" t="s">
        <v>159</v>
      </c>
      <c r="T2301" s="1">
        <v>44694.446527777778</v>
      </c>
      <c r="U2301" s="1">
        <v>44694.5625</v>
      </c>
      <c r="V2301" t="s">
        <v>172</v>
      </c>
      <c r="W2301" t="s">
        <v>79</v>
      </c>
      <c r="X2301" t="s">
        <v>252</v>
      </c>
      <c r="Y2301" t="s">
        <v>174</v>
      </c>
      <c r="Z2301" t="s">
        <v>175</v>
      </c>
      <c r="AA2301" s="32">
        <v>167</v>
      </c>
    </row>
    <row r="2302" spans="1:27" x14ac:dyDescent="0.25">
      <c r="A2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2" s="4" t="str">
        <f>VLOOKUP(P2302,Lookup!$A$1:$D$19,4,0)</f>
        <v>North Valley</v>
      </c>
      <c r="C2302" s="4" t="str">
        <f>VLOOKUP(P2302,Lookup!$A$1:$E$19,5,0)</f>
        <v>Region 2</v>
      </c>
      <c r="D2302" s="4" t="str">
        <f>VLOOKUP(P2302,Lookup!$A$1:$B$19,2,0)</f>
        <v>SI</v>
      </c>
      <c r="E2302" s="4" t="str">
        <f>IF(AND((Data[[#This Row],[Min Notif Date]]&gt;$G$3),Data[[#This Row],[Min Notif Date]]&lt;$F$3),"Last Week","No")</f>
        <v>No</v>
      </c>
      <c r="F2302" s="4" t="str">
        <f>VLOOKUP(MONTH(Data[[#This Row],[Min Notif Date]]),Lookup!$G$1:$H$12,2,0)</f>
        <v>5. May</v>
      </c>
      <c r="G2302" s="4" t="str">
        <f t="shared" si="35"/>
        <v/>
      </c>
      <c r="H2302" s="4" t="str">
        <f>IF(AND(Data[[#This Row],[Min Notif Time]]&gt;6,Data[[#This Row],[Min Notif Time]]&lt;17),"Business Hours","Non-Business Hours")</f>
        <v>Business Hours</v>
      </c>
      <c r="I2302" s="4" t="str" cm="1">
        <f t="array" ref="I2302">IFERROR(VLOOKUP(Data[[#This Row],[Min Notif Date]],Lookup!$N$1:$P$11,2,0),_xlfn.IFS(VLOOKUP(WEEKDAY(Data[[#This Row],[Min Notif Date]]),Lookup!$J$1:$L$7,3,0)="Weekend","Weekend",VLOOKUP(WEEKDAY(Data[[#This Row],[Min Notif Date]]),Lookup!$J$1:$L$7,3,0)="Weekday","Weekday"))</f>
        <v>Weekday</v>
      </c>
      <c r="J2302" s="4" t="str">
        <f>VLOOKUP(WEEKDAY(Data[[#This Row],[Min Notif Date]]),Lookup!$J$1:$K$7,2,0)</f>
        <v>6. Fri</v>
      </c>
      <c r="K2302" s="105">
        <f>ROUNDDOWN(Data[[#This Row],[PGE Notified Time]],0)</f>
        <v>44694</v>
      </c>
      <c r="L2302" s="4">
        <f>HOUR(Data[[#This Row],[PGE Notified Time]])</f>
        <v>11</v>
      </c>
      <c r="M2302">
        <v>77415</v>
      </c>
      <c r="O2302" t="s">
        <v>19</v>
      </c>
      <c r="P2302" t="s">
        <v>189</v>
      </c>
      <c r="Q2302" t="s">
        <v>19</v>
      </c>
      <c r="R2302" t="s">
        <v>181</v>
      </c>
      <c r="S2302" s="1" t="s">
        <v>159</v>
      </c>
      <c r="T2302" s="1">
        <v>44694.494444444441</v>
      </c>
      <c r="U2302" s="1">
        <v>44694.59375</v>
      </c>
      <c r="V2302" t="s">
        <v>172</v>
      </c>
      <c r="W2302" t="s">
        <v>78</v>
      </c>
      <c r="X2302" t="s">
        <v>241</v>
      </c>
      <c r="Y2302" t="s">
        <v>174</v>
      </c>
      <c r="Z2302" t="s">
        <v>175</v>
      </c>
      <c r="AA2302" s="32">
        <v>143</v>
      </c>
    </row>
    <row r="2303" spans="1:27" x14ac:dyDescent="0.25">
      <c r="A2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3" s="4" t="str">
        <f>VLOOKUP(P2303,Lookup!$A$1:$D$19,4,0)</f>
        <v>Central Valley</v>
      </c>
      <c r="C2303" s="4" t="str">
        <f>VLOOKUP(P2303,Lookup!$A$1:$E$19,5,0)</f>
        <v>Region 5</v>
      </c>
      <c r="D2303" s="4" t="str">
        <f>VLOOKUP(P2303,Lookup!$A$1:$B$19,2,0)</f>
        <v>ST</v>
      </c>
      <c r="E2303" s="4" t="str">
        <f>IF(AND((Data[[#This Row],[Min Notif Date]]&gt;$G$3),Data[[#This Row],[Min Notif Date]]&lt;$F$3),"Last Week","No")</f>
        <v>No</v>
      </c>
      <c r="F2303" s="4" t="str">
        <f>VLOOKUP(MONTH(Data[[#This Row],[Min Notif Date]]),Lookup!$G$1:$H$12,2,0)</f>
        <v>5. May</v>
      </c>
      <c r="G2303" s="4" t="str">
        <f t="shared" si="35"/>
        <v/>
      </c>
      <c r="H2303" s="4" t="str">
        <f>IF(AND(Data[[#This Row],[Min Notif Time]]&gt;6,Data[[#This Row],[Min Notif Time]]&lt;17),"Business Hours","Non-Business Hours")</f>
        <v>Business Hours</v>
      </c>
      <c r="I2303" s="4" t="str" cm="1">
        <f t="array" ref="I2303">IFERROR(VLOOKUP(Data[[#This Row],[Min Notif Date]],Lookup!$N$1:$P$11,2,0),_xlfn.IFS(VLOOKUP(WEEKDAY(Data[[#This Row],[Min Notif Date]]),Lookup!$J$1:$L$7,3,0)="Weekend","Weekend",VLOOKUP(WEEKDAY(Data[[#This Row],[Min Notif Date]]),Lookup!$J$1:$L$7,3,0)="Weekday","Weekday"))</f>
        <v>Weekday</v>
      </c>
      <c r="J2303" s="4" t="str">
        <f>VLOOKUP(WEEKDAY(Data[[#This Row],[Min Notif Date]]),Lookup!$J$1:$K$7,2,0)</f>
        <v>6. Fri</v>
      </c>
      <c r="K2303" s="105">
        <f>ROUNDDOWN(Data[[#This Row],[PGE Notified Time]],0)</f>
        <v>44694</v>
      </c>
      <c r="L2303" s="4">
        <f>HOUR(Data[[#This Row],[PGE Notified Time]])</f>
        <v>9</v>
      </c>
      <c r="M2303">
        <v>77402</v>
      </c>
      <c r="O2303" t="s">
        <v>19</v>
      </c>
      <c r="P2303" t="s">
        <v>176</v>
      </c>
      <c r="Q2303" t="s">
        <v>19</v>
      </c>
      <c r="R2303" t="s">
        <v>171</v>
      </c>
      <c r="S2303" s="1" t="s">
        <v>159</v>
      </c>
      <c r="T2303" s="1">
        <v>44694.393750000003</v>
      </c>
      <c r="U2303" s="1">
        <v>44694.486111111109</v>
      </c>
      <c r="V2303" t="s">
        <v>172</v>
      </c>
      <c r="W2303" t="s">
        <v>78</v>
      </c>
      <c r="X2303" t="s">
        <v>308</v>
      </c>
      <c r="Y2303" t="s">
        <v>174</v>
      </c>
      <c r="Z2303" t="s">
        <v>175</v>
      </c>
      <c r="AA2303" s="32">
        <v>133</v>
      </c>
    </row>
    <row r="2304" spans="1:27" x14ac:dyDescent="0.25">
      <c r="A2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4" s="4" t="str">
        <f>VLOOKUP(P2304,Lookup!$A$1:$D$19,4,0)</f>
        <v>Central Valley</v>
      </c>
      <c r="C2304" s="4" t="str">
        <f>VLOOKUP(P2304,Lookup!$A$1:$E$19,5,0)</f>
        <v>Region 5</v>
      </c>
      <c r="D2304" s="4" t="str">
        <f>VLOOKUP(P2304,Lookup!$A$1:$B$19,2,0)</f>
        <v>ST</v>
      </c>
      <c r="E2304" s="4" t="str">
        <f>IF(AND((Data[[#This Row],[Min Notif Date]]&gt;$G$3),Data[[#This Row],[Min Notif Date]]&lt;$F$3),"Last Week","No")</f>
        <v>No</v>
      </c>
      <c r="F2304" s="4" t="str">
        <f>VLOOKUP(MONTH(Data[[#This Row],[Min Notif Date]]),Lookup!$G$1:$H$12,2,0)</f>
        <v>5. May</v>
      </c>
      <c r="G2304" s="4" t="str">
        <f t="shared" si="35"/>
        <v/>
      </c>
      <c r="H2304" s="4" t="str">
        <f>IF(AND(Data[[#This Row],[Min Notif Time]]&gt;6,Data[[#This Row],[Min Notif Time]]&lt;17),"Business Hours","Non-Business Hours")</f>
        <v>Business Hours</v>
      </c>
      <c r="I2304" s="4" t="str" cm="1">
        <f t="array" ref="I2304">IFERROR(VLOOKUP(Data[[#This Row],[Min Notif Date]],Lookup!$N$1:$P$11,2,0),_xlfn.IFS(VLOOKUP(WEEKDAY(Data[[#This Row],[Min Notif Date]]),Lookup!$J$1:$L$7,3,0)="Weekend","Weekend",VLOOKUP(WEEKDAY(Data[[#This Row],[Min Notif Date]]),Lookup!$J$1:$L$7,3,0)="Weekday","Weekday"))</f>
        <v>Weekday</v>
      </c>
      <c r="J2304" s="4" t="str">
        <f>VLOOKUP(WEEKDAY(Data[[#This Row],[Min Notif Date]]),Lookup!$J$1:$K$7,2,0)</f>
        <v>6. Fri</v>
      </c>
      <c r="K2304" s="105">
        <f>ROUNDDOWN(Data[[#This Row],[PGE Notified Time]],0)</f>
        <v>44694</v>
      </c>
      <c r="L2304" s="4">
        <f>HOUR(Data[[#This Row],[PGE Notified Time]])</f>
        <v>11</v>
      </c>
      <c r="M2304">
        <v>77414</v>
      </c>
      <c r="O2304" t="s">
        <v>19</v>
      </c>
      <c r="P2304" t="s">
        <v>176</v>
      </c>
      <c r="Q2304" t="s">
        <v>19</v>
      </c>
      <c r="R2304" t="s">
        <v>171</v>
      </c>
      <c r="S2304" s="1" t="s">
        <v>159</v>
      </c>
      <c r="T2304" s="1">
        <v>44694.490972222222</v>
      </c>
      <c r="U2304" s="1">
        <v>44694.565972222219</v>
      </c>
      <c r="V2304" t="s">
        <v>172</v>
      </c>
      <c r="W2304" t="s">
        <v>78</v>
      </c>
      <c r="X2304" t="s">
        <v>308</v>
      </c>
      <c r="Y2304" t="s">
        <v>174</v>
      </c>
      <c r="Z2304" t="s">
        <v>175</v>
      </c>
      <c r="AA2304" s="32">
        <v>108</v>
      </c>
    </row>
    <row r="2305" spans="1:27" x14ac:dyDescent="0.25">
      <c r="A2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5" s="4" t="str">
        <f>VLOOKUP(P2305,Lookup!$A$1:$D$19,4,0)</f>
        <v>Bay Area</v>
      </c>
      <c r="C2305" s="4" t="str">
        <f>VLOOKUP(P2305,Lookup!$A$1:$E$19,5,0)</f>
        <v>Region 3</v>
      </c>
      <c r="D2305" s="4" t="str">
        <f>VLOOKUP(P2305,Lookup!$A$1:$B$19,2,0)</f>
        <v>PN</v>
      </c>
      <c r="E2305" s="4" t="str">
        <f>IF(AND((Data[[#This Row],[Min Notif Date]]&gt;$G$3),Data[[#This Row],[Min Notif Date]]&lt;$F$3),"Last Week","No")</f>
        <v>No</v>
      </c>
      <c r="F2305" s="4" t="str">
        <f>VLOOKUP(MONTH(Data[[#This Row],[Min Notif Date]]),Lookup!$G$1:$H$12,2,0)</f>
        <v>5. May</v>
      </c>
      <c r="G2305" s="4" t="str">
        <f t="shared" si="35"/>
        <v/>
      </c>
      <c r="H2305" s="4" t="str">
        <f>IF(AND(Data[[#This Row],[Min Notif Time]]&gt;6,Data[[#This Row],[Min Notif Time]]&lt;17),"Business Hours","Non-Business Hours")</f>
        <v>Business Hours</v>
      </c>
      <c r="I2305" s="4" t="str" cm="1">
        <f t="array" ref="I2305">IFERROR(VLOOKUP(Data[[#This Row],[Min Notif Date]],Lookup!$N$1:$P$11,2,0),_xlfn.IFS(VLOOKUP(WEEKDAY(Data[[#This Row],[Min Notif Date]]),Lookup!$J$1:$L$7,3,0)="Weekend","Weekend",VLOOKUP(WEEKDAY(Data[[#This Row],[Min Notif Date]]),Lookup!$J$1:$L$7,3,0)="Weekday","Weekday"))</f>
        <v>Weekday</v>
      </c>
      <c r="J2305" s="4" t="str">
        <f>VLOOKUP(WEEKDAY(Data[[#This Row],[Min Notif Date]]),Lookup!$J$1:$K$7,2,0)</f>
        <v>6. Fri</v>
      </c>
      <c r="K2305" s="105">
        <f>ROUNDDOWN(Data[[#This Row],[PGE Notified Time]],0)</f>
        <v>44694</v>
      </c>
      <c r="L2305" s="4">
        <f>HOUR(Data[[#This Row],[PGE Notified Time]])</f>
        <v>8</v>
      </c>
      <c r="M2305">
        <v>77396</v>
      </c>
      <c r="O2305" t="s">
        <v>19</v>
      </c>
      <c r="P2305" t="s">
        <v>185</v>
      </c>
      <c r="Q2305" t="s">
        <v>19</v>
      </c>
      <c r="R2305" t="s">
        <v>179</v>
      </c>
      <c r="S2305" s="1" t="s">
        <v>159</v>
      </c>
      <c r="T2305" s="1">
        <v>44694.354861111111</v>
      </c>
      <c r="U2305" s="1">
        <v>44694.416666666664</v>
      </c>
      <c r="V2305" t="s">
        <v>172</v>
      </c>
      <c r="W2305" t="s">
        <v>78</v>
      </c>
      <c r="X2305" t="s">
        <v>187</v>
      </c>
      <c r="Y2305" t="s">
        <v>174</v>
      </c>
      <c r="Z2305" t="s">
        <v>175</v>
      </c>
      <c r="AA2305" s="32">
        <v>89</v>
      </c>
    </row>
    <row r="2306" spans="1:27" x14ac:dyDescent="0.25">
      <c r="A2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6" s="4" t="str">
        <f>VLOOKUP(P2306,Lookup!$A$1:$D$19,4,0)</f>
        <v>Bay Area</v>
      </c>
      <c r="C2306" s="4" t="str">
        <f>VLOOKUP(P2306,Lookup!$A$1:$E$19,5,0)</f>
        <v>Region 3</v>
      </c>
      <c r="D2306" s="4" t="str">
        <f>VLOOKUP(P2306,Lookup!$A$1:$B$19,2,0)</f>
        <v>PN</v>
      </c>
      <c r="E2306" s="4" t="str">
        <f>IF(AND((Data[[#This Row],[Min Notif Date]]&gt;$G$3),Data[[#This Row],[Min Notif Date]]&lt;$F$3),"Last Week","No")</f>
        <v>No</v>
      </c>
      <c r="F2306" s="4" t="str">
        <f>VLOOKUP(MONTH(Data[[#This Row],[Min Notif Date]]),Lookup!$G$1:$H$12,2,0)</f>
        <v>5. May</v>
      </c>
      <c r="G2306" s="4" t="str">
        <f t="shared" si="35"/>
        <v/>
      </c>
      <c r="H2306" s="4" t="str">
        <f>IF(AND(Data[[#This Row],[Min Notif Time]]&gt;6,Data[[#This Row],[Min Notif Time]]&lt;17),"Business Hours","Non-Business Hours")</f>
        <v>Business Hours</v>
      </c>
      <c r="I2306" s="4" t="str" cm="1">
        <f t="array" ref="I2306">IFERROR(VLOOKUP(Data[[#This Row],[Min Notif Date]],Lookup!$N$1:$P$11,2,0),_xlfn.IFS(VLOOKUP(WEEKDAY(Data[[#This Row],[Min Notif Date]]),Lookup!$J$1:$L$7,3,0)="Weekend","Weekend",VLOOKUP(WEEKDAY(Data[[#This Row],[Min Notif Date]]),Lookup!$J$1:$L$7,3,0)="Weekday","Weekday"))</f>
        <v>Weekday</v>
      </c>
      <c r="J2306" s="4" t="str">
        <f>VLOOKUP(WEEKDAY(Data[[#This Row],[Min Notif Date]]),Lookup!$J$1:$K$7,2,0)</f>
        <v>6. Fri</v>
      </c>
      <c r="K2306" s="105">
        <f>ROUNDDOWN(Data[[#This Row],[PGE Notified Time]],0)</f>
        <v>44694</v>
      </c>
      <c r="L2306" s="4">
        <f>HOUR(Data[[#This Row],[PGE Notified Time]])</f>
        <v>8</v>
      </c>
      <c r="M2306">
        <v>77394</v>
      </c>
      <c r="O2306" t="s">
        <v>19</v>
      </c>
      <c r="P2306" t="s">
        <v>185</v>
      </c>
      <c r="Q2306" t="s">
        <v>19</v>
      </c>
      <c r="R2306" t="s">
        <v>179</v>
      </c>
      <c r="S2306" s="1" t="s">
        <v>159</v>
      </c>
      <c r="T2306" s="1">
        <v>44694.344444444447</v>
      </c>
      <c r="U2306" s="1">
        <v>44694.40625</v>
      </c>
      <c r="V2306" t="s">
        <v>172</v>
      </c>
      <c r="W2306" t="s">
        <v>78</v>
      </c>
      <c r="X2306" t="s">
        <v>187</v>
      </c>
      <c r="Y2306" t="s">
        <v>174</v>
      </c>
      <c r="Z2306" t="s">
        <v>175</v>
      </c>
      <c r="AA2306" s="32">
        <v>89</v>
      </c>
    </row>
    <row r="2307" spans="1:27" x14ac:dyDescent="0.25">
      <c r="A2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7" s="4" t="str">
        <f>VLOOKUP(P2307,Lookup!$A$1:$D$19,4,0)</f>
        <v>Bay Area</v>
      </c>
      <c r="C2307" s="4" t="str">
        <f>VLOOKUP(P2307,Lookup!$A$1:$E$19,5,0)</f>
        <v>Region 3</v>
      </c>
      <c r="D2307" s="4" t="str">
        <f>VLOOKUP(P2307,Lookup!$A$1:$B$19,2,0)</f>
        <v>PN</v>
      </c>
      <c r="E2307" s="4" t="str">
        <f>IF(AND((Data[[#This Row],[Min Notif Date]]&gt;$G$3),Data[[#This Row],[Min Notif Date]]&lt;$F$3),"Last Week","No")</f>
        <v>No</v>
      </c>
      <c r="F2307" s="4" t="str">
        <f>VLOOKUP(MONTH(Data[[#This Row],[Min Notif Date]]),Lookup!$G$1:$H$12,2,0)</f>
        <v>5. May</v>
      </c>
      <c r="G2307" s="4" t="str">
        <f t="shared" si="35"/>
        <v/>
      </c>
      <c r="H2307" s="4" t="str">
        <f>IF(AND(Data[[#This Row],[Min Notif Time]]&gt;6,Data[[#This Row],[Min Notif Time]]&lt;17),"Business Hours","Non-Business Hours")</f>
        <v>Business Hours</v>
      </c>
      <c r="I2307" s="4" t="str" cm="1">
        <f t="array" ref="I2307">IFERROR(VLOOKUP(Data[[#This Row],[Min Notif Date]],Lookup!$N$1:$P$11,2,0),_xlfn.IFS(VLOOKUP(WEEKDAY(Data[[#This Row],[Min Notif Date]]),Lookup!$J$1:$L$7,3,0)="Weekend","Weekend",VLOOKUP(WEEKDAY(Data[[#This Row],[Min Notif Date]]),Lookup!$J$1:$L$7,3,0)="Weekday","Weekday"))</f>
        <v>Weekday</v>
      </c>
      <c r="J2307" s="4" t="str">
        <f>VLOOKUP(WEEKDAY(Data[[#This Row],[Min Notif Date]]),Lookup!$J$1:$K$7,2,0)</f>
        <v>6. Fri</v>
      </c>
      <c r="K2307" s="105">
        <f>ROUNDDOWN(Data[[#This Row],[PGE Notified Time]],0)</f>
        <v>44694</v>
      </c>
      <c r="L2307" s="4">
        <f>HOUR(Data[[#This Row],[PGE Notified Time]])</f>
        <v>14</v>
      </c>
      <c r="M2307">
        <v>77422</v>
      </c>
      <c r="O2307" t="s">
        <v>19</v>
      </c>
      <c r="P2307" t="s">
        <v>185</v>
      </c>
      <c r="Q2307" t="s">
        <v>19</v>
      </c>
      <c r="R2307" t="s">
        <v>171</v>
      </c>
      <c r="S2307" s="1" t="s">
        <v>159</v>
      </c>
      <c r="T2307" s="1">
        <v>44694.586111111108</v>
      </c>
      <c r="U2307" s="1">
        <v>44694.645833333336</v>
      </c>
      <c r="V2307" t="s">
        <v>172</v>
      </c>
      <c r="W2307" t="s">
        <v>78</v>
      </c>
      <c r="X2307" t="s">
        <v>187</v>
      </c>
      <c r="Y2307" t="s">
        <v>174</v>
      </c>
      <c r="Z2307" t="s">
        <v>175</v>
      </c>
      <c r="AA2307" s="32">
        <v>86</v>
      </c>
    </row>
    <row r="2308" spans="1:27" x14ac:dyDescent="0.25">
      <c r="A2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8" s="4" t="str">
        <f>VLOOKUP(P2308,Lookup!$A$1:$D$19,4,0)</f>
        <v>Central Valley</v>
      </c>
      <c r="C2308" s="4" t="str">
        <f>VLOOKUP(P2308,Lookup!$A$1:$E$19,5,0)</f>
        <v>Region 5</v>
      </c>
      <c r="D2308" s="4" t="str">
        <f>VLOOKUP(P2308,Lookup!$A$1:$B$19,2,0)</f>
        <v>FR</v>
      </c>
      <c r="E2308" s="4" t="str">
        <f>IF(AND((Data[[#This Row],[Min Notif Date]]&gt;$G$3),Data[[#This Row],[Min Notif Date]]&lt;$F$3),"Last Week","No")</f>
        <v>No</v>
      </c>
      <c r="F2308" s="4" t="str">
        <f>VLOOKUP(MONTH(Data[[#This Row],[Min Notif Date]]),Lookup!$G$1:$H$12,2,0)</f>
        <v>5. May</v>
      </c>
      <c r="G2308" s="4" t="str">
        <f t="shared" si="35"/>
        <v/>
      </c>
      <c r="H2308" s="4" t="str">
        <f>IF(AND(Data[[#This Row],[Min Notif Time]]&gt;6,Data[[#This Row],[Min Notif Time]]&lt;17),"Business Hours","Non-Business Hours")</f>
        <v>Business Hours</v>
      </c>
      <c r="I2308" s="4" t="str" cm="1">
        <f t="array" ref="I2308">IFERROR(VLOOKUP(Data[[#This Row],[Min Notif Date]],Lookup!$N$1:$P$11,2,0),_xlfn.IFS(VLOOKUP(WEEKDAY(Data[[#This Row],[Min Notif Date]]),Lookup!$J$1:$L$7,3,0)="Weekend","Weekend",VLOOKUP(WEEKDAY(Data[[#This Row],[Min Notif Date]]),Lookup!$J$1:$L$7,3,0)="Weekday","Weekday"))</f>
        <v>Weekday</v>
      </c>
      <c r="J2308" s="4" t="str">
        <f>VLOOKUP(WEEKDAY(Data[[#This Row],[Min Notif Date]]),Lookup!$J$1:$K$7,2,0)</f>
        <v>6. Fri</v>
      </c>
      <c r="K2308" s="105">
        <f>ROUNDDOWN(Data[[#This Row],[PGE Notified Time]],0)</f>
        <v>44694</v>
      </c>
      <c r="L2308" s="4">
        <f>HOUR(Data[[#This Row],[PGE Notified Time]])</f>
        <v>10</v>
      </c>
      <c r="M2308">
        <v>77410</v>
      </c>
      <c r="O2308" t="s">
        <v>19</v>
      </c>
      <c r="P2308" t="s">
        <v>183</v>
      </c>
      <c r="Q2308" t="s">
        <v>19</v>
      </c>
      <c r="R2308" t="s">
        <v>171</v>
      </c>
      <c r="S2308" s="1" t="s">
        <v>159</v>
      </c>
      <c r="T2308" s="1">
        <v>44694.447916666664</v>
      </c>
      <c r="U2308" s="1">
        <v>44694.5</v>
      </c>
      <c r="V2308" t="s">
        <v>172</v>
      </c>
      <c r="W2308" t="s">
        <v>78</v>
      </c>
      <c r="X2308" t="s">
        <v>184</v>
      </c>
      <c r="Y2308" t="s">
        <v>174</v>
      </c>
      <c r="Z2308" t="s">
        <v>175</v>
      </c>
      <c r="AA2308" s="32">
        <v>75</v>
      </c>
    </row>
    <row r="2309" spans="1:27" x14ac:dyDescent="0.25">
      <c r="A2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9" s="4" t="str">
        <f>VLOOKUP(P2309,Lookup!$A$1:$D$19,4,0)</f>
        <v>Bay Area</v>
      </c>
      <c r="C2309" s="4" t="str">
        <f>VLOOKUP(P2309,Lookup!$A$1:$E$19,5,0)</f>
        <v>Region 3</v>
      </c>
      <c r="D2309" s="4" t="str">
        <f>VLOOKUP(P2309,Lookup!$A$1:$B$19,2,0)</f>
        <v>EB</v>
      </c>
      <c r="E2309" s="4" t="str">
        <f>IF(AND((Data[[#This Row],[Min Notif Date]]&gt;$G$3),Data[[#This Row],[Min Notif Date]]&lt;$F$3),"Last Week","No")</f>
        <v>No</v>
      </c>
      <c r="F2309" s="4" t="str">
        <f>VLOOKUP(MONTH(Data[[#This Row],[Min Notif Date]]),Lookup!$G$1:$H$12,2,0)</f>
        <v>5. May</v>
      </c>
      <c r="G2309" s="4" t="str">
        <f t="shared" ref="G2309:G2372" si="36">IF(AA2309&lt;0,"Negative","")</f>
        <v/>
      </c>
      <c r="H2309" s="4" t="str">
        <f>IF(AND(Data[[#This Row],[Min Notif Time]]&gt;6,Data[[#This Row],[Min Notif Time]]&lt;17),"Business Hours","Non-Business Hours")</f>
        <v>Business Hours</v>
      </c>
      <c r="I2309" s="4" t="str" cm="1">
        <f t="array" ref="I2309">IFERROR(VLOOKUP(Data[[#This Row],[Min Notif Date]],Lookup!$N$1:$P$11,2,0),_xlfn.IFS(VLOOKUP(WEEKDAY(Data[[#This Row],[Min Notif Date]]),Lookup!$J$1:$L$7,3,0)="Weekend","Weekend",VLOOKUP(WEEKDAY(Data[[#This Row],[Min Notif Date]]),Lookup!$J$1:$L$7,3,0)="Weekday","Weekday"))</f>
        <v>Weekday</v>
      </c>
      <c r="J2309" s="4" t="str">
        <f>VLOOKUP(WEEKDAY(Data[[#This Row],[Min Notif Date]]),Lookup!$J$1:$K$7,2,0)</f>
        <v>6. Fri</v>
      </c>
      <c r="K2309" s="105">
        <f>ROUNDDOWN(Data[[#This Row],[PGE Notified Time]],0)</f>
        <v>44694</v>
      </c>
      <c r="L2309" s="4">
        <f>HOUR(Data[[#This Row],[PGE Notified Time]])</f>
        <v>13</v>
      </c>
      <c r="M2309">
        <v>77421</v>
      </c>
      <c r="O2309" t="s">
        <v>19</v>
      </c>
      <c r="P2309" t="s">
        <v>170</v>
      </c>
      <c r="Q2309" t="s">
        <v>19</v>
      </c>
      <c r="R2309" t="s">
        <v>181</v>
      </c>
      <c r="S2309" s="1" t="s">
        <v>159</v>
      </c>
      <c r="T2309" s="1">
        <v>44694.5625</v>
      </c>
      <c r="U2309" s="1">
        <v>44694.604166666664</v>
      </c>
      <c r="V2309" t="s">
        <v>172</v>
      </c>
      <c r="W2309" t="s">
        <v>78</v>
      </c>
      <c r="X2309" t="s">
        <v>307</v>
      </c>
      <c r="Y2309" t="s">
        <v>174</v>
      </c>
      <c r="Z2309" t="s">
        <v>175</v>
      </c>
      <c r="AA2309" s="32">
        <v>60</v>
      </c>
    </row>
    <row r="2310" spans="1:27" x14ac:dyDescent="0.25">
      <c r="A2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0" s="4" t="str">
        <f>VLOOKUP(P2310,Lookup!$A$1:$D$19,4,0)</f>
        <v>Central Valley</v>
      </c>
      <c r="C2310" s="4" t="str">
        <f>VLOOKUP(P2310,Lookup!$A$1:$E$19,5,0)</f>
        <v>Region 5</v>
      </c>
      <c r="D2310" s="4" t="str">
        <f>VLOOKUP(P2310,Lookup!$A$1:$B$19,2,0)</f>
        <v>KE</v>
      </c>
      <c r="E2310" s="4" t="str">
        <f>IF(AND((Data[[#This Row],[Min Notif Date]]&gt;$G$3),Data[[#This Row],[Min Notif Date]]&lt;$F$3),"Last Week","No")</f>
        <v>No</v>
      </c>
      <c r="F2310" s="4" t="str">
        <f>VLOOKUP(MONTH(Data[[#This Row],[Min Notif Date]]),Lookup!$G$1:$H$12,2,0)</f>
        <v>5. May</v>
      </c>
      <c r="G2310" s="4" t="str">
        <f t="shared" si="36"/>
        <v/>
      </c>
      <c r="H2310" s="4" t="str">
        <f>IF(AND(Data[[#This Row],[Min Notif Time]]&gt;6,Data[[#This Row],[Min Notif Time]]&lt;17),"Business Hours","Non-Business Hours")</f>
        <v>Non-Business Hours</v>
      </c>
      <c r="I2310" s="4" t="str" cm="1">
        <f t="array" ref="I2310">IFERROR(VLOOKUP(Data[[#This Row],[Min Notif Date]],Lookup!$N$1:$P$11,2,0),_xlfn.IFS(VLOOKUP(WEEKDAY(Data[[#This Row],[Min Notif Date]]),Lookup!$J$1:$L$7,3,0)="Weekend","Weekend",VLOOKUP(WEEKDAY(Data[[#This Row],[Min Notif Date]]),Lookup!$J$1:$L$7,3,0)="Weekday","Weekday"))</f>
        <v>Weekday</v>
      </c>
      <c r="J2310" s="4" t="str">
        <f>VLOOKUP(WEEKDAY(Data[[#This Row],[Min Notif Date]]),Lookup!$J$1:$K$7,2,0)</f>
        <v>6. Fri</v>
      </c>
      <c r="K2310" s="105">
        <f>ROUNDDOWN(Data[[#This Row],[PGE Notified Time]],0)</f>
        <v>44694</v>
      </c>
      <c r="L2310" s="4">
        <f>HOUR(Data[[#This Row],[PGE Notified Time]])</f>
        <v>6</v>
      </c>
      <c r="M2310">
        <v>77393</v>
      </c>
      <c r="O2310" t="s">
        <v>19</v>
      </c>
      <c r="P2310" t="s">
        <v>194</v>
      </c>
      <c r="Q2310" t="s">
        <v>19</v>
      </c>
      <c r="R2310" t="s">
        <v>171</v>
      </c>
      <c r="S2310" s="1" t="s">
        <v>159</v>
      </c>
      <c r="T2310" s="1">
        <v>44694.287499999999</v>
      </c>
      <c r="U2310" s="1">
        <v>44694.326388888891</v>
      </c>
      <c r="V2310" t="s">
        <v>172</v>
      </c>
      <c r="W2310" t="s">
        <v>78</v>
      </c>
      <c r="X2310" t="s">
        <v>209</v>
      </c>
      <c r="Y2310" t="s">
        <v>174</v>
      </c>
      <c r="Z2310" t="s">
        <v>175</v>
      </c>
      <c r="AA2310" s="32">
        <v>56</v>
      </c>
    </row>
    <row r="2311" spans="1:27" x14ac:dyDescent="0.25">
      <c r="A2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1" s="4" t="str">
        <f>VLOOKUP(P2311,Lookup!$A$1:$D$19,4,0)</f>
        <v>North Coast</v>
      </c>
      <c r="C2311" s="4" t="str">
        <f>VLOOKUP(P2311,Lookup!$A$1:$E$19,5,0)</f>
        <v>Region 1</v>
      </c>
      <c r="D2311" s="4" t="str">
        <f>VLOOKUP(P2311,Lookup!$A$1:$B$19,2,0)</f>
        <v>NB</v>
      </c>
      <c r="E2311" s="4" t="str">
        <f>IF(AND((Data[[#This Row],[Min Notif Date]]&gt;$G$3),Data[[#This Row],[Min Notif Date]]&lt;$F$3),"Last Week","No")</f>
        <v>No</v>
      </c>
      <c r="F2311" s="4" t="str">
        <f>VLOOKUP(MONTH(Data[[#This Row],[Min Notif Date]]),Lookup!$G$1:$H$12,2,0)</f>
        <v>5. May</v>
      </c>
      <c r="G2311" s="4" t="str">
        <f t="shared" si="36"/>
        <v/>
      </c>
      <c r="H2311" s="4" t="str">
        <f>IF(AND(Data[[#This Row],[Min Notif Time]]&gt;6,Data[[#This Row],[Min Notif Time]]&lt;17),"Business Hours","Non-Business Hours")</f>
        <v>Business Hours</v>
      </c>
      <c r="I2311" s="4" t="str" cm="1">
        <f t="array" ref="I2311">IFERROR(VLOOKUP(Data[[#This Row],[Min Notif Date]],Lookup!$N$1:$P$11,2,0),_xlfn.IFS(VLOOKUP(WEEKDAY(Data[[#This Row],[Min Notif Date]]),Lookup!$J$1:$L$7,3,0)="Weekend","Weekend",VLOOKUP(WEEKDAY(Data[[#This Row],[Min Notif Date]]),Lookup!$J$1:$L$7,3,0)="Weekday","Weekday"))</f>
        <v>Weekday</v>
      </c>
      <c r="J2311" s="4" t="str">
        <f>VLOOKUP(WEEKDAY(Data[[#This Row],[Min Notif Date]]),Lookup!$J$1:$K$7,2,0)</f>
        <v>6. Fri</v>
      </c>
      <c r="K2311" s="105">
        <f>ROUNDDOWN(Data[[#This Row],[PGE Notified Time]],0)</f>
        <v>44694</v>
      </c>
      <c r="L2311" s="4">
        <f>HOUR(Data[[#This Row],[PGE Notified Time]])</f>
        <v>9</v>
      </c>
      <c r="M2311">
        <v>77400</v>
      </c>
      <c r="N2311">
        <v>4310491540</v>
      </c>
      <c r="O2311" t="s">
        <v>24</v>
      </c>
      <c r="P2311" t="s">
        <v>207</v>
      </c>
      <c r="Q2311" t="s">
        <v>201</v>
      </c>
      <c r="R2311" t="s">
        <v>171</v>
      </c>
      <c r="S2311" s="1">
        <v>44694.381111111114</v>
      </c>
      <c r="T2311" s="1">
        <v>44694.382465277777</v>
      </c>
      <c r="U2311" s="1">
        <v>44694.409722222219</v>
      </c>
      <c r="V2311" t="s">
        <v>172</v>
      </c>
      <c r="W2311" t="s">
        <v>80</v>
      </c>
      <c r="X2311" t="s">
        <v>326</v>
      </c>
      <c r="Y2311" t="s">
        <v>174</v>
      </c>
      <c r="Z2311" t="s">
        <v>175</v>
      </c>
      <c r="AA2311" s="32">
        <v>41.2</v>
      </c>
    </row>
    <row r="2312" spans="1:27" x14ac:dyDescent="0.25">
      <c r="A2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2" s="4" t="str">
        <f>VLOOKUP(P2312,Lookup!$A$1:$D$19,4,0)</f>
        <v>North Coast</v>
      </c>
      <c r="C2312" s="4" t="str">
        <f>VLOOKUP(P2312,Lookup!$A$1:$E$19,5,0)</f>
        <v>Region 1</v>
      </c>
      <c r="D2312" s="4" t="str">
        <f>VLOOKUP(P2312,Lookup!$A$1:$B$19,2,0)</f>
        <v>NB</v>
      </c>
      <c r="E2312" s="4" t="str">
        <f>IF(AND((Data[[#This Row],[Min Notif Date]]&gt;$G$3),Data[[#This Row],[Min Notif Date]]&lt;$F$3),"Last Week","No")</f>
        <v>No</v>
      </c>
      <c r="F2312" s="4" t="str">
        <f>VLOOKUP(MONTH(Data[[#This Row],[Min Notif Date]]),Lookup!$G$1:$H$12,2,0)</f>
        <v>5. May</v>
      </c>
      <c r="G2312" s="4" t="str">
        <f t="shared" si="36"/>
        <v/>
      </c>
      <c r="H2312" s="4" t="str">
        <f>IF(AND(Data[[#This Row],[Min Notif Time]]&gt;6,Data[[#This Row],[Min Notif Time]]&lt;17),"Business Hours","Non-Business Hours")</f>
        <v>Business Hours</v>
      </c>
      <c r="I2312" s="4" t="str" cm="1">
        <f t="array" ref="I2312">IFERROR(VLOOKUP(Data[[#This Row],[Min Notif Date]],Lookup!$N$1:$P$11,2,0),_xlfn.IFS(VLOOKUP(WEEKDAY(Data[[#This Row],[Min Notif Date]]),Lookup!$J$1:$L$7,3,0)="Weekend","Weekend",VLOOKUP(WEEKDAY(Data[[#This Row],[Min Notif Date]]),Lookup!$J$1:$L$7,3,0)="Weekday","Weekday"))</f>
        <v>Weekday</v>
      </c>
      <c r="J2312" s="4" t="str">
        <f>VLOOKUP(WEEKDAY(Data[[#This Row],[Min Notif Date]]),Lookup!$J$1:$K$7,2,0)</f>
        <v>6. Fri</v>
      </c>
      <c r="K2312" s="105">
        <f>ROUNDDOWN(Data[[#This Row],[PGE Notified Time]],0)</f>
        <v>44694</v>
      </c>
      <c r="L2312" s="4">
        <f>HOUR(Data[[#This Row],[PGE Notified Time]])</f>
        <v>14</v>
      </c>
      <c r="M2312">
        <v>77424</v>
      </c>
      <c r="N2312">
        <v>3324028569</v>
      </c>
      <c r="O2312" t="s">
        <v>24</v>
      </c>
      <c r="P2312" t="s">
        <v>207</v>
      </c>
      <c r="Q2312" t="s">
        <v>201</v>
      </c>
      <c r="R2312" t="s">
        <v>171</v>
      </c>
      <c r="S2312" s="1">
        <v>44694.614525462966</v>
      </c>
      <c r="T2312" s="1">
        <v>44694.613888888889</v>
      </c>
      <c r="U2312" s="1">
        <v>44694.633333333331</v>
      </c>
      <c r="V2312" t="s">
        <v>172</v>
      </c>
      <c r="W2312" t="s">
        <v>78</v>
      </c>
      <c r="X2312" t="s">
        <v>215</v>
      </c>
      <c r="Y2312" t="s">
        <v>174</v>
      </c>
      <c r="Z2312" t="s">
        <v>175</v>
      </c>
      <c r="AA2312" s="32">
        <v>28</v>
      </c>
    </row>
    <row r="2313" spans="1:27" x14ac:dyDescent="0.25">
      <c r="A2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3" s="4" t="str">
        <f>VLOOKUP(P2313,Lookup!$A$1:$D$19,4,0)</f>
        <v>Bay Area</v>
      </c>
      <c r="C2313" s="4" t="str">
        <f>VLOOKUP(P2313,Lookup!$A$1:$E$19,5,0)</f>
        <v>Region 3</v>
      </c>
      <c r="D2313" s="4" t="str">
        <f>VLOOKUP(P2313,Lookup!$A$1:$B$19,2,0)</f>
        <v>MI</v>
      </c>
      <c r="E2313" s="4" t="str">
        <f>IF(AND((Data[[#This Row],[Min Notif Date]]&gt;$G$3),Data[[#This Row],[Min Notif Date]]&lt;$F$3),"Last Week","No")</f>
        <v>No</v>
      </c>
      <c r="F2313" s="4" t="str">
        <f>VLOOKUP(MONTH(Data[[#This Row],[Min Notif Date]]),Lookup!$G$1:$H$12,2,0)</f>
        <v>5. May</v>
      </c>
      <c r="G2313" s="4" t="str">
        <f t="shared" si="36"/>
        <v/>
      </c>
      <c r="H2313" s="4" t="str">
        <f>IF(AND(Data[[#This Row],[Min Notif Time]]&gt;6,Data[[#This Row],[Min Notif Time]]&lt;17),"Business Hours","Non-Business Hours")</f>
        <v>Non-Business Hours</v>
      </c>
      <c r="I2313" s="4" t="str" cm="1">
        <f t="array" ref="I2313">IFERROR(VLOOKUP(Data[[#This Row],[Min Notif Date]],Lookup!$N$1:$P$11,2,0),_xlfn.IFS(VLOOKUP(WEEKDAY(Data[[#This Row],[Min Notif Date]]),Lookup!$J$1:$L$7,3,0)="Weekend","Weekend",VLOOKUP(WEEKDAY(Data[[#This Row],[Min Notif Date]]),Lookup!$J$1:$L$7,3,0)="Weekday","Weekday"))</f>
        <v>Weekday</v>
      </c>
      <c r="J2313" s="4" t="str">
        <f>VLOOKUP(WEEKDAY(Data[[#This Row],[Min Notif Date]]),Lookup!$J$1:$K$7,2,0)</f>
        <v>6. Fri</v>
      </c>
      <c r="K2313" s="105">
        <f>ROUNDDOWN(Data[[#This Row],[PGE Notified Time]],0)</f>
        <v>44694</v>
      </c>
      <c r="L2313" s="4">
        <f>HOUR(Data[[#This Row],[PGE Notified Time]])</f>
        <v>17</v>
      </c>
      <c r="M2313">
        <v>77427</v>
      </c>
      <c r="N2313">
        <v>2686371124</v>
      </c>
      <c r="O2313" t="s">
        <v>24</v>
      </c>
      <c r="P2313" t="s">
        <v>232</v>
      </c>
      <c r="Q2313" t="s">
        <v>201</v>
      </c>
      <c r="R2313" t="s">
        <v>171</v>
      </c>
      <c r="S2313" s="1">
        <v>44694.713518518518</v>
      </c>
      <c r="T2313" s="1">
        <v>44694.714560185188</v>
      </c>
      <c r="U2313" s="1">
        <v>44694.724305555559</v>
      </c>
      <c r="V2313" t="s">
        <v>172</v>
      </c>
      <c r="W2313" t="s">
        <v>78</v>
      </c>
      <c r="X2313" t="s">
        <v>264</v>
      </c>
      <c r="Y2313" t="s">
        <v>174</v>
      </c>
      <c r="Z2313" t="s">
        <v>175</v>
      </c>
      <c r="AA2313" s="32">
        <v>15.533333333</v>
      </c>
    </row>
    <row r="2314" spans="1:27" x14ac:dyDescent="0.25">
      <c r="A2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4" s="4" t="str">
        <f>VLOOKUP(P2314,Lookup!$A$1:$D$19,4,0)</f>
        <v>South Bay</v>
      </c>
      <c r="C2314" s="4" t="str">
        <f>VLOOKUP(P2314,Lookup!$A$1:$E$19,5,0)</f>
        <v>Region 4</v>
      </c>
      <c r="D2314" s="4" t="str">
        <f>VLOOKUP(P2314,Lookup!$A$1:$B$19,2,0)</f>
        <v>DA</v>
      </c>
      <c r="E2314" s="4" t="str">
        <f>IF(AND((Data[[#This Row],[Min Notif Date]]&gt;$G$3),Data[[#This Row],[Min Notif Date]]&lt;$F$3),"Last Week","No")</f>
        <v>No</v>
      </c>
      <c r="F2314" s="4" t="str">
        <f>VLOOKUP(MONTH(Data[[#This Row],[Min Notif Date]]),Lookup!$G$1:$H$12,2,0)</f>
        <v>5. May</v>
      </c>
      <c r="G2314" s="4" t="str">
        <f t="shared" si="36"/>
        <v/>
      </c>
      <c r="H2314" s="4" t="str">
        <f>IF(AND(Data[[#This Row],[Min Notif Time]]&gt;6,Data[[#This Row],[Min Notif Time]]&lt;17),"Business Hours","Non-Business Hours")</f>
        <v>Non-Business Hours</v>
      </c>
      <c r="I2314" s="4" t="str" cm="1">
        <f t="array" ref="I2314">IFERROR(VLOOKUP(Data[[#This Row],[Min Notif Date]],Lookup!$N$1:$P$11,2,0),_xlfn.IFS(VLOOKUP(WEEKDAY(Data[[#This Row],[Min Notif Date]]),Lookup!$J$1:$L$7,3,0)="Weekend","Weekend",VLOOKUP(WEEKDAY(Data[[#This Row],[Min Notif Date]]),Lookup!$J$1:$L$7,3,0)="Weekday","Weekday"))</f>
        <v>Weekend</v>
      </c>
      <c r="J2314" s="4" t="str">
        <f>VLOOKUP(WEEKDAY(Data[[#This Row],[Min Notif Date]]),Lookup!$J$1:$K$7,2,0)</f>
        <v>7. Sat</v>
      </c>
      <c r="K2314" s="105">
        <f>ROUNDDOWN(Data[[#This Row],[PGE Notified Time]],0)</f>
        <v>44695</v>
      </c>
      <c r="L2314" s="4">
        <f>HOUR(Data[[#This Row],[PGE Notified Time]])</f>
        <v>20</v>
      </c>
      <c r="M2314">
        <v>77451</v>
      </c>
      <c r="N2314">
        <v>8309881391</v>
      </c>
      <c r="O2314" t="s">
        <v>19</v>
      </c>
      <c r="P2314" t="s">
        <v>267</v>
      </c>
      <c r="Q2314" t="s">
        <v>19</v>
      </c>
      <c r="R2314" t="s">
        <v>171</v>
      </c>
      <c r="S2314" s="1">
        <v>44695.833067129628</v>
      </c>
      <c r="T2314" s="1">
        <v>44695.854178240741</v>
      </c>
      <c r="U2314" s="1">
        <v>44696.020833333336</v>
      </c>
      <c r="V2314" t="s">
        <v>172</v>
      </c>
      <c r="W2314" t="s">
        <v>80</v>
      </c>
      <c r="X2314" t="s">
        <v>268</v>
      </c>
      <c r="Y2314" t="s">
        <v>174</v>
      </c>
      <c r="Z2314" t="s">
        <v>175</v>
      </c>
      <c r="AA2314" s="32">
        <v>270.383333333</v>
      </c>
    </row>
    <row r="2315" spans="1:27" x14ac:dyDescent="0.25">
      <c r="A2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5" s="4" t="str">
        <f>VLOOKUP(P2315,Lookup!$A$1:$D$19,4,0)</f>
        <v>Bay Area</v>
      </c>
      <c r="C2315" s="4" t="str">
        <f>VLOOKUP(P2315,Lookup!$A$1:$E$19,5,0)</f>
        <v>Region 3</v>
      </c>
      <c r="D2315" s="4" t="str">
        <f>VLOOKUP(P2315,Lookup!$A$1:$B$19,2,0)</f>
        <v>DI</v>
      </c>
      <c r="E2315" s="4" t="str">
        <f>IF(AND((Data[[#This Row],[Min Notif Date]]&gt;$G$3),Data[[#This Row],[Min Notif Date]]&lt;$F$3),"Last Week","No")</f>
        <v>No</v>
      </c>
      <c r="F2315" s="4" t="str">
        <f>VLOOKUP(MONTH(Data[[#This Row],[Min Notif Date]]),Lookup!$G$1:$H$12,2,0)</f>
        <v>5. May</v>
      </c>
      <c r="G2315" s="4" t="str">
        <f t="shared" si="36"/>
        <v/>
      </c>
      <c r="H2315" s="4" t="str">
        <f>IF(AND(Data[[#This Row],[Min Notif Time]]&gt;6,Data[[#This Row],[Min Notif Time]]&lt;17),"Business Hours","Non-Business Hours")</f>
        <v>Business Hours</v>
      </c>
      <c r="I2315" s="4" t="str" cm="1">
        <f t="array" ref="I2315">IFERROR(VLOOKUP(Data[[#This Row],[Min Notif Date]],Lookup!$N$1:$P$11,2,0),_xlfn.IFS(VLOOKUP(WEEKDAY(Data[[#This Row],[Min Notif Date]]),Lookup!$J$1:$L$7,3,0)="Weekend","Weekend",VLOOKUP(WEEKDAY(Data[[#This Row],[Min Notif Date]]),Lookup!$J$1:$L$7,3,0)="Weekday","Weekday"))</f>
        <v>Weekend</v>
      </c>
      <c r="J2315" s="4" t="str">
        <f>VLOOKUP(WEEKDAY(Data[[#This Row],[Min Notif Date]]),Lookup!$J$1:$K$7,2,0)</f>
        <v>7. Sat</v>
      </c>
      <c r="K2315" s="105">
        <f>ROUNDDOWN(Data[[#This Row],[PGE Notified Time]],0)</f>
        <v>44695</v>
      </c>
      <c r="L2315" s="4">
        <f>HOUR(Data[[#This Row],[PGE Notified Time]])</f>
        <v>10</v>
      </c>
      <c r="M2315">
        <v>77439</v>
      </c>
      <c r="N2315">
        <v>1552186569</v>
      </c>
      <c r="O2315" t="s">
        <v>24</v>
      </c>
      <c r="P2315" t="s">
        <v>196</v>
      </c>
      <c r="Q2315" t="s">
        <v>201</v>
      </c>
      <c r="R2315" t="s">
        <v>171</v>
      </c>
      <c r="S2315" s="1">
        <v>44695.418020833335</v>
      </c>
      <c r="T2315" s="1">
        <v>44695.417361111111</v>
      </c>
      <c r="U2315" s="1">
        <v>44695.449305555558</v>
      </c>
      <c r="V2315" t="s">
        <v>172</v>
      </c>
      <c r="W2315" t="s">
        <v>80</v>
      </c>
      <c r="X2315" t="s">
        <v>368</v>
      </c>
      <c r="Y2315" t="s">
        <v>174</v>
      </c>
      <c r="Z2315" t="s">
        <v>175</v>
      </c>
      <c r="AA2315" s="32">
        <v>46</v>
      </c>
    </row>
    <row r="2316" spans="1:27" x14ac:dyDescent="0.25">
      <c r="A2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6" s="4" t="str">
        <f>VLOOKUP(P2316,Lookup!$A$1:$D$19,4,0)</f>
        <v>Central Valley</v>
      </c>
      <c r="C2316" s="4" t="str">
        <f>VLOOKUP(P2316,Lookup!$A$1:$E$19,5,0)</f>
        <v>Region 5</v>
      </c>
      <c r="D2316" s="4" t="str">
        <f>VLOOKUP(P2316,Lookup!$A$1:$B$19,2,0)</f>
        <v>ST</v>
      </c>
      <c r="E2316" s="4" t="str">
        <f>IF(AND((Data[[#This Row],[Min Notif Date]]&gt;$G$3),Data[[#This Row],[Min Notif Date]]&lt;$F$3),"Last Week","No")</f>
        <v>No</v>
      </c>
      <c r="F2316" s="4" t="str">
        <f>VLOOKUP(MONTH(Data[[#This Row],[Min Notif Date]]),Lookup!$G$1:$H$12,2,0)</f>
        <v>5. May</v>
      </c>
      <c r="G2316" s="4" t="str">
        <f t="shared" si="36"/>
        <v/>
      </c>
      <c r="H2316" s="4" t="str">
        <f>IF(AND(Data[[#This Row],[Min Notif Time]]&gt;6,Data[[#This Row],[Min Notif Time]]&lt;17),"Business Hours","Non-Business Hours")</f>
        <v>Business Hours</v>
      </c>
      <c r="I2316" s="4" t="str" cm="1">
        <f t="array" ref="I2316">IFERROR(VLOOKUP(Data[[#This Row],[Min Notif Date]],Lookup!$N$1:$P$11,2,0),_xlfn.IFS(VLOOKUP(WEEKDAY(Data[[#This Row],[Min Notif Date]]),Lookup!$J$1:$L$7,3,0)="Weekend","Weekend",VLOOKUP(WEEKDAY(Data[[#This Row],[Min Notif Date]]),Lookup!$J$1:$L$7,3,0)="Weekday","Weekday"))</f>
        <v>Weekend</v>
      </c>
      <c r="J2316" s="4" t="str">
        <f>VLOOKUP(WEEKDAY(Data[[#This Row],[Min Notif Date]]),Lookup!$J$1:$K$7,2,0)</f>
        <v>7. Sat</v>
      </c>
      <c r="K2316" s="105">
        <f>ROUNDDOWN(Data[[#This Row],[PGE Notified Time]],0)</f>
        <v>44695</v>
      </c>
      <c r="L2316" s="4">
        <f>HOUR(Data[[#This Row],[PGE Notified Time]])</f>
        <v>10</v>
      </c>
      <c r="M2316">
        <v>77440</v>
      </c>
      <c r="N2316">
        <v>3891560</v>
      </c>
      <c r="O2316" t="s">
        <v>24</v>
      </c>
      <c r="P2316" t="s">
        <v>176</v>
      </c>
      <c r="Q2316" t="s">
        <v>186</v>
      </c>
      <c r="R2316" t="s">
        <v>254</v>
      </c>
      <c r="S2316" s="1">
        <v>44695.420347222222</v>
      </c>
      <c r="T2316" s="1">
        <v>44695.419444444444</v>
      </c>
      <c r="U2316" s="1">
        <v>44695.435416666667</v>
      </c>
      <c r="V2316" t="s">
        <v>172</v>
      </c>
      <c r="W2316" t="s">
        <v>78</v>
      </c>
      <c r="X2316" t="s">
        <v>177</v>
      </c>
      <c r="Y2316" t="s">
        <v>174</v>
      </c>
      <c r="Z2316" t="s">
        <v>175</v>
      </c>
      <c r="AA2316" s="32">
        <v>23</v>
      </c>
    </row>
    <row r="2317" spans="1:27" x14ac:dyDescent="0.25">
      <c r="A2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7" s="4" t="str">
        <f>VLOOKUP(P2317,Lookup!$A$1:$D$19,4,0)</f>
        <v>Central Valley</v>
      </c>
      <c r="C2317" s="4" t="str">
        <f>VLOOKUP(P2317,Lookup!$A$1:$E$19,5,0)</f>
        <v>Region 5</v>
      </c>
      <c r="D2317" s="4" t="str">
        <f>VLOOKUP(P2317,Lookup!$A$1:$B$19,2,0)</f>
        <v>KE</v>
      </c>
      <c r="E2317" s="4" t="str">
        <f>IF(AND((Data[[#This Row],[Min Notif Date]]&gt;$G$3),Data[[#This Row],[Min Notif Date]]&lt;$F$3),"Last Week","No")</f>
        <v>No</v>
      </c>
      <c r="F2317" s="4" t="str">
        <f>VLOOKUP(MONTH(Data[[#This Row],[Min Notif Date]]),Lookup!$G$1:$H$12,2,0)</f>
        <v>5. May</v>
      </c>
      <c r="G2317" s="4" t="str">
        <f t="shared" si="36"/>
        <v/>
      </c>
      <c r="H2317" s="4" t="str">
        <f>IF(AND(Data[[#This Row],[Min Notif Time]]&gt;6,Data[[#This Row],[Min Notif Time]]&lt;17),"Business Hours","Non-Business Hours")</f>
        <v>Non-Business Hours</v>
      </c>
      <c r="I2317" s="4" t="str" cm="1">
        <f t="array" ref="I2317">IFERROR(VLOOKUP(Data[[#This Row],[Min Notif Date]],Lookup!$N$1:$P$11,2,0),_xlfn.IFS(VLOOKUP(WEEKDAY(Data[[#This Row],[Min Notif Date]]),Lookup!$J$1:$L$7,3,0)="Weekend","Weekend",VLOOKUP(WEEKDAY(Data[[#This Row],[Min Notif Date]]),Lookup!$J$1:$L$7,3,0)="Weekday","Weekday"))</f>
        <v>Weekend</v>
      </c>
      <c r="J2317" s="4" t="str">
        <f>VLOOKUP(WEEKDAY(Data[[#This Row],[Min Notif Date]]),Lookup!$J$1:$K$7,2,0)</f>
        <v>1. Sun</v>
      </c>
      <c r="K2317" s="105">
        <f>ROUNDDOWN(Data[[#This Row],[PGE Notified Time]],0)</f>
        <v>44696</v>
      </c>
      <c r="L2317" s="4">
        <f>HOUR(Data[[#This Row],[PGE Notified Time]])</f>
        <v>4</v>
      </c>
      <c r="M2317">
        <v>77457</v>
      </c>
      <c r="N2317">
        <v>6767757103</v>
      </c>
      <c r="O2317" t="s">
        <v>19</v>
      </c>
      <c r="P2317" t="s">
        <v>194</v>
      </c>
      <c r="Q2317" t="s">
        <v>19</v>
      </c>
      <c r="R2317" t="s">
        <v>179</v>
      </c>
      <c r="S2317" s="1">
        <v>44696.148611111108</v>
      </c>
      <c r="T2317" s="1">
        <v>44696.187118055554</v>
      </c>
      <c r="U2317" s="1">
        <v>44696.270833333336</v>
      </c>
      <c r="V2317" t="s">
        <v>172</v>
      </c>
      <c r="W2317" t="s">
        <v>79</v>
      </c>
      <c r="X2317" t="s">
        <v>209</v>
      </c>
      <c r="Y2317" t="s">
        <v>174</v>
      </c>
      <c r="Z2317" t="s">
        <v>175</v>
      </c>
      <c r="AA2317" s="32">
        <v>176</v>
      </c>
    </row>
    <row r="2318" spans="1:27" x14ac:dyDescent="0.25">
      <c r="A2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8" s="4" t="str">
        <f>VLOOKUP(P2318,Lookup!$A$1:$D$19,4,0)</f>
        <v>Bay Area</v>
      </c>
      <c r="C2318" s="4" t="str">
        <f>VLOOKUP(P2318,Lookup!$A$1:$E$19,5,0)</f>
        <v>Region 3</v>
      </c>
      <c r="D2318" s="4" t="str">
        <f>VLOOKUP(P2318,Lookup!$A$1:$B$19,2,0)</f>
        <v>DI</v>
      </c>
      <c r="E2318" s="4" t="str">
        <f>IF(AND((Data[[#This Row],[Min Notif Date]]&gt;$G$3),Data[[#This Row],[Min Notif Date]]&lt;$F$3),"Last Week","No")</f>
        <v>No</v>
      </c>
      <c r="F2318" s="4" t="str">
        <f>VLOOKUP(MONTH(Data[[#This Row],[Min Notif Date]]),Lookup!$G$1:$H$12,2,0)</f>
        <v>5. May</v>
      </c>
      <c r="G2318" s="4" t="str">
        <f t="shared" si="36"/>
        <v/>
      </c>
      <c r="H2318" s="4" t="str">
        <f>IF(AND(Data[[#This Row],[Min Notif Time]]&gt;6,Data[[#This Row],[Min Notif Time]]&lt;17),"Business Hours","Non-Business Hours")</f>
        <v>Non-Business Hours</v>
      </c>
      <c r="I2318" s="4" t="str" cm="1">
        <f t="array" ref="I2318">IFERROR(VLOOKUP(Data[[#This Row],[Min Notif Date]],Lookup!$N$1:$P$11,2,0),_xlfn.IFS(VLOOKUP(WEEKDAY(Data[[#This Row],[Min Notif Date]]),Lookup!$J$1:$L$7,3,0)="Weekend","Weekend",VLOOKUP(WEEKDAY(Data[[#This Row],[Min Notif Date]]),Lookup!$J$1:$L$7,3,0)="Weekday","Weekday"))</f>
        <v>Weekend</v>
      </c>
      <c r="J2318" s="4" t="str">
        <f>VLOOKUP(WEEKDAY(Data[[#This Row],[Min Notif Date]]),Lookup!$J$1:$K$7,2,0)</f>
        <v>1. Sun</v>
      </c>
      <c r="K2318" s="105">
        <f>ROUNDDOWN(Data[[#This Row],[PGE Notified Time]],0)</f>
        <v>44696</v>
      </c>
      <c r="L2318" s="4">
        <f>HOUR(Data[[#This Row],[PGE Notified Time]])</f>
        <v>4</v>
      </c>
      <c r="M2318">
        <v>77456</v>
      </c>
      <c r="N2318">
        <v>1530196649</v>
      </c>
      <c r="O2318" t="s">
        <v>24</v>
      </c>
      <c r="P2318" t="s">
        <v>196</v>
      </c>
      <c r="Q2318" t="s">
        <v>186</v>
      </c>
      <c r="R2318" t="s">
        <v>171</v>
      </c>
      <c r="S2318" s="1">
        <v>44696.160439814812</v>
      </c>
      <c r="T2318" s="1">
        <v>44696.186562499999</v>
      </c>
      <c r="U2318" s="1">
        <v>44696.236111111109</v>
      </c>
      <c r="V2318" t="s">
        <v>172</v>
      </c>
      <c r="W2318" t="s">
        <v>80</v>
      </c>
      <c r="X2318" t="s">
        <v>231</v>
      </c>
      <c r="Y2318" t="s">
        <v>174</v>
      </c>
      <c r="Z2318" t="s">
        <v>175</v>
      </c>
      <c r="AA2318" s="32">
        <v>108.966666667</v>
      </c>
    </row>
    <row r="2319" spans="1:27" x14ac:dyDescent="0.25">
      <c r="A2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9" s="4" t="str">
        <f>VLOOKUP(P2319,Lookup!$A$1:$D$19,4,0)</f>
        <v>Bay Area</v>
      </c>
      <c r="C2319" s="4" t="str">
        <f>VLOOKUP(P2319,Lookup!$A$1:$E$19,5,0)</f>
        <v>Region 3</v>
      </c>
      <c r="D2319" s="4" t="str">
        <f>VLOOKUP(P2319,Lookup!$A$1:$B$19,2,0)</f>
        <v>MI</v>
      </c>
      <c r="E2319" s="4" t="str">
        <f>IF(AND((Data[[#This Row],[Min Notif Date]]&gt;$G$3),Data[[#This Row],[Min Notif Date]]&lt;$F$3),"Last Week","No")</f>
        <v>No</v>
      </c>
      <c r="F2319" s="4" t="str">
        <f>VLOOKUP(MONTH(Data[[#This Row],[Min Notif Date]]),Lookup!$G$1:$H$12,2,0)</f>
        <v>5. May</v>
      </c>
      <c r="G2319" s="4" t="str">
        <f t="shared" si="36"/>
        <v/>
      </c>
      <c r="H2319" s="4" t="str">
        <f>IF(AND(Data[[#This Row],[Min Notif Time]]&gt;6,Data[[#This Row],[Min Notif Time]]&lt;17),"Business Hours","Non-Business Hours")</f>
        <v>Business Hours</v>
      </c>
      <c r="I2319" s="4" t="str" cm="1">
        <f t="array" ref="I2319">IFERROR(VLOOKUP(Data[[#This Row],[Min Notif Date]],Lookup!$N$1:$P$11,2,0),_xlfn.IFS(VLOOKUP(WEEKDAY(Data[[#This Row],[Min Notif Date]]),Lookup!$J$1:$L$7,3,0)="Weekend","Weekend",VLOOKUP(WEEKDAY(Data[[#This Row],[Min Notif Date]]),Lookup!$J$1:$L$7,3,0)="Weekday","Weekday"))</f>
        <v>Weekend</v>
      </c>
      <c r="J2319" s="4" t="str">
        <f>VLOOKUP(WEEKDAY(Data[[#This Row],[Min Notif Date]]),Lookup!$J$1:$K$7,2,0)</f>
        <v>1. Sun</v>
      </c>
      <c r="K2319" s="105">
        <f>ROUNDDOWN(Data[[#This Row],[PGE Notified Time]],0)</f>
        <v>44696</v>
      </c>
      <c r="L2319" s="4">
        <f>HOUR(Data[[#This Row],[PGE Notified Time]])</f>
        <v>10</v>
      </c>
      <c r="M2319">
        <v>77460</v>
      </c>
      <c r="N2319">
        <v>2179796879</v>
      </c>
      <c r="O2319" t="s">
        <v>24</v>
      </c>
      <c r="P2319" t="s">
        <v>232</v>
      </c>
      <c r="Q2319" t="s">
        <v>201</v>
      </c>
      <c r="R2319" t="s">
        <v>171</v>
      </c>
      <c r="S2319" s="1">
        <v>44696.446527777778</v>
      </c>
      <c r="T2319" s="1">
        <v>44696.451377314814</v>
      </c>
      <c r="U2319" s="1">
        <v>44696.46597222222</v>
      </c>
      <c r="V2319" t="s">
        <v>172</v>
      </c>
      <c r="W2319" t="s">
        <v>78</v>
      </c>
      <c r="X2319" t="s">
        <v>255</v>
      </c>
      <c r="Y2319" t="s">
        <v>174</v>
      </c>
      <c r="Z2319" t="s">
        <v>175</v>
      </c>
      <c r="AA2319" s="32">
        <v>28</v>
      </c>
    </row>
    <row r="2320" spans="1:27" x14ac:dyDescent="0.25">
      <c r="A2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0" s="4" t="str">
        <f>VLOOKUP(P2320,Lookup!$A$1:$D$19,4,0)</f>
        <v>Central Valley</v>
      </c>
      <c r="C2320" s="4" t="str">
        <f>VLOOKUP(P2320,Lookup!$A$1:$E$19,5,0)</f>
        <v>Region 5</v>
      </c>
      <c r="D2320" s="4" t="str">
        <f>VLOOKUP(P2320,Lookup!$A$1:$B$19,2,0)</f>
        <v>YO</v>
      </c>
      <c r="E2320" s="4" t="str">
        <f>IF(AND((Data[[#This Row],[Min Notif Date]]&gt;$G$3),Data[[#This Row],[Min Notif Date]]&lt;$F$3),"Last Week","No")</f>
        <v>No</v>
      </c>
      <c r="F2320" s="4" t="str">
        <f>VLOOKUP(MONTH(Data[[#This Row],[Min Notif Date]]),Lookup!$G$1:$H$12,2,0)</f>
        <v>5. May</v>
      </c>
      <c r="G2320" s="4" t="str">
        <f t="shared" si="36"/>
        <v/>
      </c>
      <c r="H2320" s="4" t="str">
        <f>IF(AND(Data[[#This Row],[Min Notif Time]]&gt;6,Data[[#This Row],[Min Notif Time]]&lt;17),"Business Hours","Non-Business Hours")</f>
        <v>Business Hours</v>
      </c>
      <c r="I2320" s="4" t="str" cm="1">
        <f t="array" ref="I2320">IFERROR(VLOOKUP(Data[[#This Row],[Min Notif Date]],Lookup!$N$1:$P$11,2,0),_xlfn.IFS(VLOOKUP(WEEKDAY(Data[[#This Row],[Min Notif Date]]),Lookup!$J$1:$L$7,3,0)="Weekend","Weekend",VLOOKUP(WEEKDAY(Data[[#This Row],[Min Notif Date]]),Lookup!$J$1:$L$7,3,0)="Weekday","Weekday"))</f>
        <v>Weekend</v>
      </c>
      <c r="J2320" s="4" t="str">
        <f>VLOOKUP(WEEKDAY(Data[[#This Row],[Min Notif Date]]),Lookup!$J$1:$K$7,2,0)</f>
        <v>1. Sun</v>
      </c>
      <c r="K2320" s="105">
        <f>ROUNDDOWN(Data[[#This Row],[PGE Notified Time]],0)</f>
        <v>44696</v>
      </c>
      <c r="L2320" s="4">
        <f>HOUR(Data[[#This Row],[PGE Notified Time]])</f>
        <v>13</v>
      </c>
      <c r="M2320">
        <v>77462</v>
      </c>
      <c r="N2320">
        <v>9593468864</v>
      </c>
      <c r="O2320" t="s">
        <v>24</v>
      </c>
      <c r="P2320" t="s">
        <v>219</v>
      </c>
      <c r="Q2320" t="s">
        <v>186</v>
      </c>
      <c r="R2320" t="s">
        <v>254</v>
      </c>
      <c r="S2320" s="1">
        <v>44696.557604166665</v>
      </c>
      <c r="T2320" s="1">
        <v>44696.558032407411</v>
      </c>
      <c r="U2320" s="1">
        <v>44696.571527777778</v>
      </c>
      <c r="V2320" t="s">
        <v>172</v>
      </c>
      <c r="W2320" t="s">
        <v>78</v>
      </c>
      <c r="X2320" t="s">
        <v>382</v>
      </c>
      <c r="Y2320" t="s">
        <v>174</v>
      </c>
      <c r="Z2320" t="s">
        <v>175</v>
      </c>
      <c r="AA2320" s="32">
        <v>20.05</v>
      </c>
    </row>
    <row r="2321" spans="1:27" x14ac:dyDescent="0.25">
      <c r="A2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1" s="4" t="str">
        <f>VLOOKUP(P2321,Lookup!$A$1:$D$19,4,0)</f>
        <v>Bay Area</v>
      </c>
      <c r="C2321" s="4" t="str">
        <f>VLOOKUP(P2321,Lookup!$A$1:$E$19,5,0)</f>
        <v>Region 3</v>
      </c>
      <c r="D2321" s="4" t="str">
        <f>VLOOKUP(P2321,Lookup!$A$1:$B$19,2,0)</f>
        <v>DI</v>
      </c>
      <c r="E2321" s="4" t="str">
        <f>IF(AND((Data[[#This Row],[Min Notif Date]]&gt;$G$3),Data[[#This Row],[Min Notif Date]]&lt;$F$3),"Last Week","No")</f>
        <v>No</v>
      </c>
      <c r="F2321" s="4" t="str">
        <f>VLOOKUP(MONTH(Data[[#This Row],[Min Notif Date]]),Lookup!$G$1:$H$12,2,0)</f>
        <v>5. May</v>
      </c>
      <c r="G2321" s="4" t="str">
        <f t="shared" si="36"/>
        <v/>
      </c>
      <c r="H2321" s="4" t="str">
        <f>IF(AND(Data[[#This Row],[Min Notif Time]]&gt;6,Data[[#This Row],[Min Notif Time]]&lt;17),"Business Hours","Non-Business Hours")</f>
        <v>Business Hours</v>
      </c>
      <c r="I2321" s="4" t="str" cm="1">
        <f t="array" ref="I2321">IFERROR(VLOOKUP(Data[[#This Row],[Min Notif Date]],Lookup!$N$1:$P$11,2,0),_xlfn.IFS(VLOOKUP(WEEKDAY(Data[[#This Row],[Min Notif Date]]),Lookup!$J$1:$L$7,3,0)="Weekend","Weekend",VLOOKUP(WEEKDAY(Data[[#This Row],[Min Notif Date]]),Lookup!$J$1:$L$7,3,0)="Weekday","Weekday"))</f>
        <v>Weekday</v>
      </c>
      <c r="J2321" s="4" t="str">
        <f>VLOOKUP(WEEKDAY(Data[[#This Row],[Min Notif Date]]),Lookup!$J$1:$K$7,2,0)</f>
        <v>2. Mon</v>
      </c>
      <c r="K2321" s="105">
        <f>ROUNDDOWN(Data[[#This Row],[PGE Notified Time]],0)</f>
        <v>44697</v>
      </c>
      <c r="L2321" s="4">
        <f>HOUR(Data[[#This Row],[PGE Notified Time]])</f>
        <v>11</v>
      </c>
      <c r="M2321">
        <v>77493</v>
      </c>
      <c r="O2321" t="s">
        <v>19</v>
      </c>
      <c r="P2321" t="s">
        <v>196</v>
      </c>
      <c r="Q2321" t="s">
        <v>19</v>
      </c>
      <c r="R2321" t="s">
        <v>171</v>
      </c>
      <c r="S2321" s="1" t="s">
        <v>159</v>
      </c>
      <c r="T2321" s="1">
        <v>44697.473611111112</v>
      </c>
      <c r="U2321" s="1">
        <v>44697.833333333336</v>
      </c>
      <c r="V2321" t="s">
        <v>172</v>
      </c>
      <c r="W2321" t="s">
        <v>80</v>
      </c>
      <c r="X2321" t="s">
        <v>328</v>
      </c>
      <c r="Y2321" t="s">
        <v>174</v>
      </c>
      <c r="Z2321" t="s">
        <v>175</v>
      </c>
      <c r="AA2321" s="32">
        <v>518</v>
      </c>
    </row>
    <row r="2322" spans="1:27" x14ac:dyDescent="0.25">
      <c r="A2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2" s="4" t="str">
        <f>VLOOKUP(P2322,Lookup!$A$1:$D$19,4,0)</f>
        <v>Bay Area</v>
      </c>
      <c r="C2322" s="4" t="str">
        <f>VLOOKUP(P2322,Lookup!$A$1:$E$19,5,0)</f>
        <v>Region 3</v>
      </c>
      <c r="D2322" s="4" t="str">
        <f>VLOOKUP(P2322,Lookup!$A$1:$B$19,2,0)</f>
        <v>PN</v>
      </c>
      <c r="E2322" s="4" t="str">
        <f>IF(AND((Data[[#This Row],[Min Notif Date]]&gt;$G$3),Data[[#This Row],[Min Notif Date]]&lt;$F$3),"Last Week","No")</f>
        <v>No</v>
      </c>
      <c r="F2322" s="4" t="str">
        <f>VLOOKUP(MONTH(Data[[#This Row],[Min Notif Date]]),Lookup!$G$1:$H$12,2,0)</f>
        <v>5. May</v>
      </c>
      <c r="G2322" s="4" t="str">
        <f t="shared" si="36"/>
        <v/>
      </c>
      <c r="H2322" s="4" t="str">
        <f>IF(AND(Data[[#This Row],[Min Notif Time]]&gt;6,Data[[#This Row],[Min Notif Time]]&lt;17),"Business Hours","Non-Business Hours")</f>
        <v>Business Hours</v>
      </c>
      <c r="I2322" s="4" t="str" cm="1">
        <f t="array" ref="I2322">IFERROR(VLOOKUP(Data[[#This Row],[Min Notif Date]],Lookup!$N$1:$P$11,2,0),_xlfn.IFS(VLOOKUP(WEEKDAY(Data[[#This Row],[Min Notif Date]]),Lookup!$J$1:$L$7,3,0)="Weekend","Weekend",VLOOKUP(WEEKDAY(Data[[#This Row],[Min Notif Date]]),Lookup!$J$1:$L$7,3,0)="Weekday","Weekday"))</f>
        <v>Weekday</v>
      </c>
      <c r="J2322" s="4" t="str">
        <f>VLOOKUP(WEEKDAY(Data[[#This Row],[Min Notif Date]]),Lookup!$J$1:$K$7,2,0)</f>
        <v>2. Mon</v>
      </c>
      <c r="K2322" s="105">
        <f>ROUNDDOWN(Data[[#This Row],[PGE Notified Time]],0)</f>
        <v>44697</v>
      </c>
      <c r="L2322" s="4">
        <f>HOUR(Data[[#This Row],[PGE Notified Time]])</f>
        <v>11</v>
      </c>
      <c r="M2322">
        <v>77497</v>
      </c>
      <c r="O2322" t="s">
        <v>19</v>
      </c>
      <c r="P2322" t="s">
        <v>185</v>
      </c>
      <c r="Q2322" t="s">
        <v>19</v>
      </c>
      <c r="R2322" t="s">
        <v>171</v>
      </c>
      <c r="S2322" s="1" t="s">
        <v>159</v>
      </c>
      <c r="T2322" s="1">
        <v>44697.487500000003</v>
      </c>
      <c r="U2322" s="1">
        <v>44697.829861111109</v>
      </c>
      <c r="V2322" t="s">
        <v>172</v>
      </c>
      <c r="W2322" t="s">
        <v>80</v>
      </c>
      <c r="X2322" t="s">
        <v>272</v>
      </c>
      <c r="Y2322" t="s">
        <v>174</v>
      </c>
      <c r="Z2322" t="s">
        <v>175</v>
      </c>
      <c r="AA2322" s="32">
        <v>493</v>
      </c>
    </row>
    <row r="2323" spans="1:27" x14ac:dyDescent="0.25">
      <c r="A2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3" s="4" t="str">
        <f>VLOOKUP(P2323,Lookup!$A$1:$D$19,4,0)</f>
        <v>Bay Area</v>
      </c>
      <c r="C2323" s="4" t="str">
        <f>VLOOKUP(P2323,Lookup!$A$1:$E$19,5,0)</f>
        <v>Region 3</v>
      </c>
      <c r="D2323" s="4" t="str">
        <f>VLOOKUP(P2323,Lookup!$A$1:$B$19,2,0)</f>
        <v>EB</v>
      </c>
      <c r="E2323" s="4" t="str">
        <f>IF(AND((Data[[#This Row],[Min Notif Date]]&gt;$G$3),Data[[#This Row],[Min Notif Date]]&lt;$F$3),"Last Week","No")</f>
        <v>No</v>
      </c>
      <c r="F2323" s="4" t="str">
        <f>VLOOKUP(MONTH(Data[[#This Row],[Min Notif Date]]),Lookup!$G$1:$H$12,2,0)</f>
        <v>5. May</v>
      </c>
      <c r="G2323" s="4" t="str">
        <f t="shared" si="36"/>
        <v/>
      </c>
      <c r="H2323" s="4" t="str">
        <f>IF(AND(Data[[#This Row],[Min Notif Time]]&gt;6,Data[[#This Row],[Min Notif Time]]&lt;17),"Business Hours","Non-Business Hours")</f>
        <v>Business Hours</v>
      </c>
      <c r="I2323" s="4" t="str" cm="1">
        <f t="array" ref="I2323">IFERROR(VLOOKUP(Data[[#This Row],[Min Notif Date]],Lookup!$N$1:$P$11,2,0),_xlfn.IFS(VLOOKUP(WEEKDAY(Data[[#This Row],[Min Notif Date]]),Lookup!$J$1:$L$7,3,0)="Weekend","Weekend",VLOOKUP(WEEKDAY(Data[[#This Row],[Min Notif Date]]),Lookup!$J$1:$L$7,3,0)="Weekday","Weekday"))</f>
        <v>Weekday</v>
      </c>
      <c r="J2323" s="4" t="str">
        <f>VLOOKUP(WEEKDAY(Data[[#This Row],[Min Notif Date]]),Lookup!$J$1:$K$7,2,0)</f>
        <v>2. Mon</v>
      </c>
      <c r="K2323" s="105">
        <f>ROUNDDOWN(Data[[#This Row],[PGE Notified Time]],0)</f>
        <v>44697</v>
      </c>
      <c r="L2323" s="4">
        <f>HOUR(Data[[#This Row],[PGE Notified Time]])</f>
        <v>11</v>
      </c>
      <c r="M2323">
        <v>77489</v>
      </c>
      <c r="O2323" t="s">
        <v>19</v>
      </c>
      <c r="P2323" t="s">
        <v>170</v>
      </c>
      <c r="Q2323" t="s">
        <v>19</v>
      </c>
      <c r="R2323" t="s">
        <v>181</v>
      </c>
      <c r="S2323" s="1" t="s">
        <v>159</v>
      </c>
      <c r="T2323" s="1">
        <v>44697.458333333336</v>
      </c>
      <c r="U2323" s="1">
        <v>44697.770833333336</v>
      </c>
      <c r="V2323" t="s">
        <v>172</v>
      </c>
      <c r="W2323" t="s">
        <v>80</v>
      </c>
      <c r="X2323" t="s">
        <v>200</v>
      </c>
      <c r="Y2323" t="s">
        <v>174</v>
      </c>
      <c r="Z2323" t="s">
        <v>175</v>
      </c>
      <c r="AA2323" s="32">
        <v>450</v>
      </c>
    </row>
    <row r="2324" spans="1:27" x14ac:dyDescent="0.25">
      <c r="A2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4" s="4" t="str">
        <f>VLOOKUP(P2324,Lookup!$A$1:$D$19,4,0)</f>
        <v>Bay Area</v>
      </c>
      <c r="C2324" s="4" t="str">
        <f>VLOOKUP(P2324,Lookup!$A$1:$E$19,5,0)</f>
        <v>Region 3</v>
      </c>
      <c r="D2324" s="4" t="str">
        <f>VLOOKUP(P2324,Lookup!$A$1:$B$19,2,0)</f>
        <v>SF</v>
      </c>
      <c r="E2324" s="4" t="str">
        <f>IF(AND((Data[[#This Row],[Min Notif Date]]&gt;$G$3),Data[[#This Row],[Min Notif Date]]&lt;$F$3),"Last Week","No")</f>
        <v>No</v>
      </c>
      <c r="F2324" s="4" t="str">
        <f>VLOOKUP(MONTH(Data[[#This Row],[Min Notif Date]]),Lookup!$G$1:$H$12,2,0)</f>
        <v>5. May</v>
      </c>
      <c r="G2324" s="4" t="str">
        <f t="shared" si="36"/>
        <v/>
      </c>
      <c r="H2324" s="4" t="str">
        <f>IF(AND(Data[[#This Row],[Min Notif Time]]&gt;6,Data[[#This Row],[Min Notif Time]]&lt;17),"Business Hours","Non-Business Hours")</f>
        <v>Business Hours</v>
      </c>
      <c r="I2324" s="4" t="str" cm="1">
        <f t="array" ref="I2324">IFERROR(VLOOKUP(Data[[#This Row],[Min Notif Date]],Lookup!$N$1:$P$11,2,0),_xlfn.IFS(VLOOKUP(WEEKDAY(Data[[#This Row],[Min Notif Date]]),Lookup!$J$1:$L$7,3,0)="Weekend","Weekend",VLOOKUP(WEEKDAY(Data[[#This Row],[Min Notif Date]]),Lookup!$J$1:$L$7,3,0)="Weekday","Weekday"))</f>
        <v>Weekday</v>
      </c>
      <c r="J2324" s="4" t="str">
        <f>VLOOKUP(WEEKDAY(Data[[#This Row],[Min Notif Date]]),Lookup!$J$1:$K$7,2,0)</f>
        <v>2. Mon</v>
      </c>
      <c r="K2324" s="105">
        <f>ROUNDDOWN(Data[[#This Row],[PGE Notified Time]],0)</f>
        <v>44697</v>
      </c>
      <c r="L2324" s="4">
        <f>HOUR(Data[[#This Row],[PGE Notified Time]])</f>
        <v>11</v>
      </c>
      <c r="M2324">
        <v>77492</v>
      </c>
      <c r="O2324" t="s">
        <v>19</v>
      </c>
      <c r="P2324" t="s">
        <v>178</v>
      </c>
      <c r="Q2324" t="s">
        <v>19</v>
      </c>
      <c r="R2324" t="s">
        <v>181</v>
      </c>
      <c r="S2324" s="1" t="s">
        <v>159</v>
      </c>
      <c r="T2324" s="1">
        <v>44697.46597222222</v>
      </c>
      <c r="U2324" s="1">
        <v>44697.770833333336</v>
      </c>
      <c r="V2324" t="s">
        <v>172</v>
      </c>
      <c r="W2324" t="s">
        <v>80</v>
      </c>
      <c r="X2324" t="s">
        <v>180</v>
      </c>
      <c r="Y2324" t="s">
        <v>174</v>
      </c>
      <c r="Z2324" t="s">
        <v>175</v>
      </c>
      <c r="AA2324" s="32">
        <v>439</v>
      </c>
    </row>
    <row r="2325" spans="1:27" x14ac:dyDescent="0.25">
      <c r="A2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5" s="4" t="str">
        <f>VLOOKUP(P2325,Lookup!$A$1:$D$19,4,0)</f>
        <v>Bay Area</v>
      </c>
      <c r="C2325" s="4" t="str">
        <f>VLOOKUP(P2325,Lookup!$A$1:$E$19,5,0)</f>
        <v>Region 3</v>
      </c>
      <c r="D2325" s="4" t="str">
        <f>VLOOKUP(P2325,Lookup!$A$1:$B$19,2,0)</f>
        <v>PN</v>
      </c>
      <c r="E2325" s="4" t="str">
        <f>IF(AND((Data[[#This Row],[Min Notif Date]]&gt;$G$3),Data[[#This Row],[Min Notif Date]]&lt;$F$3),"Last Week","No")</f>
        <v>No</v>
      </c>
      <c r="F2325" s="4" t="str">
        <f>VLOOKUP(MONTH(Data[[#This Row],[Min Notif Date]]),Lookup!$G$1:$H$12,2,0)</f>
        <v>5. May</v>
      </c>
      <c r="G2325" s="4" t="str">
        <f t="shared" si="36"/>
        <v/>
      </c>
      <c r="H2325" s="4" t="str">
        <f>IF(AND(Data[[#This Row],[Min Notif Time]]&gt;6,Data[[#This Row],[Min Notif Time]]&lt;17),"Business Hours","Non-Business Hours")</f>
        <v>Business Hours</v>
      </c>
      <c r="I2325" s="4" t="str" cm="1">
        <f t="array" ref="I2325">IFERROR(VLOOKUP(Data[[#This Row],[Min Notif Date]],Lookup!$N$1:$P$11,2,0),_xlfn.IFS(VLOOKUP(WEEKDAY(Data[[#This Row],[Min Notif Date]]),Lookup!$J$1:$L$7,3,0)="Weekend","Weekend",VLOOKUP(WEEKDAY(Data[[#This Row],[Min Notif Date]]),Lookup!$J$1:$L$7,3,0)="Weekday","Weekday"))</f>
        <v>Weekday</v>
      </c>
      <c r="J2325" s="4" t="str">
        <f>VLOOKUP(WEEKDAY(Data[[#This Row],[Min Notif Date]]),Lookup!$J$1:$K$7,2,0)</f>
        <v>2. Mon</v>
      </c>
      <c r="K2325" s="105">
        <f>ROUNDDOWN(Data[[#This Row],[PGE Notified Time]],0)</f>
        <v>44697</v>
      </c>
      <c r="L2325" s="4">
        <f>HOUR(Data[[#This Row],[PGE Notified Time]])</f>
        <v>12</v>
      </c>
      <c r="M2325">
        <v>77502</v>
      </c>
      <c r="O2325" t="s">
        <v>19</v>
      </c>
      <c r="P2325" t="s">
        <v>185</v>
      </c>
      <c r="Q2325" t="s">
        <v>19</v>
      </c>
      <c r="R2325" t="s">
        <v>171</v>
      </c>
      <c r="S2325" s="1" t="s">
        <v>159</v>
      </c>
      <c r="T2325" s="1">
        <v>44697.529166666667</v>
      </c>
      <c r="U2325" s="1">
        <v>44697.75</v>
      </c>
      <c r="V2325" t="s">
        <v>172</v>
      </c>
      <c r="W2325" t="s">
        <v>80</v>
      </c>
      <c r="X2325" t="s">
        <v>187</v>
      </c>
      <c r="Y2325" t="s">
        <v>174</v>
      </c>
      <c r="Z2325" t="s">
        <v>175</v>
      </c>
      <c r="AA2325" s="32">
        <v>318</v>
      </c>
    </row>
    <row r="2326" spans="1:27" x14ac:dyDescent="0.25">
      <c r="A2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6" s="4" t="str">
        <f>VLOOKUP(P2326,Lookup!$A$1:$D$19,4,0)</f>
        <v>Bay Area</v>
      </c>
      <c r="C2326" s="4" t="str">
        <f>VLOOKUP(P2326,Lookup!$A$1:$E$19,5,0)</f>
        <v>Region 3</v>
      </c>
      <c r="D2326" s="4" t="str">
        <f>VLOOKUP(P2326,Lookup!$A$1:$B$19,2,0)</f>
        <v>DI</v>
      </c>
      <c r="E2326" s="4" t="str">
        <f>IF(AND((Data[[#This Row],[Min Notif Date]]&gt;$G$3),Data[[#This Row],[Min Notif Date]]&lt;$F$3),"Last Week","No")</f>
        <v>No</v>
      </c>
      <c r="F2326" s="4" t="str">
        <f>VLOOKUP(MONTH(Data[[#This Row],[Min Notif Date]]),Lookup!$G$1:$H$12,2,0)</f>
        <v>5. May</v>
      </c>
      <c r="G2326" s="4" t="str">
        <f t="shared" si="36"/>
        <v/>
      </c>
      <c r="H2326" s="4" t="str">
        <f>IF(AND(Data[[#This Row],[Min Notif Time]]&gt;6,Data[[#This Row],[Min Notif Time]]&lt;17),"Business Hours","Non-Business Hours")</f>
        <v>Business Hours</v>
      </c>
      <c r="I2326" s="4" t="str" cm="1">
        <f t="array" ref="I2326">IFERROR(VLOOKUP(Data[[#This Row],[Min Notif Date]],Lookup!$N$1:$P$11,2,0),_xlfn.IFS(VLOOKUP(WEEKDAY(Data[[#This Row],[Min Notif Date]]),Lookup!$J$1:$L$7,3,0)="Weekend","Weekend",VLOOKUP(WEEKDAY(Data[[#This Row],[Min Notif Date]]),Lookup!$J$1:$L$7,3,0)="Weekday","Weekday"))</f>
        <v>Weekday</v>
      </c>
      <c r="J2326" s="4" t="str">
        <f>VLOOKUP(WEEKDAY(Data[[#This Row],[Min Notif Date]]),Lookup!$J$1:$K$7,2,0)</f>
        <v>2. Mon</v>
      </c>
      <c r="K2326" s="105">
        <f>ROUNDDOWN(Data[[#This Row],[PGE Notified Time]],0)</f>
        <v>44697</v>
      </c>
      <c r="L2326" s="4">
        <f>HOUR(Data[[#This Row],[PGE Notified Time]])</f>
        <v>10</v>
      </c>
      <c r="M2326">
        <v>77487</v>
      </c>
      <c r="O2326" t="s">
        <v>19</v>
      </c>
      <c r="P2326" t="s">
        <v>196</v>
      </c>
      <c r="Q2326" t="s">
        <v>19</v>
      </c>
      <c r="R2326" t="s">
        <v>181</v>
      </c>
      <c r="S2326" s="1" t="s">
        <v>159</v>
      </c>
      <c r="T2326" s="1">
        <v>44697.45</v>
      </c>
      <c r="U2326" s="1">
        <v>44697.666666666664</v>
      </c>
      <c r="V2326" t="s">
        <v>172</v>
      </c>
      <c r="W2326" t="s">
        <v>80</v>
      </c>
      <c r="X2326" t="s">
        <v>206</v>
      </c>
      <c r="Y2326" t="s">
        <v>174</v>
      </c>
      <c r="Z2326" t="s">
        <v>175</v>
      </c>
      <c r="AA2326" s="32">
        <v>312</v>
      </c>
    </row>
    <row r="2327" spans="1:27" x14ac:dyDescent="0.25">
      <c r="A2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7" s="4" t="str">
        <f>VLOOKUP(P2327,Lookup!$A$1:$D$19,4,0)</f>
        <v>South Bay</v>
      </c>
      <c r="C2327" s="4" t="str">
        <f>VLOOKUP(P2327,Lookup!$A$1:$E$19,5,0)</f>
        <v>Region 4</v>
      </c>
      <c r="D2327" s="4" t="str">
        <f>VLOOKUP(P2327,Lookup!$A$1:$B$19,2,0)</f>
        <v>DA</v>
      </c>
      <c r="E2327" s="4" t="str">
        <f>IF(AND((Data[[#This Row],[Min Notif Date]]&gt;$G$3),Data[[#This Row],[Min Notif Date]]&lt;$F$3),"Last Week","No")</f>
        <v>No</v>
      </c>
      <c r="F2327" s="4" t="str">
        <f>VLOOKUP(MONTH(Data[[#This Row],[Min Notif Date]]),Lookup!$G$1:$H$12,2,0)</f>
        <v>5. May</v>
      </c>
      <c r="G2327" s="4" t="str">
        <f t="shared" si="36"/>
        <v/>
      </c>
      <c r="H2327" s="4" t="str">
        <f>IF(AND(Data[[#This Row],[Min Notif Time]]&gt;6,Data[[#This Row],[Min Notif Time]]&lt;17),"Business Hours","Non-Business Hours")</f>
        <v>Business Hours</v>
      </c>
      <c r="I2327" s="4" t="str" cm="1">
        <f t="array" ref="I2327">IFERROR(VLOOKUP(Data[[#This Row],[Min Notif Date]],Lookup!$N$1:$P$11,2,0),_xlfn.IFS(VLOOKUP(WEEKDAY(Data[[#This Row],[Min Notif Date]]),Lookup!$J$1:$L$7,3,0)="Weekend","Weekend",VLOOKUP(WEEKDAY(Data[[#This Row],[Min Notif Date]]),Lookup!$J$1:$L$7,3,0)="Weekday","Weekday"))</f>
        <v>Weekday</v>
      </c>
      <c r="J2327" s="4" t="str">
        <f>VLOOKUP(WEEKDAY(Data[[#This Row],[Min Notif Date]]),Lookup!$J$1:$K$7,2,0)</f>
        <v>2. Mon</v>
      </c>
      <c r="K2327" s="105">
        <f>ROUNDDOWN(Data[[#This Row],[PGE Notified Time]],0)</f>
        <v>44697</v>
      </c>
      <c r="L2327" s="4">
        <f>HOUR(Data[[#This Row],[PGE Notified Time]])</f>
        <v>14</v>
      </c>
      <c r="M2327">
        <v>77511</v>
      </c>
      <c r="O2327" t="s">
        <v>19</v>
      </c>
      <c r="P2327" t="s">
        <v>267</v>
      </c>
      <c r="Q2327" t="s">
        <v>19</v>
      </c>
      <c r="R2327" t="s">
        <v>171</v>
      </c>
      <c r="S2327" s="1" t="s">
        <v>159</v>
      </c>
      <c r="T2327" s="1">
        <v>44697.588194444441</v>
      </c>
      <c r="U2327" s="1">
        <v>44697.791666666664</v>
      </c>
      <c r="V2327" t="s">
        <v>172</v>
      </c>
      <c r="W2327" t="s">
        <v>80</v>
      </c>
      <c r="X2327" t="s">
        <v>268</v>
      </c>
      <c r="Y2327" t="s">
        <v>174</v>
      </c>
      <c r="Z2327" t="s">
        <v>175</v>
      </c>
      <c r="AA2327" s="32">
        <v>293</v>
      </c>
    </row>
    <row r="2328" spans="1:27" x14ac:dyDescent="0.25">
      <c r="A2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8" s="4" t="str">
        <f>VLOOKUP(P2328,Lookup!$A$1:$D$19,4,0)</f>
        <v>North Valley</v>
      </c>
      <c r="C2328" s="4" t="str">
        <f>VLOOKUP(P2328,Lookup!$A$1:$E$19,5,0)</f>
        <v>Region 2</v>
      </c>
      <c r="D2328" s="4" t="str">
        <f>VLOOKUP(P2328,Lookup!$A$1:$B$19,2,0)</f>
        <v>SA</v>
      </c>
      <c r="E2328" s="4" t="str">
        <f>IF(AND((Data[[#This Row],[Min Notif Date]]&gt;$G$3),Data[[#This Row],[Min Notif Date]]&lt;$F$3),"Last Week","No")</f>
        <v>No</v>
      </c>
      <c r="F2328" s="4" t="str">
        <f>VLOOKUP(MONTH(Data[[#This Row],[Min Notif Date]]),Lookup!$G$1:$H$12,2,0)</f>
        <v>5. May</v>
      </c>
      <c r="G2328" s="4" t="str">
        <f t="shared" si="36"/>
        <v/>
      </c>
      <c r="H2328" s="4" t="str">
        <f>IF(AND(Data[[#This Row],[Min Notif Time]]&gt;6,Data[[#This Row],[Min Notif Time]]&lt;17),"Business Hours","Non-Business Hours")</f>
        <v>Business Hours</v>
      </c>
      <c r="I2328" s="4" t="str" cm="1">
        <f t="array" ref="I2328">IFERROR(VLOOKUP(Data[[#This Row],[Min Notif Date]],Lookup!$N$1:$P$11,2,0),_xlfn.IFS(VLOOKUP(WEEKDAY(Data[[#This Row],[Min Notif Date]]),Lookup!$J$1:$L$7,3,0)="Weekend","Weekend",VLOOKUP(WEEKDAY(Data[[#This Row],[Min Notif Date]]),Lookup!$J$1:$L$7,3,0)="Weekday","Weekday"))</f>
        <v>Weekday</v>
      </c>
      <c r="J2328" s="4" t="str">
        <f>VLOOKUP(WEEKDAY(Data[[#This Row],[Min Notif Date]]),Lookup!$J$1:$K$7,2,0)</f>
        <v>2. Mon</v>
      </c>
      <c r="K2328" s="105">
        <f>ROUNDDOWN(Data[[#This Row],[PGE Notified Time]],0)</f>
        <v>44697</v>
      </c>
      <c r="L2328" s="4">
        <f>HOUR(Data[[#This Row],[PGE Notified Time]])</f>
        <v>13</v>
      </c>
      <c r="M2328">
        <v>77505</v>
      </c>
      <c r="O2328" t="s">
        <v>19</v>
      </c>
      <c r="P2328" t="s">
        <v>198</v>
      </c>
      <c r="Q2328" t="s">
        <v>19</v>
      </c>
      <c r="R2328" t="s">
        <v>171</v>
      </c>
      <c r="S2328" s="1" t="s">
        <v>159</v>
      </c>
      <c r="T2328" s="1">
        <v>44697.541666666664</v>
      </c>
      <c r="U2328" s="1">
        <v>44697.739583333336</v>
      </c>
      <c r="V2328" t="s">
        <v>172</v>
      </c>
      <c r="W2328" t="s">
        <v>80</v>
      </c>
      <c r="X2328" t="s">
        <v>256</v>
      </c>
      <c r="Y2328" t="s">
        <v>174</v>
      </c>
      <c r="Z2328" t="s">
        <v>175</v>
      </c>
      <c r="AA2328" s="32">
        <v>285</v>
      </c>
    </row>
    <row r="2329" spans="1:27" x14ac:dyDescent="0.25">
      <c r="A2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9" s="4" t="str">
        <f>VLOOKUP(P2329,Lookup!$A$1:$D$19,4,0)</f>
        <v>North Coast</v>
      </c>
      <c r="C2329" s="4" t="str">
        <f>VLOOKUP(P2329,Lookup!$A$1:$E$19,5,0)</f>
        <v>Region 1</v>
      </c>
      <c r="D2329" s="4" t="str">
        <f>VLOOKUP(P2329,Lookup!$A$1:$B$19,2,0)</f>
        <v>NB</v>
      </c>
      <c r="E2329" s="4" t="str">
        <f>IF(AND((Data[[#This Row],[Min Notif Date]]&gt;$G$3),Data[[#This Row],[Min Notif Date]]&lt;$F$3),"Last Week","No")</f>
        <v>No</v>
      </c>
      <c r="F2329" s="4" t="str">
        <f>VLOOKUP(MONTH(Data[[#This Row],[Min Notif Date]]),Lookup!$G$1:$H$12,2,0)</f>
        <v>5. May</v>
      </c>
      <c r="G2329" s="4" t="str">
        <f t="shared" si="36"/>
        <v/>
      </c>
      <c r="H2329" s="4" t="str">
        <f>IF(AND(Data[[#This Row],[Min Notif Time]]&gt;6,Data[[#This Row],[Min Notif Time]]&lt;17),"Business Hours","Non-Business Hours")</f>
        <v>Business Hours</v>
      </c>
      <c r="I2329" s="4" t="str" cm="1">
        <f t="array" ref="I2329">IFERROR(VLOOKUP(Data[[#This Row],[Min Notif Date]],Lookup!$N$1:$P$11,2,0),_xlfn.IFS(VLOOKUP(WEEKDAY(Data[[#This Row],[Min Notif Date]]),Lookup!$J$1:$L$7,3,0)="Weekend","Weekend",VLOOKUP(WEEKDAY(Data[[#This Row],[Min Notif Date]]),Lookup!$J$1:$L$7,3,0)="Weekday","Weekday"))</f>
        <v>Weekday</v>
      </c>
      <c r="J2329" s="4" t="str">
        <f>VLOOKUP(WEEKDAY(Data[[#This Row],[Min Notif Date]]),Lookup!$J$1:$K$7,2,0)</f>
        <v>2. Mon</v>
      </c>
      <c r="K2329" s="105">
        <f>ROUNDDOWN(Data[[#This Row],[PGE Notified Time]],0)</f>
        <v>44697</v>
      </c>
      <c r="L2329" s="4">
        <f>HOUR(Data[[#This Row],[PGE Notified Time]])</f>
        <v>8</v>
      </c>
      <c r="M2329">
        <v>77474</v>
      </c>
      <c r="O2329" t="s">
        <v>19</v>
      </c>
      <c r="P2329" t="s">
        <v>207</v>
      </c>
      <c r="Q2329" t="s">
        <v>19</v>
      </c>
      <c r="R2329" t="s">
        <v>181</v>
      </c>
      <c r="S2329" s="1" t="s">
        <v>159</v>
      </c>
      <c r="T2329" s="1">
        <v>44697.344444444447</v>
      </c>
      <c r="U2329" s="1">
        <v>44697.527777777781</v>
      </c>
      <c r="V2329" t="s">
        <v>172</v>
      </c>
      <c r="W2329" t="s">
        <v>80</v>
      </c>
      <c r="X2329" t="s">
        <v>391</v>
      </c>
      <c r="Y2329" t="s">
        <v>174</v>
      </c>
      <c r="Z2329" t="s">
        <v>175</v>
      </c>
      <c r="AA2329" s="32">
        <v>264</v>
      </c>
    </row>
    <row r="2330" spans="1:27" x14ac:dyDescent="0.25">
      <c r="A2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0" s="4" t="str">
        <f>VLOOKUP(P2330,Lookup!$A$1:$D$19,4,0)</f>
        <v>North Valley</v>
      </c>
      <c r="C2330" s="4" t="str">
        <f>VLOOKUP(P2330,Lookup!$A$1:$E$19,5,0)</f>
        <v>Region 2</v>
      </c>
      <c r="D2330" s="4" t="str">
        <f>VLOOKUP(P2330,Lookup!$A$1:$B$19,2,0)</f>
        <v>SA</v>
      </c>
      <c r="E2330" s="4" t="str">
        <f>IF(AND((Data[[#This Row],[Min Notif Date]]&gt;$G$3),Data[[#This Row],[Min Notif Date]]&lt;$F$3),"Last Week","No")</f>
        <v>No</v>
      </c>
      <c r="F2330" s="4" t="str">
        <f>VLOOKUP(MONTH(Data[[#This Row],[Min Notif Date]]),Lookup!$G$1:$H$12,2,0)</f>
        <v>5. May</v>
      </c>
      <c r="G2330" s="4" t="str">
        <f t="shared" si="36"/>
        <v/>
      </c>
      <c r="H2330" s="4" t="str">
        <f>IF(AND(Data[[#This Row],[Min Notif Time]]&gt;6,Data[[#This Row],[Min Notif Time]]&lt;17),"Business Hours","Non-Business Hours")</f>
        <v>Business Hours</v>
      </c>
      <c r="I2330" s="4" t="str" cm="1">
        <f t="array" ref="I2330">IFERROR(VLOOKUP(Data[[#This Row],[Min Notif Date]],Lookup!$N$1:$P$11,2,0),_xlfn.IFS(VLOOKUP(WEEKDAY(Data[[#This Row],[Min Notif Date]]),Lookup!$J$1:$L$7,3,0)="Weekend","Weekend",VLOOKUP(WEEKDAY(Data[[#This Row],[Min Notif Date]]),Lookup!$J$1:$L$7,3,0)="Weekday","Weekday"))</f>
        <v>Weekday</v>
      </c>
      <c r="J2330" s="4" t="str">
        <f>VLOOKUP(WEEKDAY(Data[[#This Row],[Min Notif Date]]),Lookup!$J$1:$K$7,2,0)</f>
        <v>2. Mon</v>
      </c>
      <c r="K2330" s="105">
        <f>ROUNDDOWN(Data[[#This Row],[PGE Notified Time]],0)</f>
        <v>44697</v>
      </c>
      <c r="L2330" s="4">
        <f>HOUR(Data[[#This Row],[PGE Notified Time]])</f>
        <v>10</v>
      </c>
      <c r="M2330">
        <v>77486</v>
      </c>
      <c r="O2330" t="s">
        <v>19</v>
      </c>
      <c r="P2330" t="s">
        <v>198</v>
      </c>
      <c r="Q2330" t="s">
        <v>19</v>
      </c>
      <c r="R2330" t="s">
        <v>304</v>
      </c>
      <c r="S2330" s="1" t="s">
        <v>159</v>
      </c>
      <c r="T2330" s="1">
        <v>44697.432638888888</v>
      </c>
      <c r="U2330" s="1">
        <v>44697.604166666664</v>
      </c>
      <c r="V2330" t="s">
        <v>172</v>
      </c>
      <c r="W2330" t="s">
        <v>80</v>
      </c>
      <c r="X2330" t="s">
        <v>341</v>
      </c>
      <c r="Y2330" t="s">
        <v>174</v>
      </c>
      <c r="Z2330" t="s">
        <v>175</v>
      </c>
      <c r="AA2330" s="32">
        <v>247</v>
      </c>
    </row>
    <row r="2331" spans="1:27" x14ac:dyDescent="0.25">
      <c r="A2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1" s="4" t="str">
        <f>VLOOKUP(P2331,Lookup!$A$1:$D$19,4,0)</f>
        <v>Central Valley</v>
      </c>
      <c r="C2331" s="4" t="str">
        <f>VLOOKUP(P2331,Lookup!$A$1:$E$19,5,0)</f>
        <v>Region 5</v>
      </c>
      <c r="D2331" s="4" t="str">
        <f>VLOOKUP(P2331,Lookup!$A$1:$B$19,2,0)</f>
        <v>FR</v>
      </c>
      <c r="E2331" s="4" t="str">
        <f>IF(AND((Data[[#This Row],[Min Notif Date]]&gt;$G$3),Data[[#This Row],[Min Notif Date]]&lt;$F$3),"Last Week","No")</f>
        <v>No</v>
      </c>
      <c r="F2331" s="4" t="str">
        <f>VLOOKUP(MONTH(Data[[#This Row],[Min Notif Date]]),Lookup!$G$1:$H$12,2,0)</f>
        <v>5. May</v>
      </c>
      <c r="G2331" s="4" t="str">
        <f t="shared" si="36"/>
        <v/>
      </c>
      <c r="H2331" s="4" t="str">
        <f>IF(AND(Data[[#This Row],[Min Notif Time]]&gt;6,Data[[#This Row],[Min Notif Time]]&lt;17),"Business Hours","Non-Business Hours")</f>
        <v>Business Hours</v>
      </c>
      <c r="I2331" s="4" t="str" cm="1">
        <f t="array" ref="I2331">IFERROR(VLOOKUP(Data[[#This Row],[Min Notif Date]],Lookup!$N$1:$P$11,2,0),_xlfn.IFS(VLOOKUP(WEEKDAY(Data[[#This Row],[Min Notif Date]]),Lookup!$J$1:$L$7,3,0)="Weekend","Weekend",VLOOKUP(WEEKDAY(Data[[#This Row],[Min Notif Date]]),Lookup!$J$1:$L$7,3,0)="Weekday","Weekday"))</f>
        <v>Weekday</v>
      </c>
      <c r="J2331" s="4" t="str">
        <f>VLOOKUP(WEEKDAY(Data[[#This Row],[Min Notif Date]]),Lookup!$J$1:$K$7,2,0)</f>
        <v>2. Mon</v>
      </c>
      <c r="K2331" s="105">
        <f>ROUNDDOWN(Data[[#This Row],[PGE Notified Time]],0)</f>
        <v>44697</v>
      </c>
      <c r="L2331" s="4">
        <f>HOUR(Data[[#This Row],[PGE Notified Time]])</f>
        <v>11</v>
      </c>
      <c r="M2331">
        <v>77491</v>
      </c>
      <c r="N2331">
        <v>7230581307</v>
      </c>
      <c r="O2331" t="s">
        <v>19</v>
      </c>
      <c r="P2331" t="s">
        <v>183</v>
      </c>
      <c r="Q2331" t="s">
        <v>19</v>
      </c>
      <c r="R2331" t="s">
        <v>171</v>
      </c>
      <c r="S2331" s="1">
        <v>44697.366249999999</v>
      </c>
      <c r="T2331" s="1">
        <v>44697.464108796295</v>
      </c>
      <c r="U2331" s="1">
        <v>44697.524305555555</v>
      </c>
      <c r="V2331" t="s">
        <v>172</v>
      </c>
      <c r="W2331" t="s">
        <v>80</v>
      </c>
      <c r="X2331" t="s">
        <v>184</v>
      </c>
      <c r="Y2331" t="s">
        <v>174</v>
      </c>
      <c r="Z2331" t="s">
        <v>175</v>
      </c>
      <c r="AA2331" s="32">
        <v>227.6</v>
      </c>
    </row>
    <row r="2332" spans="1:27" x14ac:dyDescent="0.25">
      <c r="A2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2" s="4" t="str">
        <f>VLOOKUP(P2332,Lookup!$A$1:$D$19,4,0)</f>
        <v>North Coast</v>
      </c>
      <c r="C2332" s="4" t="str">
        <f>VLOOKUP(P2332,Lookup!$A$1:$E$19,5,0)</f>
        <v>Region 1</v>
      </c>
      <c r="D2332" s="4" t="str">
        <f>VLOOKUP(P2332,Lookup!$A$1:$B$19,2,0)</f>
        <v>SO</v>
      </c>
      <c r="E2332" s="4" t="str">
        <f>IF(AND((Data[[#This Row],[Min Notif Date]]&gt;$G$3),Data[[#This Row],[Min Notif Date]]&lt;$F$3),"Last Week","No")</f>
        <v>No</v>
      </c>
      <c r="F2332" s="4" t="str">
        <f>VLOOKUP(MONTH(Data[[#This Row],[Min Notif Date]]),Lookup!$G$1:$H$12,2,0)</f>
        <v>5. May</v>
      </c>
      <c r="G2332" s="4" t="str">
        <f t="shared" si="36"/>
        <v/>
      </c>
      <c r="H2332" s="4" t="str">
        <f>IF(AND(Data[[#This Row],[Min Notif Time]]&gt;6,Data[[#This Row],[Min Notif Time]]&lt;17),"Business Hours","Non-Business Hours")</f>
        <v>Business Hours</v>
      </c>
      <c r="I2332" s="4" t="str" cm="1">
        <f t="array" ref="I2332">IFERROR(VLOOKUP(Data[[#This Row],[Min Notif Date]],Lookup!$N$1:$P$11,2,0),_xlfn.IFS(VLOOKUP(WEEKDAY(Data[[#This Row],[Min Notif Date]]),Lookup!$J$1:$L$7,3,0)="Weekend","Weekend",VLOOKUP(WEEKDAY(Data[[#This Row],[Min Notif Date]]),Lookup!$J$1:$L$7,3,0)="Weekday","Weekday"))</f>
        <v>Weekday</v>
      </c>
      <c r="J2332" s="4" t="str">
        <f>VLOOKUP(WEEKDAY(Data[[#This Row],[Min Notif Date]]),Lookup!$J$1:$K$7,2,0)</f>
        <v>2. Mon</v>
      </c>
      <c r="K2332" s="105">
        <f>ROUNDDOWN(Data[[#This Row],[PGE Notified Time]],0)</f>
        <v>44697</v>
      </c>
      <c r="L2332" s="4">
        <f>HOUR(Data[[#This Row],[PGE Notified Time]])</f>
        <v>13</v>
      </c>
      <c r="M2332">
        <v>77508</v>
      </c>
      <c r="N2332">
        <v>4221774418</v>
      </c>
      <c r="O2332" t="s">
        <v>19</v>
      </c>
      <c r="P2332" t="s">
        <v>191</v>
      </c>
      <c r="Q2332" t="s">
        <v>19</v>
      </c>
      <c r="R2332" t="s">
        <v>171</v>
      </c>
      <c r="S2332" s="1">
        <v>44697.522546296299</v>
      </c>
      <c r="T2332" s="1">
        <v>44697.571585648147</v>
      </c>
      <c r="U2332" s="1">
        <v>44697.677083333336</v>
      </c>
      <c r="V2332" t="s">
        <v>172</v>
      </c>
      <c r="W2332" t="s">
        <v>80</v>
      </c>
      <c r="X2332" t="s">
        <v>205</v>
      </c>
      <c r="Y2332" t="s">
        <v>174</v>
      </c>
      <c r="Z2332" t="s">
        <v>175</v>
      </c>
      <c r="AA2332" s="32">
        <v>222.533333333</v>
      </c>
    </row>
    <row r="2333" spans="1:27" x14ac:dyDescent="0.25">
      <c r="A2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3" s="4" t="str">
        <f>VLOOKUP(P2333,Lookup!$A$1:$D$19,4,0)</f>
        <v>Bay Area</v>
      </c>
      <c r="C2333" s="4" t="str">
        <f>VLOOKUP(P2333,Lookup!$A$1:$E$19,5,0)</f>
        <v>Region 3</v>
      </c>
      <c r="D2333" s="4" t="str">
        <f>VLOOKUP(P2333,Lookup!$A$1:$B$19,2,0)</f>
        <v>SF</v>
      </c>
      <c r="E2333" s="4" t="str">
        <f>IF(AND((Data[[#This Row],[Min Notif Date]]&gt;$G$3),Data[[#This Row],[Min Notif Date]]&lt;$F$3),"Last Week","No")</f>
        <v>No</v>
      </c>
      <c r="F2333" s="4" t="str">
        <f>VLOOKUP(MONTH(Data[[#This Row],[Min Notif Date]]),Lookup!$G$1:$H$12,2,0)</f>
        <v>5. May</v>
      </c>
      <c r="G2333" s="4" t="str">
        <f t="shared" si="36"/>
        <v/>
      </c>
      <c r="H2333" s="4" t="str">
        <f>IF(AND(Data[[#This Row],[Min Notif Time]]&gt;6,Data[[#This Row],[Min Notif Time]]&lt;17),"Business Hours","Non-Business Hours")</f>
        <v>Business Hours</v>
      </c>
      <c r="I2333" s="4" t="str" cm="1">
        <f t="array" ref="I2333">IFERROR(VLOOKUP(Data[[#This Row],[Min Notif Date]],Lookup!$N$1:$P$11,2,0),_xlfn.IFS(VLOOKUP(WEEKDAY(Data[[#This Row],[Min Notif Date]]),Lookup!$J$1:$L$7,3,0)="Weekend","Weekend",VLOOKUP(WEEKDAY(Data[[#This Row],[Min Notif Date]]),Lookup!$J$1:$L$7,3,0)="Weekday","Weekday"))</f>
        <v>Weekday</v>
      </c>
      <c r="J2333" s="4" t="str">
        <f>VLOOKUP(WEEKDAY(Data[[#This Row],[Min Notif Date]]),Lookup!$J$1:$K$7,2,0)</f>
        <v>2. Mon</v>
      </c>
      <c r="K2333" s="105">
        <f>ROUNDDOWN(Data[[#This Row],[PGE Notified Time]],0)</f>
        <v>44697</v>
      </c>
      <c r="L2333" s="4">
        <f>HOUR(Data[[#This Row],[PGE Notified Time]])</f>
        <v>13</v>
      </c>
      <c r="M2333">
        <v>77507</v>
      </c>
      <c r="O2333" t="s">
        <v>19</v>
      </c>
      <c r="P2333" t="s">
        <v>178</v>
      </c>
      <c r="Q2333" t="s">
        <v>19</v>
      </c>
      <c r="R2333" t="s">
        <v>179</v>
      </c>
      <c r="S2333" s="1" t="s">
        <v>159</v>
      </c>
      <c r="T2333" s="1">
        <v>44697.559027777781</v>
      </c>
      <c r="U2333" s="1">
        <v>44697.6875</v>
      </c>
      <c r="V2333" t="s">
        <v>172</v>
      </c>
      <c r="W2333" t="s">
        <v>80</v>
      </c>
      <c r="X2333" t="s">
        <v>180</v>
      </c>
      <c r="Y2333" t="s">
        <v>174</v>
      </c>
      <c r="Z2333" t="s">
        <v>175</v>
      </c>
      <c r="AA2333" s="32">
        <v>185</v>
      </c>
    </row>
    <row r="2334" spans="1:27" x14ac:dyDescent="0.25">
      <c r="A2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4" s="4" t="str">
        <f>VLOOKUP(P2334,Lookup!$A$1:$D$19,4,0)</f>
        <v>North Coast</v>
      </c>
      <c r="C2334" s="4" t="str">
        <f>VLOOKUP(P2334,Lookup!$A$1:$E$19,5,0)</f>
        <v>Region 1</v>
      </c>
      <c r="D2334" s="4" t="str">
        <f>VLOOKUP(P2334,Lookup!$A$1:$B$19,2,0)</f>
        <v>NB</v>
      </c>
      <c r="E2334" s="4" t="str">
        <f>IF(AND((Data[[#This Row],[Min Notif Date]]&gt;$G$3),Data[[#This Row],[Min Notif Date]]&lt;$F$3),"Last Week","No")</f>
        <v>No</v>
      </c>
      <c r="F2334" s="4" t="str">
        <f>VLOOKUP(MONTH(Data[[#This Row],[Min Notif Date]]),Lookup!$G$1:$H$12,2,0)</f>
        <v>5. May</v>
      </c>
      <c r="G2334" s="4" t="str">
        <f t="shared" si="36"/>
        <v/>
      </c>
      <c r="H2334" s="4" t="str">
        <f>IF(AND(Data[[#This Row],[Min Notif Time]]&gt;6,Data[[#This Row],[Min Notif Time]]&lt;17),"Business Hours","Non-Business Hours")</f>
        <v>Business Hours</v>
      </c>
      <c r="I2334" s="4" t="str" cm="1">
        <f t="array" ref="I2334">IFERROR(VLOOKUP(Data[[#This Row],[Min Notif Date]],Lookup!$N$1:$P$11,2,0),_xlfn.IFS(VLOOKUP(WEEKDAY(Data[[#This Row],[Min Notif Date]]),Lookup!$J$1:$L$7,3,0)="Weekend","Weekend",VLOOKUP(WEEKDAY(Data[[#This Row],[Min Notif Date]]),Lookup!$J$1:$L$7,3,0)="Weekday","Weekday"))</f>
        <v>Weekday</v>
      </c>
      <c r="J2334" s="4" t="str">
        <f>VLOOKUP(WEEKDAY(Data[[#This Row],[Min Notif Date]]),Lookup!$J$1:$K$7,2,0)</f>
        <v>2. Mon</v>
      </c>
      <c r="K2334" s="105">
        <f>ROUNDDOWN(Data[[#This Row],[PGE Notified Time]],0)</f>
        <v>44697</v>
      </c>
      <c r="L2334" s="4">
        <f>HOUR(Data[[#This Row],[PGE Notified Time]])</f>
        <v>8</v>
      </c>
      <c r="M2334">
        <v>77477</v>
      </c>
      <c r="O2334" t="s">
        <v>19</v>
      </c>
      <c r="P2334" t="s">
        <v>207</v>
      </c>
      <c r="Q2334" t="s">
        <v>19</v>
      </c>
      <c r="R2334" t="s">
        <v>179</v>
      </c>
      <c r="S2334" s="1" t="s">
        <v>159</v>
      </c>
      <c r="T2334" s="1">
        <v>44697.363194444442</v>
      </c>
      <c r="U2334" s="1">
        <v>44697.482638888891</v>
      </c>
      <c r="V2334" t="s">
        <v>172</v>
      </c>
      <c r="W2334" t="s">
        <v>79</v>
      </c>
      <c r="X2334" t="s">
        <v>391</v>
      </c>
      <c r="Y2334" t="s">
        <v>174</v>
      </c>
      <c r="Z2334" t="s">
        <v>175</v>
      </c>
      <c r="AA2334" s="32">
        <v>172</v>
      </c>
    </row>
    <row r="2335" spans="1:27" x14ac:dyDescent="0.25">
      <c r="A2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5" s="4" t="str">
        <f>VLOOKUP(P2335,Lookup!$A$1:$D$19,4,0)</f>
        <v>Central Valley</v>
      </c>
      <c r="C2335" s="4" t="str">
        <f>VLOOKUP(P2335,Lookup!$A$1:$E$19,5,0)</f>
        <v>Region 5</v>
      </c>
      <c r="D2335" s="4" t="str">
        <f>VLOOKUP(P2335,Lookup!$A$1:$B$19,2,0)</f>
        <v>FR</v>
      </c>
      <c r="E2335" s="4" t="str">
        <f>IF(AND((Data[[#This Row],[Min Notif Date]]&gt;$G$3),Data[[#This Row],[Min Notif Date]]&lt;$F$3),"Last Week","No")</f>
        <v>No</v>
      </c>
      <c r="F2335" s="4" t="str">
        <f>VLOOKUP(MONTH(Data[[#This Row],[Min Notif Date]]),Lookup!$G$1:$H$12,2,0)</f>
        <v>5. May</v>
      </c>
      <c r="G2335" s="4" t="str">
        <f t="shared" si="36"/>
        <v/>
      </c>
      <c r="H2335" s="4" t="str">
        <f>IF(AND(Data[[#This Row],[Min Notif Time]]&gt;6,Data[[#This Row],[Min Notif Time]]&lt;17),"Business Hours","Non-Business Hours")</f>
        <v>Business Hours</v>
      </c>
      <c r="I2335" s="4" t="str" cm="1">
        <f t="array" ref="I2335">IFERROR(VLOOKUP(Data[[#This Row],[Min Notif Date]],Lookup!$N$1:$P$11,2,0),_xlfn.IFS(VLOOKUP(WEEKDAY(Data[[#This Row],[Min Notif Date]]),Lookup!$J$1:$L$7,3,0)="Weekend","Weekend",VLOOKUP(WEEKDAY(Data[[#This Row],[Min Notif Date]]),Lookup!$J$1:$L$7,3,0)="Weekday","Weekday"))</f>
        <v>Weekday</v>
      </c>
      <c r="J2335" s="4" t="str">
        <f>VLOOKUP(WEEKDAY(Data[[#This Row],[Min Notif Date]]),Lookup!$J$1:$K$7,2,0)</f>
        <v>2. Mon</v>
      </c>
      <c r="K2335" s="105">
        <f>ROUNDDOWN(Data[[#This Row],[PGE Notified Time]],0)</f>
        <v>44697</v>
      </c>
      <c r="L2335" s="4">
        <f>HOUR(Data[[#This Row],[PGE Notified Time]])</f>
        <v>13</v>
      </c>
      <c r="M2335">
        <v>77509</v>
      </c>
      <c r="O2335" t="s">
        <v>19</v>
      </c>
      <c r="P2335" t="s">
        <v>183</v>
      </c>
      <c r="Q2335" t="s">
        <v>19</v>
      </c>
      <c r="R2335" t="s">
        <v>181</v>
      </c>
      <c r="S2335" s="1" t="s">
        <v>159</v>
      </c>
      <c r="T2335" s="1">
        <v>44697.57916666667</v>
      </c>
      <c r="U2335" s="1">
        <v>44697.697916666664</v>
      </c>
      <c r="V2335" t="s">
        <v>172</v>
      </c>
      <c r="W2335" t="s">
        <v>79</v>
      </c>
      <c r="X2335" t="s">
        <v>184</v>
      </c>
      <c r="Y2335" t="s">
        <v>174</v>
      </c>
      <c r="Z2335" t="s">
        <v>175</v>
      </c>
      <c r="AA2335" s="32">
        <v>171</v>
      </c>
    </row>
    <row r="2336" spans="1:27" x14ac:dyDescent="0.25">
      <c r="A2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6" s="4" t="str">
        <f>VLOOKUP(P2336,Lookup!$A$1:$D$19,4,0)</f>
        <v>Bay Area</v>
      </c>
      <c r="C2336" s="4" t="str">
        <f>VLOOKUP(P2336,Lookup!$A$1:$E$19,5,0)</f>
        <v>Region 3</v>
      </c>
      <c r="D2336" s="4" t="str">
        <f>VLOOKUP(P2336,Lookup!$A$1:$B$19,2,0)</f>
        <v>SF</v>
      </c>
      <c r="E2336" s="4" t="str">
        <f>IF(AND((Data[[#This Row],[Min Notif Date]]&gt;$G$3),Data[[#This Row],[Min Notif Date]]&lt;$F$3),"Last Week","No")</f>
        <v>No</v>
      </c>
      <c r="F2336" s="4" t="str">
        <f>VLOOKUP(MONTH(Data[[#This Row],[Min Notif Date]]),Lookup!$G$1:$H$12,2,0)</f>
        <v>5. May</v>
      </c>
      <c r="G2336" s="4" t="str">
        <f t="shared" si="36"/>
        <v/>
      </c>
      <c r="H2336" s="4" t="str">
        <f>IF(AND(Data[[#This Row],[Min Notif Time]]&gt;6,Data[[#This Row],[Min Notif Time]]&lt;17),"Business Hours","Non-Business Hours")</f>
        <v>Business Hours</v>
      </c>
      <c r="I2336" s="4" t="str" cm="1">
        <f t="array" ref="I2336">IFERROR(VLOOKUP(Data[[#This Row],[Min Notif Date]],Lookup!$N$1:$P$11,2,0),_xlfn.IFS(VLOOKUP(WEEKDAY(Data[[#This Row],[Min Notif Date]]),Lookup!$J$1:$L$7,3,0)="Weekend","Weekend",VLOOKUP(WEEKDAY(Data[[#This Row],[Min Notif Date]]),Lookup!$J$1:$L$7,3,0)="Weekday","Weekday"))</f>
        <v>Weekday</v>
      </c>
      <c r="J2336" s="4" t="str">
        <f>VLOOKUP(WEEKDAY(Data[[#This Row],[Min Notif Date]]),Lookup!$J$1:$K$7,2,0)</f>
        <v>2. Mon</v>
      </c>
      <c r="K2336" s="105">
        <f>ROUNDDOWN(Data[[#This Row],[PGE Notified Time]],0)</f>
        <v>44697</v>
      </c>
      <c r="L2336" s="4">
        <f>HOUR(Data[[#This Row],[PGE Notified Time]])</f>
        <v>10</v>
      </c>
      <c r="M2336">
        <v>77488</v>
      </c>
      <c r="O2336" t="s">
        <v>19</v>
      </c>
      <c r="P2336" t="s">
        <v>178</v>
      </c>
      <c r="Q2336" t="s">
        <v>19</v>
      </c>
      <c r="R2336" t="s">
        <v>179</v>
      </c>
      <c r="S2336" s="1" t="s">
        <v>159</v>
      </c>
      <c r="T2336" s="1">
        <v>44697.452777777777</v>
      </c>
      <c r="U2336" s="1">
        <v>44697.569444444445</v>
      </c>
      <c r="V2336" t="s">
        <v>172</v>
      </c>
      <c r="W2336" t="s">
        <v>79</v>
      </c>
      <c r="X2336" t="s">
        <v>180</v>
      </c>
      <c r="Y2336" t="s">
        <v>174</v>
      </c>
      <c r="Z2336" t="s">
        <v>175</v>
      </c>
      <c r="AA2336" s="32">
        <v>168</v>
      </c>
    </row>
    <row r="2337" spans="1:27" x14ac:dyDescent="0.25">
      <c r="A2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7" s="4" t="str">
        <f>VLOOKUP(P2337,Lookup!$A$1:$D$19,4,0)</f>
        <v>North Valley</v>
      </c>
      <c r="C2337" s="4" t="str">
        <f>VLOOKUP(P2337,Lookup!$A$1:$E$19,5,0)</f>
        <v>Region 2</v>
      </c>
      <c r="D2337" s="4" t="str">
        <f>VLOOKUP(P2337,Lookup!$A$1:$B$19,2,0)</f>
        <v>SA</v>
      </c>
      <c r="E2337" s="4" t="str">
        <f>IF(AND((Data[[#This Row],[Min Notif Date]]&gt;$G$3),Data[[#This Row],[Min Notif Date]]&lt;$F$3),"Last Week","No")</f>
        <v>No</v>
      </c>
      <c r="F2337" s="4" t="str">
        <f>VLOOKUP(MONTH(Data[[#This Row],[Min Notif Date]]),Lookup!$G$1:$H$12,2,0)</f>
        <v>5. May</v>
      </c>
      <c r="G2337" s="4" t="str">
        <f t="shared" si="36"/>
        <v/>
      </c>
      <c r="H2337" s="4" t="str">
        <f>IF(AND(Data[[#This Row],[Min Notif Time]]&gt;6,Data[[#This Row],[Min Notif Time]]&lt;17),"Business Hours","Non-Business Hours")</f>
        <v>Business Hours</v>
      </c>
      <c r="I2337" s="4" t="str" cm="1">
        <f t="array" ref="I2337">IFERROR(VLOOKUP(Data[[#This Row],[Min Notif Date]],Lookup!$N$1:$P$11,2,0),_xlfn.IFS(VLOOKUP(WEEKDAY(Data[[#This Row],[Min Notif Date]]),Lookup!$J$1:$L$7,3,0)="Weekend","Weekend",VLOOKUP(WEEKDAY(Data[[#This Row],[Min Notif Date]]),Lookup!$J$1:$L$7,3,0)="Weekday","Weekday"))</f>
        <v>Weekday</v>
      </c>
      <c r="J2337" s="4" t="str">
        <f>VLOOKUP(WEEKDAY(Data[[#This Row],[Min Notif Date]]),Lookup!$J$1:$K$7,2,0)</f>
        <v>2. Mon</v>
      </c>
      <c r="K2337" s="105">
        <f>ROUNDDOWN(Data[[#This Row],[PGE Notified Time]],0)</f>
        <v>44697</v>
      </c>
      <c r="L2337" s="4">
        <f>HOUR(Data[[#This Row],[PGE Notified Time]])</f>
        <v>9</v>
      </c>
      <c r="M2337">
        <v>77481</v>
      </c>
      <c r="O2337" t="s">
        <v>19</v>
      </c>
      <c r="P2337" t="s">
        <v>198</v>
      </c>
      <c r="Q2337" t="s">
        <v>19</v>
      </c>
      <c r="R2337" t="s">
        <v>171</v>
      </c>
      <c r="S2337" s="1" t="s">
        <v>159</v>
      </c>
      <c r="T2337" s="1">
        <v>44697.413194444445</v>
      </c>
      <c r="U2337" s="1">
        <v>44697.524305555555</v>
      </c>
      <c r="V2337" t="s">
        <v>172</v>
      </c>
      <c r="W2337" t="s">
        <v>78</v>
      </c>
      <c r="X2337" t="s">
        <v>256</v>
      </c>
      <c r="Y2337" t="s">
        <v>174</v>
      </c>
      <c r="Z2337" t="s">
        <v>175</v>
      </c>
      <c r="AA2337" s="32">
        <v>160</v>
      </c>
    </row>
    <row r="2338" spans="1:27" x14ac:dyDescent="0.25">
      <c r="A2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8" s="4" t="str">
        <f>VLOOKUP(P2338,Lookup!$A$1:$D$19,4,0)</f>
        <v>North Valley</v>
      </c>
      <c r="C2338" s="4" t="str">
        <f>VLOOKUP(P2338,Lookup!$A$1:$E$19,5,0)</f>
        <v>Region 2</v>
      </c>
      <c r="D2338" s="4" t="str">
        <f>VLOOKUP(P2338,Lookup!$A$1:$B$19,2,0)</f>
        <v>SA</v>
      </c>
      <c r="E2338" s="4" t="str">
        <f>IF(AND((Data[[#This Row],[Min Notif Date]]&gt;$G$3),Data[[#This Row],[Min Notif Date]]&lt;$F$3),"Last Week","No")</f>
        <v>No</v>
      </c>
      <c r="F2338" s="4" t="str">
        <f>VLOOKUP(MONTH(Data[[#This Row],[Min Notif Date]]),Lookup!$G$1:$H$12,2,0)</f>
        <v>5. May</v>
      </c>
      <c r="G2338" s="4" t="str">
        <f t="shared" si="36"/>
        <v/>
      </c>
      <c r="H2338" s="4" t="str">
        <f>IF(AND(Data[[#This Row],[Min Notif Time]]&gt;6,Data[[#This Row],[Min Notif Time]]&lt;17),"Business Hours","Non-Business Hours")</f>
        <v>Business Hours</v>
      </c>
      <c r="I2338" s="4" t="str" cm="1">
        <f t="array" ref="I2338">IFERROR(VLOOKUP(Data[[#This Row],[Min Notif Date]],Lookup!$N$1:$P$11,2,0),_xlfn.IFS(VLOOKUP(WEEKDAY(Data[[#This Row],[Min Notif Date]]),Lookup!$J$1:$L$7,3,0)="Weekend","Weekend",VLOOKUP(WEEKDAY(Data[[#This Row],[Min Notif Date]]),Lookup!$J$1:$L$7,3,0)="Weekday","Weekday"))</f>
        <v>Weekday</v>
      </c>
      <c r="J2338" s="4" t="str">
        <f>VLOOKUP(WEEKDAY(Data[[#This Row],[Min Notif Date]]),Lookup!$J$1:$K$7,2,0)</f>
        <v>2. Mon</v>
      </c>
      <c r="K2338" s="105">
        <f>ROUNDDOWN(Data[[#This Row],[PGE Notified Time]],0)</f>
        <v>44697</v>
      </c>
      <c r="L2338" s="4">
        <f>HOUR(Data[[#This Row],[PGE Notified Time]])</f>
        <v>12</v>
      </c>
      <c r="M2338">
        <v>77499</v>
      </c>
      <c r="O2338" t="s">
        <v>19</v>
      </c>
      <c r="P2338" t="s">
        <v>198</v>
      </c>
      <c r="Q2338" t="s">
        <v>19</v>
      </c>
      <c r="R2338" t="s">
        <v>171</v>
      </c>
      <c r="S2338" s="1" t="s">
        <v>159</v>
      </c>
      <c r="T2338" s="1">
        <v>44697.520833333336</v>
      </c>
      <c r="U2338" s="1">
        <v>44697.625</v>
      </c>
      <c r="V2338" t="s">
        <v>172</v>
      </c>
      <c r="W2338" t="s">
        <v>78</v>
      </c>
      <c r="X2338" t="s">
        <v>341</v>
      </c>
      <c r="Y2338" t="s">
        <v>174</v>
      </c>
      <c r="Z2338" t="s">
        <v>175</v>
      </c>
      <c r="AA2338" s="32">
        <v>150</v>
      </c>
    </row>
    <row r="2339" spans="1:27" x14ac:dyDescent="0.25">
      <c r="A2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9" s="4" t="str">
        <f>VLOOKUP(P2339,Lookup!$A$1:$D$19,4,0)</f>
        <v>South Bay</v>
      </c>
      <c r="C2339" s="4" t="str">
        <f>VLOOKUP(P2339,Lookup!$A$1:$E$19,5,0)</f>
        <v>Region 4</v>
      </c>
      <c r="D2339" s="4" t="str">
        <f>VLOOKUP(P2339,Lookup!$A$1:$B$19,2,0)</f>
        <v>SJ</v>
      </c>
      <c r="E2339" s="4" t="str">
        <f>IF(AND((Data[[#This Row],[Min Notif Date]]&gt;$G$3),Data[[#This Row],[Min Notif Date]]&lt;$F$3),"Last Week","No")</f>
        <v>No</v>
      </c>
      <c r="F2339" s="4" t="str">
        <f>VLOOKUP(MONTH(Data[[#This Row],[Min Notif Date]]),Lookup!$G$1:$H$12,2,0)</f>
        <v>5. May</v>
      </c>
      <c r="G2339" s="4" t="str">
        <f t="shared" si="36"/>
        <v/>
      </c>
      <c r="H2339" s="4" t="str">
        <f>IF(AND(Data[[#This Row],[Min Notif Time]]&gt;6,Data[[#This Row],[Min Notif Time]]&lt;17),"Business Hours","Non-Business Hours")</f>
        <v>Business Hours</v>
      </c>
      <c r="I2339" s="4" t="str" cm="1">
        <f t="array" ref="I2339">IFERROR(VLOOKUP(Data[[#This Row],[Min Notif Date]],Lookup!$N$1:$P$11,2,0),_xlfn.IFS(VLOOKUP(WEEKDAY(Data[[#This Row],[Min Notif Date]]),Lookup!$J$1:$L$7,3,0)="Weekend","Weekend",VLOOKUP(WEEKDAY(Data[[#This Row],[Min Notif Date]]),Lookup!$J$1:$L$7,3,0)="Weekday","Weekday"))</f>
        <v>Weekday</v>
      </c>
      <c r="J2339" s="4" t="str">
        <f>VLOOKUP(WEEKDAY(Data[[#This Row],[Min Notif Date]]),Lookup!$J$1:$K$7,2,0)</f>
        <v>2. Mon</v>
      </c>
      <c r="K2339" s="105">
        <f>ROUNDDOWN(Data[[#This Row],[PGE Notified Time]],0)</f>
        <v>44697</v>
      </c>
      <c r="L2339" s="4">
        <f>HOUR(Data[[#This Row],[PGE Notified Time]])</f>
        <v>12</v>
      </c>
      <c r="M2339">
        <v>77501</v>
      </c>
      <c r="O2339" t="s">
        <v>19</v>
      </c>
      <c r="P2339" t="s">
        <v>276</v>
      </c>
      <c r="Q2339" t="s">
        <v>19</v>
      </c>
      <c r="R2339" t="s">
        <v>171</v>
      </c>
      <c r="S2339" s="1" t="s">
        <v>159</v>
      </c>
      <c r="T2339" s="1">
        <v>44697.529166666667</v>
      </c>
      <c r="U2339" s="1">
        <v>44697.62222222222</v>
      </c>
      <c r="V2339" t="s">
        <v>172</v>
      </c>
      <c r="W2339" t="s">
        <v>78</v>
      </c>
      <c r="X2339" t="s">
        <v>268</v>
      </c>
      <c r="Y2339" t="s">
        <v>174</v>
      </c>
      <c r="Z2339" t="s">
        <v>175</v>
      </c>
      <c r="AA2339" s="32">
        <v>134</v>
      </c>
    </row>
    <row r="2340" spans="1:27" x14ac:dyDescent="0.25">
      <c r="A2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0" s="4" t="str">
        <f>VLOOKUP(P2340,Lookup!$A$1:$D$19,4,0)</f>
        <v>North Valley</v>
      </c>
      <c r="C2340" s="4" t="str">
        <f>VLOOKUP(P2340,Lookup!$A$1:$E$19,5,0)</f>
        <v>Region 2</v>
      </c>
      <c r="D2340" s="4" t="str">
        <f>VLOOKUP(P2340,Lookup!$A$1:$B$19,2,0)</f>
        <v>SA</v>
      </c>
      <c r="E2340" s="4" t="str">
        <f>IF(AND((Data[[#This Row],[Min Notif Date]]&gt;$G$3),Data[[#This Row],[Min Notif Date]]&lt;$F$3),"Last Week","No")</f>
        <v>No</v>
      </c>
      <c r="F2340" s="4" t="str">
        <f>VLOOKUP(MONTH(Data[[#This Row],[Min Notif Date]]),Lookup!$G$1:$H$12,2,0)</f>
        <v>5. May</v>
      </c>
      <c r="G2340" s="4" t="str">
        <f t="shared" si="36"/>
        <v/>
      </c>
      <c r="H2340" s="4" t="str">
        <f>IF(AND(Data[[#This Row],[Min Notif Time]]&gt;6,Data[[#This Row],[Min Notif Time]]&lt;17),"Business Hours","Non-Business Hours")</f>
        <v>Business Hours</v>
      </c>
      <c r="I2340" s="4" t="str" cm="1">
        <f t="array" ref="I2340">IFERROR(VLOOKUP(Data[[#This Row],[Min Notif Date]],Lookup!$N$1:$P$11,2,0),_xlfn.IFS(VLOOKUP(WEEKDAY(Data[[#This Row],[Min Notif Date]]),Lookup!$J$1:$L$7,3,0)="Weekend","Weekend",VLOOKUP(WEEKDAY(Data[[#This Row],[Min Notif Date]]),Lookup!$J$1:$L$7,3,0)="Weekday","Weekday"))</f>
        <v>Weekday</v>
      </c>
      <c r="J2340" s="4" t="str">
        <f>VLOOKUP(WEEKDAY(Data[[#This Row],[Min Notif Date]]),Lookup!$J$1:$K$7,2,0)</f>
        <v>2. Mon</v>
      </c>
      <c r="K2340" s="105">
        <f>ROUNDDOWN(Data[[#This Row],[PGE Notified Time]],0)</f>
        <v>44697</v>
      </c>
      <c r="L2340" s="4">
        <f>HOUR(Data[[#This Row],[PGE Notified Time]])</f>
        <v>10</v>
      </c>
      <c r="M2340">
        <v>77485</v>
      </c>
      <c r="O2340" t="s">
        <v>19</v>
      </c>
      <c r="P2340" t="s">
        <v>198</v>
      </c>
      <c r="Q2340" t="s">
        <v>19</v>
      </c>
      <c r="R2340" t="s">
        <v>171</v>
      </c>
      <c r="S2340" s="1" t="s">
        <v>159</v>
      </c>
      <c r="T2340" s="1">
        <v>44697.43472222222</v>
      </c>
      <c r="U2340" s="1">
        <v>44697.520833333336</v>
      </c>
      <c r="V2340" t="s">
        <v>172</v>
      </c>
      <c r="W2340" t="s">
        <v>78</v>
      </c>
      <c r="X2340" t="s">
        <v>341</v>
      </c>
      <c r="Y2340" t="s">
        <v>174</v>
      </c>
      <c r="Z2340" t="s">
        <v>175</v>
      </c>
      <c r="AA2340" s="32">
        <v>124</v>
      </c>
    </row>
    <row r="2341" spans="1:27" x14ac:dyDescent="0.25">
      <c r="A2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1" s="4" t="str">
        <f>VLOOKUP(P2341,Lookup!$A$1:$D$19,4,0)</f>
        <v>Bay Area</v>
      </c>
      <c r="C2341" s="4" t="str">
        <f>VLOOKUP(P2341,Lookup!$A$1:$E$19,5,0)</f>
        <v>Region 3</v>
      </c>
      <c r="D2341" s="4" t="str">
        <f>VLOOKUP(P2341,Lookup!$A$1:$B$19,2,0)</f>
        <v>DI</v>
      </c>
      <c r="E2341" s="4" t="str">
        <f>IF(AND((Data[[#This Row],[Min Notif Date]]&gt;$G$3),Data[[#This Row],[Min Notif Date]]&lt;$F$3),"Last Week","No")</f>
        <v>No</v>
      </c>
      <c r="F2341" s="4" t="str">
        <f>VLOOKUP(MONTH(Data[[#This Row],[Min Notif Date]]),Lookup!$G$1:$H$12,2,0)</f>
        <v>5. May</v>
      </c>
      <c r="G2341" s="4" t="str">
        <f t="shared" si="36"/>
        <v/>
      </c>
      <c r="H2341" s="4" t="str">
        <f>IF(AND(Data[[#This Row],[Min Notif Time]]&gt;6,Data[[#This Row],[Min Notif Time]]&lt;17),"Business Hours","Non-Business Hours")</f>
        <v>Business Hours</v>
      </c>
      <c r="I2341" s="4" t="str" cm="1">
        <f t="array" ref="I2341">IFERROR(VLOOKUP(Data[[#This Row],[Min Notif Date]],Lookup!$N$1:$P$11,2,0),_xlfn.IFS(VLOOKUP(WEEKDAY(Data[[#This Row],[Min Notif Date]]),Lookup!$J$1:$L$7,3,0)="Weekend","Weekend",VLOOKUP(WEEKDAY(Data[[#This Row],[Min Notif Date]]),Lookup!$J$1:$L$7,3,0)="Weekday","Weekday"))</f>
        <v>Weekday</v>
      </c>
      <c r="J2341" s="4" t="str">
        <f>VLOOKUP(WEEKDAY(Data[[#This Row],[Min Notif Date]]),Lookup!$J$1:$K$7,2,0)</f>
        <v>2. Mon</v>
      </c>
      <c r="K2341" s="105">
        <f>ROUNDDOWN(Data[[#This Row],[PGE Notified Time]],0)</f>
        <v>44697</v>
      </c>
      <c r="L2341" s="4">
        <f>HOUR(Data[[#This Row],[PGE Notified Time]])</f>
        <v>7</v>
      </c>
      <c r="M2341">
        <v>77473</v>
      </c>
      <c r="O2341" t="s">
        <v>19</v>
      </c>
      <c r="P2341" t="s">
        <v>196</v>
      </c>
      <c r="Q2341" t="s">
        <v>19</v>
      </c>
      <c r="R2341" t="s">
        <v>171</v>
      </c>
      <c r="S2341" s="1" t="s">
        <v>159</v>
      </c>
      <c r="T2341" s="1">
        <v>44697.330555555556</v>
      </c>
      <c r="U2341" s="1">
        <v>44697.416666666664</v>
      </c>
      <c r="V2341" t="s">
        <v>172</v>
      </c>
      <c r="W2341" t="s">
        <v>78</v>
      </c>
      <c r="X2341" t="s">
        <v>206</v>
      </c>
      <c r="Y2341" t="s">
        <v>174</v>
      </c>
      <c r="Z2341" t="s">
        <v>175</v>
      </c>
      <c r="AA2341" s="32">
        <v>124</v>
      </c>
    </row>
    <row r="2342" spans="1:27" x14ac:dyDescent="0.25">
      <c r="A2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2" s="4" t="str">
        <f>VLOOKUP(P2342,Lookup!$A$1:$D$19,4,0)</f>
        <v>North Coast</v>
      </c>
      <c r="C2342" s="4" t="str">
        <f>VLOOKUP(P2342,Lookup!$A$1:$E$19,5,0)</f>
        <v>Region 1</v>
      </c>
      <c r="D2342" s="4" t="str">
        <f>VLOOKUP(P2342,Lookup!$A$1:$B$19,2,0)</f>
        <v>SO</v>
      </c>
      <c r="E2342" s="4" t="str">
        <f>IF(AND((Data[[#This Row],[Min Notif Date]]&gt;$G$3),Data[[#This Row],[Min Notif Date]]&lt;$F$3),"Last Week","No")</f>
        <v>No</v>
      </c>
      <c r="F2342" s="4" t="str">
        <f>VLOOKUP(MONTH(Data[[#This Row],[Min Notif Date]]),Lookup!$G$1:$H$12,2,0)</f>
        <v>5. May</v>
      </c>
      <c r="G2342" s="4" t="str">
        <f t="shared" si="36"/>
        <v/>
      </c>
      <c r="H2342" s="4" t="str">
        <f>IF(AND(Data[[#This Row],[Min Notif Time]]&gt;6,Data[[#This Row],[Min Notif Time]]&lt;17),"Business Hours","Non-Business Hours")</f>
        <v>Business Hours</v>
      </c>
      <c r="I2342" s="4" t="str" cm="1">
        <f t="array" ref="I2342">IFERROR(VLOOKUP(Data[[#This Row],[Min Notif Date]],Lookup!$N$1:$P$11,2,0),_xlfn.IFS(VLOOKUP(WEEKDAY(Data[[#This Row],[Min Notif Date]]),Lookup!$J$1:$L$7,3,0)="Weekend","Weekend",VLOOKUP(WEEKDAY(Data[[#This Row],[Min Notif Date]]),Lookup!$J$1:$L$7,3,0)="Weekday","Weekday"))</f>
        <v>Weekday</v>
      </c>
      <c r="J2342" s="4" t="str">
        <f>VLOOKUP(WEEKDAY(Data[[#This Row],[Min Notif Date]]),Lookup!$J$1:$K$7,2,0)</f>
        <v>2. Mon</v>
      </c>
      <c r="K2342" s="105">
        <f>ROUNDDOWN(Data[[#This Row],[PGE Notified Time]],0)</f>
        <v>44697</v>
      </c>
      <c r="L2342" s="4">
        <f>HOUR(Data[[#This Row],[PGE Notified Time]])</f>
        <v>8</v>
      </c>
      <c r="M2342">
        <v>77475</v>
      </c>
      <c r="N2342">
        <v>3770812471</v>
      </c>
      <c r="O2342" t="s">
        <v>24</v>
      </c>
      <c r="P2342" t="s">
        <v>191</v>
      </c>
      <c r="Q2342" t="s">
        <v>201</v>
      </c>
      <c r="R2342" t="s">
        <v>171</v>
      </c>
      <c r="S2342" s="1">
        <v>44697.345509259256</v>
      </c>
      <c r="T2342" s="1">
        <v>44697.345833333333</v>
      </c>
      <c r="U2342" s="1">
        <v>44697.423611111109</v>
      </c>
      <c r="V2342" t="s">
        <v>172</v>
      </c>
      <c r="W2342" t="s">
        <v>80</v>
      </c>
      <c r="X2342" t="s">
        <v>192</v>
      </c>
      <c r="Y2342" t="s">
        <v>174</v>
      </c>
      <c r="Z2342" t="s">
        <v>175</v>
      </c>
      <c r="AA2342" s="32">
        <v>112.466666667</v>
      </c>
    </row>
    <row r="2343" spans="1:27" x14ac:dyDescent="0.25">
      <c r="A2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3" s="4" t="str">
        <f>VLOOKUP(P2343,Lookup!$A$1:$D$19,4,0)</f>
        <v>Bay Area</v>
      </c>
      <c r="C2343" s="4" t="str">
        <f>VLOOKUP(P2343,Lookup!$A$1:$E$19,5,0)</f>
        <v>Region 3</v>
      </c>
      <c r="D2343" s="4" t="str">
        <f>VLOOKUP(P2343,Lookup!$A$1:$B$19,2,0)</f>
        <v>MI</v>
      </c>
      <c r="E2343" s="4" t="str">
        <f>IF(AND((Data[[#This Row],[Min Notif Date]]&gt;$G$3),Data[[#This Row],[Min Notif Date]]&lt;$F$3),"Last Week","No")</f>
        <v>No</v>
      </c>
      <c r="F2343" s="4" t="str">
        <f>VLOOKUP(MONTH(Data[[#This Row],[Min Notif Date]]),Lookup!$G$1:$H$12,2,0)</f>
        <v>5. May</v>
      </c>
      <c r="G2343" s="4" t="str">
        <f t="shared" si="36"/>
        <v/>
      </c>
      <c r="H2343" s="4" t="str">
        <f>IF(AND(Data[[#This Row],[Min Notif Time]]&gt;6,Data[[#This Row],[Min Notif Time]]&lt;17),"Business Hours","Non-Business Hours")</f>
        <v>Business Hours</v>
      </c>
      <c r="I2343" s="4" t="str" cm="1">
        <f t="array" ref="I2343">IFERROR(VLOOKUP(Data[[#This Row],[Min Notif Date]],Lookup!$N$1:$P$11,2,0),_xlfn.IFS(VLOOKUP(WEEKDAY(Data[[#This Row],[Min Notif Date]]),Lookup!$J$1:$L$7,3,0)="Weekend","Weekend",VLOOKUP(WEEKDAY(Data[[#This Row],[Min Notif Date]]),Lookup!$J$1:$L$7,3,0)="Weekday","Weekday"))</f>
        <v>Weekday</v>
      </c>
      <c r="J2343" s="4" t="str">
        <f>VLOOKUP(WEEKDAY(Data[[#This Row],[Min Notif Date]]),Lookup!$J$1:$K$7,2,0)</f>
        <v>2. Mon</v>
      </c>
      <c r="K2343" s="105">
        <f>ROUNDDOWN(Data[[#This Row],[PGE Notified Time]],0)</f>
        <v>44697</v>
      </c>
      <c r="L2343" s="4">
        <f>HOUR(Data[[#This Row],[PGE Notified Time]])</f>
        <v>11</v>
      </c>
      <c r="M2343">
        <v>77494</v>
      </c>
      <c r="O2343" t="s">
        <v>19</v>
      </c>
      <c r="P2343" t="s">
        <v>232</v>
      </c>
      <c r="Q2343" t="s">
        <v>19</v>
      </c>
      <c r="R2343" t="s">
        <v>171</v>
      </c>
      <c r="S2343" s="1" t="s">
        <v>159</v>
      </c>
      <c r="T2343" s="1">
        <v>44697.476388888892</v>
      </c>
      <c r="U2343" s="1">
        <v>44697.552083333336</v>
      </c>
      <c r="V2343" t="s">
        <v>172</v>
      </c>
      <c r="W2343" t="s">
        <v>78</v>
      </c>
      <c r="X2343" t="s">
        <v>264</v>
      </c>
      <c r="Y2343" t="s">
        <v>174</v>
      </c>
      <c r="Z2343" t="s">
        <v>175</v>
      </c>
      <c r="AA2343" s="32">
        <v>109</v>
      </c>
    </row>
    <row r="2344" spans="1:27" x14ac:dyDescent="0.25">
      <c r="A2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4" s="4" t="str">
        <f>VLOOKUP(P2344,Lookup!$A$1:$D$19,4,0)</f>
        <v>Central Valley</v>
      </c>
      <c r="C2344" s="4" t="str">
        <f>VLOOKUP(P2344,Lookup!$A$1:$E$19,5,0)</f>
        <v>Region 5</v>
      </c>
      <c r="D2344" s="4" t="str">
        <f>VLOOKUP(P2344,Lookup!$A$1:$B$19,2,0)</f>
        <v>ST</v>
      </c>
      <c r="E2344" s="4" t="str">
        <f>IF(AND((Data[[#This Row],[Min Notif Date]]&gt;$G$3),Data[[#This Row],[Min Notif Date]]&lt;$F$3),"Last Week","No")</f>
        <v>No</v>
      </c>
      <c r="F2344" s="4" t="str">
        <f>VLOOKUP(MONTH(Data[[#This Row],[Min Notif Date]]),Lookup!$G$1:$H$12,2,0)</f>
        <v>5. May</v>
      </c>
      <c r="G2344" s="4" t="str">
        <f t="shared" si="36"/>
        <v/>
      </c>
      <c r="H2344" s="4" t="str">
        <f>IF(AND(Data[[#This Row],[Min Notif Time]]&gt;6,Data[[#This Row],[Min Notif Time]]&lt;17),"Business Hours","Non-Business Hours")</f>
        <v>Business Hours</v>
      </c>
      <c r="I2344" s="4" t="str" cm="1">
        <f t="array" ref="I2344">IFERROR(VLOOKUP(Data[[#This Row],[Min Notif Date]],Lookup!$N$1:$P$11,2,0),_xlfn.IFS(VLOOKUP(WEEKDAY(Data[[#This Row],[Min Notif Date]]),Lookup!$J$1:$L$7,3,0)="Weekend","Weekend",VLOOKUP(WEEKDAY(Data[[#This Row],[Min Notif Date]]),Lookup!$J$1:$L$7,3,0)="Weekday","Weekday"))</f>
        <v>Weekday</v>
      </c>
      <c r="J2344" s="4" t="str">
        <f>VLOOKUP(WEEKDAY(Data[[#This Row],[Min Notif Date]]),Lookup!$J$1:$K$7,2,0)</f>
        <v>2. Mon</v>
      </c>
      <c r="K2344" s="105">
        <f>ROUNDDOWN(Data[[#This Row],[PGE Notified Time]],0)</f>
        <v>44697</v>
      </c>
      <c r="L2344" s="4">
        <f>HOUR(Data[[#This Row],[PGE Notified Time]])</f>
        <v>13</v>
      </c>
      <c r="M2344">
        <v>77506</v>
      </c>
      <c r="O2344" t="s">
        <v>19</v>
      </c>
      <c r="P2344" t="s">
        <v>176</v>
      </c>
      <c r="Q2344" t="s">
        <v>19</v>
      </c>
      <c r="R2344" t="s">
        <v>179</v>
      </c>
      <c r="S2344" s="1" t="s">
        <v>159</v>
      </c>
      <c r="T2344" s="1">
        <v>44697.554861111108</v>
      </c>
      <c r="U2344" s="1">
        <v>44697.625</v>
      </c>
      <c r="V2344" t="s">
        <v>172</v>
      </c>
      <c r="W2344" t="s">
        <v>78</v>
      </c>
      <c r="X2344" t="s">
        <v>308</v>
      </c>
      <c r="Y2344" t="s">
        <v>174</v>
      </c>
      <c r="Z2344" t="s">
        <v>175</v>
      </c>
      <c r="AA2344" s="32">
        <v>101</v>
      </c>
    </row>
    <row r="2345" spans="1:27" x14ac:dyDescent="0.25">
      <c r="A2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5" s="4" t="str">
        <f>VLOOKUP(P2345,Lookup!$A$1:$D$19,4,0)</f>
        <v>Bay Area</v>
      </c>
      <c r="C2345" s="4" t="str">
        <f>VLOOKUP(P2345,Lookup!$A$1:$E$19,5,0)</f>
        <v>Region 3</v>
      </c>
      <c r="D2345" s="4" t="str">
        <f>VLOOKUP(P2345,Lookup!$A$1:$B$19,2,0)</f>
        <v>PN</v>
      </c>
      <c r="E2345" s="4" t="str">
        <f>IF(AND((Data[[#This Row],[Min Notif Date]]&gt;$G$3),Data[[#This Row],[Min Notif Date]]&lt;$F$3),"Last Week","No")</f>
        <v>No</v>
      </c>
      <c r="F2345" s="4" t="str">
        <f>VLOOKUP(MONTH(Data[[#This Row],[Min Notif Date]]),Lookup!$G$1:$H$12,2,0)</f>
        <v>5. May</v>
      </c>
      <c r="G2345" s="4" t="str">
        <f t="shared" si="36"/>
        <v/>
      </c>
      <c r="H2345" s="4" t="str">
        <f>IF(AND(Data[[#This Row],[Min Notif Time]]&gt;6,Data[[#This Row],[Min Notif Time]]&lt;17),"Business Hours","Non-Business Hours")</f>
        <v>Business Hours</v>
      </c>
      <c r="I2345" s="4" t="str" cm="1">
        <f t="array" ref="I2345">IFERROR(VLOOKUP(Data[[#This Row],[Min Notif Date]],Lookup!$N$1:$P$11,2,0),_xlfn.IFS(VLOOKUP(WEEKDAY(Data[[#This Row],[Min Notif Date]]),Lookup!$J$1:$L$7,3,0)="Weekend","Weekend",VLOOKUP(WEEKDAY(Data[[#This Row],[Min Notif Date]]),Lookup!$J$1:$L$7,3,0)="Weekday","Weekday"))</f>
        <v>Weekday</v>
      </c>
      <c r="J2345" s="4" t="str">
        <f>VLOOKUP(WEEKDAY(Data[[#This Row],[Min Notif Date]]),Lookup!$J$1:$K$7,2,0)</f>
        <v>2. Mon</v>
      </c>
      <c r="K2345" s="105">
        <f>ROUNDDOWN(Data[[#This Row],[PGE Notified Time]],0)</f>
        <v>44697</v>
      </c>
      <c r="L2345" s="4">
        <f>HOUR(Data[[#This Row],[PGE Notified Time]])</f>
        <v>8</v>
      </c>
      <c r="M2345">
        <v>77476</v>
      </c>
      <c r="N2345">
        <v>6344565252</v>
      </c>
      <c r="O2345" t="s">
        <v>24</v>
      </c>
      <c r="P2345" t="s">
        <v>185</v>
      </c>
      <c r="Q2345" t="s">
        <v>201</v>
      </c>
      <c r="R2345" t="s">
        <v>171</v>
      </c>
      <c r="S2345" s="1">
        <v>44697.355185185188</v>
      </c>
      <c r="T2345" s="1">
        <v>44697.35664351852</v>
      </c>
      <c r="U2345" s="1">
        <v>44697.420138888891</v>
      </c>
      <c r="V2345" t="s">
        <v>172</v>
      </c>
      <c r="W2345" t="s">
        <v>80</v>
      </c>
      <c r="X2345" t="s">
        <v>347</v>
      </c>
      <c r="Y2345" t="s">
        <v>174</v>
      </c>
      <c r="Z2345" t="s">
        <v>175</v>
      </c>
      <c r="AA2345" s="32">
        <v>93.533333333000002</v>
      </c>
    </row>
    <row r="2346" spans="1:27" x14ac:dyDescent="0.25">
      <c r="A2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6" s="4" t="str">
        <f>VLOOKUP(P2346,Lookup!$A$1:$D$19,4,0)</f>
        <v>South Bay</v>
      </c>
      <c r="C2346" s="4" t="str">
        <f>VLOOKUP(P2346,Lookup!$A$1:$E$19,5,0)</f>
        <v>Region 4</v>
      </c>
      <c r="D2346" s="4" t="str">
        <f>VLOOKUP(P2346,Lookup!$A$1:$B$19,2,0)</f>
        <v>DA</v>
      </c>
      <c r="E2346" s="4" t="str">
        <f>IF(AND((Data[[#This Row],[Min Notif Date]]&gt;$G$3),Data[[#This Row],[Min Notif Date]]&lt;$F$3),"Last Week","No")</f>
        <v>No</v>
      </c>
      <c r="F2346" s="4" t="str">
        <f>VLOOKUP(MONTH(Data[[#This Row],[Min Notif Date]]),Lookup!$G$1:$H$12,2,0)</f>
        <v>5. May</v>
      </c>
      <c r="G2346" s="4" t="str">
        <f t="shared" si="36"/>
        <v/>
      </c>
      <c r="H2346" s="4" t="str">
        <f>IF(AND(Data[[#This Row],[Min Notif Time]]&gt;6,Data[[#This Row],[Min Notif Time]]&lt;17),"Business Hours","Non-Business Hours")</f>
        <v>Business Hours</v>
      </c>
      <c r="I2346" s="4" t="str" cm="1">
        <f t="array" ref="I2346">IFERROR(VLOOKUP(Data[[#This Row],[Min Notif Date]],Lookup!$N$1:$P$11,2,0),_xlfn.IFS(VLOOKUP(WEEKDAY(Data[[#This Row],[Min Notif Date]]),Lookup!$J$1:$L$7,3,0)="Weekend","Weekend",VLOOKUP(WEEKDAY(Data[[#This Row],[Min Notif Date]]),Lookup!$J$1:$L$7,3,0)="Weekday","Weekday"))</f>
        <v>Weekday</v>
      </c>
      <c r="J2346" s="4" t="str">
        <f>VLOOKUP(WEEKDAY(Data[[#This Row],[Min Notif Date]]),Lookup!$J$1:$K$7,2,0)</f>
        <v>2. Mon</v>
      </c>
      <c r="K2346" s="105">
        <f>ROUNDDOWN(Data[[#This Row],[PGE Notified Time]],0)</f>
        <v>44697</v>
      </c>
      <c r="L2346" s="4">
        <f>HOUR(Data[[#This Row],[PGE Notified Time]])</f>
        <v>11</v>
      </c>
      <c r="M2346">
        <v>77496</v>
      </c>
      <c r="O2346" t="s">
        <v>19</v>
      </c>
      <c r="P2346" t="s">
        <v>267</v>
      </c>
      <c r="Q2346" t="s">
        <v>19</v>
      </c>
      <c r="R2346" t="s">
        <v>171</v>
      </c>
      <c r="S2346" s="1" t="s">
        <v>159</v>
      </c>
      <c r="T2346" s="1">
        <v>44697.48541666667</v>
      </c>
      <c r="U2346" s="1">
        <v>44697.541666666664</v>
      </c>
      <c r="V2346" t="s">
        <v>172</v>
      </c>
      <c r="W2346" t="s">
        <v>78</v>
      </c>
      <c r="X2346" t="s">
        <v>268</v>
      </c>
      <c r="Y2346" t="s">
        <v>174</v>
      </c>
      <c r="Z2346" t="s">
        <v>175</v>
      </c>
      <c r="AA2346" s="32">
        <v>81</v>
      </c>
    </row>
    <row r="2347" spans="1:27" x14ac:dyDescent="0.25">
      <c r="A2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7" s="4" t="str">
        <f>VLOOKUP(P2347,Lookup!$A$1:$D$19,4,0)</f>
        <v>Bay Area</v>
      </c>
      <c r="C2347" s="4" t="str">
        <f>VLOOKUP(P2347,Lookup!$A$1:$E$19,5,0)</f>
        <v>Region 3</v>
      </c>
      <c r="D2347" s="4" t="str">
        <f>VLOOKUP(P2347,Lookup!$A$1:$B$19,2,0)</f>
        <v>MI</v>
      </c>
      <c r="E2347" s="4" t="str">
        <f>IF(AND((Data[[#This Row],[Min Notif Date]]&gt;$G$3),Data[[#This Row],[Min Notif Date]]&lt;$F$3),"Last Week","No")</f>
        <v>No</v>
      </c>
      <c r="F2347" s="4" t="str">
        <f>VLOOKUP(MONTH(Data[[#This Row],[Min Notif Date]]),Lookup!$G$1:$H$12,2,0)</f>
        <v>5. May</v>
      </c>
      <c r="G2347" s="4" t="str">
        <f t="shared" si="36"/>
        <v/>
      </c>
      <c r="H2347" s="4" t="str">
        <f>IF(AND(Data[[#This Row],[Min Notif Time]]&gt;6,Data[[#This Row],[Min Notif Time]]&lt;17),"Business Hours","Non-Business Hours")</f>
        <v>Business Hours</v>
      </c>
      <c r="I2347" s="4" t="str" cm="1">
        <f t="array" ref="I2347">IFERROR(VLOOKUP(Data[[#This Row],[Min Notif Date]],Lookup!$N$1:$P$11,2,0),_xlfn.IFS(VLOOKUP(WEEKDAY(Data[[#This Row],[Min Notif Date]]),Lookup!$J$1:$L$7,3,0)="Weekend","Weekend",VLOOKUP(WEEKDAY(Data[[#This Row],[Min Notif Date]]),Lookup!$J$1:$L$7,3,0)="Weekday","Weekday"))</f>
        <v>Weekday</v>
      </c>
      <c r="J2347" s="4" t="str">
        <f>VLOOKUP(WEEKDAY(Data[[#This Row],[Min Notif Date]]),Lookup!$J$1:$K$7,2,0)</f>
        <v>2. Mon</v>
      </c>
      <c r="K2347" s="105">
        <f>ROUNDDOWN(Data[[#This Row],[PGE Notified Time]],0)</f>
        <v>44697</v>
      </c>
      <c r="L2347" s="4">
        <f>HOUR(Data[[#This Row],[PGE Notified Time]])</f>
        <v>10</v>
      </c>
      <c r="M2347">
        <v>77482</v>
      </c>
      <c r="O2347" t="s">
        <v>19</v>
      </c>
      <c r="P2347" t="s">
        <v>232</v>
      </c>
      <c r="Q2347" t="s">
        <v>19</v>
      </c>
      <c r="R2347" t="s">
        <v>179</v>
      </c>
      <c r="S2347" s="1" t="s">
        <v>159</v>
      </c>
      <c r="T2347" s="1">
        <v>44697.433333333334</v>
      </c>
      <c r="U2347" s="1">
        <v>44697.475694444445</v>
      </c>
      <c r="V2347" t="s">
        <v>172</v>
      </c>
      <c r="W2347" t="s">
        <v>78</v>
      </c>
      <c r="X2347" t="s">
        <v>264</v>
      </c>
      <c r="Y2347" t="s">
        <v>174</v>
      </c>
      <c r="Z2347" t="s">
        <v>175</v>
      </c>
      <c r="AA2347" s="32">
        <v>61</v>
      </c>
    </row>
    <row r="2348" spans="1:27" x14ac:dyDescent="0.25">
      <c r="A2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8" s="4" t="str">
        <f>VLOOKUP(P2348,Lookup!$A$1:$D$19,4,0)</f>
        <v>Central Valley</v>
      </c>
      <c r="C2348" s="4" t="str">
        <f>VLOOKUP(P2348,Lookup!$A$1:$E$19,5,0)</f>
        <v>Region 5</v>
      </c>
      <c r="D2348" s="4" t="str">
        <f>VLOOKUP(P2348,Lookup!$A$1:$B$19,2,0)</f>
        <v>FR</v>
      </c>
      <c r="E2348" s="4" t="str">
        <f>IF(AND((Data[[#This Row],[Min Notif Date]]&gt;$G$3),Data[[#This Row],[Min Notif Date]]&lt;$F$3),"Last Week","No")</f>
        <v>No</v>
      </c>
      <c r="F2348" s="4" t="str">
        <f>VLOOKUP(MONTH(Data[[#This Row],[Min Notif Date]]),Lookup!$G$1:$H$12,2,0)</f>
        <v>5. May</v>
      </c>
      <c r="G2348" s="4" t="str">
        <f t="shared" si="36"/>
        <v/>
      </c>
      <c r="H2348" s="4" t="str">
        <f>IF(AND(Data[[#This Row],[Min Notif Time]]&gt;6,Data[[#This Row],[Min Notif Time]]&lt;17),"Business Hours","Non-Business Hours")</f>
        <v>Business Hours</v>
      </c>
      <c r="I2348" s="4" t="str" cm="1">
        <f t="array" ref="I2348">IFERROR(VLOOKUP(Data[[#This Row],[Min Notif Date]],Lookup!$N$1:$P$11,2,0),_xlfn.IFS(VLOOKUP(WEEKDAY(Data[[#This Row],[Min Notif Date]]),Lookup!$J$1:$L$7,3,0)="Weekend","Weekend",VLOOKUP(WEEKDAY(Data[[#This Row],[Min Notif Date]]),Lookup!$J$1:$L$7,3,0)="Weekday","Weekday"))</f>
        <v>Weekday</v>
      </c>
      <c r="J2348" s="4" t="str">
        <f>VLOOKUP(WEEKDAY(Data[[#This Row],[Min Notif Date]]),Lookup!$J$1:$K$7,2,0)</f>
        <v>2. Mon</v>
      </c>
      <c r="K2348" s="105">
        <f>ROUNDDOWN(Data[[#This Row],[PGE Notified Time]],0)</f>
        <v>44697</v>
      </c>
      <c r="L2348" s="4">
        <f>HOUR(Data[[#This Row],[PGE Notified Time]])</f>
        <v>10</v>
      </c>
      <c r="M2348">
        <v>77483</v>
      </c>
      <c r="N2348">
        <v>706347</v>
      </c>
      <c r="O2348" t="s">
        <v>24</v>
      </c>
      <c r="P2348" t="s">
        <v>183</v>
      </c>
      <c r="Q2348" t="s">
        <v>201</v>
      </c>
      <c r="R2348" t="s">
        <v>171</v>
      </c>
      <c r="S2348" s="1">
        <v>44697.438576388886</v>
      </c>
      <c r="T2348" s="1">
        <v>44697.439317129632</v>
      </c>
      <c r="U2348" s="1">
        <v>44697.475694444445</v>
      </c>
      <c r="V2348" t="s">
        <v>172</v>
      </c>
      <c r="W2348" t="s">
        <v>80</v>
      </c>
      <c r="X2348" t="s">
        <v>184</v>
      </c>
      <c r="Y2348" t="s">
        <v>174</v>
      </c>
      <c r="Z2348" t="s">
        <v>175</v>
      </c>
      <c r="AA2348" s="32">
        <v>53.45</v>
      </c>
    </row>
    <row r="2349" spans="1:27" x14ac:dyDescent="0.25">
      <c r="A2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9" s="4" t="str">
        <f>VLOOKUP(P2349,Lookup!$A$1:$D$19,4,0)</f>
        <v>Bay Area</v>
      </c>
      <c r="C2349" s="4" t="str">
        <f>VLOOKUP(P2349,Lookup!$A$1:$E$19,5,0)</f>
        <v>Region 3</v>
      </c>
      <c r="D2349" s="4" t="str">
        <f>VLOOKUP(P2349,Lookup!$A$1:$B$19,2,0)</f>
        <v>DI</v>
      </c>
      <c r="E2349" s="4" t="str">
        <f>IF(AND((Data[[#This Row],[Min Notif Date]]&gt;$G$3),Data[[#This Row],[Min Notif Date]]&lt;$F$3),"Last Week","No")</f>
        <v>No</v>
      </c>
      <c r="F2349" s="4" t="str">
        <f>VLOOKUP(MONTH(Data[[#This Row],[Min Notif Date]]),Lookup!$G$1:$H$12,2,0)</f>
        <v>5. May</v>
      </c>
      <c r="G2349" s="4" t="str">
        <f t="shared" si="36"/>
        <v/>
      </c>
      <c r="H2349" s="4" t="str">
        <f>IF(AND(Data[[#This Row],[Min Notif Time]]&gt;6,Data[[#This Row],[Min Notif Time]]&lt;17),"Business Hours","Non-Business Hours")</f>
        <v>Business Hours</v>
      </c>
      <c r="I2349" s="4" t="str" cm="1">
        <f t="array" ref="I2349">IFERROR(VLOOKUP(Data[[#This Row],[Min Notif Date]],Lookup!$N$1:$P$11,2,0),_xlfn.IFS(VLOOKUP(WEEKDAY(Data[[#This Row],[Min Notif Date]]),Lookup!$J$1:$L$7,3,0)="Weekend","Weekend",VLOOKUP(WEEKDAY(Data[[#This Row],[Min Notif Date]]),Lookup!$J$1:$L$7,3,0)="Weekday","Weekday"))</f>
        <v>Weekday</v>
      </c>
      <c r="J2349" s="4" t="str">
        <f>VLOOKUP(WEEKDAY(Data[[#This Row],[Min Notif Date]]),Lookup!$J$1:$K$7,2,0)</f>
        <v>2. Mon</v>
      </c>
      <c r="K2349" s="105">
        <f>ROUNDDOWN(Data[[#This Row],[PGE Notified Time]],0)</f>
        <v>44697</v>
      </c>
      <c r="L2349" s="4">
        <f>HOUR(Data[[#This Row],[PGE Notified Time]])</f>
        <v>16</v>
      </c>
      <c r="M2349">
        <v>77520</v>
      </c>
      <c r="N2349">
        <v>1489258515</v>
      </c>
      <c r="O2349" t="s">
        <v>24</v>
      </c>
      <c r="P2349" t="s">
        <v>196</v>
      </c>
      <c r="Q2349" t="s">
        <v>201</v>
      </c>
      <c r="R2349" t="s">
        <v>171</v>
      </c>
      <c r="S2349" s="1">
        <v>44697.672939814816</v>
      </c>
      <c r="T2349" s="1">
        <v>44697.673877314817</v>
      </c>
      <c r="U2349" s="1">
        <v>44697.702777777777</v>
      </c>
      <c r="V2349" t="s">
        <v>172</v>
      </c>
      <c r="W2349" t="s">
        <v>80</v>
      </c>
      <c r="X2349" t="s">
        <v>231</v>
      </c>
      <c r="Y2349" t="s">
        <v>174</v>
      </c>
      <c r="Z2349" t="s">
        <v>175</v>
      </c>
      <c r="AA2349" s="32">
        <v>42.966666666999998</v>
      </c>
    </row>
    <row r="2350" spans="1:27" x14ac:dyDescent="0.25">
      <c r="A2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0" s="4" t="str">
        <f>VLOOKUP(P2350,Lookup!$A$1:$D$19,4,0)</f>
        <v>North Valley</v>
      </c>
      <c r="C2350" s="4" t="str">
        <f>VLOOKUP(P2350,Lookup!$A$1:$E$19,5,0)</f>
        <v>Region 2</v>
      </c>
      <c r="D2350" s="4" t="str">
        <f>VLOOKUP(P2350,Lookup!$A$1:$B$19,2,0)</f>
        <v>SA</v>
      </c>
      <c r="E2350" s="4" t="str">
        <f>IF(AND((Data[[#This Row],[Min Notif Date]]&gt;$G$3),Data[[#This Row],[Min Notif Date]]&lt;$F$3),"Last Week","No")</f>
        <v>No</v>
      </c>
      <c r="F2350" s="4" t="str">
        <f>VLOOKUP(MONTH(Data[[#This Row],[Min Notif Date]]),Lookup!$G$1:$H$12,2,0)</f>
        <v>5. May</v>
      </c>
      <c r="G2350" s="4" t="str">
        <f t="shared" si="36"/>
        <v/>
      </c>
      <c r="H2350" s="4" t="str">
        <f>IF(AND(Data[[#This Row],[Min Notif Time]]&gt;6,Data[[#This Row],[Min Notif Time]]&lt;17),"Business Hours","Non-Business Hours")</f>
        <v>Business Hours</v>
      </c>
      <c r="I2350" s="4" t="str" cm="1">
        <f t="array" ref="I2350">IFERROR(VLOOKUP(Data[[#This Row],[Min Notif Date]],Lookup!$N$1:$P$11,2,0),_xlfn.IFS(VLOOKUP(WEEKDAY(Data[[#This Row],[Min Notif Date]]),Lookup!$J$1:$L$7,3,0)="Weekend","Weekend",VLOOKUP(WEEKDAY(Data[[#This Row],[Min Notif Date]]),Lookup!$J$1:$L$7,3,0)="Weekday","Weekday"))</f>
        <v>Weekday</v>
      </c>
      <c r="J2350" s="4" t="str">
        <f>VLOOKUP(WEEKDAY(Data[[#This Row],[Min Notif Date]]),Lookup!$J$1:$K$7,2,0)</f>
        <v>2. Mon</v>
      </c>
      <c r="K2350" s="105">
        <f>ROUNDDOWN(Data[[#This Row],[PGE Notified Time]],0)</f>
        <v>44697</v>
      </c>
      <c r="L2350" s="4">
        <f>HOUR(Data[[#This Row],[PGE Notified Time]])</f>
        <v>13</v>
      </c>
      <c r="M2350">
        <v>77510</v>
      </c>
      <c r="N2350">
        <v>4870179332</v>
      </c>
      <c r="O2350" t="s">
        <v>24</v>
      </c>
      <c r="P2350" t="s">
        <v>198</v>
      </c>
      <c r="Q2350" t="s">
        <v>201</v>
      </c>
      <c r="R2350" t="s">
        <v>171</v>
      </c>
      <c r="S2350" s="1">
        <v>44697.581273148149</v>
      </c>
      <c r="T2350" s="1">
        <v>44697.582546296297</v>
      </c>
      <c r="U2350" s="1">
        <v>44697.607638888891</v>
      </c>
      <c r="V2350" t="s">
        <v>172</v>
      </c>
      <c r="W2350" t="s">
        <v>79</v>
      </c>
      <c r="X2350" t="s">
        <v>226</v>
      </c>
      <c r="Y2350" t="s">
        <v>174</v>
      </c>
      <c r="Z2350" t="s">
        <v>175</v>
      </c>
      <c r="AA2350" s="32">
        <v>37.966666666999998</v>
      </c>
    </row>
    <row r="2351" spans="1:27" x14ac:dyDescent="0.25">
      <c r="A2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1" s="4" t="str">
        <f>VLOOKUP(P2351,Lookup!$A$1:$D$19,4,0)</f>
        <v>South Bay</v>
      </c>
      <c r="C2351" s="4" t="str">
        <f>VLOOKUP(P2351,Lookup!$A$1:$E$19,5,0)</f>
        <v>Region 4</v>
      </c>
      <c r="D2351" s="4" t="str">
        <f>VLOOKUP(P2351,Lookup!$A$1:$B$19,2,0)</f>
        <v>CC</v>
      </c>
      <c r="E2351" s="4" t="str">
        <f>IF(AND((Data[[#This Row],[Min Notif Date]]&gt;$G$3),Data[[#This Row],[Min Notif Date]]&lt;$F$3),"Last Week","No")</f>
        <v>No</v>
      </c>
      <c r="F2351" s="4" t="str">
        <f>VLOOKUP(MONTH(Data[[#This Row],[Min Notif Date]]),Lookup!$G$1:$H$12,2,0)</f>
        <v>5. May</v>
      </c>
      <c r="G2351" s="4" t="str">
        <f t="shared" si="36"/>
        <v/>
      </c>
      <c r="H2351" s="4" t="str">
        <f>IF(AND(Data[[#This Row],[Min Notif Time]]&gt;6,Data[[#This Row],[Min Notif Time]]&lt;17),"Business Hours","Non-Business Hours")</f>
        <v>Business Hours</v>
      </c>
      <c r="I2351" s="4" t="str" cm="1">
        <f t="array" ref="I2351">IFERROR(VLOOKUP(Data[[#This Row],[Min Notif Date]],Lookup!$N$1:$P$11,2,0),_xlfn.IFS(VLOOKUP(WEEKDAY(Data[[#This Row],[Min Notif Date]]),Lookup!$J$1:$L$7,3,0)="Weekend","Weekend",VLOOKUP(WEEKDAY(Data[[#This Row],[Min Notif Date]]),Lookup!$J$1:$L$7,3,0)="Weekday","Weekday"))</f>
        <v>Weekday</v>
      </c>
      <c r="J2351" s="4" t="str">
        <f>VLOOKUP(WEEKDAY(Data[[#This Row],[Min Notif Date]]),Lookup!$J$1:$K$7,2,0)</f>
        <v>2. Mon</v>
      </c>
      <c r="K2351" s="105">
        <f>ROUNDDOWN(Data[[#This Row],[PGE Notified Time]],0)</f>
        <v>44697</v>
      </c>
      <c r="L2351" s="4">
        <f>HOUR(Data[[#This Row],[PGE Notified Time]])</f>
        <v>11</v>
      </c>
      <c r="M2351">
        <v>77498</v>
      </c>
      <c r="N2351">
        <v>162181799</v>
      </c>
      <c r="O2351" t="s">
        <v>24</v>
      </c>
      <c r="P2351" t="s">
        <v>213</v>
      </c>
      <c r="Q2351" t="s">
        <v>201</v>
      </c>
      <c r="R2351" t="s">
        <v>171</v>
      </c>
      <c r="S2351" s="1">
        <v>44697.488819444443</v>
      </c>
      <c r="T2351" s="1">
        <v>44697.493078703701</v>
      </c>
      <c r="U2351" s="1">
        <v>44697.513194444444</v>
      </c>
      <c r="V2351" t="s">
        <v>172</v>
      </c>
      <c r="W2351" t="s">
        <v>78</v>
      </c>
      <c r="X2351" t="s">
        <v>218</v>
      </c>
      <c r="Y2351" t="s">
        <v>174</v>
      </c>
      <c r="Z2351" t="s">
        <v>175</v>
      </c>
      <c r="AA2351" s="32">
        <v>35.1</v>
      </c>
    </row>
    <row r="2352" spans="1:27" x14ac:dyDescent="0.25">
      <c r="A2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2" s="4" t="str">
        <f>VLOOKUP(P2352,Lookup!$A$1:$D$19,4,0)</f>
        <v>South Bay</v>
      </c>
      <c r="C2352" s="4" t="str">
        <f>VLOOKUP(P2352,Lookup!$A$1:$E$19,5,0)</f>
        <v>Region 4</v>
      </c>
      <c r="D2352" s="4" t="str">
        <f>VLOOKUP(P2352,Lookup!$A$1:$B$19,2,0)</f>
        <v>CC</v>
      </c>
      <c r="E2352" s="4" t="str">
        <f>IF(AND((Data[[#This Row],[Min Notif Date]]&gt;$G$3),Data[[#This Row],[Min Notif Date]]&lt;$F$3),"Last Week","No")</f>
        <v>No</v>
      </c>
      <c r="F2352" s="4" t="str">
        <f>VLOOKUP(MONTH(Data[[#This Row],[Min Notif Date]]),Lookup!$G$1:$H$12,2,0)</f>
        <v>5. May</v>
      </c>
      <c r="G2352" s="4" t="str">
        <f t="shared" si="36"/>
        <v/>
      </c>
      <c r="H2352" s="4" t="str">
        <f>IF(AND(Data[[#This Row],[Min Notif Time]]&gt;6,Data[[#This Row],[Min Notif Time]]&lt;17),"Business Hours","Non-Business Hours")</f>
        <v>Business Hours</v>
      </c>
      <c r="I2352" s="4" t="str" cm="1">
        <f t="array" ref="I2352">IFERROR(VLOOKUP(Data[[#This Row],[Min Notif Date]],Lookup!$N$1:$P$11,2,0),_xlfn.IFS(VLOOKUP(WEEKDAY(Data[[#This Row],[Min Notif Date]]),Lookup!$J$1:$L$7,3,0)="Weekend","Weekend",VLOOKUP(WEEKDAY(Data[[#This Row],[Min Notif Date]]),Lookup!$J$1:$L$7,3,0)="Weekday","Weekday"))</f>
        <v>Weekday</v>
      </c>
      <c r="J2352" s="4" t="str">
        <f>VLOOKUP(WEEKDAY(Data[[#This Row],[Min Notif Date]]),Lookup!$J$1:$K$7,2,0)</f>
        <v>2. Mon</v>
      </c>
      <c r="K2352" s="105">
        <f>ROUNDDOWN(Data[[#This Row],[PGE Notified Time]],0)</f>
        <v>44697</v>
      </c>
      <c r="L2352" s="4">
        <f>HOUR(Data[[#This Row],[PGE Notified Time]])</f>
        <v>15</v>
      </c>
      <c r="M2352">
        <v>77515</v>
      </c>
      <c r="N2352">
        <v>4695454</v>
      </c>
      <c r="O2352" t="s">
        <v>24</v>
      </c>
      <c r="P2352" t="s">
        <v>213</v>
      </c>
      <c r="Q2352" t="s">
        <v>201</v>
      </c>
      <c r="R2352" t="s">
        <v>171</v>
      </c>
      <c r="S2352" s="1">
        <v>44697.638784722221</v>
      </c>
      <c r="T2352" s="1">
        <v>44697.641134259262</v>
      </c>
      <c r="U2352" s="1">
        <v>44697.65625</v>
      </c>
      <c r="V2352" t="s">
        <v>172</v>
      </c>
      <c r="W2352" t="s">
        <v>78</v>
      </c>
      <c r="X2352" t="s">
        <v>221</v>
      </c>
      <c r="Y2352" t="s">
        <v>174</v>
      </c>
      <c r="Z2352" t="s">
        <v>175</v>
      </c>
      <c r="AA2352" s="32">
        <v>25.15</v>
      </c>
    </row>
    <row r="2353" spans="1:27" x14ac:dyDescent="0.25">
      <c r="A2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3" s="4" t="str">
        <f>VLOOKUP(P2353,Lookup!$A$1:$D$19,4,0)</f>
        <v>Central Valley</v>
      </c>
      <c r="C2353" s="4" t="str">
        <f>VLOOKUP(P2353,Lookup!$A$1:$E$19,5,0)</f>
        <v>Region 5</v>
      </c>
      <c r="D2353" s="4" t="str">
        <f>VLOOKUP(P2353,Lookup!$A$1:$B$19,2,0)</f>
        <v>FR</v>
      </c>
      <c r="E2353" s="4" t="str">
        <f>IF(AND((Data[[#This Row],[Min Notif Date]]&gt;$G$3),Data[[#This Row],[Min Notif Date]]&lt;$F$3),"Last Week","No")</f>
        <v>No</v>
      </c>
      <c r="F2353" s="4" t="str">
        <f>VLOOKUP(MONTH(Data[[#This Row],[Min Notif Date]]),Lookup!$G$1:$H$12,2,0)</f>
        <v>5. May</v>
      </c>
      <c r="G2353" s="4" t="str">
        <f t="shared" si="36"/>
        <v/>
      </c>
      <c r="H2353" s="4" t="str">
        <f>IF(AND(Data[[#This Row],[Min Notif Time]]&gt;6,Data[[#This Row],[Min Notif Time]]&lt;17),"Business Hours","Non-Business Hours")</f>
        <v>Non-Business Hours</v>
      </c>
      <c r="I2353" s="4" t="str" cm="1">
        <f t="array" ref="I2353">IFERROR(VLOOKUP(Data[[#This Row],[Min Notif Date]],Lookup!$N$1:$P$11,2,0),_xlfn.IFS(VLOOKUP(WEEKDAY(Data[[#This Row],[Min Notif Date]]),Lookup!$J$1:$L$7,3,0)="Weekend","Weekend",VLOOKUP(WEEKDAY(Data[[#This Row],[Min Notif Date]]),Lookup!$J$1:$L$7,3,0)="Weekday","Weekday"))</f>
        <v>Weekday</v>
      </c>
      <c r="J2353" s="4" t="str">
        <f>VLOOKUP(WEEKDAY(Data[[#This Row],[Min Notif Date]]),Lookup!$J$1:$K$7,2,0)</f>
        <v>2. Mon</v>
      </c>
      <c r="K2353" s="105">
        <f>ROUNDDOWN(Data[[#This Row],[PGE Notified Time]],0)</f>
        <v>44697</v>
      </c>
      <c r="L2353" s="4">
        <f>HOUR(Data[[#This Row],[PGE Notified Time]])</f>
        <v>18</v>
      </c>
      <c r="M2353">
        <v>77523</v>
      </c>
      <c r="N2353">
        <v>7573351523</v>
      </c>
      <c r="O2353" t="s">
        <v>24</v>
      </c>
      <c r="P2353" t="s">
        <v>183</v>
      </c>
      <c r="Q2353" t="s">
        <v>201</v>
      </c>
      <c r="R2353" t="s">
        <v>171</v>
      </c>
      <c r="S2353" s="1">
        <v>44697.7496875</v>
      </c>
      <c r="T2353" s="1">
        <v>44697.750625000001</v>
      </c>
      <c r="U2353" s="1">
        <v>44697.763888888891</v>
      </c>
      <c r="V2353" t="s">
        <v>172</v>
      </c>
      <c r="W2353" t="s">
        <v>78</v>
      </c>
      <c r="X2353" t="s">
        <v>184</v>
      </c>
      <c r="Y2353" t="s">
        <v>174</v>
      </c>
      <c r="Z2353" t="s">
        <v>175</v>
      </c>
      <c r="AA2353" s="32">
        <v>20.45</v>
      </c>
    </row>
    <row r="2354" spans="1:27" x14ac:dyDescent="0.25">
      <c r="A2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4" s="4" t="str">
        <f>VLOOKUP(P2354,Lookup!$A$1:$D$19,4,0)</f>
        <v>North Valley</v>
      </c>
      <c r="C2354" s="4" t="str">
        <f>VLOOKUP(P2354,Lookup!$A$1:$E$19,5,0)</f>
        <v>Region 2</v>
      </c>
      <c r="D2354" s="4" t="str">
        <f>VLOOKUP(P2354,Lookup!$A$1:$B$19,2,0)</f>
        <v>NV</v>
      </c>
      <c r="E2354" s="4" t="str">
        <f>IF(AND((Data[[#This Row],[Min Notif Date]]&gt;$G$3),Data[[#This Row],[Min Notif Date]]&lt;$F$3),"Last Week","No")</f>
        <v>No</v>
      </c>
      <c r="F2354" s="4" t="str">
        <f>VLOOKUP(MONTH(Data[[#This Row],[Min Notif Date]]),Lookup!$G$1:$H$12,2,0)</f>
        <v>5. May</v>
      </c>
      <c r="G2354" s="4" t="str">
        <f t="shared" si="36"/>
        <v/>
      </c>
      <c r="H2354" s="4" t="str">
        <f>IF(AND(Data[[#This Row],[Min Notif Time]]&gt;6,Data[[#This Row],[Min Notif Time]]&lt;17),"Business Hours","Non-Business Hours")</f>
        <v>Business Hours</v>
      </c>
      <c r="I2354" s="4" t="str" cm="1">
        <f t="array" ref="I2354">IFERROR(VLOOKUP(Data[[#This Row],[Min Notif Date]],Lookup!$N$1:$P$11,2,0),_xlfn.IFS(VLOOKUP(WEEKDAY(Data[[#This Row],[Min Notif Date]]),Lookup!$J$1:$L$7,3,0)="Weekend","Weekend",VLOOKUP(WEEKDAY(Data[[#This Row],[Min Notif Date]]),Lookup!$J$1:$L$7,3,0)="Weekday","Weekday"))</f>
        <v>Weekday</v>
      </c>
      <c r="J2354" s="4" t="str">
        <f>VLOOKUP(WEEKDAY(Data[[#This Row],[Min Notif Date]]),Lookup!$J$1:$K$7,2,0)</f>
        <v>2. Mon</v>
      </c>
      <c r="K2354" s="105">
        <f>ROUNDDOWN(Data[[#This Row],[PGE Notified Time]],0)</f>
        <v>44697</v>
      </c>
      <c r="L2354" s="4">
        <f>HOUR(Data[[#This Row],[PGE Notified Time]])</f>
        <v>7</v>
      </c>
      <c r="M2354">
        <v>77472</v>
      </c>
      <c r="N2354">
        <v>8731652377</v>
      </c>
      <c r="O2354" t="s">
        <v>24</v>
      </c>
      <c r="P2354" t="s">
        <v>244</v>
      </c>
      <c r="Q2354" t="s">
        <v>201</v>
      </c>
      <c r="R2354" t="s">
        <v>171</v>
      </c>
      <c r="S2354" s="1">
        <v>44697.323287037034</v>
      </c>
      <c r="T2354" s="1">
        <v>44697.324004629627</v>
      </c>
      <c r="U2354" s="1">
        <v>44697.333333333336</v>
      </c>
      <c r="V2354" t="s">
        <v>172</v>
      </c>
      <c r="W2354" t="s">
        <v>78</v>
      </c>
      <c r="X2354" t="s">
        <v>245</v>
      </c>
      <c r="Y2354" t="s">
        <v>174</v>
      </c>
      <c r="Z2354" t="s">
        <v>175</v>
      </c>
      <c r="AA2354" s="32">
        <v>14.466666667</v>
      </c>
    </row>
    <row r="2355" spans="1:27" x14ac:dyDescent="0.25">
      <c r="A2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5" s="4" t="str">
        <f>VLOOKUP(P2355,Lookup!$A$1:$D$19,4,0)</f>
        <v>North Valley</v>
      </c>
      <c r="C2355" s="4" t="str">
        <f>VLOOKUP(P2355,Lookup!$A$1:$E$19,5,0)</f>
        <v>Region 2</v>
      </c>
      <c r="D2355" s="4" t="str">
        <f>VLOOKUP(P2355,Lookup!$A$1:$B$19,2,0)</f>
        <v>NV</v>
      </c>
      <c r="E2355" s="4" t="str">
        <f>IF(AND((Data[[#This Row],[Min Notif Date]]&gt;$G$3),Data[[#This Row],[Min Notif Date]]&lt;$F$3),"Last Week","No")</f>
        <v>No</v>
      </c>
      <c r="F2355" s="4" t="str">
        <f>VLOOKUP(MONTH(Data[[#This Row],[Min Notif Date]]),Lookup!$G$1:$H$12,2,0)</f>
        <v>5. May</v>
      </c>
      <c r="G2355" s="4" t="str">
        <f t="shared" si="36"/>
        <v/>
      </c>
      <c r="H2355" s="4" t="str">
        <f>IF(AND(Data[[#This Row],[Min Notif Time]]&gt;6,Data[[#This Row],[Min Notif Time]]&lt;17),"Business Hours","Non-Business Hours")</f>
        <v>Business Hours</v>
      </c>
      <c r="I2355" s="4" t="str" cm="1">
        <f t="array" ref="I2355">IFERROR(VLOOKUP(Data[[#This Row],[Min Notif Date]],Lookup!$N$1:$P$11,2,0),_xlfn.IFS(VLOOKUP(WEEKDAY(Data[[#This Row],[Min Notif Date]]),Lookup!$J$1:$L$7,3,0)="Weekend","Weekend",VLOOKUP(WEEKDAY(Data[[#This Row],[Min Notif Date]]),Lookup!$J$1:$L$7,3,0)="Weekday","Weekday"))</f>
        <v>Weekday</v>
      </c>
      <c r="J2355" s="4" t="str">
        <f>VLOOKUP(WEEKDAY(Data[[#This Row],[Min Notif Date]]),Lookup!$J$1:$K$7,2,0)</f>
        <v>2. Mon</v>
      </c>
      <c r="K2355" s="105">
        <f>ROUNDDOWN(Data[[#This Row],[PGE Notified Time]],0)</f>
        <v>44697</v>
      </c>
      <c r="L2355" s="4">
        <f>HOUR(Data[[#This Row],[PGE Notified Time]])</f>
        <v>9</v>
      </c>
      <c r="M2355">
        <v>77480</v>
      </c>
      <c r="N2355">
        <v>740249950</v>
      </c>
      <c r="O2355" t="s">
        <v>24</v>
      </c>
      <c r="P2355" t="s">
        <v>244</v>
      </c>
      <c r="Q2355" t="s">
        <v>201</v>
      </c>
      <c r="R2355" t="s">
        <v>171</v>
      </c>
      <c r="S2355" s="1">
        <v>44697.406493055554</v>
      </c>
      <c r="T2355" s="1">
        <v>44697.398611111108</v>
      </c>
      <c r="U2355" s="1">
        <v>44697.407638888886</v>
      </c>
      <c r="V2355" t="s">
        <v>172</v>
      </c>
      <c r="W2355" t="s">
        <v>78</v>
      </c>
      <c r="X2355" t="s">
        <v>443</v>
      </c>
      <c r="Y2355" t="s">
        <v>174</v>
      </c>
      <c r="Z2355" t="s">
        <v>175</v>
      </c>
      <c r="AA2355" s="32">
        <v>13</v>
      </c>
    </row>
    <row r="2356" spans="1:27" x14ac:dyDescent="0.25">
      <c r="A2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6" s="4" t="str">
        <f>VLOOKUP(P2356,Lookup!$A$1:$D$19,4,0)</f>
        <v>Bay Area</v>
      </c>
      <c r="C2356" s="4" t="str">
        <f>VLOOKUP(P2356,Lookup!$A$1:$E$19,5,0)</f>
        <v>Region 3</v>
      </c>
      <c r="D2356" s="4" t="str">
        <f>VLOOKUP(P2356,Lookup!$A$1:$B$19,2,0)</f>
        <v>EB</v>
      </c>
      <c r="E2356" s="4" t="str">
        <f>IF(AND((Data[[#This Row],[Min Notif Date]]&gt;$G$3),Data[[#This Row],[Min Notif Date]]&lt;$F$3),"Last Week","No")</f>
        <v>No</v>
      </c>
      <c r="F2356" s="4" t="str">
        <f>VLOOKUP(MONTH(Data[[#This Row],[Min Notif Date]]),Lookup!$G$1:$H$12,2,0)</f>
        <v>5. May</v>
      </c>
      <c r="G2356" s="4" t="str">
        <f t="shared" si="36"/>
        <v/>
      </c>
      <c r="H2356" s="4" t="str">
        <f>IF(AND(Data[[#This Row],[Min Notif Time]]&gt;6,Data[[#This Row],[Min Notif Time]]&lt;17),"Business Hours","Non-Business Hours")</f>
        <v>Business Hours</v>
      </c>
      <c r="I2356" s="4" t="str" cm="1">
        <f t="array" ref="I2356">IFERROR(VLOOKUP(Data[[#This Row],[Min Notif Date]],Lookup!$N$1:$P$11,2,0),_xlfn.IFS(VLOOKUP(WEEKDAY(Data[[#This Row],[Min Notif Date]]),Lookup!$J$1:$L$7,3,0)="Weekend","Weekend",VLOOKUP(WEEKDAY(Data[[#This Row],[Min Notif Date]]),Lookup!$J$1:$L$7,3,0)="Weekday","Weekday"))</f>
        <v>Weekday</v>
      </c>
      <c r="J2356" s="4" t="str">
        <f>VLOOKUP(WEEKDAY(Data[[#This Row],[Min Notif Date]]),Lookup!$J$1:$K$7,2,0)</f>
        <v>3. Tue</v>
      </c>
      <c r="K2356" s="105">
        <f>ROUNDDOWN(Data[[#This Row],[PGE Notified Time]],0)</f>
        <v>44698</v>
      </c>
      <c r="L2356" s="4">
        <f>HOUR(Data[[#This Row],[PGE Notified Time]])</f>
        <v>12</v>
      </c>
      <c r="M2356">
        <v>77569</v>
      </c>
      <c r="O2356" t="s">
        <v>19</v>
      </c>
      <c r="P2356" t="s">
        <v>170</v>
      </c>
      <c r="Q2356" t="s">
        <v>19</v>
      </c>
      <c r="R2356" t="s">
        <v>181</v>
      </c>
      <c r="S2356" s="1" t="s">
        <v>159</v>
      </c>
      <c r="T2356" s="1">
        <v>44698.507638888892</v>
      </c>
      <c r="U2356" s="1">
        <v>44698.96875</v>
      </c>
      <c r="V2356" t="s">
        <v>172</v>
      </c>
      <c r="W2356" t="s">
        <v>80</v>
      </c>
      <c r="X2356" t="s">
        <v>200</v>
      </c>
      <c r="Y2356" t="s">
        <v>174</v>
      </c>
      <c r="Z2356" t="s">
        <v>175</v>
      </c>
      <c r="AA2356" s="32">
        <v>664</v>
      </c>
    </row>
    <row r="2357" spans="1:27" x14ac:dyDescent="0.25">
      <c r="A2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7" s="4" t="str">
        <f>VLOOKUP(P2357,Lookup!$A$1:$D$19,4,0)</f>
        <v>Bay Area</v>
      </c>
      <c r="C2357" s="4" t="str">
        <f>VLOOKUP(P2357,Lookup!$A$1:$E$19,5,0)</f>
        <v>Region 3</v>
      </c>
      <c r="D2357" s="4" t="str">
        <f>VLOOKUP(P2357,Lookup!$A$1:$B$19,2,0)</f>
        <v>EB</v>
      </c>
      <c r="E2357" s="4" t="str">
        <f>IF(AND((Data[[#This Row],[Min Notif Date]]&gt;$G$3),Data[[#This Row],[Min Notif Date]]&lt;$F$3),"Last Week","No")</f>
        <v>No</v>
      </c>
      <c r="F2357" s="4" t="str">
        <f>VLOOKUP(MONTH(Data[[#This Row],[Min Notif Date]]),Lookup!$G$1:$H$12,2,0)</f>
        <v>5. May</v>
      </c>
      <c r="G2357" s="4" t="str">
        <f t="shared" si="36"/>
        <v/>
      </c>
      <c r="H2357" s="4" t="str">
        <f>IF(AND(Data[[#This Row],[Min Notif Time]]&gt;6,Data[[#This Row],[Min Notif Time]]&lt;17),"Business Hours","Non-Business Hours")</f>
        <v>Non-Business Hours</v>
      </c>
      <c r="I2357" s="4" t="str" cm="1">
        <f t="array" ref="I2357">IFERROR(VLOOKUP(Data[[#This Row],[Min Notif Date]],Lookup!$N$1:$P$11,2,0),_xlfn.IFS(VLOOKUP(WEEKDAY(Data[[#This Row],[Min Notif Date]]),Lookup!$J$1:$L$7,3,0)="Weekend","Weekend",VLOOKUP(WEEKDAY(Data[[#This Row],[Min Notif Date]]),Lookup!$J$1:$L$7,3,0)="Weekday","Weekday"))</f>
        <v>Weekday</v>
      </c>
      <c r="J2357" s="4" t="str">
        <f>VLOOKUP(WEEKDAY(Data[[#This Row],[Min Notif Date]]),Lookup!$J$1:$K$7,2,0)</f>
        <v>3. Tue</v>
      </c>
      <c r="K2357" s="105">
        <f>ROUNDDOWN(Data[[#This Row],[PGE Notified Time]],0)</f>
        <v>44698</v>
      </c>
      <c r="L2357" s="4">
        <f>HOUR(Data[[#This Row],[PGE Notified Time]])</f>
        <v>17</v>
      </c>
      <c r="M2357">
        <v>77595</v>
      </c>
      <c r="N2357">
        <v>2789452029</v>
      </c>
      <c r="O2357" t="s">
        <v>19</v>
      </c>
      <c r="P2357" t="s">
        <v>170</v>
      </c>
      <c r="Q2357" t="s">
        <v>19</v>
      </c>
      <c r="R2357" t="s">
        <v>171</v>
      </c>
      <c r="S2357" s="1">
        <v>44698.691064814811</v>
      </c>
      <c r="T2357" s="1">
        <v>44698.741388888891</v>
      </c>
      <c r="U2357" s="1">
        <v>44699.020833333336</v>
      </c>
      <c r="V2357" t="s">
        <v>172</v>
      </c>
      <c r="W2357" t="s">
        <v>80</v>
      </c>
      <c r="X2357" t="s">
        <v>200</v>
      </c>
      <c r="Y2357" t="s">
        <v>174</v>
      </c>
      <c r="Z2357" t="s">
        <v>175</v>
      </c>
      <c r="AA2357" s="32">
        <v>474.866666667</v>
      </c>
    </row>
    <row r="2358" spans="1:27" x14ac:dyDescent="0.25">
      <c r="A2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8" s="4" t="str">
        <f>VLOOKUP(P2358,Lookup!$A$1:$D$19,4,0)</f>
        <v>Bay Area</v>
      </c>
      <c r="C2358" s="4" t="str">
        <f>VLOOKUP(P2358,Lookup!$A$1:$E$19,5,0)</f>
        <v>Region 3</v>
      </c>
      <c r="D2358" s="4" t="str">
        <f>VLOOKUP(P2358,Lookup!$A$1:$B$19,2,0)</f>
        <v>DI</v>
      </c>
      <c r="E2358" s="4" t="str">
        <f>IF(AND((Data[[#This Row],[Min Notif Date]]&gt;$G$3),Data[[#This Row],[Min Notif Date]]&lt;$F$3),"Last Week","No")</f>
        <v>No</v>
      </c>
      <c r="F2358" s="4" t="str">
        <f>VLOOKUP(MONTH(Data[[#This Row],[Min Notif Date]]),Lookup!$G$1:$H$12,2,0)</f>
        <v>5. May</v>
      </c>
      <c r="G2358" s="4" t="str">
        <f t="shared" si="36"/>
        <v/>
      </c>
      <c r="H2358" s="4" t="str">
        <f>IF(AND(Data[[#This Row],[Min Notif Time]]&gt;6,Data[[#This Row],[Min Notif Time]]&lt;17),"Business Hours","Non-Business Hours")</f>
        <v>Business Hours</v>
      </c>
      <c r="I2358" s="4" t="str" cm="1">
        <f t="array" ref="I2358">IFERROR(VLOOKUP(Data[[#This Row],[Min Notif Date]],Lookup!$N$1:$P$11,2,0),_xlfn.IFS(VLOOKUP(WEEKDAY(Data[[#This Row],[Min Notif Date]]),Lookup!$J$1:$L$7,3,0)="Weekend","Weekend",VLOOKUP(WEEKDAY(Data[[#This Row],[Min Notif Date]]),Lookup!$J$1:$L$7,3,0)="Weekday","Weekday"))</f>
        <v>Weekday</v>
      </c>
      <c r="J2358" s="4" t="str">
        <f>VLOOKUP(WEEKDAY(Data[[#This Row],[Min Notif Date]]),Lookup!$J$1:$K$7,2,0)</f>
        <v>3. Tue</v>
      </c>
      <c r="K2358" s="105">
        <f>ROUNDDOWN(Data[[#This Row],[PGE Notified Time]],0)</f>
        <v>44698</v>
      </c>
      <c r="L2358" s="4">
        <f>HOUR(Data[[#This Row],[PGE Notified Time]])</f>
        <v>8</v>
      </c>
      <c r="M2358">
        <v>77536</v>
      </c>
      <c r="O2358" t="s">
        <v>19</v>
      </c>
      <c r="P2358" t="s">
        <v>196</v>
      </c>
      <c r="Q2358" t="s">
        <v>19</v>
      </c>
      <c r="R2358" t="s">
        <v>171</v>
      </c>
      <c r="S2358" s="1" t="s">
        <v>159</v>
      </c>
      <c r="T2358" s="1">
        <v>44698.36041666667</v>
      </c>
      <c r="U2358" s="1">
        <v>44698.6875</v>
      </c>
      <c r="V2358" t="s">
        <v>172</v>
      </c>
      <c r="W2358" t="s">
        <v>80</v>
      </c>
      <c r="X2358" t="s">
        <v>206</v>
      </c>
      <c r="Y2358" t="s">
        <v>174</v>
      </c>
      <c r="Z2358" t="s">
        <v>175</v>
      </c>
      <c r="AA2358" s="32">
        <v>471</v>
      </c>
    </row>
    <row r="2359" spans="1:27" x14ac:dyDescent="0.25">
      <c r="A2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9" s="4" t="str">
        <f>VLOOKUP(P2359,Lookup!$A$1:$D$19,4,0)</f>
        <v>Bay Area</v>
      </c>
      <c r="C2359" s="4" t="str">
        <f>VLOOKUP(P2359,Lookup!$A$1:$E$19,5,0)</f>
        <v>Region 3</v>
      </c>
      <c r="D2359" s="4" t="str">
        <f>VLOOKUP(P2359,Lookup!$A$1:$B$19,2,0)</f>
        <v>PN</v>
      </c>
      <c r="E2359" s="4" t="str">
        <f>IF(AND((Data[[#This Row],[Min Notif Date]]&gt;$G$3),Data[[#This Row],[Min Notif Date]]&lt;$F$3),"Last Week","No")</f>
        <v>No</v>
      </c>
      <c r="F2359" s="4" t="str">
        <f>VLOOKUP(MONTH(Data[[#This Row],[Min Notif Date]]),Lookup!$G$1:$H$12,2,0)</f>
        <v>5. May</v>
      </c>
      <c r="G2359" s="4" t="str">
        <f t="shared" si="36"/>
        <v/>
      </c>
      <c r="H2359" s="4" t="str">
        <f>IF(AND(Data[[#This Row],[Min Notif Time]]&gt;6,Data[[#This Row],[Min Notif Time]]&lt;17),"Business Hours","Non-Business Hours")</f>
        <v>Business Hours</v>
      </c>
      <c r="I2359" s="4" t="str" cm="1">
        <f t="array" ref="I2359">IFERROR(VLOOKUP(Data[[#This Row],[Min Notif Date]],Lookup!$N$1:$P$11,2,0),_xlfn.IFS(VLOOKUP(WEEKDAY(Data[[#This Row],[Min Notif Date]]),Lookup!$J$1:$L$7,3,0)="Weekend","Weekend",VLOOKUP(WEEKDAY(Data[[#This Row],[Min Notif Date]]),Lookup!$J$1:$L$7,3,0)="Weekday","Weekday"))</f>
        <v>Weekday</v>
      </c>
      <c r="J2359" s="4" t="str">
        <f>VLOOKUP(WEEKDAY(Data[[#This Row],[Min Notif Date]]),Lookup!$J$1:$K$7,2,0)</f>
        <v>3. Tue</v>
      </c>
      <c r="K2359" s="105">
        <f>ROUNDDOWN(Data[[#This Row],[PGE Notified Time]],0)</f>
        <v>44698</v>
      </c>
      <c r="L2359" s="4">
        <f>HOUR(Data[[#This Row],[PGE Notified Time]])</f>
        <v>12</v>
      </c>
      <c r="M2359">
        <v>77571</v>
      </c>
      <c r="O2359" t="s">
        <v>19</v>
      </c>
      <c r="P2359" t="s">
        <v>185</v>
      </c>
      <c r="Q2359" t="s">
        <v>19</v>
      </c>
      <c r="R2359" t="s">
        <v>171</v>
      </c>
      <c r="S2359" s="1" t="s">
        <v>159</v>
      </c>
      <c r="T2359" s="1">
        <v>44698.51458333333</v>
      </c>
      <c r="U2359" s="1">
        <v>44698.770833333336</v>
      </c>
      <c r="V2359" t="s">
        <v>172</v>
      </c>
      <c r="W2359" t="s">
        <v>80</v>
      </c>
      <c r="X2359" t="s">
        <v>272</v>
      </c>
      <c r="Y2359" t="s">
        <v>174</v>
      </c>
      <c r="Z2359" t="s">
        <v>175</v>
      </c>
      <c r="AA2359" s="32">
        <v>369</v>
      </c>
    </row>
    <row r="2360" spans="1:27" x14ac:dyDescent="0.25">
      <c r="A2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0" s="4" t="str">
        <f>VLOOKUP(P2360,Lookup!$A$1:$D$19,4,0)</f>
        <v>South Bay</v>
      </c>
      <c r="C2360" s="4" t="str">
        <f>VLOOKUP(P2360,Lookup!$A$1:$E$19,5,0)</f>
        <v>Region 4</v>
      </c>
      <c r="D2360" s="4" t="str">
        <f>VLOOKUP(P2360,Lookup!$A$1:$B$19,2,0)</f>
        <v>DA</v>
      </c>
      <c r="E2360" s="4" t="str">
        <f>IF(AND((Data[[#This Row],[Min Notif Date]]&gt;$G$3),Data[[#This Row],[Min Notif Date]]&lt;$F$3),"Last Week","No")</f>
        <v>No</v>
      </c>
      <c r="F2360" s="4" t="str">
        <f>VLOOKUP(MONTH(Data[[#This Row],[Min Notif Date]]),Lookup!$G$1:$H$12,2,0)</f>
        <v>5. May</v>
      </c>
      <c r="G2360" s="4" t="str">
        <f t="shared" si="36"/>
        <v/>
      </c>
      <c r="H2360" s="4" t="str">
        <f>IF(AND(Data[[#This Row],[Min Notif Time]]&gt;6,Data[[#This Row],[Min Notif Time]]&lt;17),"Business Hours","Non-Business Hours")</f>
        <v>Business Hours</v>
      </c>
      <c r="I2360" s="4" t="str" cm="1">
        <f t="array" ref="I2360">IFERROR(VLOOKUP(Data[[#This Row],[Min Notif Date]],Lookup!$N$1:$P$11,2,0),_xlfn.IFS(VLOOKUP(WEEKDAY(Data[[#This Row],[Min Notif Date]]),Lookup!$J$1:$L$7,3,0)="Weekend","Weekend",VLOOKUP(WEEKDAY(Data[[#This Row],[Min Notif Date]]),Lookup!$J$1:$L$7,3,0)="Weekday","Weekday"))</f>
        <v>Weekday</v>
      </c>
      <c r="J2360" s="4" t="str">
        <f>VLOOKUP(WEEKDAY(Data[[#This Row],[Min Notif Date]]),Lookup!$J$1:$K$7,2,0)</f>
        <v>3. Tue</v>
      </c>
      <c r="K2360" s="105">
        <f>ROUNDDOWN(Data[[#This Row],[PGE Notified Time]],0)</f>
        <v>44698</v>
      </c>
      <c r="L2360" s="4">
        <f>HOUR(Data[[#This Row],[PGE Notified Time]])</f>
        <v>8</v>
      </c>
      <c r="M2360">
        <v>77535</v>
      </c>
      <c r="O2360" t="s">
        <v>19</v>
      </c>
      <c r="P2360" t="s">
        <v>267</v>
      </c>
      <c r="Q2360" t="s">
        <v>19</v>
      </c>
      <c r="R2360" t="s">
        <v>171</v>
      </c>
      <c r="S2360" s="1" t="s">
        <v>159</v>
      </c>
      <c r="T2360" s="1">
        <v>44698.355555555558</v>
      </c>
      <c r="U2360" s="1">
        <v>44698.60833333333</v>
      </c>
      <c r="V2360" t="s">
        <v>172</v>
      </c>
      <c r="W2360" t="s">
        <v>80</v>
      </c>
      <c r="X2360" t="s">
        <v>281</v>
      </c>
      <c r="Y2360" t="s">
        <v>174</v>
      </c>
      <c r="Z2360" t="s">
        <v>175</v>
      </c>
      <c r="AA2360" s="32">
        <v>364</v>
      </c>
    </row>
    <row r="2361" spans="1:27" x14ac:dyDescent="0.25">
      <c r="A2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1" s="4" t="str">
        <f>VLOOKUP(P2361,Lookup!$A$1:$D$19,4,0)</f>
        <v>North Coast</v>
      </c>
      <c r="C2361" s="4" t="str">
        <f>VLOOKUP(P2361,Lookup!$A$1:$E$19,5,0)</f>
        <v>Region 1</v>
      </c>
      <c r="D2361" s="4" t="str">
        <f>VLOOKUP(P2361,Lookup!$A$1:$B$19,2,0)</f>
        <v>SO</v>
      </c>
      <c r="E2361" s="4" t="str">
        <f>IF(AND((Data[[#This Row],[Min Notif Date]]&gt;$G$3),Data[[#This Row],[Min Notif Date]]&lt;$F$3),"Last Week","No")</f>
        <v>No</v>
      </c>
      <c r="F2361" s="4" t="str">
        <f>VLOOKUP(MONTH(Data[[#This Row],[Min Notif Date]]),Lookup!$G$1:$H$12,2,0)</f>
        <v>5. May</v>
      </c>
      <c r="G2361" s="4" t="str">
        <f t="shared" si="36"/>
        <v/>
      </c>
      <c r="H2361" s="4" t="str">
        <f>IF(AND(Data[[#This Row],[Min Notif Time]]&gt;6,Data[[#This Row],[Min Notif Time]]&lt;17),"Business Hours","Non-Business Hours")</f>
        <v>Business Hours</v>
      </c>
      <c r="I2361" s="4" t="str" cm="1">
        <f t="array" ref="I2361">IFERROR(VLOOKUP(Data[[#This Row],[Min Notif Date]],Lookup!$N$1:$P$11,2,0),_xlfn.IFS(VLOOKUP(WEEKDAY(Data[[#This Row],[Min Notif Date]]),Lookup!$J$1:$L$7,3,0)="Weekend","Weekend",VLOOKUP(WEEKDAY(Data[[#This Row],[Min Notif Date]]),Lookup!$J$1:$L$7,3,0)="Weekday","Weekday"))</f>
        <v>Weekday</v>
      </c>
      <c r="J2361" s="4" t="str">
        <f>VLOOKUP(WEEKDAY(Data[[#This Row],[Min Notif Date]]),Lookup!$J$1:$K$7,2,0)</f>
        <v>3. Tue</v>
      </c>
      <c r="K2361" s="105">
        <f>ROUNDDOWN(Data[[#This Row],[PGE Notified Time]],0)</f>
        <v>44698</v>
      </c>
      <c r="L2361" s="4">
        <f>HOUR(Data[[#This Row],[PGE Notified Time]])</f>
        <v>10</v>
      </c>
      <c r="M2361">
        <v>77551</v>
      </c>
      <c r="O2361" t="s">
        <v>19</v>
      </c>
      <c r="P2361" t="s">
        <v>191</v>
      </c>
      <c r="Q2361" t="s">
        <v>19</v>
      </c>
      <c r="R2361" t="s">
        <v>179</v>
      </c>
      <c r="S2361" s="1" t="s">
        <v>159</v>
      </c>
      <c r="T2361" s="1">
        <v>44698.436805555553</v>
      </c>
      <c r="U2361" s="1">
        <v>44698.6875</v>
      </c>
      <c r="V2361" t="s">
        <v>172</v>
      </c>
      <c r="W2361" t="s">
        <v>80</v>
      </c>
      <c r="X2361" t="s">
        <v>279</v>
      </c>
      <c r="Y2361" t="s">
        <v>174</v>
      </c>
      <c r="Z2361" t="s">
        <v>175</v>
      </c>
      <c r="AA2361" s="32">
        <v>361</v>
      </c>
    </row>
    <row r="2362" spans="1:27" x14ac:dyDescent="0.25">
      <c r="A2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2" s="4" t="str">
        <f>VLOOKUP(P2362,Lookup!$A$1:$D$19,4,0)</f>
        <v>North Coast</v>
      </c>
      <c r="C2362" s="4" t="str">
        <f>VLOOKUP(P2362,Lookup!$A$1:$E$19,5,0)</f>
        <v>Region 1</v>
      </c>
      <c r="D2362" s="4" t="str">
        <f>VLOOKUP(P2362,Lookup!$A$1:$B$19,2,0)</f>
        <v>NB</v>
      </c>
      <c r="E2362" s="4" t="str">
        <f>IF(AND((Data[[#This Row],[Min Notif Date]]&gt;$G$3),Data[[#This Row],[Min Notif Date]]&lt;$F$3),"Last Week","No")</f>
        <v>No</v>
      </c>
      <c r="F2362" s="4" t="str">
        <f>VLOOKUP(MONTH(Data[[#This Row],[Min Notif Date]]),Lookup!$G$1:$H$12,2,0)</f>
        <v>5. May</v>
      </c>
      <c r="G2362" s="4" t="str">
        <f t="shared" si="36"/>
        <v/>
      </c>
      <c r="H2362" s="4" t="str">
        <f>IF(AND(Data[[#This Row],[Min Notif Time]]&gt;6,Data[[#This Row],[Min Notif Time]]&lt;17),"Business Hours","Non-Business Hours")</f>
        <v>Business Hours</v>
      </c>
      <c r="I2362" s="4" t="str" cm="1">
        <f t="array" ref="I2362">IFERROR(VLOOKUP(Data[[#This Row],[Min Notif Date]],Lookup!$N$1:$P$11,2,0),_xlfn.IFS(VLOOKUP(WEEKDAY(Data[[#This Row],[Min Notif Date]]),Lookup!$J$1:$L$7,3,0)="Weekend","Weekend",VLOOKUP(WEEKDAY(Data[[#This Row],[Min Notif Date]]),Lookup!$J$1:$L$7,3,0)="Weekday","Weekday"))</f>
        <v>Weekday</v>
      </c>
      <c r="J2362" s="4" t="str">
        <f>VLOOKUP(WEEKDAY(Data[[#This Row],[Min Notif Date]]),Lookup!$J$1:$K$7,2,0)</f>
        <v>3. Tue</v>
      </c>
      <c r="K2362" s="105">
        <f>ROUNDDOWN(Data[[#This Row],[PGE Notified Time]],0)</f>
        <v>44698</v>
      </c>
      <c r="L2362" s="4">
        <f>HOUR(Data[[#This Row],[PGE Notified Time]])</f>
        <v>7</v>
      </c>
      <c r="M2362">
        <v>77531</v>
      </c>
      <c r="O2362" t="s">
        <v>19</v>
      </c>
      <c r="P2362" t="s">
        <v>207</v>
      </c>
      <c r="Q2362" t="s">
        <v>19</v>
      </c>
      <c r="R2362" t="s">
        <v>181</v>
      </c>
      <c r="S2362" s="1" t="s">
        <v>159</v>
      </c>
      <c r="T2362" s="1">
        <v>44698.328472222223</v>
      </c>
      <c r="U2362" s="1">
        <v>44698.552083333336</v>
      </c>
      <c r="V2362" t="s">
        <v>172</v>
      </c>
      <c r="W2362" t="s">
        <v>80</v>
      </c>
      <c r="X2362" t="s">
        <v>391</v>
      </c>
      <c r="Y2362" t="s">
        <v>174</v>
      </c>
      <c r="Z2362" t="s">
        <v>175</v>
      </c>
      <c r="AA2362" s="32">
        <v>322</v>
      </c>
    </row>
    <row r="2363" spans="1:27" x14ac:dyDescent="0.25">
      <c r="A2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3" s="4" t="str">
        <f>VLOOKUP(P2363,Lookup!$A$1:$D$19,4,0)</f>
        <v>Bay Area</v>
      </c>
      <c r="C2363" s="4" t="str">
        <f>VLOOKUP(P2363,Lookup!$A$1:$E$19,5,0)</f>
        <v>Region 3</v>
      </c>
      <c r="D2363" s="4" t="str">
        <f>VLOOKUP(P2363,Lookup!$A$1:$B$19,2,0)</f>
        <v>SF</v>
      </c>
      <c r="E2363" s="4" t="str">
        <f>IF(AND((Data[[#This Row],[Min Notif Date]]&gt;$G$3),Data[[#This Row],[Min Notif Date]]&lt;$F$3),"Last Week","No")</f>
        <v>No</v>
      </c>
      <c r="F2363" s="4" t="str">
        <f>VLOOKUP(MONTH(Data[[#This Row],[Min Notif Date]]),Lookup!$G$1:$H$12,2,0)</f>
        <v>5. May</v>
      </c>
      <c r="G2363" s="4" t="str">
        <f t="shared" si="36"/>
        <v/>
      </c>
      <c r="H2363" s="4" t="str">
        <f>IF(AND(Data[[#This Row],[Min Notif Time]]&gt;6,Data[[#This Row],[Min Notif Time]]&lt;17),"Business Hours","Non-Business Hours")</f>
        <v>Business Hours</v>
      </c>
      <c r="I2363" s="4" t="str" cm="1">
        <f t="array" ref="I2363">IFERROR(VLOOKUP(Data[[#This Row],[Min Notif Date]],Lookup!$N$1:$P$11,2,0),_xlfn.IFS(VLOOKUP(WEEKDAY(Data[[#This Row],[Min Notif Date]]),Lookup!$J$1:$L$7,3,0)="Weekend","Weekend",VLOOKUP(WEEKDAY(Data[[#This Row],[Min Notif Date]]),Lookup!$J$1:$L$7,3,0)="Weekday","Weekday"))</f>
        <v>Weekday</v>
      </c>
      <c r="J2363" s="4" t="str">
        <f>VLOOKUP(WEEKDAY(Data[[#This Row],[Min Notif Date]]),Lookup!$J$1:$K$7,2,0)</f>
        <v>3. Tue</v>
      </c>
      <c r="K2363" s="105">
        <f>ROUNDDOWN(Data[[#This Row],[PGE Notified Time]],0)</f>
        <v>44698</v>
      </c>
      <c r="L2363" s="4">
        <f>HOUR(Data[[#This Row],[PGE Notified Time]])</f>
        <v>11</v>
      </c>
      <c r="M2363">
        <v>77561</v>
      </c>
      <c r="O2363" t="s">
        <v>19</v>
      </c>
      <c r="P2363" t="s">
        <v>178</v>
      </c>
      <c r="Q2363" t="s">
        <v>19</v>
      </c>
      <c r="R2363" t="s">
        <v>171</v>
      </c>
      <c r="S2363" s="1" t="s">
        <v>159</v>
      </c>
      <c r="T2363" s="1">
        <v>44698.461805555555</v>
      </c>
      <c r="U2363" s="1">
        <v>44698.645833333336</v>
      </c>
      <c r="V2363" t="s">
        <v>172</v>
      </c>
      <c r="W2363" t="s">
        <v>80</v>
      </c>
      <c r="X2363" t="s">
        <v>180</v>
      </c>
      <c r="Y2363" t="s">
        <v>174</v>
      </c>
      <c r="Z2363" t="s">
        <v>175</v>
      </c>
      <c r="AA2363" s="32">
        <v>265</v>
      </c>
    </row>
    <row r="2364" spans="1:27" x14ac:dyDescent="0.25">
      <c r="A2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4" s="4" t="str">
        <f>VLOOKUP(P2364,Lookup!$A$1:$D$19,4,0)</f>
        <v>Bay Area</v>
      </c>
      <c r="C2364" s="4" t="str">
        <f>VLOOKUP(P2364,Lookup!$A$1:$E$19,5,0)</f>
        <v>Region 3</v>
      </c>
      <c r="D2364" s="4" t="str">
        <f>VLOOKUP(P2364,Lookup!$A$1:$B$19,2,0)</f>
        <v>PN</v>
      </c>
      <c r="E2364" s="4" t="str">
        <f>IF(AND((Data[[#This Row],[Min Notif Date]]&gt;$G$3),Data[[#This Row],[Min Notif Date]]&lt;$F$3),"Last Week","No")</f>
        <v>No</v>
      </c>
      <c r="F2364" s="4" t="str">
        <f>VLOOKUP(MONTH(Data[[#This Row],[Min Notif Date]]),Lookup!$G$1:$H$12,2,0)</f>
        <v>5. May</v>
      </c>
      <c r="G2364" s="4" t="str">
        <f t="shared" si="36"/>
        <v/>
      </c>
      <c r="H2364" s="4" t="str">
        <f>IF(AND(Data[[#This Row],[Min Notif Time]]&gt;6,Data[[#This Row],[Min Notif Time]]&lt;17),"Business Hours","Non-Business Hours")</f>
        <v>Business Hours</v>
      </c>
      <c r="I2364" s="4" t="str" cm="1">
        <f t="array" ref="I2364">IFERROR(VLOOKUP(Data[[#This Row],[Min Notif Date]],Lookup!$N$1:$P$11,2,0),_xlfn.IFS(VLOOKUP(WEEKDAY(Data[[#This Row],[Min Notif Date]]),Lookup!$J$1:$L$7,3,0)="Weekend","Weekend",VLOOKUP(WEEKDAY(Data[[#This Row],[Min Notif Date]]),Lookup!$J$1:$L$7,3,0)="Weekday","Weekday"))</f>
        <v>Weekday</v>
      </c>
      <c r="J2364" s="4" t="str">
        <f>VLOOKUP(WEEKDAY(Data[[#This Row],[Min Notif Date]]),Lookup!$J$1:$K$7,2,0)</f>
        <v>3. Tue</v>
      </c>
      <c r="K2364" s="105">
        <f>ROUNDDOWN(Data[[#This Row],[PGE Notified Time]],0)</f>
        <v>44698</v>
      </c>
      <c r="L2364" s="4">
        <f>HOUR(Data[[#This Row],[PGE Notified Time]])</f>
        <v>10</v>
      </c>
      <c r="M2364">
        <v>77556</v>
      </c>
      <c r="O2364" t="s">
        <v>19</v>
      </c>
      <c r="P2364" t="s">
        <v>185</v>
      </c>
      <c r="Q2364" t="s">
        <v>19</v>
      </c>
      <c r="R2364" t="s">
        <v>181</v>
      </c>
      <c r="S2364" s="1" t="s">
        <v>159</v>
      </c>
      <c r="T2364" s="1">
        <v>44698.446527777778</v>
      </c>
      <c r="U2364" s="1">
        <v>44698.625</v>
      </c>
      <c r="V2364" t="s">
        <v>172</v>
      </c>
      <c r="W2364" t="s">
        <v>80</v>
      </c>
      <c r="X2364" t="s">
        <v>272</v>
      </c>
      <c r="Y2364" t="s">
        <v>174</v>
      </c>
      <c r="Z2364" t="s">
        <v>175</v>
      </c>
      <c r="AA2364" s="32">
        <v>257</v>
      </c>
    </row>
    <row r="2365" spans="1:27" x14ac:dyDescent="0.25">
      <c r="A2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5" s="4" t="str">
        <f>VLOOKUP(P2365,Lookup!$A$1:$D$19,4,0)</f>
        <v>North Valley</v>
      </c>
      <c r="C2365" s="4" t="str">
        <f>VLOOKUP(P2365,Lookup!$A$1:$E$19,5,0)</f>
        <v>Region 2</v>
      </c>
      <c r="D2365" s="4" t="str">
        <f>VLOOKUP(P2365,Lookup!$A$1:$B$19,2,0)</f>
        <v>SI</v>
      </c>
      <c r="E2365" s="4" t="str">
        <f>IF(AND((Data[[#This Row],[Min Notif Date]]&gt;$G$3),Data[[#This Row],[Min Notif Date]]&lt;$F$3),"Last Week","No")</f>
        <v>No</v>
      </c>
      <c r="F2365" s="4" t="str">
        <f>VLOOKUP(MONTH(Data[[#This Row],[Min Notif Date]]),Lookup!$G$1:$H$12,2,0)</f>
        <v>5. May</v>
      </c>
      <c r="G2365" s="4" t="str">
        <f t="shared" si="36"/>
        <v/>
      </c>
      <c r="H2365" s="4" t="str">
        <f>IF(AND(Data[[#This Row],[Min Notif Time]]&gt;6,Data[[#This Row],[Min Notif Time]]&lt;17),"Business Hours","Non-Business Hours")</f>
        <v>Business Hours</v>
      </c>
      <c r="I2365" s="4" t="str" cm="1">
        <f t="array" ref="I2365">IFERROR(VLOOKUP(Data[[#This Row],[Min Notif Date]],Lookup!$N$1:$P$11,2,0),_xlfn.IFS(VLOOKUP(WEEKDAY(Data[[#This Row],[Min Notif Date]]),Lookup!$J$1:$L$7,3,0)="Weekend","Weekend",VLOOKUP(WEEKDAY(Data[[#This Row],[Min Notif Date]]),Lookup!$J$1:$L$7,3,0)="Weekday","Weekday"))</f>
        <v>Weekday</v>
      </c>
      <c r="J2365" s="4" t="str">
        <f>VLOOKUP(WEEKDAY(Data[[#This Row],[Min Notif Date]]),Lookup!$J$1:$K$7,2,0)</f>
        <v>3. Tue</v>
      </c>
      <c r="K2365" s="105">
        <f>ROUNDDOWN(Data[[#This Row],[PGE Notified Time]],0)</f>
        <v>44698</v>
      </c>
      <c r="L2365" s="4">
        <f>HOUR(Data[[#This Row],[PGE Notified Time]])</f>
        <v>12</v>
      </c>
      <c r="M2365">
        <v>77575</v>
      </c>
      <c r="O2365" t="s">
        <v>19</v>
      </c>
      <c r="P2365" t="s">
        <v>189</v>
      </c>
      <c r="Q2365" t="s">
        <v>19</v>
      </c>
      <c r="R2365" t="s">
        <v>179</v>
      </c>
      <c r="S2365" s="1" t="s">
        <v>159</v>
      </c>
      <c r="T2365" s="1">
        <v>44698.529166666667</v>
      </c>
      <c r="U2365" s="1">
        <v>44698.697916666664</v>
      </c>
      <c r="V2365" t="s">
        <v>172</v>
      </c>
      <c r="W2365" t="s">
        <v>80</v>
      </c>
      <c r="X2365" t="s">
        <v>241</v>
      </c>
      <c r="Y2365" t="s">
        <v>174</v>
      </c>
      <c r="Z2365" t="s">
        <v>175</v>
      </c>
      <c r="AA2365" s="32">
        <v>243</v>
      </c>
    </row>
    <row r="2366" spans="1:27" x14ac:dyDescent="0.25">
      <c r="A2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6" s="4" t="str">
        <f>VLOOKUP(P2366,Lookup!$A$1:$D$19,4,0)</f>
        <v>Bay Area</v>
      </c>
      <c r="C2366" s="4" t="str">
        <f>VLOOKUP(P2366,Lookup!$A$1:$E$19,5,0)</f>
        <v>Region 3</v>
      </c>
      <c r="D2366" s="4" t="str">
        <f>VLOOKUP(P2366,Lookup!$A$1:$B$19,2,0)</f>
        <v>SF</v>
      </c>
      <c r="E2366" s="4" t="str">
        <f>IF(AND((Data[[#This Row],[Min Notif Date]]&gt;$G$3),Data[[#This Row],[Min Notif Date]]&lt;$F$3),"Last Week","No")</f>
        <v>No</v>
      </c>
      <c r="F2366" s="4" t="str">
        <f>VLOOKUP(MONTH(Data[[#This Row],[Min Notif Date]]),Lookup!$G$1:$H$12,2,0)</f>
        <v>5. May</v>
      </c>
      <c r="G2366" s="4" t="str">
        <f t="shared" si="36"/>
        <v/>
      </c>
      <c r="H2366" s="4" t="str">
        <f>IF(AND(Data[[#This Row],[Min Notif Time]]&gt;6,Data[[#This Row],[Min Notif Time]]&lt;17),"Business Hours","Non-Business Hours")</f>
        <v>Business Hours</v>
      </c>
      <c r="I2366" s="4" t="str" cm="1">
        <f t="array" ref="I2366">IFERROR(VLOOKUP(Data[[#This Row],[Min Notif Date]],Lookup!$N$1:$P$11,2,0),_xlfn.IFS(VLOOKUP(WEEKDAY(Data[[#This Row],[Min Notif Date]]),Lookup!$J$1:$L$7,3,0)="Weekend","Weekend",VLOOKUP(WEEKDAY(Data[[#This Row],[Min Notif Date]]),Lookup!$J$1:$L$7,3,0)="Weekday","Weekday"))</f>
        <v>Weekday</v>
      </c>
      <c r="J2366" s="4" t="str">
        <f>VLOOKUP(WEEKDAY(Data[[#This Row],[Min Notif Date]]),Lookup!$J$1:$K$7,2,0)</f>
        <v>3. Tue</v>
      </c>
      <c r="K2366" s="105">
        <f>ROUNDDOWN(Data[[#This Row],[PGE Notified Time]],0)</f>
        <v>44698</v>
      </c>
      <c r="L2366" s="4">
        <f>HOUR(Data[[#This Row],[PGE Notified Time]])</f>
        <v>10</v>
      </c>
      <c r="M2366">
        <v>77554</v>
      </c>
      <c r="O2366" t="s">
        <v>19</v>
      </c>
      <c r="P2366" t="s">
        <v>178</v>
      </c>
      <c r="Q2366" t="s">
        <v>19</v>
      </c>
      <c r="R2366" t="s">
        <v>171</v>
      </c>
      <c r="S2366" s="1" t="s">
        <v>159</v>
      </c>
      <c r="T2366" s="1">
        <v>44698.445833333331</v>
      </c>
      <c r="U2366" s="1">
        <v>44698.604166666664</v>
      </c>
      <c r="V2366" t="s">
        <v>172</v>
      </c>
      <c r="W2366" t="s">
        <v>80</v>
      </c>
      <c r="X2366" t="s">
        <v>180</v>
      </c>
      <c r="Y2366" t="s">
        <v>174</v>
      </c>
      <c r="Z2366" t="s">
        <v>175</v>
      </c>
      <c r="AA2366" s="32">
        <v>228</v>
      </c>
    </row>
    <row r="2367" spans="1:27" x14ac:dyDescent="0.25">
      <c r="A2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7" s="4" t="str">
        <f>VLOOKUP(P2367,Lookup!$A$1:$D$19,4,0)</f>
        <v>North Coast</v>
      </c>
      <c r="C2367" s="4" t="str">
        <f>VLOOKUP(P2367,Lookup!$A$1:$E$19,5,0)</f>
        <v>Region 1</v>
      </c>
      <c r="D2367" s="4" t="str">
        <f>VLOOKUP(P2367,Lookup!$A$1:$B$19,2,0)</f>
        <v>NB</v>
      </c>
      <c r="E2367" s="4" t="str">
        <f>IF(AND((Data[[#This Row],[Min Notif Date]]&gt;$G$3),Data[[#This Row],[Min Notif Date]]&lt;$F$3),"Last Week","No")</f>
        <v>No</v>
      </c>
      <c r="F2367" s="4" t="str">
        <f>VLOOKUP(MONTH(Data[[#This Row],[Min Notif Date]]),Lookup!$G$1:$H$12,2,0)</f>
        <v>5. May</v>
      </c>
      <c r="G2367" s="4" t="str">
        <f t="shared" si="36"/>
        <v/>
      </c>
      <c r="H2367" s="4" t="str">
        <f>IF(AND(Data[[#This Row],[Min Notif Time]]&gt;6,Data[[#This Row],[Min Notif Time]]&lt;17),"Business Hours","Non-Business Hours")</f>
        <v>Business Hours</v>
      </c>
      <c r="I2367" s="4" t="str" cm="1">
        <f t="array" ref="I2367">IFERROR(VLOOKUP(Data[[#This Row],[Min Notif Date]],Lookup!$N$1:$P$11,2,0),_xlfn.IFS(VLOOKUP(WEEKDAY(Data[[#This Row],[Min Notif Date]]),Lookup!$J$1:$L$7,3,0)="Weekend","Weekend",VLOOKUP(WEEKDAY(Data[[#This Row],[Min Notif Date]]),Lookup!$J$1:$L$7,3,0)="Weekday","Weekday"))</f>
        <v>Weekday</v>
      </c>
      <c r="J2367" s="4" t="str">
        <f>VLOOKUP(WEEKDAY(Data[[#This Row],[Min Notif Date]]),Lookup!$J$1:$K$7,2,0)</f>
        <v>3. Tue</v>
      </c>
      <c r="K2367" s="105">
        <f>ROUNDDOWN(Data[[#This Row],[PGE Notified Time]],0)</f>
        <v>44698</v>
      </c>
      <c r="L2367" s="4">
        <f>HOUR(Data[[#This Row],[PGE Notified Time]])</f>
        <v>8</v>
      </c>
      <c r="M2367">
        <v>77534</v>
      </c>
      <c r="O2367" t="s">
        <v>19</v>
      </c>
      <c r="P2367" t="s">
        <v>207</v>
      </c>
      <c r="Q2367" t="s">
        <v>19</v>
      </c>
      <c r="R2367" t="s">
        <v>171</v>
      </c>
      <c r="S2367" s="1" t="s">
        <v>159</v>
      </c>
      <c r="T2367" s="1">
        <v>44698.347222222219</v>
      </c>
      <c r="U2367" s="1">
        <v>44698.5</v>
      </c>
      <c r="V2367" t="s">
        <v>172</v>
      </c>
      <c r="W2367" t="s">
        <v>80</v>
      </c>
      <c r="X2367" t="s">
        <v>299</v>
      </c>
      <c r="Y2367" t="s">
        <v>174</v>
      </c>
      <c r="Z2367" t="s">
        <v>175</v>
      </c>
      <c r="AA2367" s="32">
        <v>220</v>
      </c>
    </row>
    <row r="2368" spans="1:27" x14ac:dyDescent="0.25">
      <c r="A2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8" s="4" t="str">
        <f>VLOOKUP(P2368,Lookup!$A$1:$D$19,4,0)</f>
        <v>Bay Area</v>
      </c>
      <c r="C2368" s="4" t="str">
        <f>VLOOKUP(P2368,Lookup!$A$1:$E$19,5,0)</f>
        <v>Region 3</v>
      </c>
      <c r="D2368" s="4" t="str">
        <f>VLOOKUP(P2368,Lookup!$A$1:$B$19,2,0)</f>
        <v>SF</v>
      </c>
      <c r="E2368" s="4" t="str">
        <f>IF(AND((Data[[#This Row],[Min Notif Date]]&gt;$G$3),Data[[#This Row],[Min Notif Date]]&lt;$F$3),"Last Week","No")</f>
        <v>No</v>
      </c>
      <c r="F2368" s="4" t="str">
        <f>VLOOKUP(MONTH(Data[[#This Row],[Min Notif Date]]),Lookup!$G$1:$H$12,2,0)</f>
        <v>5. May</v>
      </c>
      <c r="G2368" s="4" t="str">
        <f t="shared" si="36"/>
        <v/>
      </c>
      <c r="H2368" s="4" t="str">
        <f>IF(AND(Data[[#This Row],[Min Notif Time]]&gt;6,Data[[#This Row],[Min Notif Time]]&lt;17),"Business Hours","Non-Business Hours")</f>
        <v>Business Hours</v>
      </c>
      <c r="I2368" s="4" t="str" cm="1">
        <f t="array" ref="I2368">IFERROR(VLOOKUP(Data[[#This Row],[Min Notif Date]],Lookup!$N$1:$P$11,2,0),_xlfn.IFS(VLOOKUP(WEEKDAY(Data[[#This Row],[Min Notif Date]]),Lookup!$J$1:$L$7,3,0)="Weekend","Weekend",VLOOKUP(WEEKDAY(Data[[#This Row],[Min Notif Date]]),Lookup!$J$1:$L$7,3,0)="Weekday","Weekday"))</f>
        <v>Weekday</v>
      </c>
      <c r="J2368" s="4" t="str">
        <f>VLOOKUP(WEEKDAY(Data[[#This Row],[Min Notif Date]]),Lookup!$J$1:$K$7,2,0)</f>
        <v>3. Tue</v>
      </c>
      <c r="K2368" s="105">
        <f>ROUNDDOWN(Data[[#This Row],[PGE Notified Time]],0)</f>
        <v>44698</v>
      </c>
      <c r="L2368" s="4">
        <f>HOUR(Data[[#This Row],[PGE Notified Time]])</f>
        <v>10</v>
      </c>
      <c r="M2368">
        <v>77555</v>
      </c>
      <c r="O2368" t="s">
        <v>19</v>
      </c>
      <c r="P2368" t="s">
        <v>178</v>
      </c>
      <c r="Q2368" t="s">
        <v>19</v>
      </c>
      <c r="R2368" t="s">
        <v>171</v>
      </c>
      <c r="S2368" s="1" t="s">
        <v>159</v>
      </c>
      <c r="T2368" s="1">
        <v>44698.447916666664</v>
      </c>
      <c r="U2368" s="1">
        <v>44698.583333333336</v>
      </c>
      <c r="V2368" t="s">
        <v>172</v>
      </c>
      <c r="W2368" t="s">
        <v>80</v>
      </c>
      <c r="X2368" t="s">
        <v>180</v>
      </c>
      <c r="Y2368" t="s">
        <v>174</v>
      </c>
      <c r="Z2368" t="s">
        <v>175</v>
      </c>
      <c r="AA2368" s="32">
        <v>195</v>
      </c>
    </row>
    <row r="2369" spans="1:27" x14ac:dyDescent="0.25">
      <c r="A2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9" s="4" t="str">
        <f>VLOOKUP(P2369,Lookup!$A$1:$D$19,4,0)</f>
        <v>South Bay</v>
      </c>
      <c r="C2369" s="4" t="str">
        <f>VLOOKUP(P2369,Lookup!$A$1:$E$19,5,0)</f>
        <v>Region 4</v>
      </c>
      <c r="D2369" s="4" t="str">
        <f>VLOOKUP(P2369,Lookup!$A$1:$B$19,2,0)</f>
        <v>CC</v>
      </c>
      <c r="E2369" s="4" t="str">
        <f>IF(AND((Data[[#This Row],[Min Notif Date]]&gt;$G$3),Data[[#This Row],[Min Notif Date]]&lt;$F$3),"Last Week","No")</f>
        <v>No</v>
      </c>
      <c r="F2369" s="4" t="str">
        <f>VLOOKUP(MONTH(Data[[#This Row],[Min Notif Date]]),Lookup!$G$1:$H$12,2,0)</f>
        <v>5. May</v>
      </c>
      <c r="G2369" s="4" t="str">
        <f t="shared" si="36"/>
        <v/>
      </c>
      <c r="H2369" s="4" t="str">
        <f>IF(AND(Data[[#This Row],[Min Notif Time]]&gt;6,Data[[#This Row],[Min Notif Time]]&lt;17),"Business Hours","Non-Business Hours")</f>
        <v>Business Hours</v>
      </c>
      <c r="I2369" s="4" t="str" cm="1">
        <f t="array" ref="I2369">IFERROR(VLOOKUP(Data[[#This Row],[Min Notif Date]],Lookup!$N$1:$P$11,2,0),_xlfn.IFS(VLOOKUP(WEEKDAY(Data[[#This Row],[Min Notif Date]]),Lookup!$J$1:$L$7,3,0)="Weekend","Weekend",VLOOKUP(WEEKDAY(Data[[#This Row],[Min Notif Date]]),Lookup!$J$1:$L$7,3,0)="Weekday","Weekday"))</f>
        <v>Weekday</v>
      </c>
      <c r="J2369" s="4" t="str">
        <f>VLOOKUP(WEEKDAY(Data[[#This Row],[Min Notif Date]]),Lookup!$J$1:$K$7,2,0)</f>
        <v>3. Tue</v>
      </c>
      <c r="K2369" s="105">
        <f>ROUNDDOWN(Data[[#This Row],[PGE Notified Time]],0)</f>
        <v>44698</v>
      </c>
      <c r="L2369" s="4">
        <f>HOUR(Data[[#This Row],[PGE Notified Time]])</f>
        <v>12</v>
      </c>
      <c r="M2369">
        <v>77572</v>
      </c>
      <c r="O2369" t="s">
        <v>19</v>
      </c>
      <c r="P2369" t="s">
        <v>213</v>
      </c>
      <c r="Q2369" t="s">
        <v>19</v>
      </c>
      <c r="R2369" t="s">
        <v>179</v>
      </c>
      <c r="S2369" s="1" t="s">
        <v>159</v>
      </c>
      <c r="T2369" s="1">
        <v>44698.517361111109</v>
      </c>
      <c r="U2369" s="1">
        <v>44698.645833333336</v>
      </c>
      <c r="V2369" t="s">
        <v>172</v>
      </c>
      <c r="W2369" t="s">
        <v>80</v>
      </c>
      <c r="X2369" t="s">
        <v>411</v>
      </c>
      <c r="Y2369" t="s">
        <v>174</v>
      </c>
      <c r="Z2369" t="s">
        <v>175</v>
      </c>
      <c r="AA2369" s="32">
        <v>185</v>
      </c>
    </row>
    <row r="2370" spans="1:27" x14ac:dyDescent="0.25">
      <c r="A2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0" s="4" t="str">
        <f>VLOOKUP(P2370,Lookup!$A$1:$D$19,4,0)</f>
        <v>Central Valley</v>
      </c>
      <c r="C2370" s="4" t="str">
        <f>VLOOKUP(P2370,Lookup!$A$1:$E$19,5,0)</f>
        <v>Region 5</v>
      </c>
      <c r="D2370" s="4" t="str">
        <f>VLOOKUP(P2370,Lookup!$A$1:$B$19,2,0)</f>
        <v>FR</v>
      </c>
      <c r="E2370" s="4" t="str">
        <f>IF(AND((Data[[#This Row],[Min Notif Date]]&gt;$G$3),Data[[#This Row],[Min Notif Date]]&lt;$F$3),"Last Week","No")</f>
        <v>No</v>
      </c>
      <c r="F2370" s="4" t="str">
        <f>VLOOKUP(MONTH(Data[[#This Row],[Min Notif Date]]),Lookup!$G$1:$H$12,2,0)</f>
        <v>5. May</v>
      </c>
      <c r="G2370" s="4" t="str">
        <f t="shared" si="36"/>
        <v/>
      </c>
      <c r="H2370" s="4" t="str">
        <f>IF(AND(Data[[#This Row],[Min Notif Time]]&gt;6,Data[[#This Row],[Min Notif Time]]&lt;17),"Business Hours","Non-Business Hours")</f>
        <v>Business Hours</v>
      </c>
      <c r="I2370" s="4" t="str" cm="1">
        <f t="array" ref="I2370">IFERROR(VLOOKUP(Data[[#This Row],[Min Notif Date]],Lookup!$N$1:$P$11,2,0),_xlfn.IFS(VLOOKUP(WEEKDAY(Data[[#This Row],[Min Notif Date]]),Lookup!$J$1:$L$7,3,0)="Weekend","Weekend",VLOOKUP(WEEKDAY(Data[[#This Row],[Min Notif Date]]),Lookup!$J$1:$L$7,3,0)="Weekday","Weekday"))</f>
        <v>Weekday</v>
      </c>
      <c r="J2370" s="4" t="str">
        <f>VLOOKUP(WEEKDAY(Data[[#This Row],[Min Notif Date]]),Lookup!$J$1:$K$7,2,0)</f>
        <v>3. Tue</v>
      </c>
      <c r="K2370" s="105">
        <f>ROUNDDOWN(Data[[#This Row],[PGE Notified Time]],0)</f>
        <v>44698</v>
      </c>
      <c r="L2370" s="4">
        <f>HOUR(Data[[#This Row],[PGE Notified Time]])</f>
        <v>9</v>
      </c>
      <c r="M2370">
        <v>77541</v>
      </c>
      <c r="O2370" t="s">
        <v>19</v>
      </c>
      <c r="P2370" t="s">
        <v>183</v>
      </c>
      <c r="Q2370" t="s">
        <v>19</v>
      </c>
      <c r="R2370" t="s">
        <v>171</v>
      </c>
      <c r="S2370" s="1" t="s">
        <v>159</v>
      </c>
      <c r="T2370" s="1">
        <v>44698.382638888892</v>
      </c>
      <c r="U2370" s="1">
        <v>44698.510416666664</v>
      </c>
      <c r="V2370" t="s">
        <v>172</v>
      </c>
      <c r="W2370" t="s">
        <v>80</v>
      </c>
      <c r="X2370" t="s">
        <v>184</v>
      </c>
      <c r="Y2370" t="s">
        <v>174</v>
      </c>
      <c r="Z2370" t="s">
        <v>175</v>
      </c>
      <c r="AA2370" s="32">
        <v>184</v>
      </c>
    </row>
    <row r="2371" spans="1:27" x14ac:dyDescent="0.25">
      <c r="A2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1" s="4" t="str">
        <f>VLOOKUP(P2371,Lookup!$A$1:$D$19,4,0)</f>
        <v>Bay Area</v>
      </c>
      <c r="C2371" s="4" t="str">
        <f>VLOOKUP(P2371,Lookup!$A$1:$E$19,5,0)</f>
        <v>Region 3</v>
      </c>
      <c r="D2371" s="4" t="str">
        <f>VLOOKUP(P2371,Lookup!$A$1:$B$19,2,0)</f>
        <v>DI</v>
      </c>
      <c r="E2371" s="4" t="str">
        <f>IF(AND((Data[[#This Row],[Min Notif Date]]&gt;$G$3),Data[[#This Row],[Min Notif Date]]&lt;$F$3),"Last Week","No")</f>
        <v>No</v>
      </c>
      <c r="F2371" s="4" t="str">
        <f>VLOOKUP(MONTH(Data[[#This Row],[Min Notif Date]]),Lookup!$G$1:$H$12,2,0)</f>
        <v>5. May</v>
      </c>
      <c r="G2371" s="4" t="str">
        <f t="shared" si="36"/>
        <v/>
      </c>
      <c r="H2371" s="4" t="str">
        <f>IF(AND(Data[[#This Row],[Min Notif Time]]&gt;6,Data[[#This Row],[Min Notif Time]]&lt;17),"Business Hours","Non-Business Hours")</f>
        <v>Business Hours</v>
      </c>
      <c r="I2371" s="4" t="str" cm="1">
        <f t="array" ref="I2371">IFERROR(VLOOKUP(Data[[#This Row],[Min Notif Date]],Lookup!$N$1:$P$11,2,0),_xlfn.IFS(VLOOKUP(WEEKDAY(Data[[#This Row],[Min Notif Date]]),Lookup!$J$1:$L$7,3,0)="Weekend","Weekend",VLOOKUP(WEEKDAY(Data[[#This Row],[Min Notif Date]]),Lookup!$J$1:$L$7,3,0)="Weekday","Weekday"))</f>
        <v>Weekday</v>
      </c>
      <c r="J2371" s="4" t="str">
        <f>VLOOKUP(WEEKDAY(Data[[#This Row],[Min Notif Date]]),Lookup!$J$1:$K$7,2,0)</f>
        <v>3. Tue</v>
      </c>
      <c r="K2371" s="105">
        <f>ROUNDDOWN(Data[[#This Row],[PGE Notified Time]],0)</f>
        <v>44698</v>
      </c>
      <c r="L2371" s="4">
        <f>HOUR(Data[[#This Row],[PGE Notified Time]])</f>
        <v>8</v>
      </c>
      <c r="M2371">
        <v>77533</v>
      </c>
      <c r="O2371" t="s">
        <v>19</v>
      </c>
      <c r="P2371" t="s">
        <v>196</v>
      </c>
      <c r="Q2371" t="s">
        <v>19</v>
      </c>
      <c r="R2371" t="s">
        <v>179</v>
      </c>
      <c r="S2371" s="1" t="s">
        <v>159</v>
      </c>
      <c r="T2371" s="1">
        <v>44698.347222222219</v>
      </c>
      <c r="U2371" s="1">
        <v>44698.458333333336</v>
      </c>
      <c r="V2371" t="s">
        <v>172</v>
      </c>
      <c r="W2371" t="s">
        <v>78</v>
      </c>
      <c r="X2371" t="s">
        <v>203</v>
      </c>
      <c r="Y2371" t="s">
        <v>174</v>
      </c>
      <c r="Z2371" t="s">
        <v>175</v>
      </c>
      <c r="AA2371" s="32">
        <v>160</v>
      </c>
    </row>
    <row r="2372" spans="1:27" x14ac:dyDescent="0.25">
      <c r="A2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2" s="4" t="str">
        <f>VLOOKUP(P2372,Lookup!$A$1:$D$19,4,0)</f>
        <v>Central Valley</v>
      </c>
      <c r="C2372" s="4" t="str">
        <f>VLOOKUP(P2372,Lookup!$A$1:$E$19,5,0)</f>
        <v>Region 5</v>
      </c>
      <c r="D2372" s="4" t="str">
        <f>VLOOKUP(P2372,Lookup!$A$1:$B$19,2,0)</f>
        <v>FR</v>
      </c>
      <c r="E2372" s="4" t="str">
        <f>IF(AND((Data[[#This Row],[Min Notif Date]]&gt;$G$3),Data[[#This Row],[Min Notif Date]]&lt;$F$3),"Last Week","No")</f>
        <v>No</v>
      </c>
      <c r="F2372" s="4" t="str">
        <f>VLOOKUP(MONTH(Data[[#This Row],[Min Notif Date]]),Lookup!$G$1:$H$12,2,0)</f>
        <v>5. May</v>
      </c>
      <c r="G2372" s="4" t="str">
        <f t="shared" si="36"/>
        <v/>
      </c>
      <c r="H2372" s="4" t="str">
        <f>IF(AND(Data[[#This Row],[Min Notif Time]]&gt;6,Data[[#This Row],[Min Notif Time]]&lt;17),"Business Hours","Non-Business Hours")</f>
        <v>Business Hours</v>
      </c>
      <c r="I2372" s="4" t="str" cm="1">
        <f t="array" ref="I2372">IFERROR(VLOOKUP(Data[[#This Row],[Min Notif Date]],Lookup!$N$1:$P$11,2,0),_xlfn.IFS(VLOOKUP(WEEKDAY(Data[[#This Row],[Min Notif Date]]),Lookup!$J$1:$L$7,3,0)="Weekend","Weekend",VLOOKUP(WEEKDAY(Data[[#This Row],[Min Notif Date]]),Lookup!$J$1:$L$7,3,0)="Weekday","Weekday"))</f>
        <v>Weekday</v>
      </c>
      <c r="J2372" s="4" t="str">
        <f>VLOOKUP(WEEKDAY(Data[[#This Row],[Min Notif Date]]),Lookup!$J$1:$K$7,2,0)</f>
        <v>3. Tue</v>
      </c>
      <c r="K2372" s="105">
        <f>ROUNDDOWN(Data[[#This Row],[PGE Notified Time]],0)</f>
        <v>44698</v>
      </c>
      <c r="L2372" s="4">
        <f>HOUR(Data[[#This Row],[PGE Notified Time]])</f>
        <v>12</v>
      </c>
      <c r="M2372">
        <v>77576</v>
      </c>
      <c r="O2372" t="s">
        <v>19</v>
      </c>
      <c r="P2372" t="s">
        <v>183</v>
      </c>
      <c r="Q2372" t="s">
        <v>19</v>
      </c>
      <c r="R2372" t="s">
        <v>171</v>
      </c>
      <c r="S2372" s="1" t="s">
        <v>159</v>
      </c>
      <c r="T2372" s="1">
        <v>44698.533333333333</v>
      </c>
      <c r="U2372" s="1">
        <v>44698.625</v>
      </c>
      <c r="V2372" t="s">
        <v>172</v>
      </c>
      <c r="W2372" t="s">
        <v>78</v>
      </c>
      <c r="X2372" t="s">
        <v>184</v>
      </c>
      <c r="Y2372" t="s">
        <v>174</v>
      </c>
      <c r="Z2372" t="s">
        <v>175</v>
      </c>
      <c r="AA2372" s="32">
        <v>132</v>
      </c>
    </row>
    <row r="2373" spans="1:27" x14ac:dyDescent="0.25">
      <c r="A2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3" s="4" t="str">
        <f>VLOOKUP(P2373,Lookup!$A$1:$D$19,4,0)</f>
        <v>Central Valley</v>
      </c>
      <c r="C2373" s="4" t="str">
        <f>VLOOKUP(P2373,Lookup!$A$1:$E$19,5,0)</f>
        <v>Region 5</v>
      </c>
      <c r="D2373" s="4" t="str">
        <f>VLOOKUP(P2373,Lookup!$A$1:$B$19,2,0)</f>
        <v>YO</v>
      </c>
      <c r="E2373" s="4" t="str">
        <f>IF(AND((Data[[#This Row],[Min Notif Date]]&gt;$G$3),Data[[#This Row],[Min Notif Date]]&lt;$F$3),"Last Week","No")</f>
        <v>No</v>
      </c>
      <c r="F2373" s="4" t="str">
        <f>VLOOKUP(MONTH(Data[[#This Row],[Min Notif Date]]),Lookup!$G$1:$H$12,2,0)</f>
        <v>5. May</v>
      </c>
      <c r="G2373" s="4" t="str">
        <f t="shared" ref="G2373:G2436" si="37">IF(AA2373&lt;0,"Negative","")</f>
        <v/>
      </c>
      <c r="H2373" s="4" t="str">
        <f>IF(AND(Data[[#This Row],[Min Notif Time]]&gt;6,Data[[#This Row],[Min Notif Time]]&lt;17),"Business Hours","Non-Business Hours")</f>
        <v>Business Hours</v>
      </c>
      <c r="I2373" s="4" t="str" cm="1">
        <f t="array" ref="I2373">IFERROR(VLOOKUP(Data[[#This Row],[Min Notif Date]],Lookup!$N$1:$P$11,2,0),_xlfn.IFS(VLOOKUP(WEEKDAY(Data[[#This Row],[Min Notif Date]]),Lookup!$J$1:$L$7,3,0)="Weekend","Weekend",VLOOKUP(WEEKDAY(Data[[#This Row],[Min Notif Date]]),Lookup!$J$1:$L$7,3,0)="Weekday","Weekday"))</f>
        <v>Weekday</v>
      </c>
      <c r="J2373" s="4" t="str">
        <f>VLOOKUP(WEEKDAY(Data[[#This Row],[Min Notif Date]]),Lookup!$J$1:$K$7,2,0)</f>
        <v>3. Tue</v>
      </c>
      <c r="K2373" s="105">
        <f>ROUNDDOWN(Data[[#This Row],[PGE Notified Time]],0)</f>
        <v>44698</v>
      </c>
      <c r="L2373" s="4">
        <f>HOUR(Data[[#This Row],[PGE Notified Time]])</f>
        <v>10</v>
      </c>
      <c r="M2373">
        <v>77553</v>
      </c>
      <c r="O2373" t="s">
        <v>19</v>
      </c>
      <c r="P2373" t="s">
        <v>219</v>
      </c>
      <c r="Q2373" t="s">
        <v>19</v>
      </c>
      <c r="R2373" t="s">
        <v>179</v>
      </c>
      <c r="S2373" s="1" t="s">
        <v>159</v>
      </c>
      <c r="T2373" s="1">
        <v>44698.444444444445</v>
      </c>
      <c r="U2373" s="1">
        <v>44698.53125</v>
      </c>
      <c r="V2373" t="s">
        <v>172</v>
      </c>
      <c r="W2373" t="s">
        <v>78</v>
      </c>
      <c r="X2373" t="s">
        <v>280</v>
      </c>
      <c r="Y2373" t="s">
        <v>174</v>
      </c>
      <c r="Z2373" t="s">
        <v>175</v>
      </c>
      <c r="AA2373" s="32">
        <v>125</v>
      </c>
    </row>
    <row r="2374" spans="1:27" x14ac:dyDescent="0.25">
      <c r="A2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4" s="4" t="str">
        <f>VLOOKUP(P2374,Lookup!$A$1:$D$19,4,0)</f>
        <v>Central Valley</v>
      </c>
      <c r="C2374" s="4" t="str">
        <f>VLOOKUP(P2374,Lookup!$A$1:$E$19,5,0)</f>
        <v>Region 5</v>
      </c>
      <c r="D2374" s="4" t="str">
        <f>VLOOKUP(P2374,Lookup!$A$1:$B$19,2,0)</f>
        <v>FR</v>
      </c>
      <c r="E2374" s="4" t="str">
        <f>IF(AND((Data[[#This Row],[Min Notif Date]]&gt;$G$3),Data[[#This Row],[Min Notif Date]]&lt;$F$3),"Last Week","No")</f>
        <v>No</v>
      </c>
      <c r="F2374" s="4" t="str">
        <f>VLOOKUP(MONTH(Data[[#This Row],[Min Notif Date]]),Lookup!$G$1:$H$12,2,0)</f>
        <v>5. May</v>
      </c>
      <c r="G2374" s="4" t="str">
        <f t="shared" si="37"/>
        <v/>
      </c>
      <c r="H2374" s="4" t="str">
        <f>IF(AND(Data[[#This Row],[Min Notif Time]]&gt;6,Data[[#This Row],[Min Notif Time]]&lt;17),"Business Hours","Non-Business Hours")</f>
        <v>Business Hours</v>
      </c>
      <c r="I2374" s="4" t="str" cm="1">
        <f t="array" ref="I2374">IFERROR(VLOOKUP(Data[[#This Row],[Min Notif Date]],Lookup!$N$1:$P$11,2,0),_xlfn.IFS(VLOOKUP(WEEKDAY(Data[[#This Row],[Min Notif Date]]),Lookup!$J$1:$L$7,3,0)="Weekend","Weekend",VLOOKUP(WEEKDAY(Data[[#This Row],[Min Notif Date]]),Lookup!$J$1:$L$7,3,0)="Weekday","Weekday"))</f>
        <v>Weekday</v>
      </c>
      <c r="J2374" s="4" t="str">
        <f>VLOOKUP(WEEKDAY(Data[[#This Row],[Min Notif Date]]),Lookup!$J$1:$K$7,2,0)</f>
        <v>3. Tue</v>
      </c>
      <c r="K2374" s="105">
        <f>ROUNDDOWN(Data[[#This Row],[PGE Notified Time]],0)</f>
        <v>44698</v>
      </c>
      <c r="L2374" s="4">
        <f>HOUR(Data[[#This Row],[PGE Notified Time]])</f>
        <v>14</v>
      </c>
      <c r="M2374">
        <v>77584</v>
      </c>
      <c r="O2374" t="s">
        <v>19</v>
      </c>
      <c r="P2374" t="s">
        <v>183</v>
      </c>
      <c r="Q2374" t="s">
        <v>19</v>
      </c>
      <c r="R2374" t="s">
        <v>179</v>
      </c>
      <c r="S2374" s="1" t="s">
        <v>159</v>
      </c>
      <c r="T2374" s="1">
        <v>44698.601388888892</v>
      </c>
      <c r="U2374" s="1">
        <v>44698.6875</v>
      </c>
      <c r="V2374" t="s">
        <v>172</v>
      </c>
      <c r="W2374" t="s">
        <v>78</v>
      </c>
      <c r="X2374" t="s">
        <v>184</v>
      </c>
      <c r="Y2374" t="s">
        <v>174</v>
      </c>
      <c r="Z2374" t="s">
        <v>175</v>
      </c>
      <c r="AA2374" s="32">
        <v>124</v>
      </c>
    </row>
    <row r="2375" spans="1:27" x14ac:dyDescent="0.25">
      <c r="A2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5" s="4" t="str">
        <f>VLOOKUP(P2375,Lookup!$A$1:$D$19,4,0)</f>
        <v>North Valley</v>
      </c>
      <c r="C2375" s="4" t="str">
        <f>VLOOKUP(P2375,Lookup!$A$1:$E$19,5,0)</f>
        <v>Region 2</v>
      </c>
      <c r="D2375" s="4" t="str">
        <f>VLOOKUP(P2375,Lookup!$A$1:$B$19,2,0)</f>
        <v>SA</v>
      </c>
      <c r="E2375" s="4" t="str">
        <f>IF(AND((Data[[#This Row],[Min Notif Date]]&gt;$G$3),Data[[#This Row],[Min Notif Date]]&lt;$F$3),"Last Week","No")</f>
        <v>No</v>
      </c>
      <c r="F2375" s="4" t="str">
        <f>VLOOKUP(MONTH(Data[[#This Row],[Min Notif Date]]),Lookup!$G$1:$H$12,2,0)</f>
        <v>5. May</v>
      </c>
      <c r="G2375" s="4" t="str">
        <f t="shared" si="37"/>
        <v/>
      </c>
      <c r="H2375" s="4" t="str">
        <f>IF(AND(Data[[#This Row],[Min Notif Time]]&gt;6,Data[[#This Row],[Min Notif Time]]&lt;17),"Business Hours","Non-Business Hours")</f>
        <v>Business Hours</v>
      </c>
      <c r="I2375" s="4" t="str" cm="1">
        <f t="array" ref="I2375">IFERROR(VLOOKUP(Data[[#This Row],[Min Notif Date]],Lookup!$N$1:$P$11,2,0),_xlfn.IFS(VLOOKUP(WEEKDAY(Data[[#This Row],[Min Notif Date]]),Lookup!$J$1:$L$7,3,0)="Weekend","Weekend",VLOOKUP(WEEKDAY(Data[[#This Row],[Min Notif Date]]),Lookup!$J$1:$L$7,3,0)="Weekday","Weekday"))</f>
        <v>Weekday</v>
      </c>
      <c r="J2375" s="4" t="str">
        <f>VLOOKUP(WEEKDAY(Data[[#This Row],[Min Notif Date]]),Lookup!$J$1:$K$7,2,0)</f>
        <v>3. Tue</v>
      </c>
      <c r="K2375" s="105">
        <f>ROUNDDOWN(Data[[#This Row],[PGE Notified Time]],0)</f>
        <v>44698</v>
      </c>
      <c r="L2375" s="4">
        <f>HOUR(Data[[#This Row],[PGE Notified Time]])</f>
        <v>9</v>
      </c>
      <c r="M2375">
        <v>77546</v>
      </c>
      <c r="O2375" t="s">
        <v>19</v>
      </c>
      <c r="P2375" t="s">
        <v>198</v>
      </c>
      <c r="Q2375" t="s">
        <v>19</v>
      </c>
      <c r="R2375" t="s">
        <v>179</v>
      </c>
      <c r="S2375" s="1" t="s">
        <v>159</v>
      </c>
      <c r="T2375" s="1">
        <v>44698.409722222219</v>
      </c>
      <c r="U2375" s="1">
        <v>44698.489583333336</v>
      </c>
      <c r="V2375" t="s">
        <v>172</v>
      </c>
      <c r="W2375" t="s">
        <v>78</v>
      </c>
      <c r="X2375" t="s">
        <v>341</v>
      </c>
      <c r="Y2375" t="s">
        <v>174</v>
      </c>
      <c r="Z2375" t="s">
        <v>175</v>
      </c>
      <c r="AA2375" s="32">
        <v>115</v>
      </c>
    </row>
    <row r="2376" spans="1:27" x14ac:dyDescent="0.25">
      <c r="A2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6" s="4" t="str">
        <f>VLOOKUP(P2376,Lookup!$A$1:$D$19,4,0)</f>
        <v>Central Valley</v>
      </c>
      <c r="C2376" s="4" t="str">
        <f>VLOOKUP(P2376,Lookup!$A$1:$E$19,5,0)</f>
        <v>Region 5</v>
      </c>
      <c r="D2376" s="4" t="str">
        <f>VLOOKUP(P2376,Lookup!$A$1:$B$19,2,0)</f>
        <v>KE</v>
      </c>
      <c r="E2376" s="4" t="str">
        <f>IF(AND((Data[[#This Row],[Min Notif Date]]&gt;$G$3),Data[[#This Row],[Min Notif Date]]&lt;$F$3),"Last Week","No")</f>
        <v>No</v>
      </c>
      <c r="F2376" s="4" t="str">
        <f>VLOOKUP(MONTH(Data[[#This Row],[Min Notif Date]]),Lookup!$G$1:$H$12,2,0)</f>
        <v>5. May</v>
      </c>
      <c r="G2376" s="4" t="str">
        <f t="shared" si="37"/>
        <v/>
      </c>
      <c r="H2376" s="4" t="str">
        <f>IF(AND(Data[[#This Row],[Min Notif Time]]&gt;6,Data[[#This Row],[Min Notif Time]]&lt;17),"Business Hours","Non-Business Hours")</f>
        <v>Non-Business Hours</v>
      </c>
      <c r="I2376" s="4" t="str" cm="1">
        <f t="array" ref="I2376">IFERROR(VLOOKUP(Data[[#This Row],[Min Notif Date]],Lookup!$N$1:$P$11,2,0),_xlfn.IFS(VLOOKUP(WEEKDAY(Data[[#This Row],[Min Notif Date]]),Lookup!$J$1:$L$7,3,0)="Weekend","Weekend",VLOOKUP(WEEKDAY(Data[[#This Row],[Min Notif Date]]),Lookup!$J$1:$L$7,3,0)="Weekday","Weekday"))</f>
        <v>Weekday</v>
      </c>
      <c r="J2376" s="4" t="str">
        <f>VLOOKUP(WEEKDAY(Data[[#This Row],[Min Notif Date]]),Lookup!$J$1:$K$7,2,0)</f>
        <v>3. Tue</v>
      </c>
      <c r="K2376" s="105">
        <f>ROUNDDOWN(Data[[#This Row],[PGE Notified Time]],0)</f>
        <v>44698</v>
      </c>
      <c r="L2376" s="4">
        <f>HOUR(Data[[#This Row],[PGE Notified Time]])</f>
        <v>21</v>
      </c>
      <c r="M2376">
        <v>77599</v>
      </c>
      <c r="N2376">
        <v>6654301280</v>
      </c>
      <c r="O2376" t="s">
        <v>19</v>
      </c>
      <c r="P2376" t="s">
        <v>194</v>
      </c>
      <c r="Q2376" t="s">
        <v>19</v>
      </c>
      <c r="R2376" t="s">
        <v>171</v>
      </c>
      <c r="S2376" s="1">
        <v>44698.865069444444</v>
      </c>
      <c r="T2376" s="1">
        <v>44698.89203703704</v>
      </c>
      <c r="U2376" s="1">
        <v>44698.930555555555</v>
      </c>
      <c r="V2376" t="s">
        <v>172</v>
      </c>
      <c r="W2376" t="s">
        <v>78</v>
      </c>
      <c r="X2376" t="s">
        <v>209</v>
      </c>
      <c r="Y2376" t="s">
        <v>174</v>
      </c>
      <c r="Z2376" t="s">
        <v>175</v>
      </c>
      <c r="AA2376" s="32">
        <v>94.3</v>
      </c>
    </row>
    <row r="2377" spans="1:27" x14ac:dyDescent="0.25">
      <c r="A2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7" s="4" t="str">
        <f>VLOOKUP(P2377,Lookup!$A$1:$D$19,4,0)</f>
        <v>North Valley</v>
      </c>
      <c r="C2377" s="4" t="str">
        <f>VLOOKUP(P2377,Lookup!$A$1:$E$19,5,0)</f>
        <v>Region 2</v>
      </c>
      <c r="D2377" s="4" t="str">
        <f>VLOOKUP(P2377,Lookup!$A$1:$B$19,2,0)</f>
        <v>SA</v>
      </c>
      <c r="E2377" s="4" t="str">
        <f>IF(AND((Data[[#This Row],[Min Notif Date]]&gt;$G$3),Data[[#This Row],[Min Notif Date]]&lt;$F$3),"Last Week","No")</f>
        <v>No</v>
      </c>
      <c r="F2377" s="4" t="str">
        <f>VLOOKUP(MONTH(Data[[#This Row],[Min Notif Date]]),Lookup!$G$1:$H$12,2,0)</f>
        <v>5. May</v>
      </c>
      <c r="G2377" s="4" t="str">
        <f t="shared" si="37"/>
        <v/>
      </c>
      <c r="H2377" s="4" t="str">
        <f>IF(AND(Data[[#This Row],[Min Notif Time]]&gt;6,Data[[#This Row],[Min Notif Time]]&lt;17),"Business Hours","Non-Business Hours")</f>
        <v>Business Hours</v>
      </c>
      <c r="I2377" s="4" t="str" cm="1">
        <f t="array" ref="I2377">IFERROR(VLOOKUP(Data[[#This Row],[Min Notif Date]],Lookup!$N$1:$P$11,2,0),_xlfn.IFS(VLOOKUP(WEEKDAY(Data[[#This Row],[Min Notif Date]]),Lookup!$J$1:$L$7,3,0)="Weekend","Weekend",VLOOKUP(WEEKDAY(Data[[#This Row],[Min Notif Date]]),Lookup!$J$1:$L$7,3,0)="Weekday","Weekday"))</f>
        <v>Weekday</v>
      </c>
      <c r="J2377" s="4" t="str">
        <f>VLOOKUP(WEEKDAY(Data[[#This Row],[Min Notif Date]]),Lookup!$J$1:$K$7,2,0)</f>
        <v>3. Tue</v>
      </c>
      <c r="K2377" s="105">
        <f>ROUNDDOWN(Data[[#This Row],[PGE Notified Time]],0)</f>
        <v>44698</v>
      </c>
      <c r="L2377" s="4">
        <f>HOUR(Data[[#This Row],[PGE Notified Time]])</f>
        <v>11</v>
      </c>
      <c r="M2377">
        <v>77564</v>
      </c>
      <c r="O2377" t="s">
        <v>19</v>
      </c>
      <c r="P2377" t="s">
        <v>198</v>
      </c>
      <c r="Q2377" t="s">
        <v>19</v>
      </c>
      <c r="R2377" t="s">
        <v>171</v>
      </c>
      <c r="S2377" s="1" t="s">
        <v>159</v>
      </c>
      <c r="T2377" s="1">
        <v>44698.477777777778</v>
      </c>
      <c r="U2377" s="1">
        <v>44698.541666666664</v>
      </c>
      <c r="V2377" t="s">
        <v>172</v>
      </c>
      <c r="W2377" t="s">
        <v>78</v>
      </c>
      <c r="X2377" t="s">
        <v>256</v>
      </c>
      <c r="Y2377" t="s">
        <v>174</v>
      </c>
      <c r="Z2377" t="s">
        <v>175</v>
      </c>
      <c r="AA2377" s="32">
        <v>92</v>
      </c>
    </row>
    <row r="2378" spans="1:27" x14ac:dyDescent="0.25">
      <c r="A2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8" s="4" t="str">
        <f>VLOOKUP(P2378,Lookup!$A$1:$D$19,4,0)</f>
        <v>Bay Area</v>
      </c>
      <c r="C2378" s="4" t="str">
        <f>VLOOKUP(P2378,Lookup!$A$1:$E$19,5,0)</f>
        <v>Region 3</v>
      </c>
      <c r="D2378" s="4" t="str">
        <f>VLOOKUP(P2378,Lookup!$A$1:$B$19,2,0)</f>
        <v>MI</v>
      </c>
      <c r="E2378" s="4" t="str">
        <f>IF(AND((Data[[#This Row],[Min Notif Date]]&gt;$G$3),Data[[#This Row],[Min Notif Date]]&lt;$F$3),"Last Week","No")</f>
        <v>No</v>
      </c>
      <c r="F2378" s="4" t="str">
        <f>VLOOKUP(MONTH(Data[[#This Row],[Min Notif Date]]),Lookup!$G$1:$H$12,2,0)</f>
        <v>5. May</v>
      </c>
      <c r="G2378" s="4" t="str">
        <f t="shared" si="37"/>
        <v/>
      </c>
      <c r="H2378" s="4" t="str">
        <f>IF(AND(Data[[#This Row],[Min Notif Time]]&gt;6,Data[[#This Row],[Min Notif Time]]&lt;17),"Business Hours","Non-Business Hours")</f>
        <v>Business Hours</v>
      </c>
      <c r="I2378" s="4" t="str" cm="1">
        <f t="array" ref="I2378">IFERROR(VLOOKUP(Data[[#This Row],[Min Notif Date]],Lookup!$N$1:$P$11,2,0),_xlfn.IFS(VLOOKUP(WEEKDAY(Data[[#This Row],[Min Notif Date]]),Lookup!$J$1:$L$7,3,0)="Weekend","Weekend",VLOOKUP(WEEKDAY(Data[[#This Row],[Min Notif Date]]),Lookup!$J$1:$L$7,3,0)="Weekday","Weekday"))</f>
        <v>Weekday</v>
      </c>
      <c r="J2378" s="4" t="str">
        <f>VLOOKUP(WEEKDAY(Data[[#This Row],[Min Notif Date]]),Lookup!$J$1:$K$7,2,0)</f>
        <v>3. Tue</v>
      </c>
      <c r="K2378" s="105">
        <f>ROUNDDOWN(Data[[#This Row],[PGE Notified Time]],0)</f>
        <v>44698</v>
      </c>
      <c r="L2378" s="4">
        <f>HOUR(Data[[#This Row],[PGE Notified Time]])</f>
        <v>9</v>
      </c>
      <c r="M2378">
        <v>77543</v>
      </c>
      <c r="O2378" t="s">
        <v>19</v>
      </c>
      <c r="P2378" t="s">
        <v>232</v>
      </c>
      <c r="Q2378" t="s">
        <v>19</v>
      </c>
      <c r="R2378" t="s">
        <v>179</v>
      </c>
      <c r="S2378" s="1" t="s">
        <v>159</v>
      </c>
      <c r="T2378" s="1">
        <v>44698.394444444442</v>
      </c>
      <c r="U2378" s="1">
        <v>44698.458333333336</v>
      </c>
      <c r="V2378" t="s">
        <v>172</v>
      </c>
      <c r="W2378" t="s">
        <v>78</v>
      </c>
      <c r="X2378" t="s">
        <v>233</v>
      </c>
      <c r="Y2378" t="s">
        <v>174</v>
      </c>
      <c r="Z2378" t="s">
        <v>175</v>
      </c>
      <c r="AA2378" s="32">
        <v>92</v>
      </c>
    </row>
    <row r="2379" spans="1:27" x14ac:dyDescent="0.25">
      <c r="A2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9" s="4" t="str">
        <f>VLOOKUP(P2379,Lookup!$A$1:$D$19,4,0)</f>
        <v>Central Valley</v>
      </c>
      <c r="C2379" s="4" t="str">
        <f>VLOOKUP(P2379,Lookup!$A$1:$E$19,5,0)</f>
        <v>Region 5</v>
      </c>
      <c r="D2379" s="4" t="str">
        <f>VLOOKUP(P2379,Lookup!$A$1:$B$19,2,0)</f>
        <v>FR</v>
      </c>
      <c r="E2379" s="4" t="str">
        <f>IF(AND((Data[[#This Row],[Min Notif Date]]&gt;$G$3),Data[[#This Row],[Min Notif Date]]&lt;$F$3),"Last Week","No")</f>
        <v>No</v>
      </c>
      <c r="F2379" s="4" t="str">
        <f>VLOOKUP(MONTH(Data[[#This Row],[Min Notif Date]]),Lookup!$G$1:$H$12,2,0)</f>
        <v>5. May</v>
      </c>
      <c r="G2379" s="4" t="str">
        <f t="shared" si="37"/>
        <v/>
      </c>
      <c r="H2379" s="4" t="str">
        <f>IF(AND(Data[[#This Row],[Min Notif Time]]&gt;6,Data[[#This Row],[Min Notif Time]]&lt;17),"Business Hours","Non-Business Hours")</f>
        <v>Business Hours</v>
      </c>
      <c r="I2379" s="4" t="str" cm="1">
        <f t="array" ref="I2379">IFERROR(VLOOKUP(Data[[#This Row],[Min Notif Date]],Lookup!$N$1:$P$11,2,0),_xlfn.IFS(VLOOKUP(WEEKDAY(Data[[#This Row],[Min Notif Date]]),Lookup!$J$1:$L$7,3,0)="Weekend","Weekend",VLOOKUP(WEEKDAY(Data[[#This Row],[Min Notif Date]]),Lookup!$J$1:$L$7,3,0)="Weekday","Weekday"))</f>
        <v>Weekday</v>
      </c>
      <c r="J2379" s="4" t="str">
        <f>VLOOKUP(WEEKDAY(Data[[#This Row],[Min Notif Date]]),Lookup!$J$1:$K$7,2,0)</f>
        <v>3. Tue</v>
      </c>
      <c r="K2379" s="105">
        <f>ROUNDDOWN(Data[[#This Row],[PGE Notified Time]],0)</f>
        <v>44698</v>
      </c>
      <c r="L2379" s="4">
        <f>HOUR(Data[[#This Row],[PGE Notified Time]])</f>
        <v>10</v>
      </c>
      <c r="M2379">
        <v>77549</v>
      </c>
      <c r="O2379" t="s">
        <v>19</v>
      </c>
      <c r="P2379" t="s">
        <v>183</v>
      </c>
      <c r="Q2379" t="s">
        <v>19</v>
      </c>
      <c r="R2379" t="s">
        <v>171</v>
      </c>
      <c r="S2379" s="1" t="s">
        <v>159</v>
      </c>
      <c r="T2379" s="1">
        <v>44698.426388888889</v>
      </c>
      <c r="U2379" s="1">
        <v>44698.489583333336</v>
      </c>
      <c r="V2379" t="s">
        <v>172</v>
      </c>
      <c r="W2379" t="s">
        <v>78</v>
      </c>
      <c r="X2379" t="s">
        <v>184</v>
      </c>
      <c r="Y2379" t="s">
        <v>174</v>
      </c>
      <c r="Z2379" t="s">
        <v>175</v>
      </c>
      <c r="AA2379" s="32">
        <v>91</v>
      </c>
    </row>
    <row r="2380" spans="1:27" x14ac:dyDescent="0.25">
      <c r="A2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0" s="4" t="str">
        <f>VLOOKUP(P2380,Lookup!$A$1:$D$19,4,0)</f>
        <v>Bay Area</v>
      </c>
      <c r="C2380" s="4" t="str">
        <f>VLOOKUP(P2380,Lookup!$A$1:$E$19,5,0)</f>
        <v>Region 3</v>
      </c>
      <c r="D2380" s="4" t="str">
        <f>VLOOKUP(P2380,Lookup!$A$1:$B$19,2,0)</f>
        <v>PN</v>
      </c>
      <c r="E2380" s="4" t="str">
        <f>IF(AND((Data[[#This Row],[Min Notif Date]]&gt;$G$3),Data[[#This Row],[Min Notif Date]]&lt;$F$3),"Last Week","No")</f>
        <v>No</v>
      </c>
      <c r="F2380" s="4" t="str">
        <f>VLOOKUP(MONTH(Data[[#This Row],[Min Notif Date]]),Lookup!$G$1:$H$12,2,0)</f>
        <v>5. May</v>
      </c>
      <c r="G2380" s="4" t="str">
        <f t="shared" si="37"/>
        <v/>
      </c>
      <c r="H2380" s="4" t="str">
        <f>IF(AND(Data[[#This Row],[Min Notif Time]]&gt;6,Data[[#This Row],[Min Notif Time]]&lt;17),"Business Hours","Non-Business Hours")</f>
        <v>Business Hours</v>
      </c>
      <c r="I2380" s="4" t="str" cm="1">
        <f t="array" ref="I2380">IFERROR(VLOOKUP(Data[[#This Row],[Min Notif Date]],Lookup!$N$1:$P$11,2,0),_xlfn.IFS(VLOOKUP(WEEKDAY(Data[[#This Row],[Min Notif Date]]),Lookup!$J$1:$L$7,3,0)="Weekend","Weekend",VLOOKUP(WEEKDAY(Data[[#This Row],[Min Notif Date]]),Lookup!$J$1:$L$7,3,0)="Weekday","Weekday"))</f>
        <v>Weekday</v>
      </c>
      <c r="J2380" s="4" t="str">
        <f>VLOOKUP(WEEKDAY(Data[[#This Row],[Min Notif Date]]),Lookup!$J$1:$K$7,2,0)</f>
        <v>3. Tue</v>
      </c>
      <c r="K2380" s="105">
        <f>ROUNDDOWN(Data[[#This Row],[PGE Notified Time]],0)</f>
        <v>44698</v>
      </c>
      <c r="L2380" s="4">
        <f>HOUR(Data[[#This Row],[PGE Notified Time]])</f>
        <v>8</v>
      </c>
      <c r="M2380">
        <v>77532</v>
      </c>
      <c r="O2380" t="s">
        <v>19</v>
      </c>
      <c r="P2380" t="s">
        <v>185</v>
      </c>
      <c r="Q2380" t="s">
        <v>19</v>
      </c>
      <c r="R2380" t="s">
        <v>171</v>
      </c>
      <c r="S2380" s="1" t="s">
        <v>159</v>
      </c>
      <c r="T2380" s="1">
        <v>44698.338888888888</v>
      </c>
      <c r="U2380" s="1">
        <v>44698.395833333336</v>
      </c>
      <c r="V2380" t="s">
        <v>172</v>
      </c>
      <c r="W2380" t="s">
        <v>78</v>
      </c>
      <c r="X2380" t="s">
        <v>272</v>
      </c>
      <c r="Y2380" t="s">
        <v>174</v>
      </c>
      <c r="Z2380" t="s">
        <v>175</v>
      </c>
      <c r="AA2380" s="32">
        <v>82</v>
      </c>
    </row>
    <row r="2381" spans="1:27" x14ac:dyDescent="0.25">
      <c r="A2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1" s="4" t="str">
        <f>VLOOKUP(P2381,Lookup!$A$1:$D$19,4,0)</f>
        <v>North Valley</v>
      </c>
      <c r="C2381" s="4" t="str">
        <f>VLOOKUP(P2381,Lookup!$A$1:$E$19,5,0)</f>
        <v>Region 2</v>
      </c>
      <c r="D2381" s="4" t="str">
        <f>VLOOKUP(P2381,Lookup!$A$1:$B$19,2,0)</f>
        <v>SA</v>
      </c>
      <c r="E2381" s="4" t="str">
        <f>IF(AND((Data[[#This Row],[Min Notif Date]]&gt;$G$3),Data[[#This Row],[Min Notif Date]]&lt;$F$3),"Last Week","No")</f>
        <v>No</v>
      </c>
      <c r="F2381" s="4" t="str">
        <f>VLOOKUP(MONTH(Data[[#This Row],[Min Notif Date]]),Lookup!$G$1:$H$12,2,0)</f>
        <v>5. May</v>
      </c>
      <c r="G2381" s="4" t="str">
        <f t="shared" si="37"/>
        <v/>
      </c>
      <c r="H2381" s="4" t="str">
        <f>IF(AND(Data[[#This Row],[Min Notif Time]]&gt;6,Data[[#This Row],[Min Notif Time]]&lt;17),"Business Hours","Non-Business Hours")</f>
        <v>Business Hours</v>
      </c>
      <c r="I2381" s="4" t="str" cm="1">
        <f t="array" ref="I2381">IFERROR(VLOOKUP(Data[[#This Row],[Min Notif Date]],Lookup!$N$1:$P$11,2,0),_xlfn.IFS(VLOOKUP(WEEKDAY(Data[[#This Row],[Min Notif Date]]),Lookup!$J$1:$L$7,3,0)="Weekend","Weekend",VLOOKUP(WEEKDAY(Data[[#This Row],[Min Notif Date]]),Lookup!$J$1:$L$7,3,0)="Weekday","Weekday"))</f>
        <v>Weekday</v>
      </c>
      <c r="J2381" s="4" t="str">
        <f>VLOOKUP(WEEKDAY(Data[[#This Row],[Min Notif Date]]),Lookup!$J$1:$K$7,2,0)</f>
        <v>3. Tue</v>
      </c>
      <c r="K2381" s="105">
        <f>ROUNDDOWN(Data[[#This Row],[PGE Notified Time]],0)</f>
        <v>44698</v>
      </c>
      <c r="L2381" s="4">
        <f>HOUR(Data[[#This Row],[PGE Notified Time]])</f>
        <v>12</v>
      </c>
      <c r="M2381">
        <v>77570</v>
      </c>
      <c r="O2381" t="s">
        <v>19</v>
      </c>
      <c r="P2381" t="s">
        <v>198</v>
      </c>
      <c r="Q2381" t="s">
        <v>19</v>
      </c>
      <c r="R2381" t="s">
        <v>179</v>
      </c>
      <c r="S2381" s="1" t="s">
        <v>159</v>
      </c>
      <c r="T2381" s="1">
        <v>44698.511805555558</v>
      </c>
      <c r="U2381" s="1">
        <v>44698.5625</v>
      </c>
      <c r="V2381" t="s">
        <v>172</v>
      </c>
      <c r="W2381" t="s">
        <v>78</v>
      </c>
      <c r="X2381" t="s">
        <v>341</v>
      </c>
      <c r="Y2381" t="s">
        <v>174</v>
      </c>
      <c r="Z2381" t="s">
        <v>175</v>
      </c>
      <c r="AA2381" s="32">
        <v>73</v>
      </c>
    </row>
    <row r="2382" spans="1:27" x14ac:dyDescent="0.25">
      <c r="A2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2" s="4" t="str">
        <f>VLOOKUP(P2382,Lookup!$A$1:$D$19,4,0)</f>
        <v>Central Valley</v>
      </c>
      <c r="C2382" s="4" t="str">
        <f>VLOOKUP(P2382,Lookup!$A$1:$E$19,5,0)</f>
        <v>Region 5</v>
      </c>
      <c r="D2382" s="4" t="str">
        <f>VLOOKUP(P2382,Lookup!$A$1:$B$19,2,0)</f>
        <v>KE</v>
      </c>
      <c r="E2382" s="4" t="str">
        <f>IF(AND((Data[[#This Row],[Min Notif Date]]&gt;$G$3),Data[[#This Row],[Min Notif Date]]&lt;$F$3),"Last Week","No")</f>
        <v>No</v>
      </c>
      <c r="F2382" s="4" t="str">
        <f>VLOOKUP(MONTH(Data[[#This Row],[Min Notif Date]]),Lookup!$G$1:$H$12,2,0)</f>
        <v>5. May</v>
      </c>
      <c r="G2382" s="4" t="str">
        <f t="shared" si="37"/>
        <v/>
      </c>
      <c r="H2382" s="4" t="str">
        <f>IF(AND(Data[[#This Row],[Min Notif Time]]&gt;6,Data[[#This Row],[Min Notif Time]]&lt;17),"Business Hours","Non-Business Hours")</f>
        <v>Business Hours</v>
      </c>
      <c r="I2382" s="4" t="str" cm="1">
        <f t="array" ref="I2382">IFERROR(VLOOKUP(Data[[#This Row],[Min Notif Date]],Lookup!$N$1:$P$11,2,0),_xlfn.IFS(VLOOKUP(WEEKDAY(Data[[#This Row],[Min Notif Date]]),Lookup!$J$1:$L$7,3,0)="Weekend","Weekend",VLOOKUP(WEEKDAY(Data[[#This Row],[Min Notif Date]]),Lookup!$J$1:$L$7,3,0)="Weekday","Weekday"))</f>
        <v>Weekday</v>
      </c>
      <c r="J2382" s="4" t="str">
        <f>VLOOKUP(WEEKDAY(Data[[#This Row],[Min Notif Date]]),Lookup!$J$1:$K$7,2,0)</f>
        <v>3. Tue</v>
      </c>
      <c r="K2382" s="105">
        <f>ROUNDDOWN(Data[[#This Row],[PGE Notified Time]],0)</f>
        <v>44698</v>
      </c>
      <c r="L2382" s="4">
        <f>HOUR(Data[[#This Row],[PGE Notified Time]])</f>
        <v>8</v>
      </c>
      <c r="M2382">
        <v>77537</v>
      </c>
      <c r="O2382" t="s">
        <v>19</v>
      </c>
      <c r="P2382" t="s">
        <v>194</v>
      </c>
      <c r="Q2382" t="s">
        <v>19</v>
      </c>
      <c r="R2382" t="s">
        <v>171</v>
      </c>
      <c r="S2382" s="1" t="s">
        <v>159</v>
      </c>
      <c r="T2382" s="1">
        <v>44698.365972222222</v>
      </c>
      <c r="U2382" s="1">
        <v>44698.415277777778</v>
      </c>
      <c r="V2382" t="s">
        <v>172</v>
      </c>
      <c r="W2382" t="s">
        <v>78</v>
      </c>
      <c r="X2382" t="s">
        <v>209</v>
      </c>
      <c r="Y2382" t="s">
        <v>174</v>
      </c>
      <c r="Z2382" t="s">
        <v>175</v>
      </c>
      <c r="AA2382" s="32">
        <v>71</v>
      </c>
    </row>
    <row r="2383" spans="1:27" x14ac:dyDescent="0.25">
      <c r="A2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3" s="4" t="str">
        <f>VLOOKUP(P2383,Lookup!$A$1:$D$19,4,0)</f>
        <v>Central Valley</v>
      </c>
      <c r="C2383" s="4" t="str">
        <f>VLOOKUP(P2383,Lookup!$A$1:$E$19,5,0)</f>
        <v>Region 5</v>
      </c>
      <c r="D2383" s="4" t="str">
        <f>VLOOKUP(P2383,Lookup!$A$1:$B$19,2,0)</f>
        <v>FR</v>
      </c>
      <c r="E2383" s="4" t="str">
        <f>IF(AND((Data[[#This Row],[Min Notif Date]]&gt;$G$3),Data[[#This Row],[Min Notif Date]]&lt;$F$3),"Last Week","No")</f>
        <v>No</v>
      </c>
      <c r="F2383" s="4" t="str">
        <f>VLOOKUP(MONTH(Data[[#This Row],[Min Notif Date]]),Lookup!$G$1:$H$12,2,0)</f>
        <v>5. May</v>
      </c>
      <c r="G2383" s="4" t="str">
        <f t="shared" si="37"/>
        <v/>
      </c>
      <c r="H2383" s="4" t="str">
        <f>IF(AND(Data[[#This Row],[Min Notif Time]]&gt;6,Data[[#This Row],[Min Notif Time]]&lt;17),"Business Hours","Non-Business Hours")</f>
        <v>Business Hours</v>
      </c>
      <c r="I2383" s="4" t="str" cm="1">
        <f t="array" ref="I2383">IFERROR(VLOOKUP(Data[[#This Row],[Min Notif Date]],Lookup!$N$1:$P$11,2,0),_xlfn.IFS(VLOOKUP(WEEKDAY(Data[[#This Row],[Min Notif Date]]),Lookup!$J$1:$L$7,3,0)="Weekend","Weekend",VLOOKUP(WEEKDAY(Data[[#This Row],[Min Notif Date]]),Lookup!$J$1:$L$7,3,0)="Weekday","Weekday"))</f>
        <v>Weekday</v>
      </c>
      <c r="J2383" s="4" t="str">
        <f>VLOOKUP(WEEKDAY(Data[[#This Row],[Min Notif Date]]),Lookup!$J$1:$K$7,2,0)</f>
        <v>3. Tue</v>
      </c>
      <c r="K2383" s="105">
        <f>ROUNDDOWN(Data[[#This Row],[PGE Notified Time]],0)</f>
        <v>44698</v>
      </c>
      <c r="L2383" s="4">
        <f>HOUR(Data[[#This Row],[PGE Notified Time]])</f>
        <v>14</v>
      </c>
      <c r="M2383">
        <v>77585</v>
      </c>
      <c r="O2383" t="s">
        <v>19</v>
      </c>
      <c r="P2383" t="s">
        <v>183</v>
      </c>
      <c r="Q2383" t="s">
        <v>19</v>
      </c>
      <c r="R2383" t="s">
        <v>179</v>
      </c>
      <c r="S2383" s="1" t="s">
        <v>159</v>
      </c>
      <c r="T2383" s="1">
        <v>44698.618750000001</v>
      </c>
      <c r="U2383" s="1">
        <v>44698.666666666664</v>
      </c>
      <c r="V2383" t="s">
        <v>172</v>
      </c>
      <c r="W2383" t="s">
        <v>78</v>
      </c>
      <c r="X2383" t="s">
        <v>184</v>
      </c>
      <c r="Y2383" t="s">
        <v>174</v>
      </c>
      <c r="Z2383" t="s">
        <v>175</v>
      </c>
      <c r="AA2383" s="32">
        <v>69</v>
      </c>
    </row>
    <row r="2384" spans="1:27" x14ac:dyDescent="0.25">
      <c r="A2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4" s="4" t="str">
        <f>VLOOKUP(P2384,Lookup!$A$1:$D$19,4,0)</f>
        <v>Bay Area</v>
      </c>
      <c r="C2384" s="4" t="str">
        <f>VLOOKUP(P2384,Lookup!$A$1:$E$19,5,0)</f>
        <v>Region 3</v>
      </c>
      <c r="D2384" s="4" t="str">
        <f>VLOOKUP(P2384,Lookup!$A$1:$B$19,2,0)</f>
        <v>EB</v>
      </c>
      <c r="E2384" s="4" t="str">
        <f>IF(AND((Data[[#This Row],[Min Notif Date]]&gt;$G$3),Data[[#This Row],[Min Notif Date]]&lt;$F$3),"Last Week","No")</f>
        <v>No</v>
      </c>
      <c r="F2384" s="4" t="str">
        <f>VLOOKUP(MONTH(Data[[#This Row],[Min Notif Date]]),Lookup!$G$1:$H$12,2,0)</f>
        <v>5. May</v>
      </c>
      <c r="G2384" s="4" t="str">
        <f t="shared" si="37"/>
        <v/>
      </c>
      <c r="H2384" s="4" t="str">
        <f>IF(AND(Data[[#This Row],[Min Notif Time]]&gt;6,Data[[#This Row],[Min Notif Time]]&lt;17),"Business Hours","Non-Business Hours")</f>
        <v>Business Hours</v>
      </c>
      <c r="I2384" s="4" t="str" cm="1">
        <f t="array" ref="I2384">IFERROR(VLOOKUP(Data[[#This Row],[Min Notif Date]],Lookup!$N$1:$P$11,2,0),_xlfn.IFS(VLOOKUP(WEEKDAY(Data[[#This Row],[Min Notif Date]]),Lookup!$J$1:$L$7,3,0)="Weekend","Weekend",VLOOKUP(WEEKDAY(Data[[#This Row],[Min Notif Date]]),Lookup!$J$1:$L$7,3,0)="Weekday","Weekday"))</f>
        <v>Weekday</v>
      </c>
      <c r="J2384" s="4" t="str">
        <f>VLOOKUP(WEEKDAY(Data[[#This Row],[Min Notif Date]]),Lookup!$J$1:$K$7,2,0)</f>
        <v>3. Tue</v>
      </c>
      <c r="K2384" s="105">
        <f>ROUNDDOWN(Data[[#This Row],[PGE Notified Time]],0)</f>
        <v>44698</v>
      </c>
      <c r="L2384" s="4">
        <f>HOUR(Data[[#This Row],[PGE Notified Time]])</f>
        <v>11</v>
      </c>
      <c r="M2384">
        <v>77568</v>
      </c>
      <c r="O2384" t="s">
        <v>19</v>
      </c>
      <c r="P2384" t="s">
        <v>170</v>
      </c>
      <c r="Q2384" t="s">
        <v>19</v>
      </c>
      <c r="R2384" t="s">
        <v>171</v>
      </c>
      <c r="S2384" s="1" t="s">
        <v>159</v>
      </c>
      <c r="T2384" s="1">
        <v>44698.49722222222</v>
      </c>
      <c r="U2384" s="1">
        <v>44698.541666666664</v>
      </c>
      <c r="V2384" t="s">
        <v>172</v>
      </c>
      <c r="W2384" t="s">
        <v>78</v>
      </c>
      <c r="X2384" t="s">
        <v>182</v>
      </c>
      <c r="Y2384" t="s">
        <v>174</v>
      </c>
      <c r="Z2384" t="s">
        <v>175</v>
      </c>
      <c r="AA2384" s="32">
        <v>64</v>
      </c>
    </row>
    <row r="2385" spans="1:27" x14ac:dyDescent="0.25">
      <c r="A2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5" s="4" t="str">
        <f>VLOOKUP(P2385,Lookup!$A$1:$D$19,4,0)</f>
        <v>North Valley</v>
      </c>
      <c r="C2385" s="4" t="str">
        <f>VLOOKUP(P2385,Lookup!$A$1:$E$19,5,0)</f>
        <v>Region 2</v>
      </c>
      <c r="D2385" s="4" t="str">
        <f>VLOOKUP(P2385,Lookup!$A$1:$B$19,2,0)</f>
        <v>NV</v>
      </c>
      <c r="E2385" s="4" t="str">
        <f>IF(AND((Data[[#This Row],[Min Notif Date]]&gt;$G$3),Data[[#This Row],[Min Notif Date]]&lt;$F$3),"Last Week","No")</f>
        <v>No</v>
      </c>
      <c r="F2385" s="4" t="str">
        <f>VLOOKUP(MONTH(Data[[#This Row],[Min Notif Date]]),Lookup!$G$1:$H$12,2,0)</f>
        <v>5. May</v>
      </c>
      <c r="G2385" s="4" t="str">
        <f t="shared" si="37"/>
        <v/>
      </c>
      <c r="H2385" s="4" t="str">
        <f>IF(AND(Data[[#This Row],[Min Notif Time]]&gt;6,Data[[#This Row],[Min Notif Time]]&lt;17),"Business Hours","Non-Business Hours")</f>
        <v>Business Hours</v>
      </c>
      <c r="I2385" s="4" t="str" cm="1">
        <f t="array" ref="I2385">IFERROR(VLOOKUP(Data[[#This Row],[Min Notif Date]],Lookup!$N$1:$P$11,2,0),_xlfn.IFS(VLOOKUP(WEEKDAY(Data[[#This Row],[Min Notif Date]]),Lookup!$J$1:$L$7,3,0)="Weekend","Weekend",VLOOKUP(WEEKDAY(Data[[#This Row],[Min Notif Date]]),Lookup!$J$1:$L$7,3,0)="Weekday","Weekday"))</f>
        <v>Weekday</v>
      </c>
      <c r="J2385" s="4" t="str">
        <f>VLOOKUP(WEEKDAY(Data[[#This Row],[Min Notif Date]]),Lookup!$J$1:$K$7,2,0)</f>
        <v>3. Tue</v>
      </c>
      <c r="K2385" s="105">
        <f>ROUNDDOWN(Data[[#This Row],[PGE Notified Time]],0)</f>
        <v>44698</v>
      </c>
      <c r="L2385" s="4">
        <f>HOUR(Data[[#This Row],[PGE Notified Time]])</f>
        <v>12</v>
      </c>
      <c r="M2385">
        <v>77573</v>
      </c>
      <c r="O2385" t="s">
        <v>19</v>
      </c>
      <c r="P2385" t="s">
        <v>244</v>
      </c>
      <c r="Q2385" t="s">
        <v>19</v>
      </c>
      <c r="R2385" t="s">
        <v>179</v>
      </c>
      <c r="S2385" s="1" t="s">
        <v>159</v>
      </c>
      <c r="T2385" s="1">
        <v>44698.520833333336</v>
      </c>
      <c r="U2385" s="1">
        <v>44698.549305555556</v>
      </c>
      <c r="V2385" t="s">
        <v>172</v>
      </c>
      <c r="W2385" t="s">
        <v>78</v>
      </c>
      <c r="X2385" t="s">
        <v>429</v>
      </c>
      <c r="Y2385" t="s">
        <v>174</v>
      </c>
      <c r="Z2385" t="s">
        <v>175</v>
      </c>
      <c r="AA2385" s="32">
        <v>41</v>
      </c>
    </row>
    <row r="2386" spans="1:27" x14ac:dyDescent="0.25">
      <c r="A2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6" s="4" t="str">
        <f>VLOOKUP(P2386,Lookup!$A$1:$D$19,4,0)</f>
        <v>Bay Area</v>
      </c>
      <c r="C2386" s="4" t="str">
        <f>VLOOKUP(P2386,Lookup!$A$1:$E$19,5,0)</f>
        <v>Region 3</v>
      </c>
      <c r="D2386" s="4" t="str">
        <f>VLOOKUP(P2386,Lookup!$A$1:$B$19,2,0)</f>
        <v>SF</v>
      </c>
      <c r="E2386" s="4" t="str">
        <f>IF(AND((Data[[#This Row],[Min Notif Date]]&gt;$G$3),Data[[#This Row],[Min Notif Date]]&lt;$F$3),"Last Week","No")</f>
        <v>No</v>
      </c>
      <c r="F2386" s="4" t="str">
        <f>VLOOKUP(MONTH(Data[[#This Row],[Min Notif Date]]),Lookup!$G$1:$H$12,2,0)</f>
        <v>5. May</v>
      </c>
      <c r="G2386" s="4" t="str">
        <f t="shared" si="37"/>
        <v/>
      </c>
      <c r="H2386" s="4" t="str">
        <f>IF(AND(Data[[#This Row],[Min Notif Time]]&gt;6,Data[[#This Row],[Min Notif Time]]&lt;17),"Business Hours","Non-Business Hours")</f>
        <v>Non-Business Hours</v>
      </c>
      <c r="I2386" s="4" t="str" cm="1">
        <f t="array" ref="I2386">IFERROR(VLOOKUP(Data[[#This Row],[Min Notif Date]],Lookup!$N$1:$P$11,2,0),_xlfn.IFS(VLOOKUP(WEEKDAY(Data[[#This Row],[Min Notif Date]]),Lookup!$J$1:$L$7,3,0)="Weekend","Weekend",VLOOKUP(WEEKDAY(Data[[#This Row],[Min Notif Date]]),Lookup!$J$1:$L$7,3,0)="Weekday","Weekday"))</f>
        <v>Weekday</v>
      </c>
      <c r="J2386" s="4" t="str">
        <f>VLOOKUP(WEEKDAY(Data[[#This Row],[Min Notif Date]]),Lookup!$J$1:$K$7,2,0)</f>
        <v>3. Tue</v>
      </c>
      <c r="K2386" s="105">
        <f>ROUNDDOWN(Data[[#This Row],[PGE Notified Time]],0)</f>
        <v>44698</v>
      </c>
      <c r="L2386" s="4">
        <f>HOUR(Data[[#This Row],[PGE Notified Time]])</f>
        <v>18</v>
      </c>
      <c r="M2386">
        <v>77596</v>
      </c>
      <c r="O2386" t="s">
        <v>19</v>
      </c>
      <c r="P2386" t="s">
        <v>178</v>
      </c>
      <c r="Q2386" t="s">
        <v>19</v>
      </c>
      <c r="R2386" t="s">
        <v>171</v>
      </c>
      <c r="S2386" s="1" t="s">
        <v>159</v>
      </c>
      <c r="T2386" s="1">
        <v>44698.75</v>
      </c>
      <c r="U2386" s="1">
        <v>44698.775694444441</v>
      </c>
      <c r="V2386" t="s">
        <v>172</v>
      </c>
      <c r="W2386" t="s">
        <v>78</v>
      </c>
      <c r="X2386" t="s">
        <v>180</v>
      </c>
      <c r="Y2386" t="s">
        <v>174</v>
      </c>
      <c r="Z2386" t="s">
        <v>175</v>
      </c>
      <c r="AA2386" s="32">
        <v>37</v>
      </c>
    </row>
    <row r="2387" spans="1:27" x14ac:dyDescent="0.25">
      <c r="A2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7" s="4" t="str">
        <f>VLOOKUP(P2387,Lookup!$A$1:$D$19,4,0)</f>
        <v>North Valley</v>
      </c>
      <c r="C2387" s="4" t="str">
        <f>VLOOKUP(P2387,Lookup!$A$1:$E$19,5,0)</f>
        <v>Region 2</v>
      </c>
      <c r="D2387" s="4" t="str">
        <f>VLOOKUP(P2387,Lookup!$A$1:$B$19,2,0)</f>
        <v>SI</v>
      </c>
      <c r="E2387" s="4" t="str">
        <f>IF(AND((Data[[#This Row],[Min Notif Date]]&gt;$G$3),Data[[#This Row],[Min Notif Date]]&lt;$F$3),"Last Week","No")</f>
        <v>No</v>
      </c>
      <c r="F2387" s="4" t="str">
        <f>VLOOKUP(MONTH(Data[[#This Row],[Min Notif Date]]),Lookup!$G$1:$H$12,2,0)</f>
        <v>5. May</v>
      </c>
      <c r="G2387" s="4" t="str">
        <f t="shared" si="37"/>
        <v/>
      </c>
      <c r="H2387" s="4" t="str">
        <f>IF(AND(Data[[#This Row],[Min Notif Time]]&gt;6,Data[[#This Row],[Min Notif Time]]&lt;17),"Business Hours","Non-Business Hours")</f>
        <v>Business Hours</v>
      </c>
      <c r="I2387" s="4" t="str" cm="1">
        <f t="array" ref="I2387">IFERROR(VLOOKUP(Data[[#This Row],[Min Notif Date]],Lookup!$N$1:$P$11,2,0),_xlfn.IFS(VLOOKUP(WEEKDAY(Data[[#This Row],[Min Notif Date]]),Lookup!$J$1:$L$7,3,0)="Weekend","Weekend",VLOOKUP(WEEKDAY(Data[[#This Row],[Min Notif Date]]),Lookup!$J$1:$L$7,3,0)="Weekday","Weekday"))</f>
        <v>Weekday</v>
      </c>
      <c r="J2387" s="4" t="str">
        <f>VLOOKUP(WEEKDAY(Data[[#This Row],[Min Notif Date]]),Lookup!$J$1:$K$7,2,0)</f>
        <v>3. Tue</v>
      </c>
      <c r="K2387" s="105">
        <f>ROUNDDOWN(Data[[#This Row],[PGE Notified Time]],0)</f>
        <v>44698</v>
      </c>
      <c r="L2387" s="4">
        <f>HOUR(Data[[#This Row],[PGE Notified Time]])</f>
        <v>11</v>
      </c>
      <c r="M2387">
        <v>77565</v>
      </c>
      <c r="N2387">
        <v>1337956946</v>
      </c>
      <c r="O2387" t="s">
        <v>24</v>
      </c>
      <c r="P2387" t="s">
        <v>189</v>
      </c>
      <c r="Q2387" t="s">
        <v>201</v>
      </c>
      <c r="R2387" t="s">
        <v>171</v>
      </c>
      <c r="S2387" s="1">
        <v>44698.479629629626</v>
      </c>
      <c r="T2387" s="1">
        <v>44698.481249999997</v>
      </c>
      <c r="U2387" s="1">
        <v>44698.499305555553</v>
      </c>
      <c r="V2387" t="s">
        <v>172</v>
      </c>
      <c r="W2387" t="s">
        <v>78</v>
      </c>
      <c r="X2387" t="s">
        <v>230</v>
      </c>
      <c r="Y2387" t="s">
        <v>174</v>
      </c>
      <c r="Z2387" t="s">
        <v>175</v>
      </c>
      <c r="AA2387" s="32">
        <v>28.333333332999999</v>
      </c>
    </row>
    <row r="2388" spans="1:27" x14ac:dyDescent="0.25">
      <c r="A2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8" s="4" t="str">
        <f>VLOOKUP(P2388,Lookup!$A$1:$D$19,4,0)</f>
        <v>North Coast</v>
      </c>
      <c r="C2388" s="4" t="str">
        <f>VLOOKUP(P2388,Lookup!$A$1:$E$19,5,0)</f>
        <v>Region 1</v>
      </c>
      <c r="D2388" s="4" t="str">
        <f>VLOOKUP(P2388,Lookup!$A$1:$B$19,2,0)</f>
        <v>NB</v>
      </c>
      <c r="E2388" s="4" t="str">
        <f>IF(AND((Data[[#This Row],[Min Notif Date]]&gt;$G$3),Data[[#This Row],[Min Notif Date]]&lt;$F$3),"Last Week","No")</f>
        <v>No</v>
      </c>
      <c r="F2388" s="4" t="str">
        <f>VLOOKUP(MONTH(Data[[#This Row],[Min Notif Date]]),Lookup!$G$1:$H$12,2,0)</f>
        <v>5. May</v>
      </c>
      <c r="G2388" s="4" t="str">
        <f t="shared" si="37"/>
        <v/>
      </c>
      <c r="H2388" s="4" t="str">
        <f>IF(AND(Data[[#This Row],[Min Notif Time]]&gt;6,Data[[#This Row],[Min Notif Time]]&lt;17),"Business Hours","Non-Business Hours")</f>
        <v>Business Hours</v>
      </c>
      <c r="I2388" s="4" t="str" cm="1">
        <f t="array" ref="I2388">IFERROR(VLOOKUP(Data[[#This Row],[Min Notif Date]],Lookup!$N$1:$P$11,2,0),_xlfn.IFS(VLOOKUP(WEEKDAY(Data[[#This Row],[Min Notif Date]]),Lookup!$J$1:$L$7,3,0)="Weekend","Weekend",VLOOKUP(WEEKDAY(Data[[#This Row],[Min Notif Date]]),Lookup!$J$1:$L$7,3,0)="Weekday","Weekday"))</f>
        <v>Weekday</v>
      </c>
      <c r="J2388" s="4" t="str">
        <f>VLOOKUP(WEEKDAY(Data[[#This Row],[Min Notif Date]]),Lookup!$J$1:$K$7,2,0)</f>
        <v>3. Tue</v>
      </c>
      <c r="K2388" s="105">
        <f>ROUNDDOWN(Data[[#This Row],[PGE Notified Time]],0)</f>
        <v>44698</v>
      </c>
      <c r="L2388" s="4">
        <f>HOUR(Data[[#This Row],[PGE Notified Time]])</f>
        <v>9</v>
      </c>
      <c r="M2388">
        <v>77539</v>
      </c>
      <c r="O2388" t="s">
        <v>19</v>
      </c>
      <c r="P2388" t="s">
        <v>207</v>
      </c>
      <c r="Q2388" t="s">
        <v>19</v>
      </c>
      <c r="R2388" t="s">
        <v>171</v>
      </c>
      <c r="S2388" s="1" t="s">
        <v>159</v>
      </c>
      <c r="T2388" s="1">
        <v>44698.376388888886</v>
      </c>
      <c r="U2388" s="1">
        <v>44698.395833333336</v>
      </c>
      <c r="V2388" t="s">
        <v>172</v>
      </c>
      <c r="W2388" t="s">
        <v>78</v>
      </c>
      <c r="X2388" t="s">
        <v>391</v>
      </c>
      <c r="Y2388" t="s">
        <v>174</v>
      </c>
      <c r="Z2388" t="s">
        <v>175</v>
      </c>
      <c r="AA2388" s="32">
        <v>28</v>
      </c>
    </row>
    <row r="2389" spans="1:27" x14ac:dyDescent="0.25">
      <c r="A2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9" s="4" t="str">
        <f>VLOOKUP(P2389,Lookup!$A$1:$D$19,4,0)</f>
        <v>Central Valley</v>
      </c>
      <c r="C2389" s="4" t="str">
        <f>VLOOKUP(P2389,Lookup!$A$1:$E$19,5,0)</f>
        <v>Region 5</v>
      </c>
      <c r="D2389" s="4" t="str">
        <f>VLOOKUP(P2389,Lookup!$A$1:$B$19,2,0)</f>
        <v>FR</v>
      </c>
      <c r="E2389" s="4" t="str">
        <f>IF(AND((Data[[#This Row],[Min Notif Date]]&gt;$G$3),Data[[#This Row],[Min Notif Date]]&lt;$F$3),"Last Week","No")</f>
        <v>No</v>
      </c>
      <c r="F2389" s="4" t="str">
        <f>VLOOKUP(MONTH(Data[[#This Row],[Min Notif Date]]),Lookup!$G$1:$H$12,2,0)</f>
        <v>5. May</v>
      </c>
      <c r="G2389" s="4" t="str">
        <f t="shared" si="37"/>
        <v/>
      </c>
      <c r="H2389" s="4" t="str">
        <f>IF(AND(Data[[#This Row],[Min Notif Time]]&gt;6,Data[[#This Row],[Min Notif Time]]&lt;17),"Business Hours","Non-Business Hours")</f>
        <v>Business Hours</v>
      </c>
      <c r="I2389" s="4" t="str" cm="1">
        <f t="array" ref="I2389">IFERROR(VLOOKUP(Data[[#This Row],[Min Notif Date]],Lookup!$N$1:$P$11,2,0),_xlfn.IFS(VLOOKUP(WEEKDAY(Data[[#This Row],[Min Notif Date]]),Lookup!$J$1:$L$7,3,0)="Weekend","Weekend",VLOOKUP(WEEKDAY(Data[[#This Row],[Min Notif Date]]),Lookup!$J$1:$L$7,3,0)="Weekday","Weekday"))</f>
        <v>Weekday</v>
      </c>
      <c r="J2389" s="4" t="str">
        <f>VLOOKUP(WEEKDAY(Data[[#This Row],[Min Notif Date]]),Lookup!$J$1:$K$7,2,0)</f>
        <v>3. Tue</v>
      </c>
      <c r="K2389" s="105">
        <f>ROUNDDOWN(Data[[#This Row],[PGE Notified Time]],0)</f>
        <v>44698</v>
      </c>
      <c r="L2389" s="4">
        <f>HOUR(Data[[#This Row],[PGE Notified Time]])</f>
        <v>10</v>
      </c>
      <c r="M2389">
        <v>77557</v>
      </c>
      <c r="N2389">
        <v>7452354814</v>
      </c>
      <c r="O2389" t="s">
        <v>24</v>
      </c>
      <c r="P2389" t="s">
        <v>183</v>
      </c>
      <c r="Q2389" t="s">
        <v>201</v>
      </c>
      <c r="R2389" t="s">
        <v>171</v>
      </c>
      <c r="S2389" s="1">
        <v>44698.4531712963</v>
      </c>
      <c r="T2389" s="1">
        <v>44698.454224537039</v>
      </c>
      <c r="U2389" s="1">
        <v>44698.472222222219</v>
      </c>
      <c r="V2389" t="s">
        <v>172</v>
      </c>
      <c r="W2389" t="s">
        <v>78</v>
      </c>
      <c r="X2389" t="s">
        <v>184</v>
      </c>
      <c r="Y2389" t="s">
        <v>174</v>
      </c>
      <c r="Z2389" t="s">
        <v>175</v>
      </c>
      <c r="AA2389" s="32">
        <v>27.433333333</v>
      </c>
    </row>
    <row r="2390" spans="1:27" x14ac:dyDescent="0.25">
      <c r="A2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0" s="4" t="str">
        <f>VLOOKUP(P2390,Lookup!$A$1:$D$19,4,0)</f>
        <v>Bay Area</v>
      </c>
      <c r="C2390" s="4" t="str">
        <f>VLOOKUP(P2390,Lookup!$A$1:$E$19,5,0)</f>
        <v>Region 3</v>
      </c>
      <c r="D2390" s="4" t="str">
        <f>VLOOKUP(P2390,Lookup!$A$1:$B$19,2,0)</f>
        <v>DI</v>
      </c>
      <c r="E2390" s="4" t="str">
        <f>IF(AND((Data[[#This Row],[Min Notif Date]]&gt;$G$3),Data[[#This Row],[Min Notif Date]]&lt;$F$3),"Last Week","No")</f>
        <v>No</v>
      </c>
      <c r="F2390" s="4" t="str">
        <f>VLOOKUP(MONTH(Data[[#This Row],[Min Notif Date]]),Lookup!$G$1:$H$12,2,0)</f>
        <v>5. May</v>
      </c>
      <c r="G2390" s="4" t="str">
        <f t="shared" si="37"/>
        <v/>
      </c>
      <c r="H2390" s="4" t="str">
        <f>IF(AND(Data[[#This Row],[Min Notif Time]]&gt;6,Data[[#This Row],[Min Notif Time]]&lt;17),"Business Hours","Non-Business Hours")</f>
        <v>Business Hours</v>
      </c>
      <c r="I2390" s="4" t="str" cm="1">
        <f t="array" ref="I2390">IFERROR(VLOOKUP(Data[[#This Row],[Min Notif Date]],Lookup!$N$1:$P$11,2,0),_xlfn.IFS(VLOOKUP(WEEKDAY(Data[[#This Row],[Min Notif Date]]),Lookup!$J$1:$L$7,3,0)="Weekend","Weekend",VLOOKUP(WEEKDAY(Data[[#This Row],[Min Notif Date]]),Lookup!$J$1:$L$7,3,0)="Weekday","Weekday"))</f>
        <v>Weekday</v>
      </c>
      <c r="J2390" s="4" t="str">
        <f>VLOOKUP(WEEKDAY(Data[[#This Row],[Min Notif Date]]),Lookup!$J$1:$K$7,2,0)</f>
        <v>3. Tue</v>
      </c>
      <c r="K2390" s="105">
        <f>ROUNDDOWN(Data[[#This Row],[PGE Notified Time]],0)</f>
        <v>44698</v>
      </c>
      <c r="L2390" s="4">
        <f>HOUR(Data[[#This Row],[PGE Notified Time]])</f>
        <v>9</v>
      </c>
      <c r="M2390">
        <v>77544</v>
      </c>
      <c r="N2390">
        <v>1810671940</v>
      </c>
      <c r="O2390" t="s">
        <v>24</v>
      </c>
      <c r="P2390" t="s">
        <v>196</v>
      </c>
      <c r="Q2390" t="s">
        <v>201</v>
      </c>
      <c r="R2390" t="s">
        <v>171</v>
      </c>
      <c r="S2390" s="1">
        <v>44698.396574074075</v>
      </c>
      <c r="T2390" s="1">
        <v>44698.397407407407</v>
      </c>
      <c r="U2390" s="1">
        <v>44698.40625</v>
      </c>
      <c r="V2390" t="s">
        <v>172</v>
      </c>
      <c r="W2390" t="s">
        <v>78</v>
      </c>
      <c r="X2390" t="s">
        <v>217</v>
      </c>
      <c r="Y2390" t="s">
        <v>174</v>
      </c>
      <c r="Z2390" t="s">
        <v>175</v>
      </c>
      <c r="AA2390" s="32">
        <v>13.933333333</v>
      </c>
    </row>
    <row r="2391" spans="1:27" x14ac:dyDescent="0.25">
      <c r="A2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1" s="4" t="str">
        <f>VLOOKUP(P2391,Lookup!$A$1:$D$19,4,0)</f>
        <v>North Valley</v>
      </c>
      <c r="C2391" s="4" t="str">
        <f>VLOOKUP(P2391,Lookup!$A$1:$E$19,5,0)</f>
        <v>Region 2</v>
      </c>
      <c r="D2391" s="4" t="str">
        <f>VLOOKUP(P2391,Lookup!$A$1:$B$19,2,0)</f>
        <v>SA</v>
      </c>
      <c r="E2391" s="4" t="str">
        <f>IF(AND((Data[[#This Row],[Min Notif Date]]&gt;$G$3),Data[[#This Row],[Min Notif Date]]&lt;$F$3),"Last Week","No")</f>
        <v>No</v>
      </c>
      <c r="F2391" s="4" t="str">
        <f>VLOOKUP(MONTH(Data[[#This Row],[Min Notif Date]]),Lookup!$G$1:$H$12,2,0)</f>
        <v>5. May</v>
      </c>
      <c r="G2391" s="4" t="str">
        <f t="shared" si="37"/>
        <v/>
      </c>
      <c r="H2391" s="4" t="str">
        <f>IF(AND(Data[[#This Row],[Min Notif Time]]&gt;6,Data[[#This Row],[Min Notif Time]]&lt;17),"Business Hours","Non-Business Hours")</f>
        <v>Business Hours</v>
      </c>
      <c r="I2391" s="4" t="str" cm="1">
        <f t="array" ref="I2391">IFERROR(VLOOKUP(Data[[#This Row],[Min Notif Date]],Lookup!$N$1:$P$11,2,0),_xlfn.IFS(VLOOKUP(WEEKDAY(Data[[#This Row],[Min Notif Date]]),Lookup!$J$1:$L$7,3,0)="Weekend","Weekend",VLOOKUP(WEEKDAY(Data[[#This Row],[Min Notif Date]]),Lookup!$J$1:$L$7,3,0)="Weekday","Weekday"))</f>
        <v>Weekday</v>
      </c>
      <c r="J2391" s="4" t="str">
        <f>VLOOKUP(WEEKDAY(Data[[#This Row],[Min Notif Date]]),Lookup!$J$1:$K$7,2,0)</f>
        <v>3. Tue</v>
      </c>
      <c r="K2391" s="105">
        <f>ROUNDDOWN(Data[[#This Row],[PGE Notified Time]],0)</f>
        <v>44698</v>
      </c>
      <c r="L2391" s="4">
        <f>HOUR(Data[[#This Row],[PGE Notified Time]])</f>
        <v>8</v>
      </c>
      <c r="M2391">
        <v>77542</v>
      </c>
      <c r="N2391">
        <v>5604882202</v>
      </c>
      <c r="O2391" t="s">
        <v>24</v>
      </c>
      <c r="P2391" t="s">
        <v>198</v>
      </c>
      <c r="Q2391" t="s">
        <v>201</v>
      </c>
      <c r="R2391" t="s">
        <v>171</v>
      </c>
      <c r="S2391" s="1">
        <v>44698.361203703702</v>
      </c>
      <c r="T2391" s="1">
        <v>44698.36041666667</v>
      </c>
      <c r="U2391" s="1">
        <v>44698.368055555555</v>
      </c>
      <c r="V2391" t="s">
        <v>172</v>
      </c>
      <c r="W2391" t="s">
        <v>78</v>
      </c>
      <c r="X2391" t="s">
        <v>318</v>
      </c>
      <c r="Y2391" t="s">
        <v>174</v>
      </c>
      <c r="Z2391" t="s">
        <v>175</v>
      </c>
      <c r="AA2391" s="32">
        <v>11</v>
      </c>
    </row>
    <row r="2392" spans="1:27" x14ac:dyDescent="0.25">
      <c r="A2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2" s="4" t="str">
        <f>VLOOKUP(P2392,Lookup!$A$1:$D$19,4,0)</f>
        <v>Bay Area</v>
      </c>
      <c r="C2392" s="4" t="str">
        <f>VLOOKUP(P2392,Lookup!$A$1:$E$19,5,0)</f>
        <v>Region 3</v>
      </c>
      <c r="D2392" s="4" t="str">
        <f>VLOOKUP(P2392,Lookup!$A$1:$B$19,2,0)</f>
        <v>EB</v>
      </c>
      <c r="E2392" s="4" t="str">
        <f>IF(AND((Data[[#This Row],[Min Notif Date]]&gt;$G$3),Data[[#This Row],[Min Notif Date]]&lt;$F$3),"Last Week","No")</f>
        <v>No</v>
      </c>
      <c r="F2392" s="4" t="str">
        <f>VLOOKUP(MONTH(Data[[#This Row],[Min Notif Date]]),Lookup!$G$1:$H$12,2,0)</f>
        <v>5. May</v>
      </c>
      <c r="G2392" s="4" t="str">
        <f t="shared" si="37"/>
        <v/>
      </c>
      <c r="H2392" s="4" t="str">
        <f>IF(AND(Data[[#This Row],[Min Notif Time]]&gt;6,Data[[#This Row],[Min Notif Time]]&lt;17),"Business Hours","Non-Business Hours")</f>
        <v>Business Hours</v>
      </c>
      <c r="I2392" s="4" t="str" cm="1">
        <f t="array" ref="I2392">IFERROR(VLOOKUP(Data[[#This Row],[Min Notif Date]],Lookup!$N$1:$P$11,2,0),_xlfn.IFS(VLOOKUP(WEEKDAY(Data[[#This Row],[Min Notif Date]]),Lookup!$J$1:$L$7,3,0)="Weekend","Weekend",VLOOKUP(WEEKDAY(Data[[#This Row],[Min Notif Date]]),Lookup!$J$1:$L$7,3,0)="Weekday","Weekday"))</f>
        <v>Weekday</v>
      </c>
      <c r="J2392" s="4" t="str">
        <f>VLOOKUP(WEEKDAY(Data[[#This Row],[Min Notif Date]]),Lookup!$J$1:$K$7,2,0)</f>
        <v>4. Wed</v>
      </c>
      <c r="K2392" s="105">
        <f>ROUNDDOWN(Data[[#This Row],[PGE Notified Time]],0)</f>
        <v>44699</v>
      </c>
      <c r="L2392" s="4">
        <f>HOUR(Data[[#This Row],[PGE Notified Time]])</f>
        <v>8</v>
      </c>
      <c r="M2392">
        <v>77613</v>
      </c>
      <c r="N2392">
        <v>9124915</v>
      </c>
      <c r="O2392" t="s">
        <v>19</v>
      </c>
      <c r="P2392" t="s">
        <v>170</v>
      </c>
      <c r="Q2392" t="s">
        <v>19</v>
      </c>
      <c r="R2392" t="s">
        <v>181</v>
      </c>
      <c r="S2392">
        <v>44699.324745370373</v>
      </c>
      <c r="T2392" s="1">
        <v>44699.354004629633</v>
      </c>
      <c r="U2392" s="1">
        <v>44700.666666666664</v>
      </c>
      <c r="V2392" t="s">
        <v>172</v>
      </c>
      <c r="W2392" t="s">
        <v>80</v>
      </c>
      <c r="X2392" t="s">
        <v>200</v>
      </c>
      <c r="Y2392" t="s">
        <v>174</v>
      </c>
      <c r="Z2392" t="s">
        <v>175</v>
      </c>
      <c r="AA2392">
        <v>1932.3666666669999</v>
      </c>
    </row>
    <row r="2393" spans="1:27" x14ac:dyDescent="0.25">
      <c r="A2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3" s="4" t="str">
        <f>VLOOKUP(P2393,Lookup!$A$1:$D$19,4,0)</f>
        <v>Central Valley</v>
      </c>
      <c r="C2393" s="4" t="str">
        <f>VLOOKUP(P2393,Lookup!$A$1:$E$19,5,0)</f>
        <v>Region 5</v>
      </c>
      <c r="D2393" s="4" t="str">
        <f>VLOOKUP(P2393,Lookup!$A$1:$B$19,2,0)</f>
        <v>KE</v>
      </c>
      <c r="E2393" s="4" t="str">
        <f>IF(AND((Data[[#This Row],[Min Notif Date]]&gt;$G$3),Data[[#This Row],[Min Notif Date]]&lt;$F$3),"Last Week","No")</f>
        <v>No</v>
      </c>
      <c r="F2393" s="4" t="str">
        <f>VLOOKUP(MONTH(Data[[#This Row],[Min Notif Date]]),Lookup!$G$1:$H$12,2,0)</f>
        <v>5. May</v>
      </c>
      <c r="G2393" s="4" t="str">
        <f t="shared" si="37"/>
        <v/>
      </c>
      <c r="H2393" s="4" t="str">
        <f>IF(AND(Data[[#This Row],[Min Notif Time]]&gt;6,Data[[#This Row],[Min Notif Time]]&lt;17),"Business Hours","Non-Business Hours")</f>
        <v>Business Hours</v>
      </c>
      <c r="I2393" s="4" t="str" cm="1">
        <f t="array" ref="I2393">IFERROR(VLOOKUP(Data[[#This Row],[Min Notif Date]],Lookup!$N$1:$P$11,2,0),_xlfn.IFS(VLOOKUP(WEEKDAY(Data[[#This Row],[Min Notif Date]]),Lookup!$J$1:$L$7,3,0)="Weekend","Weekend",VLOOKUP(WEEKDAY(Data[[#This Row],[Min Notif Date]]),Lookup!$J$1:$L$7,3,0)="Weekday","Weekday"))</f>
        <v>Weekday</v>
      </c>
      <c r="J2393" s="4" t="str">
        <f>VLOOKUP(WEEKDAY(Data[[#This Row],[Min Notif Date]]),Lookup!$J$1:$K$7,2,0)</f>
        <v>4. Wed</v>
      </c>
      <c r="K2393" s="105">
        <f>ROUNDDOWN(Data[[#This Row],[PGE Notified Time]],0)</f>
        <v>44699</v>
      </c>
      <c r="L2393" s="4">
        <f>HOUR(Data[[#This Row],[PGE Notified Time]])</f>
        <v>11</v>
      </c>
      <c r="M2393">
        <v>77649</v>
      </c>
      <c r="O2393" t="s">
        <v>19</v>
      </c>
      <c r="P2393" t="s">
        <v>194</v>
      </c>
      <c r="Q2393" t="s">
        <v>19</v>
      </c>
      <c r="R2393" t="s">
        <v>171</v>
      </c>
      <c r="S2393" s="1" t="s">
        <v>159</v>
      </c>
      <c r="T2393" s="1">
        <v>44699.495833333334</v>
      </c>
      <c r="U2393" s="1">
        <v>44699.979166666664</v>
      </c>
      <c r="V2393" t="s">
        <v>172</v>
      </c>
      <c r="W2393" t="s">
        <v>80</v>
      </c>
      <c r="X2393" t="s">
        <v>209</v>
      </c>
      <c r="Y2393" t="s">
        <v>174</v>
      </c>
      <c r="Z2393" t="s">
        <v>175</v>
      </c>
      <c r="AA2393" s="32">
        <v>696</v>
      </c>
    </row>
    <row r="2394" spans="1:27" x14ac:dyDescent="0.25">
      <c r="A2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4" s="4" t="str">
        <f>VLOOKUP(P2394,Lookup!$A$1:$D$19,4,0)</f>
        <v>Central Valley</v>
      </c>
      <c r="C2394" s="4" t="str">
        <f>VLOOKUP(P2394,Lookup!$A$1:$E$19,5,0)</f>
        <v>Region 5</v>
      </c>
      <c r="D2394" s="4" t="str">
        <f>VLOOKUP(P2394,Lookup!$A$1:$B$19,2,0)</f>
        <v>ST</v>
      </c>
      <c r="E2394" s="4" t="str">
        <f>IF(AND((Data[[#This Row],[Min Notif Date]]&gt;$G$3),Data[[#This Row],[Min Notif Date]]&lt;$F$3),"Last Week","No")</f>
        <v>No</v>
      </c>
      <c r="F2394" s="4" t="str">
        <f>VLOOKUP(MONTH(Data[[#This Row],[Min Notif Date]]),Lookup!$G$1:$H$12,2,0)</f>
        <v>5. May</v>
      </c>
      <c r="G2394" s="4" t="str">
        <f t="shared" si="37"/>
        <v/>
      </c>
      <c r="H2394" s="4" t="str">
        <f>IF(AND(Data[[#This Row],[Min Notif Time]]&gt;6,Data[[#This Row],[Min Notif Time]]&lt;17),"Business Hours","Non-Business Hours")</f>
        <v>Business Hours</v>
      </c>
      <c r="I2394" s="4" t="str" cm="1">
        <f t="array" ref="I2394">IFERROR(VLOOKUP(Data[[#This Row],[Min Notif Date]],Lookup!$N$1:$P$11,2,0),_xlfn.IFS(VLOOKUP(WEEKDAY(Data[[#This Row],[Min Notif Date]]),Lookup!$J$1:$L$7,3,0)="Weekend","Weekend",VLOOKUP(WEEKDAY(Data[[#This Row],[Min Notif Date]]),Lookup!$J$1:$L$7,3,0)="Weekday","Weekday"))</f>
        <v>Weekday</v>
      </c>
      <c r="J2394" s="4" t="str">
        <f>VLOOKUP(WEEKDAY(Data[[#This Row],[Min Notif Date]]),Lookup!$J$1:$K$7,2,0)</f>
        <v>4. Wed</v>
      </c>
      <c r="K2394" s="105">
        <f>ROUNDDOWN(Data[[#This Row],[PGE Notified Time]],0)</f>
        <v>44699</v>
      </c>
      <c r="L2394" s="4">
        <f>HOUR(Data[[#This Row],[PGE Notified Time]])</f>
        <v>10</v>
      </c>
      <c r="M2394">
        <v>77631</v>
      </c>
      <c r="O2394" t="s">
        <v>19</v>
      </c>
      <c r="P2394" t="s">
        <v>176</v>
      </c>
      <c r="Q2394" t="s">
        <v>19</v>
      </c>
      <c r="R2394" t="s">
        <v>171</v>
      </c>
      <c r="S2394" s="1" t="s">
        <v>159</v>
      </c>
      <c r="T2394" s="1">
        <v>44699.420138888891</v>
      </c>
      <c r="U2394" s="1">
        <v>44699.808333333334</v>
      </c>
      <c r="V2394" t="s">
        <v>172</v>
      </c>
      <c r="W2394" t="s">
        <v>80</v>
      </c>
      <c r="X2394" t="s">
        <v>177</v>
      </c>
      <c r="Y2394" t="s">
        <v>174</v>
      </c>
      <c r="Z2394" t="s">
        <v>175</v>
      </c>
      <c r="AA2394" s="32">
        <v>559</v>
      </c>
    </row>
    <row r="2395" spans="1:27" x14ac:dyDescent="0.25">
      <c r="A2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5" s="4" t="str">
        <f>VLOOKUP(P2395,Lookup!$A$1:$D$19,4,0)</f>
        <v>Bay Area</v>
      </c>
      <c r="C2395" s="4" t="str">
        <f>VLOOKUP(P2395,Lookup!$A$1:$E$19,5,0)</f>
        <v>Region 3</v>
      </c>
      <c r="D2395" s="4" t="str">
        <f>VLOOKUP(P2395,Lookup!$A$1:$B$19,2,0)</f>
        <v>DI</v>
      </c>
      <c r="E2395" s="4" t="str">
        <f>IF(AND((Data[[#This Row],[Min Notif Date]]&gt;$G$3),Data[[#This Row],[Min Notif Date]]&lt;$F$3),"Last Week","No")</f>
        <v>No</v>
      </c>
      <c r="F2395" s="4" t="str">
        <f>VLOOKUP(MONTH(Data[[#This Row],[Min Notif Date]]),Lookup!$G$1:$H$12,2,0)</f>
        <v>5. May</v>
      </c>
      <c r="G2395" s="4" t="str">
        <f t="shared" si="37"/>
        <v/>
      </c>
      <c r="H2395" s="4" t="str">
        <f>IF(AND(Data[[#This Row],[Min Notif Time]]&gt;6,Data[[#This Row],[Min Notif Time]]&lt;17),"Business Hours","Non-Business Hours")</f>
        <v>Business Hours</v>
      </c>
      <c r="I2395" s="4" t="str" cm="1">
        <f t="array" ref="I2395">IFERROR(VLOOKUP(Data[[#This Row],[Min Notif Date]],Lookup!$N$1:$P$11,2,0),_xlfn.IFS(VLOOKUP(WEEKDAY(Data[[#This Row],[Min Notif Date]]),Lookup!$J$1:$L$7,3,0)="Weekend","Weekend",VLOOKUP(WEEKDAY(Data[[#This Row],[Min Notif Date]]),Lookup!$J$1:$L$7,3,0)="Weekday","Weekday"))</f>
        <v>Weekday</v>
      </c>
      <c r="J2395" s="4" t="str">
        <f>VLOOKUP(WEEKDAY(Data[[#This Row],[Min Notif Date]]),Lookup!$J$1:$K$7,2,0)</f>
        <v>4. Wed</v>
      </c>
      <c r="K2395" s="105">
        <f>ROUNDDOWN(Data[[#This Row],[PGE Notified Time]],0)</f>
        <v>44699</v>
      </c>
      <c r="L2395" s="4">
        <f>HOUR(Data[[#This Row],[PGE Notified Time]])</f>
        <v>13</v>
      </c>
      <c r="M2395">
        <v>77660</v>
      </c>
      <c r="O2395" t="s">
        <v>19</v>
      </c>
      <c r="P2395" t="s">
        <v>196</v>
      </c>
      <c r="Q2395" t="s">
        <v>19</v>
      </c>
      <c r="R2395" t="s">
        <v>171</v>
      </c>
      <c r="S2395" s="1" t="s">
        <v>159</v>
      </c>
      <c r="T2395" s="1">
        <v>44699.557638888888</v>
      </c>
      <c r="U2395" s="1">
        <v>44699.916666666664</v>
      </c>
      <c r="V2395" t="s">
        <v>172</v>
      </c>
      <c r="W2395" t="s">
        <v>80</v>
      </c>
      <c r="X2395" t="s">
        <v>206</v>
      </c>
      <c r="Y2395" t="s">
        <v>174</v>
      </c>
      <c r="Z2395" t="s">
        <v>175</v>
      </c>
      <c r="AA2395" s="32">
        <v>517</v>
      </c>
    </row>
    <row r="2396" spans="1:27" x14ac:dyDescent="0.25">
      <c r="A2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6" s="4" t="str">
        <f>VLOOKUP(P2396,Lookup!$A$1:$D$19,4,0)</f>
        <v>Bay Area</v>
      </c>
      <c r="C2396" s="4" t="str">
        <f>VLOOKUP(P2396,Lookup!$A$1:$E$19,5,0)</f>
        <v>Region 3</v>
      </c>
      <c r="D2396" s="4" t="str">
        <f>VLOOKUP(P2396,Lookup!$A$1:$B$19,2,0)</f>
        <v>PN</v>
      </c>
      <c r="E2396" s="4" t="str">
        <f>IF(AND((Data[[#This Row],[Min Notif Date]]&gt;$G$3),Data[[#This Row],[Min Notif Date]]&lt;$F$3),"Last Week","No")</f>
        <v>No</v>
      </c>
      <c r="F2396" s="4" t="str">
        <f>VLOOKUP(MONTH(Data[[#This Row],[Min Notif Date]]),Lookup!$G$1:$H$12,2,0)</f>
        <v>5. May</v>
      </c>
      <c r="G2396" s="4" t="str">
        <f t="shared" si="37"/>
        <v/>
      </c>
      <c r="H2396" s="4" t="str">
        <f>IF(AND(Data[[#This Row],[Min Notif Time]]&gt;6,Data[[#This Row],[Min Notif Time]]&lt;17),"Business Hours","Non-Business Hours")</f>
        <v>Business Hours</v>
      </c>
      <c r="I2396" s="4" t="str" cm="1">
        <f t="array" ref="I2396">IFERROR(VLOOKUP(Data[[#This Row],[Min Notif Date]],Lookup!$N$1:$P$11,2,0),_xlfn.IFS(VLOOKUP(WEEKDAY(Data[[#This Row],[Min Notif Date]]),Lookup!$J$1:$L$7,3,0)="Weekend","Weekend",VLOOKUP(WEEKDAY(Data[[#This Row],[Min Notif Date]]),Lookup!$J$1:$L$7,3,0)="Weekday","Weekday"))</f>
        <v>Weekday</v>
      </c>
      <c r="J2396" s="4" t="str">
        <f>VLOOKUP(WEEKDAY(Data[[#This Row],[Min Notif Date]]),Lookup!$J$1:$K$7,2,0)</f>
        <v>4. Wed</v>
      </c>
      <c r="K2396" s="105">
        <f>ROUNDDOWN(Data[[#This Row],[PGE Notified Time]],0)</f>
        <v>44699</v>
      </c>
      <c r="L2396" s="4">
        <f>HOUR(Data[[#This Row],[PGE Notified Time]])</f>
        <v>12</v>
      </c>
      <c r="M2396">
        <v>77656</v>
      </c>
      <c r="O2396" t="s">
        <v>19</v>
      </c>
      <c r="P2396" t="s">
        <v>185</v>
      </c>
      <c r="Q2396" t="s">
        <v>19</v>
      </c>
      <c r="R2396" t="s">
        <v>171</v>
      </c>
      <c r="S2396" s="1" t="s">
        <v>159</v>
      </c>
      <c r="T2396" s="1">
        <v>44699.536805555559</v>
      </c>
      <c r="U2396" s="1">
        <v>44699.833333333336</v>
      </c>
      <c r="V2396" t="s">
        <v>172</v>
      </c>
      <c r="W2396" t="s">
        <v>80</v>
      </c>
      <c r="X2396" t="s">
        <v>272</v>
      </c>
      <c r="Y2396" t="s">
        <v>174</v>
      </c>
      <c r="Z2396" t="s">
        <v>175</v>
      </c>
      <c r="AA2396" s="32">
        <v>427</v>
      </c>
    </row>
    <row r="2397" spans="1:27" x14ac:dyDescent="0.25">
      <c r="A2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7" s="4" t="str">
        <f>VLOOKUP(P2397,Lookup!$A$1:$D$19,4,0)</f>
        <v>North Valley</v>
      </c>
      <c r="C2397" s="4" t="str">
        <f>VLOOKUP(P2397,Lookup!$A$1:$E$19,5,0)</f>
        <v>Region 2</v>
      </c>
      <c r="D2397" s="4" t="str">
        <f>VLOOKUP(P2397,Lookup!$A$1:$B$19,2,0)</f>
        <v>SA</v>
      </c>
      <c r="E2397" s="4" t="str">
        <f>IF(AND((Data[[#This Row],[Min Notif Date]]&gt;$G$3),Data[[#This Row],[Min Notif Date]]&lt;$F$3),"Last Week","No")</f>
        <v>No</v>
      </c>
      <c r="F2397" s="4" t="str">
        <f>VLOOKUP(MONTH(Data[[#This Row],[Min Notif Date]]),Lookup!$G$1:$H$12,2,0)</f>
        <v>5. May</v>
      </c>
      <c r="G2397" s="4" t="str">
        <f t="shared" si="37"/>
        <v/>
      </c>
      <c r="H2397" s="4" t="str">
        <f>IF(AND(Data[[#This Row],[Min Notif Time]]&gt;6,Data[[#This Row],[Min Notif Time]]&lt;17),"Business Hours","Non-Business Hours")</f>
        <v>Business Hours</v>
      </c>
      <c r="I2397" s="4" t="str" cm="1">
        <f t="array" ref="I2397">IFERROR(VLOOKUP(Data[[#This Row],[Min Notif Date]],Lookup!$N$1:$P$11,2,0),_xlfn.IFS(VLOOKUP(WEEKDAY(Data[[#This Row],[Min Notif Date]]),Lookup!$J$1:$L$7,3,0)="Weekend","Weekend",VLOOKUP(WEEKDAY(Data[[#This Row],[Min Notif Date]]),Lookup!$J$1:$L$7,3,0)="Weekday","Weekday"))</f>
        <v>Weekday</v>
      </c>
      <c r="J2397" s="4" t="str">
        <f>VLOOKUP(WEEKDAY(Data[[#This Row],[Min Notif Date]]),Lookup!$J$1:$K$7,2,0)</f>
        <v>4. Wed</v>
      </c>
      <c r="K2397" s="105">
        <f>ROUNDDOWN(Data[[#This Row],[PGE Notified Time]],0)</f>
        <v>44699</v>
      </c>
      <c r="L2397" s="4">
        <f>HOUR(Data[[#This Row],[PGE Notified Time]])</f>
        <v>9</v>
      </c>
      <c r="M2397">
        <v>77620</v>
      </c>
      <c r="O2397" t="s">
        <v>19</v>
      </c>
      <c r="P2397" t="s">
        <v>198</v>
      </c>
      <c r="Q2397" t="s">
        <v>19</v>
      </c>
      <c r="R2397" t="s">
        <v>181</v>
      </c>
      <c r="S2397" s="1" t="s">
        <v>159</v>
      </c>
      <c r="T2397" s="1">
        <v>44699.386805555558</v>
      </c>
      <c r="U2397" s="1">
        <v>44699.677083333336</v>
      </c>
      <c r="V2397" t="s">
        <v>172</v>
      </c>
      <c r="W2397" t="s">
        <v>80</v>
      </c>
      <c r="X2397" t="s">
        <v>341</v>
      </c>
      <c r="Y2397" t="s">
        <v>174</v>
      </c>
      <c r="Z2397" t="s">
        <v>175</v>
      </c>
      <c r="AA2397" s="32">
        <v>418</v>
      </c>
    </row>
    <row r="2398" spans="1:27" x14ac:dyDescent="0.25">
      <c r="A2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8" s="4" t="str">
        <f>VLOOKUP(P2398,Lookup!$A$1:$D$19,4,0)</f>
        <v>Central Valley</v>
      </c>
      <c r="C2398" s="4" t="str">
        <f>VLOOKUP(P2398,Lookup!$A$1:$E$19,5,0)</f>
        <v>Region 5</v>
      </c>
      <c r="D2398" s="4" t="str">
        <f>VLOOKUP(P2398,Lookup!$A$1:$B$19,2,0)</f>
        <v>YO</v>
      </c>
      <c r="E2398" s="4" t="str">
        <f>IF(AND((Data[[#This Row],[Min Notif Date]]&gt;$G$3),Data[[#This Row],[Min Notif Date]]&lt;$F$3),"Last Week","No")</f>
        <v>No</v>
      </c>
      <c r="F2398" s="4" t="str">
        <f>VLOOKUP(MONTH(Data[[#This Row],[Min Notif Date]]),Lookup!$G$1:$H$12,2,0)</f>
        <v>5. May</v>
      </c>
      <c r="G2398" s="4" t="str">
        <f t="shared" si="37"/>
        <v/>
      </c>
      <c r="H2398" s="4" t="str">
        <f>IF(AND(Data[[#This Row],[Min Notif Time]]&gt;6,Data[[#This Row],[Min Notif Time]]&lt;17),"Business Hours","Non-Business Hours")</f>
        <v>Business Hours</v>
      </c>
      <c r="I2398" s="4" t="str" cm="1">
        <f t="array" ref="I2398">IFERROR(VLOOKUP(Data[[#This Row],[Min Notif Date]],Lookup!$N$1:$P$11,2,0),_xlfn.IFS(VLOOKUP(WEEKDAY(Data[[#This Row],[Min Notif Date]]),Lookup!$J$1:$L$7,3,0)="Weekend","Weekend",VLOOKUP(WEEKDAY(Data[[#This Row],[Min Notif Date]]),Lookup!$J$1:$L$7,3,0)="Weekday","Weekday"))</f>
        <v>Weekday</v>
      </c>
      <c r="J2398" s="4" t="str">
        <f>VLOOKUP(WEEKDAY(Data[[#This Row],[Min Notif Date]]),Lookup!$J$1:$K$7,2,0)</f>
        <v>4. Wed</v>
      </c>
      <c r="K2398" s="105">
        <f>ROUNDDOWN(Data[[#This Row],[PGE Notified Time]],0)</f>
        <v>44699</v>
      </c>
      <c r="L2398" s="4">
        <f>HOUR(Data[[#This Row],[PGE Notified Time]])</f>
        <v>9</v>
      </c>
      <c r="M2398">
        <v>77629</v>
      </c>
      <c r="O2398" t="s">
        <v>19</v>
      </c>
      <c r="P2398" t="s">
        <v>219</v>
      </c>
      <c r="Q2398" t="s">
        <v>19</v>
      </c>
      <c r="R2398" t="s">
        <v>171</v>
      </c>
      <c r="S2398" s="1" t="s">
        <v>159</v>
      </c>
      <c r="T2398" s="1">
        <v>44699.414583333331</v>
      </c>
      <c r="U2398" s="1">
        <v>44699.6875</v>
      </c>
      <c r="V2398" t="s">
        <v>172</v>
      </c>
      <c r="W2398" t="s">
        <v>80</v>
      </c>
      <c r="X2398" t="s">
        <v>344</v>
      </c>
      <c r="Y2398" t="s">
        <v>174</v>
      </c>
      <c r="Z2398" t="s">
        <v>175</v>
      </c>
      <c r="AA2398" s="32">
        <v>393</v>
      </c>
    </row>
    <row r="2399" spans="1:27" x14ac:dyDescent="0.25">
      <c r="A2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9" s="4" t="str">
        <f>VLOOKUP(P2399,Lookup!$A$1:$D$19,4,0)</f>
        <v>North Coast</v>
      </c>
      <c r="C2399" s="4" t="str">
        <f>VLOOKUP(P2399,Lookup!$A$1:$E$19,5,0)</f>
        <v>Region 1</v>
      </c>
      <c r="D2399" s="4" t="str">
        <f>VLOOKUP(P2399,Lookup!$A$1:$B$19,2,0)</f>
        <v>NB</v>
      </c>
      <c r="E2399" s="4" t="str">
        <f>IF(AND((Data[[#This Row],[Min Notif Date]]&gt;$G$3),Data[[#This Row],[Min Notif Date]]&lt;$F$3),"Last Week","No")</f>
        <v>No</v>
      </c>
      <c r="F2399" s="4" t="str">
        <f>VLOOKUP(MONTH(Data[[#This Row],[Min Notif Date]]),Lookup!$G$1:$H$12,2,0)</f>
        <v>5. May</v>
      </c>
      <c r="G2399" s="4" t="str">
        <f t="shared" si="37"/>
        <v/>
      </c>
      <c r="H2399" s="4" t="str">
        <f>IF(AND(Data[[#This Row],[Min Notif Time]]&gt;6,Data[[#This Row],[Min Notif Time]]&lt;17),"Business Hours","Non-Business Hours")</f>
        <v>Business Hours</v>
      </c>
      <c r="I2399" s="4" t="str" cm="1">
        <f t="array" ref="I2399">IFERROR(VLOOKUP(Data[[#This Row],[Min Notif Date]],Lookup!$N$1:$P$11,2,0),_xlfn.IFS(VLOOKUP(WEEKDAY(Data[[#This Row],[Min Notif Date]]),Lookup!$J$1:$L$7,3,0)="Weekend","Weekend",VLOOKUP(WEEKDAY(Data[[#This Row],[Min Notif Date]]),Lookup!$J$1:$L$7,3,0)="Weekday","Weekday"))</f>
        <v>Weekday</v>
      </c>
      <c r="J2399" s="4" t="str">
        <f>VLOOKUP(WEEKDAY(Data[[#This Row],[Min Notif Date]]),Lookup!$J$1:$K$7,2,0)</f>
        <v>4. Wed</v>
      </c>
      <c r="K2399" s="105">
        <f>ROUNDDOWN(Data[[#This Row],[PGE Notified Time]],0)</f>
        <v>44699</v>
      </c>
      <c r="L2399" s="4">
        <f>HOUR(Data[[#This Row],[PGE Notified Time]])</f>
        <v>10</v>
      </c>
      <c r="M2399">
        <v>77632</v>
      </c>
      <c r="O2399" t="s">
        <v>19</v>
      </c>
      <c r="P2399" t="s">
        <v>207</v>
      </c>
      <c r="Q2399" t="s">
        <v>19</v>
      </c>
      <c r="R2399" t="s">
        <v>171</v>
      </c>
      <c r="S2399" s="1" t="s">
        <v>159</v>
      </c>
      <c r="T2399" s="1">
        <v>44699.438888888886</v>
      </c>
      <c r="U2399" s="1">
        <v>44699.666666666664</v>
      </c>
      <c r="V2399" t="s">
        <v>172</v>
      </c>
      <c r="W2399" t="s">
        <v>80</v>
      </c>
      <c r="X2399" t="s">
        <v>391</v>
      </c>
      <c r="Y2399" t="s">
        <v>174</v>
      </c>
      <c r="Z2399" t="s">
        <v>175</v>
      </c>
      <c r="AA2399" s="32">
        <v>328</v>
      </c>
    </row>
    <row r="2400" spans="1:27" x14ac:dyDescent="0.25">
      <c r="A2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00" s="4" t="str">
        <f>VLOOKUP(P2400,Lookup!$A$1:$D$19,4,0)</f>
        <v>South Bay</v>
      </c>
      <c r="C2400" s="4" t="str">
        <f>VLOOKUP(P2400,Lookup!$A$1:$E$19,5,0)</f>
        <v>Region 4</v>
      </c>
      <c r="D2400" s="4" t="str">
        <f>VLOOKUP(P2400,Lookup!$A$1:$B$19,2,0)</f>
        <v>SJ</v>
      </c>
      <c r="E2400" s="4" t="str">
        <f>IF(AND((Data[[#This Row],[Min Notif Date]]&gt;$G$3),Data[[#This Row],[Min Notif Date]]&lt;$F$3),"Last Week","No")</f>
        <v>No</v>
      </c>
      <c r="F2400" s="4" t="str">
        <f>VLOOKUP(MONTH(Data[[#This Row],[Min Notif Date]]),Lookup!$G$1:$H$12,2,0)</f>
        <v>5. May</v>
      </c>
      <c r="G2400" s="4" t="str">
        <f t="shared" si="37"/>
        <v/>
      </c>
      <c r="H2400" s="4" t="str">
        <f>IF(AND(Data[[#This Row],[Min Notif Time]]&gt;6,Data[[#This Row],[Min Notif Time]]&lt;17),"Business Hours","Non-Business Hours")</f>
        <v>Non-Business Hours</v>
      </c>
      <c r="I2400" s="4" t="str" cm="1">
        <f t="array" ref="I2400">IFERROR(VLOOKUP(Data[[#This Row],[Min Notif Date]],Lookup!$N$1:$P$11,2,0),_xlfn.IFS(VLOOKUP(WEEKDAY(Data[[#This Row],[Min Notif Date]]),Lookup!$J$1:$L$7,3,0)="Weekend","Weekend",VLOOKUP(WEEKDAY(Data[[#This Row],[Min Notif Date]]),Lookup!$J$1:$L$7,3,0)="Weekday","Weekday"))</f>
        <v>Weekday</v>
      </c>
      <c r="J2400" s="4" t="str">
        <f>VLOOKUP(WEEKDAY(Data[[#This Row],[Min Notif Date]]),Lookup!$J$1:$K$7,2,0)</f>
        <v>4. Wed</v>
      </c>
      <c r="K2400" s="105">
        <f>ROUNDDOWN(Data[[#This Row],[PGE Notified Time]],0)</f>
        <v>44699</v>
      </c>
      <c r="L2400" s="4">
        <f>HOUR(Data[[#This Row],[PGE Notified Time]])</f>
        <v>0</v>
      </c>
      <c r="M2400">
        <v>77601</v>
      </c>
      <c r="N2400">
        <v>2353177</v>
      </c>
      <c r="O2400" t="s">
        <v>22</v>
      </c>
      <c r="P2400" t="s">
        <v>276</v>
      </c>
      <c r="Q2400" t="s">
        <v>201</v>
      </c>
      <c r="R2400" t="s">
        <v>181</v>
      </c>
      <c r="S2400" s="1">
        <v>44699.021412037036</v>
      </c>
      <c r="T2400" s="1">
        <v>44699.020833333336</v>
      </c>
      <c r="U2400" s="1">
        <v>44699.199305555558</v>
      </c>
      <c r="V2400" t="s">
        <v>172</v>
      </c>
      <c r="W2400" t="s">
        <v>80</v>
      </c>
      <c r="X2400" t="s">
        <v>281</v>
      </c>
      <c r="Y2400" t="s">
        <v>174</v>
      </c>
      <c r="Z2400" t="s">
        <v>175</v>
      </c>
      <c r="AA2400" s="32">
        <v>257</v>
      </c>
    </row>
    <row r="2401" spans="1:27" x14ac:dyDescent="0.25">
      <c r="A2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1" s="4" t="str">
        <f>VLOOKUP(P2401,Lookup!$A$1:$D$19,4,0)</f>
        <v>Bay Area</v>
      </c>
      <c r="C2401" s="4" t="str">
        <f>VLOOKUP(P2401,Lookup!$A$1:$E$19,5,0)</f>
        <v>Region 3</v>
      </c>
      <c r="D2401" s="4" t="str">
        <f>VLOOKUP(P2401,Lookup!$A$1:$B$19,2,0)</f>
        <v>MI</v>
      </c>
      <c r="E2401" s="4" t="str">
        <f>IF(AND((Data[[#This Row],[Min Notif Date]]&gt;$G$3),Data[[#This Row],[Min Notif Date]]&lt;$F$3),"Last Week","No")</f>
        <v>No</v>
      </c>
      <c r="F2401" s="4" t="str">
        <f>VLOOKUP(MONTH(Data[[#This Row],[Min Notif Date]]),Lookup!$G$1:$H$12,2,0)</f>
        <v>5. May</v>
      </c>
      <c r="G2401" s="4" t="str">
        <f t="shared" si="37"/>
        <v/>
      </c>
      <c r="H2401" s="4" t="str">
        <f>IF(AND(Data[[#This Row],[Min Notif Time]]&gt;6,Data[[#This Row],[Min Notif Time]]&lt;17),"Business Hours","Non-Business Hours")</f>
        <v>Business Hours</v>
      </c>
      <c r="I2401" s="4" t="str" cm="1">
        <f t="array" ref="I2401">IFERROR(VLOOKUP(Data[[#This Row],[Min Notif Date]],Lookup!$N$1:$P$11,2,0),_xlfn.IFS(VLOOKUP(WEEKDAY(Data[[#This Row],[Min Notif Date]]),Lookup!$J$1:$L$7,3,0)="Weekend","Weekend",VLOOKUP(WEEKDAY(Data[[#This Row],[Min Notif Date]]),Lookup!$J$1:$L$7,3,0)="Weekday","Weekday"))</f>
        <v>Weekday</v>
      </c>
      <c r="J2401" s="4" t="str">
        <f>VLOOKUP(WEEKDAY(Data[[#This Row],[Min Notif Date]]),Lookup!$J$1:$K$7,2,0)</f>
        <v>4. Wed</v>
      </c>
      <c r="K2401" s="105">
        <f>ROUNDDOWN(Data[[#This Row],[PGE Notified Time]],0)</f>
        <v>44699</v>
      </c>
      <c r="L2401" s="4">
        <f>HOUR(Data[[#This Row],[PGE Notified Time]])</f>
        <v>11</v>
      </c>
      <c r="M2401">
        <v>77648</v>
      </c>
      <c r="O2401" t="s">
        <v>19</v>
      </c>
      <c r="P2401" t="s">
        <v>232</v>
      </c>
      <c r="Q2401" t="s">
        <v>19</v>
      </c>
      <c r="R2401" t="s">
        <v>171</v>
      </c>
      <c r="S2401" s="1" t="s">
        <v>159</v>
      </c>
      <c r="T2401" s="1">
        <v>44699.493055555555</v>
      </c>
      <c r="U2401" s="1">
        <v>44699.666666666664</v>
      </c>
      <c r="V2401" t="s">
        <v>172</v>
      </c>
      <c r="W2401" t="s">
        <v>80</v>
      </c>
      <c r="X2401" t="s">
        <v>238</v>
      </c>
      <c r="Y2401" t="s">
        <v>174</v>
      </c>
      <c r="Z2401" t="s">
        <v>175</v>
      </c>
      <c r="AA2401" s="32">
        <v>250</v>
      </c>
    </row>
    <row r="2402" spans="1:27" x14ac:dyDescent="0.25">
      <c r="A2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2" s="4" t="str">
        <f>VLOOKUP(P2402,Lookup!$A$1:$D$19,4,0)</f>
        <v>North Coast</v>
      </c>
      <c r="C2402" s="4" t="str">
        <f>VLOOKUP(P2402,Lookup!$A$1:$E$19,5,0)</f>
        <v>Region 1</v>
      </c>
      <c r="D2402" s="4" t="str">
        <f>VLOOKUP(P2402,Lookup!$A$1:$B$19,2,0)</f>
        <v>HB</v>
      </c>
      <c r="E2402" s="4" t="str">
        <f>IF(AND((Data[[#This Row],[Min Notif Date]]&gt;$G$3),Data[[#This Row],[Min Notif Date]]&lt;$F$3),"Last Week","No")</f>
        <v>No</v>
      </c>
      <c r="F2402" s="4" t="str">
        <f>VLOOKUP(MONTH(Data[[#This Row],[Min Notif Date]]),Lookup!$G$1:$H$12,2,0)</f>
        <v>5. May</v>
      </c>
      <c r="G2402" s="4" t="str">
        <f t="shared" si="37"/>
        <v/>
      </c>
      <c r="H2402" s="4" t="str">
        <f>IF(AND(Data[[#This Row],[Min Notif Time]]&gt;6,Data[[#This Row],[Min Notif Time]]&lt;17),"Business Hours","Non-Business Hours")</f>
        <v>Business Hours</v>
      </c>
      <c r="I2402" s="4" t="str" cm="1">
        <f t="array" ref="I2402">IFERROR(VLOOKUP(Data[[#This Row],[Min Notif Date]],Lookup!$N$1:$P$11,2,0),_xlfn.IFS(VLOOKUP(WEEKDAY(Data[[#This Row],[Min Notif Date]]),Lookup!$J$1:$L$7,3,0)="Weekend","Weekend",VLOOKUP(WEEKDAY(Data[[#This Row],[Min Notif Date]]),Lookup!$J$1:$L$7,3,0)="Weekday","Weekday"))</f>
        <v>Weekday</v>
      </c>
      <c r="J2402" s="4" t="str">
        <f>VLOOKUP(WEEKDAY(Data[[#This Row],[Min Notif Date]]),Lookup!$J$1:$K$7,2,0)</f>
        <v>4. Wed</v>
      </c>
      <c r="K2402" s="105">
        <f>ROUNDDOWN(Data[[#This Row],[PGE Notified Time]],0)</f>
        <v>44699</v>
      </c>
      <c r="L2402" s="4">
        <f>HOUR(Data[[#This Row],[PGE Notified Time]])</f>
        <v>10</v>
      </c>
      <c r="M2402">
        <v>77627</v>
      </c>
      <c r="O2402" t="s">
        <v>19</v>
      </c>
      <c r="P2402" t="s">
        <v>286</v>
      </c>
      <c r="Q2402" t="s">
        <v>19</v>
      </c>
      <c r="R2402" t="s">
        <v>181</v>
      </c>
      <c r="S2402" s="1" t="s">
        <v>159</v>
      </c>
      <c r="T2402" s="1">
        <v>44699.416666666664</v>
      </c>
      <c r="U2402" s="1">
        <v>44699.583333333336</v>
      </c>
      <c r="V2402" t="s">
        <v>172</v>
      </c>
      <c r="W2402" t="s">
        <v>80</v>
      </c>
      <c r="X2402" t="s">
        <v>444</v>
      </c>
      <c r="Y2402" t="s">
        <v>174</v>
      </c>
      <c r="Z2402" t="s">
        <v>175</v>
      </c>
      <c r="AA2402" s="32">
        <v>240</v>
      </c>
    </row>
    <row r="2403" spans="1:27" x14ac:dyDescent="0.25">
      <c r="A2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3" s="4" t="str">
        <f>VLOOKUP(P2403,Lookup!$A$1:$D$19,4,0)</f>
        <v>North Coast</v>
      </c>
      <c r="C2403" s="4" t="str">
        <f>VLOOKUP(P2403,Lookup!$A$1:$E$19,5,0)</f>
        <v>Region 1</v>
      </c>
      <c r="D2403" s="4" t="str">
        <f>VLOOKUP(P2403,Lookup!$A$1:$B$19,2,0)</f>
        <v>NB</v>
      </c>
      <c r="E2403" s="4" t="str">
        <f>IF(AND((Data[[#This Row],[Min Notif Date]]&gt;$G$3),Data[[#This Row],[Min Notif Date]]&lt;$F$3),"Last Week","No")</f>
        <v>No</v>
      </c>
      <c r="F2403" s="4" t="str">
        <f>VLOOKUP(MONTH(Data[[#This Row],[Min Notif Date]]),Lookup!$G$1:$H$12,2,0)</f>
        <v>5. May</v>
      </c>
      <c r="G2403" s="4" t="str">
        <f t="shared" si="37"/>
        <v/>
      </c>
      <c r="H2403" s="4" t="str">
        <f>IF(AND(Data[[#This Row],[Min Notif Time]]&gt;6,Data[[#This Row],[Min Notif Time]]&lt;17),"Business Hours","Non-Business Hours")</f>
        <v>Business Hours</v>
      </c>
      <c r="I2403" s="4" t="str" cm="1">
        <f t="array" ref="I2403">IFERROR(VLOOKUP(Data[[#This Row],[Min Notif Date]],Lookup!$N$1:$P$11,2,0),_xlfn.IFS(VLOOKUP(WEEKDAY(Data[[#This Row],[Min Notif Date]]),Lookup!$J$1:$L$7,3,0)="Weekend","Weekend",VLOOKUP(WEEKDAY(Data[[#This Row],[Min Notif Date]]),Lookup!$J$1:$L$7,3,0)="Weekday","Weekday"))</f>
        <v>Weekday</v>
      </c>
      <c r="J2403" s="4" t="str">
        <f>VLOOKUP(WEEKDAY(Data[[#This Row],[Min Notif Date]]),Lookup!$J$1:$K$7,2,0)</f>
        <v>4. Wed</v>
      </c>
      <c r="K2403" s="105">
        <f>ROUNDDOWN(Data[[#This Row],[PGE Notified Time]],0)</f>
        <v>44699</v>
      </c>
      <c r="L2403" s="4">
        <f>HOUR(Data[[#This Row],[PGE Notified Time]])</f>
        <v>9</v>
      </c>
      <c r="M2403">
        <v>77619</v>
      </c>
      <c r="O2403" t="s">
        <v>19</v>
      </c>
      <c r="P2403" t="s">
        <v>207</v>
      </c>
      <c r="Q2403" t="s">
        <v>19</v>
      </c>
      <c r="R2403" t="s">
        <v>179</v>
      </c>
      <c r="S2403" s="1" t="s">
        <v>159</v>
      </c>
      <c r="T2403" s="1">
        <v>44699.384027777778</v>
      </c>
      <c r="U2403" s="1">
        <v>44699.541666666664</v>
      </c>
      <c r="V2403" t="s">
        <v>172</v>
      </c>
      <c r="W2403" t="s">
        <v>80</v>
      </c>
      <c r="X2403" t="s">
        <v>215</v>
      </c>
      <c r="Y2403" t="s">
        <v>174</v>
      </c>
      <c r="Z2403" t="s">
        <v>175</v>
      </c>
      <c r="AA2403" s="32">
        <v>227</v>
      </c>
    </row>
    <row r="2404" spans="1:27" x14ac:dyDescent="0.25">
      <c r="A2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4" s="4" t="str">
        <f>VLOOKUP(P2404,Lookup!$A$1:$D$19,4,0)</f>
        <v>Bay Area</v>
      </c>
      <c r="C2404" s="4" t="str">
        <f>VLOOKUP(P2404,Lookup!$A$1:$E$19,5,0)</f>
        <v>Region 3</v>
      </c>
      <c r="D2404" s="4" t="str">
        <f>VLOOKUP(P2404,Lookup!$A$1:$B$19,2,0)</f>
        <v>SF</v>
      </c>
      <c r="E2404" s="4" t="str">
        <f>IF(AND((Data[[#This Row],[Min Notif Date]]&gt;$G$3),Data[[#This Row],[Min Notif Date]]&lt;$F$3),"Last Week","No")</f>
        <v>No</v>
      </c>
      <c r="F2404" s="4" t="str">
        <f>VLOOKUP(MONTH(Data[[#This Row],[Min Notif Date]]),Lookup!$G$1:$H$12,2,0)</f>
        <v>5. May</v>
      </c>
      <c r="G2404" s="4" t="str">
        <f t="shared" si="37"/>
        <v/>
      </c>
      <c r="H2404" s="4" t="str">
        <f>IF(AND(Data[[#This Row],[Min Notif Time]]&gt;6,Data[[#This Row],[Min Notif Time]]&lt;17),"Business Hours","Non-Business Hours")</f>
        <v>Business Hours</v>
      </c>
      <c r="I2404" s="4" t="str" cm="1">
        <f t="array" ref="I2404">IFERROR(VLOOKUP(Data[[#This Row],[Min Notif Date]],Lookup!$N$1:$P$11,2,0),_xlfn.IFS(VLOOKUP(WEEKDAY(Data[[#This Row],[Min Notif Date]]),Lookup!$J$1:$L$7,3,0)="Weekend","Weekend",VLOOKUP(WEEKDAY(Data[[#This Row],[Min Notif Date]]),Lookup!$J$1:$L$7,3,0)="Weekday","Weekday"))</f>
        <v>Weekday</v>
      </c>
      <c r="J2404" s="4" t="str">
        <f>VLOOKUP(WEEKDAY(Data[[#This Row],[Min Notif Date]]),Lookup!$J$1:$K$7,2,0)</f>
        <v>4. Wed</v>
      </c>
      <c r="K2404" s="105">
        <f>ROUNDDOWN(Data[[#This Row],[PGE Notified Time]],0)</f>
        <v>44699</v>
      </c>
      <c r="L2404" s="4">
        <f>HOUR(Data[[#This Row],[PGE Notified Time]])</f>
        <v>8</v>
      </c>
      <c r="M2404">
        <v>77617</v>
      </c>
      <c r="O2404" t="s">
        <v>19</v>
      </c>
      <c r="P2404" t="s">
        <v>178</v>
      </c>
      <c r="Q2404" t="s">
        <v>19</v>
      </c>
      <c r="R2404" t="s">
        <v>171</v>
      </c>
      <c r="S2404" s="1" t="s">
        <v>159</v>
      </c>
      <c r="T2404" s="1">
        <v>44699.37222222222</v>
      </c>
      <c r="U2404" s="1">
        <v>44699.520833333336</v>
      </c>
      <c r="V2404" t="s">
        <v>172</v>
      </c>
      <c r="W2404" t="s">
        <v>80</v>
      </c>
      <c r="X2404" t="s">
        <v>180</v>
      </c>
      <c r="Y2404" t="s">
        <v>174</v>
      </c>
      <c r="Z2404" t="s">
        <v>175</v>
      </c>
      <c r="AA2404" s="32">
        <v>214</v>
      </c>
    </row>
    <row r="2405" spans="1:27" x14ac:dyDescent="0.25">
      <c r="A2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5" s="4" t="str">
        <f>VLOOKUP(P2405,Lookup!$A$1:$D$19,4,0)</f>
        <v>North Valley</v>
      </c>
      <c r="C2405" s="4" t="str">
        <f>VLOOKUP(P2405,Lookup!$A$1:$E$19,5,0)</f>
        <v>Region 2</v>
      </c>
      <c r="D2405" s="4" t="str">
        <f>VLOOKUP(P2405,Lookup!$A$1:$B$19,2,0)</f>
        <v>NV</v>
      </c>
      <c r="E2405" s="4" t="str">
        <f>IF(AND((Data[[#This Row],[Min Notif Date]]&gt;$G$3),Data[[#This Row],[Min Notif Date]]&lt;$F$3),"Last Week","No")</f>
        <v>No</v>
      </c>
      <c r="F2405" s="4" t="str">
        <f>VLOOKUP(MONTH(Data[[#This Row],[Min Notif Date]]),Lookup!$G$1:$H$12,2,0)</f>
        <v>5. May</v>
      </c>
      <c r="G2405" s="4" t="str">
        <f t="shared" si="37"/>
        <v/>
      </c>
      <c r="H2405" s="4" t="str">
        <f>IF(AND(Data[[#This Row],[Min Notif Time]]&gt;6,Data[[#This Row],[Min Notif Time]]&lt;17),"Business Hours","Non-Business Hours")</f>
        <v>Business Hours</v>
      </c>
      <c r="I2405" s="4" t="str" cm="1">
        <f t="array" ref="I2405">IFERROR(VLOOKUP(Data[[#This Row],[Min Notif Date]],Lookup!$N$1:$P$11,2,0),_xlfn.IFS(VLOOKUP(WEEKDAY(Data[[#This Row],[Min Notif Date]]),Lookup!$J$1:$L$7,3,0)="Weekend","Weekend",VLOOKUP(WEEKDAY(Data[[#This Row],[Min Notif Date]]),Lookup!$J$1:$L$7,3,0)="Weekday","Weekday"))</f>
        <v>Weekday</v>
      </c>
      <c r="J2405" s="4" t="str">
        <f>VLOOKUP(WEEKDAY(Data[[#This Row],[Min Notif Date]]),Lookup!$J$1:$K$7,2,0)</f>
        <v>4. Wed</v>
      </c>
      <c r="K2405" s="105">
        <f>ROUNDDOWN(Data[[#This Row],[PGE Notified Time]],0)</f>
        <v>44699</v>
      </c>
      <c r="L2405" s="4">
        <f>HOUR(Data[[#This Row],[PGE Notified Time]])</f>
        <v>9</v>
      </c>
      <c r="M2405">
        <v>77624</v>
      </c>
      <c r="O2405" t="s">
        <v>19</v>
      </c>
      <c r="P2405" t="s">
        <v>244</v>
      </c>
      <c r="Q2405" t="s">
        <v>19</v>
      </c>
      <c r="R2405" t="s">
        <v>171</v>
      </c>
      <c r="S2405" s="1" t="s">
        <v>159</v>
      </c>
      <c r="T2405" s="1">
        <v>44699.409722222219</v>
      </c>
      <c r="U2405" s="1">
        <v>44699.527777777781</v>
      </c>
      <c r="V2405" t="s">
        <v>172</v>
      </c>
      <c r="W2405" t="s">
        <v>79</v>
      </c>
      <c r="X2405" t="s">
        <v>343</v>
      </c>
      <c r="Y2405" t="s">
        <v>174</v>
      </c>
      <c r="Z2405" t="s">
        <v>175</v>
      </c>
      <c r="AA2405" s="32">
        <v>170</v>
      </c>
    </row>
    <row r="2406" spans="1:27" x14ac:dyDescent="0.25">
      <c r="A2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6" s="4" t="str">
        <f>VLOOKUP(P2406,Lookup!$A$1:$D$19,4,0)</f>
        <v>Central Valley</v>
      </c>
      <c r="C2406" s="4" t="str">
        <f>VLOOKUP(P2406,Lookup!$A$1:$E$19,5,0)</f>
        <v>Region 5</v>
      </c>
      <c r="D2406" s="4" t="str">
        <f>VLOOKUP(P2406,Lookup!$A$1:$B$19,2,0)</f>
        <v>FR</v>
      </c>
      <c r="E2406" s="4" t="str">
        <f>IF(AND((Data[[#This Row],[Min Notif Date]]&gt;$G$3),Data[[#This Row],[Min Notif Date]]&lt;$F$3),"Last Week","No")</f>
        <v>No</v>
      </c>
      <c r="F2406" s="4" t="str">
        <f>VLOOKUP(MONTH(Data[[#This Row],[Min Notif Date]]),Lookup!$G$1:$H$12,2,0)</f>
        <v>5. May</v>
      </c>
      <c r="G2406" s="4" t="str">
        <f t="shared" si="37"/>
        <v/>
      </c>
      <c r="H2406" s="4" t="str">
        <f>IF(AND(Data[[#This Row],[Min Notif Time]]&gt;6,Data[[#This Row],[Min Notif Time]]&lt;17),"Business Hours","Non-Business Hours")</f>
        <v>Business Hours</v>
      </c>
      <c r="I2406" s="4" t="str" cm="1">
        <f t="array" ref="I2406">IFERROR(VLOOKUP(Data[[#This Row],[Min Notif Date]],Lookup!$N$1:$P$11,2,0),_xlfn.IFS(VLOOKUP(WEEKDAY(Data[[#This Row],[Min Notif Date]]),Lookup!$J$1:$L$7,3,0)="Weekend","Weekend",VLOOKUP(WEEKDAY(Data[[#This Row],[Min Notif Date]]),Lookup!$J$1:$L$7,3,0)="Weekday","Weekday"))</f>
        <v>Weekday</v>
      </c>
      <c r="J2406" s="4" t="str">
        <f>VLOOKUP(WEEKDAY(Data[[#This Row],[Min Notif Date]]),Lookup!$J$1:$K$7,2,0)</f>
        <v>4. Wed</v>
      </c>
      <c r="K2406" s="105">
        <f>ROUNDDOWN(Data[[#This Row],[PGE Notified Time]],0)</f>
        <v>44699</v>
      </c>
      <c r="L2406" s="4">
        <f>HOUR(Data[[#This Row],[PGE Notified Time]])</f>
        <v>10</v>
      </c>
      <c r="M2406">
        <v>77635</v>
      </c>
      <c r="O2406" t="s">
        <v>19</v>
      </c>
      <c r="P2406" t="s">
        <v>183</v>
      </c>
      <c r="Q2406" t="s">
        <v>19</v>
      </c>
      <c r="R2406" t="s">
        <v>171</v>
      </c>
      <c r="S2406" s="1" t="s">
        <v>159</v>
      </c>
      <c r="T2406" s="1">
        <v>44699.446527777778</v>
      </c>
      <c r="U2406" s="1">
        <v>44699.5625</v>
      </c>
      <c r="V2406" t="s">
        <v>172</v>
      </c>
      <c r="W2406" t="s">
        <v>79</v>
      </c>
      <c r="X2406" t="s">
        <v>184</v>
      </c>
      <c r="Y2406" t="s">
        <v>174</v>
      </c>
      <c r="Z2406" t="s">
        <v>175</v>
      </c>
      <c r="AA2406" s="32">
        <v>167</v>
      </c>
    </row>
    <row r="2407" spans="1:27" x14ac:dyDescent="0.25">
      <c r="A2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7" s="4" t="str">
        <f>VLOOKUP(P2407,Lookup!$A$1:$D$19,4,0)</f>
        <v>Central Valley</v>
      </c>
      <c r="C2407" s="4" t="str">
        <f>VLOOKUP(P2407,Lookup!$A$1:$E$19,5,0)</f>
        <v>Region 5</v>
      </c>
      <c r="D2407" s="4" t="str">
        <f>VLOOKUP(P2407,Lookup!$A$1:$B$19,2,0)</f>
        <v>ST</v>
      </c>
      <c r="E2407" s="4" t="str">
        <f>IF(AND((Data[[#This Row],[Min Notif Date]]&gt;$G$3),Data[[#This Row],[Min Notif Date]]&lt;$F$3),"Last Week","No")</f>
        <v>No</v>
      </c>
      <c r="F2407" s="4" t="str">
        <f>VLOOKUP(MONTH(Data[[#This Row],[Min Notif Date]]),Lookup!$G$1:$H$12,2,0)</f>
        <v>5. May</v>
      </c>
      <c r="G2407" s="4" t="str">
        <f t="shared" si="37"/>
        <v/>
      </c>
      <c r="H2407" s="4" t="str">
        <f>IF(AND(Data[[#This Row],[Min Notif Time]]&gt;6,Data[[#This Row],[Min Notif Time]]&lt;17),"Business Hours","Non-Business Hours")</f>
        <v>Business Hours</v>
      </c>
      <c r="I2407" s="4" t="str" cm="1">
        <f t="array" ref="I2407">IFERROR(VLOOKUP(Data[[#This Row],[Min Notif Date]],Lookup!$N$1:$P$11,2,0),_xlfn.IFS(VLOOKUP(WEEKDAY(Data[[#This Row],[Min Notif Date]]),Lookup!$J$1:$L$7,3,0)="Weekend","Weekend",VLOOKUP(WEEKDAY(Data[[#This Row],[Min Notif Date]]),Lookup!$J$1:$L$7,3,0)="Weekday","Weekday"))</f>
        <v>Weekday</v>
      </c>
      <c r="J2407" s="4" t="str">
        <f>VLOOKUP(WEEKDAY(Data[[#This Row],[Min Notif Date]]),Lookup!$J$1:$K$7,2,0)</f>
        <v>4. Wed</v>
      </c>
      <c r="K2407" s="105">
        <f>ROUNDDOWN(Data[[#This Row],[PGE Notified Time]],0)</f>
        <v>44699</v>
      </c>
      <c r="L2407" s="4">
        <f>HOUR(Data[[#This Row],[PGE Notified Time]])</f>
        <v>12</v>
      </c>
      <c r="M2407">
        <v>77651</v>
      </c>
      <c r="O2407" t="s">
        <v>19</v>
      </c>
      <c r="P2407" t="s">
        <v>176</v>
      </c>
      <c r="Q2407" t="s">
        <v>19</v>
      </c>
      <c r="R2407" t="s">
        <v>171</v>
      </c>
      <c r="S2407" s="1" t="s">
        <v>159</v>
      </c>
      <c r="T2407" s="1">
        <v>44699.50277777778</v>
      </c>
      <c r="U2407" s="1">
        <v>44699.618055555555</v>
      </c>
      <c r="V2407" t="s">
        <v>172</v>
      </c>
      <c r="W2407" t="s">
        <v>79</v>
      </c>
      <c r="X2407" t="s">
        <v>177</v>
      </c>
      <c r="Y2407" t="s">
        <v>174</v>
      </c>
      <c r="Z2407" t="s">
        <v>175</v>
      </c>
      <c r="AA2407" s="32">
        <v>166</v>
      </c>
    </row>
    <row r="2408" spans="1:27" x14ac:dyDescent="0.25">
      <c r="A2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8" s="4" t="str">
        <f>VLOOKUP(P2408,Lookup!$A$1:$D$19,4,0)</f>
        <v>Bay Area</v>
      </c>
      <c r="C2408" s="4" t="str">
        <f>VLOOKUP(P2408,Lookup!$A$1:$E$19,5,0)</f>
        <v>Region 3</v>
      </c>
      <c r="D2408" s="4" t="str">
        <f>VLOOKUP(P2408,Lookup!$A$1:$B$19,2,0)</f>
        <v>DI</v>
      </c>
      <c r="E2408" s="4" t="str">
        <f>IF(AND((Data[[#This Row],[Min Notif Date]]&gt;$G$3),Data[[#This Row],[Min Notif Date]]&lt;$F$3),"Last Week","No")</f>
        <v>No</v>
      </c>
      <c r="F2408" s="4" t="str">
        <f>VLOOKUP(MONTH(Data[[#This Row],[Min Notif Date]]),Lookup!$G$1:$H$12,2,0)</f>
        <v>5. May</v>
      </c>
      <c r="G2408" s="4" t="str">
        <f t="shared" si="37"/>
        <v/>
      </c>
      <c r="H2408" s="4" t="str">
        <f>IF(AND(Data[[#This Row],[Min Notif Time]]&gt;6,Data[[#This Row],[Min Notif Time]]&lt;17),"Business Hours","Non-Business Hours")</f>
        <v>Business Hours</v>
      </c>
      <c r="I2408" s="4" t="str" cm="1">
        <f t="array" ref="I2408">IFERROR(VLOOKUP(Data[[#This Row],[Min Notif Date]],Lookup!$N$1:$P$11,2,0),_xlfn.IFS(VLOOKUP(WEEKDAY(Data[[#This Row],[Min Notif Date]]),Lookup!$J$1:$L$7,3,0)="Weekend","Weekend",VLOOKUP(WEEKDAY(Data[[#This Row],[Min Notif Date]]),Lookup!$J$1:$L$7,3,0)="Weekday","Weekday"))</f>
        <v>Weekday</v>
      </c>
      <c r="J2408" s="4" t="str">
        <f>VLOOKUP(WEEKDAY(Data[[#This Row],[Min Notif Date]]),Lookup!$J$1:$K$7,2,0)</f>
        <v>4. Wed</v>
      </c>
      <c r="K2408" s="105">
        <f>ROUNDDOWN(Data[[#This Row],[PGE Notified Time]],0)</f>
        <v>44699</v>
      </c>
      <c r="L2408" s="4">
        <f>HOUR(Data[[#This Row],[PGE Notified Time]])</f>
        <v>8</v>
      </c>
      <c r="M2408">
        <v>77612</v>
      </c>
      <c r="O2408" t="s">
        <v>19</v>
      </c>
      <c r="P2408" t="s">
        <v>196</v>
      </c>
      <c r="Q2408" t="s">
        <v>19</v>
      </c>
      <c r="R2408" t="s">
        <v>171</v>
      </c>
      <c r="S2408" s="1" t="s">
        <v>159</v>
      </c>
      <c r="T2408" s="1">
        <v>44699.348611111112</v>
      </c>
      <c r="U2408" s="1">
        <v>44699.458333333336</v>
      </c>
      <c r="V2408" t="s">
        <v>172</v>
      </c>
      <c r="W2408" t="s">
        <v>78</v>
      </c>
      <c r="X2408" t="s">
        <v>206</v>
      </c>
      <c r="Y2408" t="s">
        <v>174</v>
      </c>
      <c r="Z2408" t="s">
        <v>175</v>
      </c>
      <c r="AA2408" s="32">
        <v>158</v>
      </c>
    </row>
    <row r="2409" spans="1:27" x14ac:dyDescent="0.25">
      <c r="A2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9" s="4" t="str">
        <f>VLOOKUP(P2409,Lookup!$A$1:$D$19,4,0)</f>
        <v>Bay Area</v>
      </c>
      <c r="C2409" s="4" t="str">
        <f>VLOOKUP(P2409,Lookup!$A$1:$E$19,5,0)</f>
        <v>Region 3</v>
      </c>
      <c r="D2409" s="4" t="str">
        <f>VLOOKUP(P2409,Lookup!$A$1:$B$19,2,0)</f>
        <v>DI</v>
      </c>
      <c r="E2409" s="4" t="str">
        <f>IF(AND((Data[[#This Row],[Min Notif Date]]&gt;$G$3),Data[[#This Row],[Min Notif Date]]&lt;$F$3),"Last Week","No")</f>
        <v>No</v>
      </c>
      <c r="F2409" s="4" t="str">
        <f>VLOOKUP(MONTH(Data[[#This Row],[Min Notif Date]]),Lookup!$G$1:$H$12,2,0)</f>
        <v>5. May</v>
      </c>
      <c r="G2409" s="4" t="str">
        <f t="shared" si="37"/>
        <v/>
      </c>
      <c r="H2409" s="4" t="str">
        <f>IF(AND(Data[[#This Row],[Min Notif Time]]&gt;6,Data[[#This Row],[Min Notif Time]]&lt;17),"Business Hours","Non-Business Hours")</f>
        <v>Business Hours</v>
      </c>
      <c r="I2409" s="4" t="str" cm="1">
        <f t="array" ref="I2409">IFERROR(VLOOKUP(Data[[#This Row],[Min Notif Date]],Lookup!$N$1:$P$11,2,0),_xlfn.IFS(VLOOKUP(WEEKDAY(Data[[#This Row],[Min Notif Date]]),Lookup!$J$1:$L$7,3,0)="Weekend","Weekend",VLOOKUP(WEEKDAY(Data[[#This Row],[Min Notif Date]]),Lookup!$J$1:$L$7,3,0)="Weekday","Weekday"))</f>
        <v>Weekday</v>
      </c>
      <c r="J2409" s="4" t="str">
        <f>VLOOKUP(WEEKDAY(Data[[#This Row],[Min Notif Date]]),Lookup!$J$1:$K$7,2,0)</f>
        <v>4. Wed</v>
      </c>
      <c r="K2409" s="105">
        <f>ROUNDDOWN(Data[[#This Row],[PGE Notified Time]],0)</f>
        <v>44699</v>
      </c>
      <c r="L2409" s="4">
        <f>HOUR(Data[[#This Row],[PGE Notified Time]])</f>
        <v>13</v>
      </c>
      <c r="M2409">
        <v>77658</v>
      </c>
      <c r="O2409" t="s">
        <v>19</v>
      </c>
      <c r="P2409" t="s">
        <v>196</v>
      </c>
      <c r="Q2409" t="s">
        <v>19</v>
      </c>
      <c r="R2409" t="s">
        <v>171</v>
      </c>
      <c r="S2409" s="1" t="s">
        <v>159</v>
      </c>
      <c r="T2409" s="1">
        <v>44699.541666666664</v>
      </c>
      <c r="U2409" s="1">
        <v>44699.645833333336</v>
      </c>
      <c r="V2409" t="s">
        <v>172</v>
      </c>
      <c r="W2409" t="s">
        <v>78</v>
      </c>
      <c r="X2409" t="s">
        <v>203</v>
      </c>
      <c r="Y2409" t="s">
        <v>174</v>
      </c>
      <c r="Z2409" t="s">
        <v>175</v>
      </c>
      <c r="AA2409" s="32">
        <v>150</v>
      </c>
    </row>
    <row r="2410" spans="1:27" x14ac:dyDescent="0.25">
      <c r="A2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0" s="4" t="str">
        <f>VLOOKUP(P2410,Lookup!$A$1:$D$19,4,0)</f>
        <v>Bay Area</v>
      </c>
      <c r="C2410" s="4" t="str">
        <f>VLOOKUP(P2410,Lookup!$A$1:$E$19,5,0)</f>
        <v>Region 3</v>
      </c>
      <c r="D2410" s="4" t="str">
        <f>VLOOKUP(P2410,Lookup!$A$1:$B$19,2,0)</f>
        <v>DI</v>
      </c>
      <c r="E2410" s="4" t="str">
        <f>IF(AND((Data[[#This Row],[Min Notif Date]]&gt;$G$3),Data[[#This Row],[Min Notif Date]]&lt;$F$3),"Last Week","No")</f>
        <v>No</v>
      </c>
      <c r="F2410" s="4" t="str">
        <f>VLOOKUP(MONTH(Data[[#This Row],[Min Notif Date]]),Lookup!$G$1:$H$12,2,0)</f>
        <v>5. May</v>
      </c>
      <c r="G2410" s="4" t="str">
        <f t="shared" si="37"/>
        <v/>
      </c>
      <c r="H2410" s="4" t="str">
        <f>IF(AND(Data[[#This Row],[Min Notif Time]]&gt;6,Data[[#This Row],[Min Notif Time]]&lt;17),"Business Hours","Non-Business Hours")</f>
        <v>Business Hours</v>
      </c>
      <c r="I2410" s="4" t="str" cm="1">
        <f t="array" ref="I2410">IFERROR(VLOOKUP(Data[[#This Row],[Min Notif Date]],Lookup!$N$1:$P$11,2,0),_xlfn.IFS(VLOOKUP(WEEKDAY(Data[[#This Row],[Min Notif Date]]),Lookup!$J$1:$L$7,3,0)="Weekend","Weekend",VLOOKUP(WEEKDAY(Data[[#This Row],[Min Notif Date]]),Lookup!$J$1:$L$7,3,0)="Weekday","Weekday"))</f>
        <v>Weekday</v>
      </c>
      <c r="J2410" s="4" t="str">
        <f>VLOOKUP(WEEKDAY(Data[[#This Row],[Min Notif Date]]),Lookup!$J$1:$K$7,2,0)</f>
        <v>4. Wed</v>
      </c>
      <c r="K2410" s="105">
        <f>ROUNDDOWN(Data[[#This Row],[PGE Notified Time]],0)</f>
        <v>44699</v>
      </c>
      <c r="L2410" s="4">
        <f>HOUR(Data[[#This Row],[PGE Notified Time]])</f>
        <v>12</v>
      </c>
      <c r="M2410">
        <v>77655</v>
      </c>
      <c r="O2410" t="s">
        <v>19</v>
      </c>
      <c r="P2410" t="s">
        <v>196</v>
      </c>
      <c r="Q2410" t="s">
        <v>19</v>
      </c>
      <c r="R2410" t="s">
        <v>171</v>
      </c>
      <c r="S2410" s="1" t="s">
        <v>159</v>
      </c>
      <c r="T2410" s="1">
        <v>44699.532638888886</v>
      </c>
      <c r="U2410" s="1">
        <v>44699.635416666664</v>
      </c>
      <c r="V2410" t="s">
        <v>172</v>
      </c>
      <c r="W2410" t="s">
        <v>78</v>
      </c>
      <c r="X2410" t="s">
        <v>206</v>
      </c>
      <c r="Y2410" t="s">
        <v>174</v>
      </c>
      <c r="Z2410" t="s">
        <v>175</v>
      </c>
      <c r="AA2410" s="32">
        <v>148</v>
      </c>
    </row>
    <row r="2411" spans="1:27" x14ac:dyDescent="0.25">
      <c r="A2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1" s="4" t="str">
        <f>VLOOKUP(P2411,Lookup!$A$1:$D$19,4,0)</f>
        <v>South Bay</v>
      </c>
      <c r="C2411" s="4" t="str">
        <f>VLOOKUP(P2411,Lookup!$A$1:$E$19,5,0)</f>
        <v>Region 4</v>
      </c>
      <c r="D2411" s="4" t="str">
        <f>VLOOKUP(P2411,Lookup!$A$1:$B$19,2,0)</f>
        <v>DA</v>
      </c>
      <c r="E2411" s="4" t="str">
        <f>IF(AND((Data[[#This Row],[Min Notif Date]]&gt;$G$3),Data[[#This Row],[Min Notif Date]]&lt;$F$3),"Last Week","No")</f>
        <v>No</v>
      </c>
      <c r="F2411" s="4" t="str">
        <f>VLOOKUP(MONTH(Data[[#This Row],[Min Notif Date]]),Lookup!$G$1:$H$12,2,0)</f>
        <v>5. May</v>
      </c>
      <c r="G2411" s="4" t="str">
        <f t="shared" si="37"/>
        <v/>
      </c>
      <c r="H2411" s="4" t="str">
        <f>IF(AND(Data[[#This Row],[Min Notif Time]]&gt;6,Data[[#This Row],[Min Notif Time]]&lt;17),"Business Hours","Non-Business Hours")</f>
        <v>Business Hours</v>
      </c>
      <c r="I2411" s="4" t="str" cm="1">
        <f t="array" ref="I2411">IFERROR(VLOOKUP(Data[[#This Row],[Min Notif Date]],Lookup!$N$1:$P$11,2,0),_xlfn.IFS(VLOOKUP(WEEKDAY(Data[[#This Row],[Min Notif Date]]),Lookup!$J$1:$L$7,3,0)="Weekend","Weekend",VLOOKUP(WEEKDAY(Data[[#This Row],[Min Notif Date]]),Lookup!$J$1:$L$7,3,0)="Weekday","Weekday"))</f>
        <v>Weekday</v>
      </c>
      <c r="J2411" s="4" t="str">
        <f>VLOOKUP(WEEKDAY(Data[[#This Row],[Min Notif Date]]),Lookup!$J$1:$K$7,2,0)</f>
        <v>4. Wed</v>
      </c>
      <c r="K2411" s="105">
        <f>ROUNDDOWN(Data[[#This Row],[PGE Notified Time]],0)</f>
        <v>44699</v>
      </c>
      <c r="L2411" s="4">
        <f>HOUR(Data[[#This Row],[PGE Notified Time]])</f>
        <v>13</v>
      </c>
      <c r="M2411">
        <v>77661</v>
      </c>
      <c r="O2411" t="s">
        <v>19</v>
      </c>
      <c r="P2411" t="s">
        <v>267</v>
      </c>
      <c r="Q2411" t="s">
        <v>19</v>
      </c>
      <c r="R2411" t="s">
        <v>171</v>
      </c>
      <c r="S2411" s="1" t="s">
        <v>159</v>
      </c>
      <c r="T2411" s="1">
        <v>44699.557638888888</v>
      </c>
      <c r="U2411" s="1">
        <v>44699.658333333333</v>
      </c>
      <c r="V2411" t="s">
        <v>172</v>
      </c>
      <c r="W2411" t="s">
        <v>78</v>
      </c>
      <c r="X2411" t="s">
        <v>292</v>
      </c>
      <c r="Y2411" t="s">
        <v>174</v>
      </c>
      <c r="Z2411" t="s">
        <v>175</v>
      </c>
      <c r="AA2411" s="32">
        <v>145</v>
      </c>
    </row>
    <row r="2412" spans="1:27" x14ac:dyDescent="0.25">
      <c r="A2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2" s="4" t="str">
        <f>VLOOKUP(P2412,Lookup!$A$1:$D$19,4,0)</f>
        <v>South Bay</v>
      </c>
      <c r="C2412" s="4" t="str">
        <f>VLOOKUP(P2412,Lookup!$A$1:$E$19,5,0)</f>
        <v>Region 4</v>
      </c>
      <c r="D2412" s="4" t="str">
        <f>VLOOKUP(P2412,Lookup!$A$1:$B$19,2,0)</f>
        <v>DA</v>
      </c>
      <c r="E2412" s="4" t="str">
        <f>IF(AND((Data[[#This Row],[Min Notif Date]]&gt;$G$3),Data[[#This Row],[Min Notif Date]]&lt;$F$3),"Last Week","No")</f>
        <v>No</v>
      </c>
      <c r="F2412" s="4" t="str">
        <f>VLOOKUP(MONTH(Data[[#This Row],[Min Notif Date]]),Lookup!$G$1:$H$12,2,0)</f>
        <v>5. May</v>
      </c>
      <c r="G2412" s="4" t="str">
        <f t="shared" si="37"/>
        <v/>
      </c>
      <c r="H2412" s="4" t="str">
        <f>IF(AND(Data[[#This Row],[Min Notif Time]]&gt;6,Data[[#This Row],[Min Notif Time]]&lt;17),"Business Hours","Non-Business Hours")</f>
        <v>Business Hours</v>
      </c>
      <c r="I2412" s="4" t="str" cm="1">
        <f t="array" ref="I2412">IFERROR(VLOOKUP(Data[[#This Row],[Min Notif Date]],Lookup!$N$1:$P$11,2,0),_xlfn.IFS(VLOOKUP(WEEKDAY(Data[[#This Row],[Min Notif Date]]),Lookup!$J$1:$L$7,3,0)="Weekend","Weekend",VLOOKUP(WEEKDAY(Data[[#This Row],[Min Notif Date]]),Lookup!$J$1:$L$7,3,0)="Weekday","Weekday"))</f>
        <v>Weekday</v>
      </c>
      <c r="J2412" s="4" t="str">
        <f>VLOOKUP(WEEKDAY(Data[[#This Row],[Min Notif Date]]),Lookup!$J$1:$K$7,2,0)</f>
        <v>4. Wed</v>
      </c>
      <c r="K2412" s="105">
        <f>ROUNDDOWN(Data[[#This Row],[PGE Notified Time]],0)</f>
        <v>44699</v>
      </c>
      <c r="L2412" s="4">
        <f>HOUR(Data[[#This Row],[PGE Notified Time]])</f>
        <v>14</v>
      </c>
      <c r="M2412">
        <v>77670</v>
      </c>
      <c r="O2412" t="s">
        <v>19</v>
      </c>
      <c r="P2412" t="s">
        <v>267</v>
      </c>
      <c r="Q2412" t="s">
        <v>19</v>
      </c>
      <c r="R2412" t="s">
        <v>211</v>
      </c>
      <c r="S2412" s="1" t="s">
        <v>159</v>
      </c>
      <c r="T2412" s="1">
        <v>44699.589583333334</v>
      </c>
      <c r="U2412" s="1">
        <v>44699.6875</v>
      </c>
      <c r="V2412" t="s">
        <v>172</v>
      </c>
      <c r="W2412" t="s">
        <v>78</v>
      </c>
      <c r="X2412" t="s">
        <v>268</v>
      </c>
      <c r="Y2412" t="s">
        <v>174</v>
      </c>
      <c r="Z2412" t="s">
        <v>175</v>
      </c>
      <c r="AA2412" s="32">
        <v>141</v>
      </c>
    </row>
    <row r="2413" spans="1:27" x14ac:dyDescent="0.25">
      <c r="A2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3" s="4" t="str">
        <f>VLOOKUP(P2413,Lookup!$A$1:$D$19,4,0)</f>
        <v>North Valley</v>
      </c>
      <c r="C2413" s="4" t="str">
        <f>VLOOKUP(P2413,Lookup!$A$1:$E$19,5,0)</f>
        <v>Region 2</v>
      </c>
      <c r="D2413" s="4" t="str">
        <f>VLOOKUP(P2413,Lookup!$A$1:$B$19,2,0)</f>
        <v>SA</v>
      </c>
      <c r="E2413" s="4" t="str">
        <f>IF(AND((Data[[#This Row],[Min Notif Date]]&gt;$G$3),Data[[#This Row],[Min Notif Date]]&lt;$F$3),"Last Week","No")</f>
        <v>No</v>
      </c>
      <c r="F2413" s="4" t="str">
        <f>VLOOKUP(MONTH(Data[[#This Row],[Min Notif Date]]),Lookup!$G$1:$H$12,2,0)</f>
        <v>5. May</v>
      </c>
      <c r="G2413" s="4" t="str">
        <f t="shared" si="37"/>
        <v/>
      </c>
      <c r="H2413" s="4" t="str">
        <f>IF(AND(Data[[#This Row],[Min Notif Time]]&gt;6,Data[[#This Row],[Min Notif Time]]&lt;17),"Business Hours","Non-Business Hours")</f>
        <v>Business Hours</v>
      </c>
      <c r="I2413" s="4" t="str" cm="1">
        <f t="array" ref="I2413">IFERROR(VLOOKUP(Data[[#This Row],[Min Notif Date]],Lookup!$N$1:$P$11,2,0),_xlfn.IFS(VLOOKUP(WEEKDAY(Data[[#This Row],[Min Notif Date]]),Lookup!$J$1:$L$7,3,0)="Weekend","Weekend",VLOOKUP(WEEKDAY(Data[[#This Row],[Min Notif Date]]),Lookup!$J$1:$L$7,3,0)="Weekday","Weekday"))</f>
        <v>Weekday</v>
      </c>
      <c r="J2413" s="4" t="str">
        <f>VLOOKUP(WEEKDAY(Data[[#This Row],[Min Notif Date]]),Lookup!$J$1:$K$7,2,0)</f>
        <v>4. Wed</v>
      </c>
      <c r="K2413" s="105">
        <f>ROUNDDOWN(Data[[#This Row],[PGE Notified Time]],0)</f>
        <v>44699</v>
      </c>
      <c r="L2413" s="4">
        <f>HOUR(Data[[#This Row],[PGE Notified Time]])</f>
        <v>11</v>
      </c>
      <c r="M2413">
        <v>77644</v>
      </c>
      <c r="O2413" t="s">
        <v>19</v>
      </c>
      <c r="P2413" t="s">
        <v>198</v>
      </c>
      <c r="Q2413" t="s">
        <v>19</v>
      </c>
      <c r="R2413" t="s">
        <v>171</v>
      </c>
      <c r="S2413" s="1" t="s">
        <v>159</v>
      </c>
      <c r="T2413" s="1">
        <v>44699.487500000003</v>
      </c>
      <c r="U2413" s="1">
        <v>44699.583333333336</v>
      </c>
      <c r="V2413" t="s">
        <v>172</v>
      </c>
      <c r="W2413" t="s">
        <v>78</v>
      </c>
      <c r="X2413" t="s">
        <v>226</v>
      </c>
      <c r="Y2413" t="s">
        <v>174</v>
      </c>
      <c r="Z2413" t="s">
        <v>175</v>
      </c>
      <c r="AA2413" s="32">
        <v>138</v>
      </c>
    </row>
    <row r="2414" spans="1:27" x14ac:dyDescent="0.25">
      <c r="A2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4" s="4" t="str">
        <f>VLOOKUP(P2414,Lookup!$A$1:$D$19,4,0)</f>
        <v>South Bay</v>
      </c>
      <c r="C2414" s="4" t="str">
        <f>VLOOKUP(P2414,Lookup!$A$1:$E$19,5,0)</f>
        <v>Region 4</v>
      </c>
      <c r="D2414" s="4" t="str">
        <f>VLOOKUP(P2414,Lookup!$A$1:$B$19,2,0)</f>
        <v>SJ</v>
      </c>
      <c r="E2414" s="4" t="str">
        <f>IF(AND((Data[[#This Row],[Min Notif Date]]&gt;$G$3),Data[[#This Row],[Min Notif Date]]&lt;$F$3),"Last Week","No")</f>
        <v>No</v>
      </c>
      <c r="F2414" s="4" t="str">
        <f>VLOOKUP(MONTH(Data[[#This Row],[Min Notif Date]]),Lookup!$G$1:$H$12,2,0)</f>
        <v>5. May</v>
      </c>
      <c r="G2414" s="4" t="str">
        <f t="shared" si="37"/>
        <v/>
      </c>
      <c r="H2414" s="4" t="str">
        <f>IF(AND(Data[[#This Row],[Min Notif Time]]&gt;6,Data[[#This Row],[Min Notif Time]]&lt;17),"Business Hours","Non-Business Hours")</f>
        <v>Non-Business Hours</v>
      </c>
      <c r="I2414" s="4" t="str" cm="1">
        <f t="array" ref="I2414">IFERROR(VLOOKUP(Data[[#This Row],[Min Notif Date]],Lookup!$N$1:$P$11,2,0),_xlfn.IFS(VLOOKUP(WEEKDAY(Data[[#This Row],[Min Notif Date]]),Lookup!$J$1:$L$7,3,0)="Weekend","Weekend",VLOOKUP(WEEKDAY(Data[[#This Row],[Min Notif Date]]),Lookup!$J$1:$L$7,3,0)="Weekday","Weekday"))</f>
        <v>Weekday</v>
      </c>
      <c r="J2414" s="4" t="str">
        <f>VLOOKUP(WEEKDAY(Data[[#This Row],[Min Notif Date]]),Lookup!$J$1:$K$7,2,0)</f>
        <v>4. Wed</v>
      </c>
      <c r="K2414" s="105">
        <f>ROUNDDOWN(Data[[#This Row],[PGE Notified Time]],0)</f>
        <v>44699</v>
      </c>
      <c r="L2414" s="4">
        <f>HOUR(Data[[#This Row],[PGE Notified Time]])</f>
        <v>18</v>
      </c>
      <c r="M2414">
        <v>77679</v>
      </c>
      <c r="N2414">
        <v>8284408081</v>
      </c>
      <c r="O2414" t="s">
        <v>19</v>
      </c>
      <c r="P2414" t="s">
        <v>276</v>
      </c>
      <c r="Q2414" t="s">
        <v>19</v>
      </c>
      <c r="R2414" t="s">
        <v>179</v>
      </c>
      <c r="S2414" s="1">
        <v>44699.757106481484</v>
      </c>
      <c r="T2414" s="1">
        <v>44699.781921296293</v>
      </c>
      <c r="U2414" s="1">
        <v>44699.84375</v>
      </c>
      <c r="V2414" t="s">
        <v>172</v>
      </c>
      <c r="W2414" t="s">
        <v>78</v>
      </c>
      <c r="X2414" t="s">
        <v>281</v>
      </c>
      <c r="Y2414" t="s">
        <v>174</v>
      </c>
      <c r="Z2414" t="s">
        <v>175</v>
      </c>
      <c r="AA2414" s="32">
        <v>124.766666667</v>
      </c>
    </row>
    <row r="2415" spans="1:27" x14ac:dyDescent="0.25">
      <c r="A2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5" s="4" t="str">
        <f>VLOOKUP(P2415,Lookup!$A$1:$D$19,4,0)</f>
        <v>Central Valley</v>
      </c>
      <c r="C2415" s="4" t="str">
        <f>VLOOKUP(P2415,Lookup!$A$1:$E$19,5,0)</f>
        <v>Region 5</v>
      </c>
      <c r="D2415" s="4" t="str">
        <f>VLOOKUP(P2415,Lookup!$A$1:$B$19,2,0)</f>
        <v>YO</v>
      </c>
      <c r="E2415" s="4" t="str">
        <f>IF(AND((Data[[#This Row],[Min Notif Date]]&gt;$G$3),Data[[#This Row],[Min Notif Date]]&lt;$F$3),"Last Week","No")</f>
        <v>No</v>
      </c>
      <c r="F2415" s="4" t="str">
        <f>VLOOKUP(MONTH(Data[[#This Row],[Min Notif Date]]),Lookup!$G$1:$H$12,2,0)</f>
        <v>5. May</v>
      </c>
      <c r="G2415" s="4" t="str">
        <f t="shared" si="37"/>
        <v/>
      </c>
      <c r="H2415" s="4" t="str">
        <f>IF(AND(Data[[#This Row],[Min Notif Time]]&gt;6,Data[[#This Row],[Min Notif Time]]&lt;17),"Business Hours","Non-Business Hours")</f>
        <v>Business Hours</v>
      </c>
      <c r="I2415" s="4" t="str" cm="1">
        <f t="array" ref="I2415">IFERROR(VLOOKUP(Data[[#This Row],[Min Notif Date]],Lookup!$N$1:$P$11,2,0),_xlfn.IFS(VLOOKUP(WEEKDAY(Data[[#This Row],[Min Notif Date]]),Lookup!$J$1:$L$7,3,0)="Weekend","Weekend",VLOOKUP(WEEKDAY(Data[[#This Row],[Min Notif Date]]),Lookup!$J$1:$L$7,3,0)="Weekday","Weekday"))</f>
        <v>Weekday</v>
      </c>
      <c r="J2415" s="4" t="str">
        <f>VLOOKUP(WEEKDAY(Data[[#This Row],[Min Notif Date]]),Lookup!$J$1:$K$7,2,0)</f>
        <v>4. Wed</v>
      </c>
      <c r="K2415" s="105">
        <f>ROUNDDOWN(Data[[#This Row],[PGE Notified Time]],0)</f>
        <v>44699</v>
      </c>
      <c r="L2415" s="4">
        <f>HOUR(Data[[#This Row],[PGE Notified Time]])</f>
        <v>11</v>
      </c>
      <c r="M2415">
        <v>77640</v>
      </c>
      <c r="O2415" t="s">
        <v>19</v>
      </c>
      <c r="P2415" t="s">
        <v>219</v>
      </c>
      <c r="Q2415" t="s">
        <v>19</v>
      </c>
      <c r="R2415" t="s">
        <v>171</v>
      </c>
      <c r="S2415" s="1" t="s">
        <v>159</v>
      </c>
      <c r="T2415" s="1">
        <v>44699.478472222225</v>
      </c>
      <c r="U2415" s="1">
        <v>44699.5625</v>
      </c>
      <c r="V2415" t="s">
        <v>172</v>
      </c>
      <c r="W2415" t="s">
        <v>78</v>
      </c>
      <c r="X2415" t="s">
        <v>344</v>
      </c>
      <c r="Y2415" t="s">
        <v>174</v>
      </c>
      <c r="Z2415" t="s">
        <v>175</v>
      </c>
      <c r="AA2415" s="32">
        <v>121</v>
      </c>
    </row>
    <row r="2416" spans="1:27" x14ac:dyDescent="0.25">
      <c r="A2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6" s="4" t="str">
        <f>VLOOKUP(P2416,Lookup!$A$1:$D$19,4,0)</f>
        <v>Bay Area</v>
      </c>
      <c r="C2416" s="4" t="str">
        <f>VLOOKUP(P2416,Lookup!$A$1:$E$19,5,0)</f>
        <v>Region 3</v>
      </c>
      <c r="D2416" s="4" t="str">
        <f>VLOOKUP(P2416,Lookup!$A$1:$B$19,2,0)</f>
        <v>PN</v>
      </c>
      <c r="E2416" s="4" t="str">
        <f>IF(AND((Data[[#This Row],[Min Notif Date]]&gt;$G$3),Data[[#This Row],[Min Notif Date]]&lt;$F$3),"Last Week","No")</f>
        <v>No</v>
      </c>
      <c r="F2416" s="4" t="str">
        <f>VLOOKUP(MONTH(Data[[#This Row],[Min Notif Date]]),Lookup!$G$1:$H$12,2,0)</f>
        <v>5. May</v>
      </c>
      <c r="G2416" s="4" t="str">
        <f t="shared" si="37"/>
        <v/>
      </c>
      <c r="H2416" s="4" t="str">
        <f>IF(AND(Data[[#This Row],[Min Notif Time]]&gt;6,Data[[#This Row],[Min Notif Time]]&lt;17),"Business Hours","Non-Business Hours")</f>
        <v>Business Hours</v>
      </c>
      <c r="I2416" s="4" t="str" cm="1">
        <f t="array" ref="I2416">IFERROR(VLOOKUP(Data[[#This Row],[Min Notif Date]],Lookup!$N$1:$P$11,2,0),_xlfn.IFS(VLOOKUP(WEEKDAY(Data[[#This Row],[Min Notif Date]]),Lookup!$J$1:$L$7,3,0)="Weekend","Weekend",VLOOKUP(WEEKDAY(Data[[#This Row],[Min Notif Date]]),Lookup!$J$1:$L$7,3,0)="Weekday","Weekday"))</f>
        <v>Weekday</v>
      </c>
      <c r="J2416" s="4" t="str">
        <f>VLOOKUP(WEEKDAY(Data[[#This Row],[Min Notif Date]]),Lookup!$J$1:$K$7,2,0)</f>
        <v>4. Wed</v>
      </c>
      <c r="K2416" s="105">
        <f>ROUNDDOWN(Data[[#This Row],[PGE Notified Time]],0)</f>
        <v>44699</v>
      </c>
      <c r="L2416" s="4">
        <f>HOUR(Data[[#This Row],[PGE Notified Time]])</f>
        <v>8</v>
      </c>
      <c r="M2416">
        <v>77615</v>
      </c>
      <c r="O2416" t="s">
        <v>19</v>
      </c>
      <c r="P2416" t="s">
        <v>185</v>
      </c>
      <c r="Q2416" t="s">
        <v>19</v>
      </c>
      <c r="R2416" t="s">
        <v>211</v>
      </c>
      <c r="S2416" s="1" t="s">
        <v>159</v>
      </c>
      <c r="T2416" s="1">
        <v>44699.363888888889</v>
      </c>
      <c r="U2416" s="1">
        <v>44699.447916666664</v>
      </c>
      <c r="V2416" t="s">
        <v>172</v>
      </c>
      <c r="W2416" t="s">
        <v>78</v>
      </c>
      <c r="X2416" t="s">
        <v>347</v>
      </c>
      <c r="Y2416" t="s">
        <v>174</v>
      </c>
      <c r="Z2416" t="s">
        <v>175</v>
      </c>
      <c r="AA2416" s="32">
        <v>121</v>
      </c>
    </row>
    <row r="2417" spans="1:27" x14ac:dyDescent="0.25">
      <c r="A2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7" s="4" t="str">
        <f>VLOOKUP(P2417,Lookup!$A$1:$D$19,4,0)</f>
        <v>North Valley</v>
      </c>
      <c r="C2417" s="4" t="str">
        <f>VLOOKUP(P2417,Lookup!$A$1:$E$19,5,0)</f>
        <v>Region 2</v>
      </c>
      <c r="D2417" s="4" t="str">
        <f>VLOOKUP(P2417,Lookup!$A$1:$B$19,2,0)</f>
        <v>SA</v>
      </c>
      <c r="E2417" s="4" t="str">
        <f>IF(AND((Data[[#This Row],[Min Notif Date]]&gt;$G$3),Data[[#This Row],[Min Notif Date]]&lt;$F$3),"Last Week","No")</f>
        <v>No</v>
      </c>
      <c r="F2417" s="4" t="str">
        <f>VLOOKUP(MONTH(Data[[#This Row],[Min Notif Date]]),Lookup!$G$1:$H$12,2,0)</f>
        <v>5. May</v>
      </c>
      <c r="G2417" s="4" t="str">
        <f t="shared" si="37"/>
        <v/>
      </c>
      <c r="H2417" s="4" t="str">
        <f>IF(AND(Data[[#This Row],[Min Notif Time]]&gt;6,Data[[#This Row],[Min Notif Time]]&lt;17),"Business Hours","Non-Business Hours")</f>
        <v>Business Hours</v>
      </c>
      <c r="I2417" s="4" t="str" cm="1">
        <f t="array" ref="I2417">IFERROR(VLOOKUP(Data[[#This Row],[Min Notif Date]],Lookup!$N$1:$P$11,2,0),_xlfn.IFS(VLOOKUP(WEEKDAY(Data[[#This Row],[Min Notif Date]]),Lookup!$J$1:$L$7,3,0)="Weekend","Weekend",VLOOKUP(WEEKDAY(Data[[#This Row],[Min Notif Date]]),Lookup!$J$1:$L$7,3,0)="Weekday","Weekday"))</f>
        <v>Weekday</v>
      </c>
      <c r="J2417" s="4" t="str">
        <f>VLOOKUP(WEEKDAY(Data[[#This Row],[Min Notif Date]]),Lookup!$J$1:$K$7,2,0)</f>
        <v>4. Wed</v>
      </c>
      <c r="K2417" s="105">
        <f>ROUNDDOWN(Data[[#This Row],[PGE Notified Time]],0)</f>
        <v>44699</v>
      </c>
      <c r="L2417" s="4">
        <f>HOUR(Data[[#This Row],[PGE Notified Time]])</f>
        <v>10</v>
      </c>
      <c r="M2417">
        <v>77633</v>
      </c>
      <c r="O2417" t="s">
        <v>19</v>
      </c>
      <c r="P2417" t="s">
        <v>198</v>
      </c>
      <c r="Q2417" t="s">
        <v>19</v>
      </c>
      <c r="R2417" t="s">
        <v>171</v>
      </c>
      <c r="S2417" s="1" t="s">
        <v>159</v>
      </c>
      <c r="T2417" s="1">
        <v>44699.44027777778</v>
      </c>
      <c r="U2417" s="1">
        <v>44699.511805555558</v>
      </c>
      <c r="V2417" t="s">
        <v>172</v>
      </c>
      <c r="W2417" t="s">
        <v>78</v>
      </c>
      <c r="X2417" t="s">
        <v>341</v>
      </c>
      <c r="Y2417" t="s">
        <v>174</v>
      </c>
      <c r="Z2417" t="s">
        <v>175</v>
      </c>
      <c r="AA2417" s="32">
        <v>103</v>
      </c>
    </row>
    <row r="2418" spans="1:27" x14ac:dyDescent="0.25">
      <c r="A2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8" s="4" t="str">
        <f>VLOOKUP(P2418,Lookup!$A$1:$D$19,4,0)</f>
        <v>North Coast</v>
      </c>
      <c r="C2418" s="4" t="str">
        <f>VLOOKUP(P2418,Lookup!$A$1:$E$19,5,0)</f>
        <v>Region 1</v>
      </c>
      <c r="D2418" s="4" t="str">
        <f>VLOOKUP(P2418,Lookup!$A$1:$B$19,2,0)</f>
        <v>NB</v>
      </c>
      <c r="E2418" s="4" t="str">
        <f>IF(AND((Data[[#This Row],[Min Notif Date]]&gt;$G$3),Data[[#This Row],[Min Notif Date]]&lt;$F$3),"Last Week","No")</f>
        <v>No</v>
      </c>
      <c r="F2418" s="4" t="str">
        <f>VLOOKUP(MONTH(Data[[#This Row],[Min Notif Date]]),Lookup!$G$1:$H$12,2,0)</f>
        <v>5. May</v>
      </c>
      <c r="G2418" s="4" t="str">
        <f t="shared" si="37"/>
        <v/>
      </c>
      <c r="H2418" s="4" t="str">
        <f>IF(AND(Data[[#This Row],[Min Notif Time]]&gt;6,Data[[#This Row],[Min Notif Time]]&lt;17),"Business Hours","Non-Business Hours")</f>
        <v>Business Hours</v>
      </c>
      <c r="I2418" s="4" t="str" cm="1">
        <f t="array" ref="I2418">IFERROR(VLOOKUP(Data[[#This Row],[Min Notif Date]],Lookup!$N$1:$P$11,2,0),_xlfn.IFS(VLOOKUP(WEEKDAY(Data[[#This Row],[Min Notif Date]]),Lookup!$J$1:$L$7,3,0)="Weekend","Weekend",VLOOKUP(WEEKDAY(Data[[#This Row],[Min Notif Date]]),Lookup!$J$1:$L$7,3,0)="Weekday","Weekday"))</f>
        <v>Weekday</v>
      </c>
      <c r="J2418" s="4" t="str">
        <f>VLOOKUP(WEEKDAY(Data[[#This Row],[Min Notif Date]]),Lookup!$J$1:$K$7,2,0)</f>
        <v>4. Wed</v>
      </c>
      <c r="K2418" s="105">
        <f>ROUNDDOWN(Data[[#This Row],[PGE Notified Time]],0)</f>
        <v>44699</v>
      </c>
      <c r="L2418" s="4">
        <f>HOUR(Data[[#This Row],[PGE Notified Time]])</f>
        <v>12</v>
      </c>
      <c r="M2418">
        <v>77650</v>
      </c>
      <c r="O2418" t="s">
        <v>19</v>
      </c>
      <c r="P2418" t="s">
        <v>207</v>
      </c>
      <c r="Q2418" t="s">
        <v>19</v>
      </c>
      <c r="R2418" t="s">
        <v>179</v>
      </c>
      <c r="S2418" s="1" t="s">
        <v>159</v>
      </c>
      <c r="T2418" s="1">
        <v>44699.502083333333</v>
      </c>
      <c r="U2418" s="1">
        <v>44699.572916666664</v>
      </c>
      <c r="V2418" t="s">
        <v>172</v>
      </c>
      <c r="W2418" t="s">
        <v>78</v>
      </c>
      <c r="X2418" t="s">
        <v>299</v>
      </c>
      <c r="Y2418" t="s">
        <v>174</v>
      </c>
      <c r="Z2418" t="s">
        <v>175</v>
      </c>
      <c r="AA2418" s="32">
        <v>102</v>
      </c>
    </row>
    <row r="2419" spans="1:27" x14ac:dyDescent="0.25">
      <c r="A2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9" s="4" t="str">
        <f>VLOOKUP(P2419,Lookup!$A$1:$D$19,4,0)</f>
        <v>Central Valley</v>
      </c>
      <c r="C2419" s="4" t="str">
        <f>VLOOKUP(P2419,Lookup!$A$1:$E$19,5,0)</f>
        <v>Region 5</v>
      </c>
      <c r="D2419" s="4" t="str">
        <f>VLOOKUP(P2419,Lookup!$A$1:$B$19,2,0)</f>
        <v>KE</v>
      </c>
      <c r="E2419" s="4" t="str">
        <f>IF(AND((Data[[#This Row],[Min Notif Date]]&gt;$G$3),Data[[#This Row],[Min Notif Date]]&lt;$F$3),"Last Week","No")</f>
        <v>No</v>
      </c>
      <c r="F2419" s="4" t="str">
        <f>VLOOKUP(MONTH(Data[[#This Row],[Min Notif Date]]),Lookup!$G$1:$H$12,2,0)</f>
        <v>5. May</v>
      </c>
      <c r="G2419" s="4" t="str">
        <f t="shared" si="37"/>
        <v/>
      </c>
      <c r="H2419" s="4" t="str">
        <f>IF(AND(Data[[#This Row],[Min Notif Time]]&gt;6,Data[[#This Row],[Min Notif Time]]&lt;17),"Business Hours","Non-Business Hours")</f>
        <v>Business Hours</v>
      </c>
      <c r="I2419" s="4" t="str" cm="1">
        <f t="array" ref="I2419">IFERROR(VLOOKUP(Data[[#This Row],[Min Notif Date]],Lookup!$N$1:$P$11,2,0),_xlfn.IFS(VLOOKUP(WEEKDAY(Data[[#This Row],[Min Notif Date]]),Lookup!$J$1:$L$7,3,0)="Weekend","Weekend",VLOOKUP(WEEKDAY(Data[[#This Row],[Min Notif Date]]),Lookup!$J$1:$L$7,3,0)="Weekday","Weekday"))</f>
        <v>Weekday</v>
      </c>
      <c r="J2419" s="4" t="str">
        <f>VLOOKUP(WEEKDAY(Data[[#This Row],[Min Notif Date]]),Lookup!$J$1:$K$7,2,0)</f>
        <v>4. Wed</v>
      </c>
      <c r="K2419" s="105">
        <f>ROUNDDOWN(Data[[#This Row],[PGE Notified Time]],0)</f>
        <v>44699</v>
      </c>
      <c r="L2419" s="4">
        <f>HOUR(Data[[#This Row],[PGE Notified Time]])</f>
        <v>8</v>
      </c>
      <c r="M2419">
        <v>77614</v>
      </c>
      <c r="N2419">
        <v>6797191240</v>
      </c>
      <c r="O2419" t="s">
        <v>24</v>
      </c>
      <c r="P2419" t="s">
        <v>194</v>
      </c>
      <c r="Q2419" t="s">
        <v>201</v>
      </c>
      <c r="R2419" t="s">
        <v>171</v>
      </c>
      <c r="S2419" s="1">
        <v>44699.360659722224</v>
      </c>
      <c r="T2419" s="1">
        <v>44699.36173611111</v>
      </c>
      <c r="U2419" s="1">
        <v>44699.427083333336</v>
      </c>
      <c r="V2419" t="s">
        <v>172</v>
      </c>
      <c r="W2419" t="s">
        <v>80</v>
      </c>
      <c r="X2419" t="s">
        <v>195</v>
      </c>
      <c r="Y2419" t="s">
        <v>174</v>
      </c>
      <c r="Z2419" t="s">
        <v>175</v>
      </c>
      <c r="AA2419" s="32">
        <v>95.65</v>
      </c>
    </row>
    <row r="2420" spans="1:27" x14ac:dyDescent="0.25">
      <c r="A2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0" s="4" t="str">
        <f>VLOOKUP(P2420,Lookup!$A$1:$D$19,4,0)</f>
        <v>South Bay</v>
      </c>
      <c r="C2420" s="4" t="str">
        <f>VLOOKUP(P2420,Lookup!$A$1:$E$19,5,0)</f>
        <v>Region 4</v>
      </c>
      <c r="D2420" s="4" t="str">
        <f>VLOOKUP(P2420,Lookup!$A$1:$B$19,2,0)</f>
        <v>SJ</v>
      </c>
      <c r="E2420" s="4" t="str">
        <f>IF(AND((Data[[#This Row],[Min Notif Date]]&gt;$G$3),Data[[#This Row],[Min Notif Date]]&lt;$F$3),"Last Week","No")</f>
        <v>No</v>
      </c>
      <c r="F2420" s="4" t="str">
        <f>VLOOKUP(MONTH(Data[[#This Row],[Min Notif Date]]),Lookup!$G$1:$H$12,2,0)</f>
        <v>5. May</v>
      </c>
      <c r="G2420" s="4" t="str">
        <f t="shared" si="37"/>
        <v/>
      </c>
      <c r="H2420" s="4" t="str">
        <f>IF(AND(Data[[#This Row],[Min Notif Time]]&gt;6,Data[[#This Row],[Min Notif Time]]&lt;17),"Business Hours","Non-Business Hours")</f>
        <v>Business Hours</v>
      </c>
      <c r="I2420" s="4" t="str" cm="1">
        <f t="array" ref="I2420">IFERROR(VLOOKUP(Data[[#This Row],[Min Notif Date]],Lookup!$N$1:$P$11,2,0),_xlfn.IFS(VLOOKUP(WEEKDAY(Data[[#This Row],[Min Notif Date]]),Lookup!$J$1:$L$7,3,0)="Weekend","Weekend",VLOOKUP(WEEKDAY(Data[[#This Row],[Min Notif Date]]),Lookup!$J$1:$L$7,3,0)="Weekday","Weekday"))</f>
        <v>Weekday</v>
      </c>
      <c r="J2420" s="4" t="str">
        <f>VLOOKUP(WEEKDAY(Data[[#This Row],[Min Notif Date]]),Lookup!$J$1:$K$7,2,0)</f>
        <v>4. Wed</v>
      </c>
      <c r="K2420" s="105">
        <f>ROUNDDOWN(Data[[#This Row],[PGE Notified Time]],0)</f>
        <v>44699</v>
      </c>
      <c r="L2420" s="4">
        <f>HOUR(Data[[#This Row],[PGE Notified Time]])</f>
        <v>15</v>
      </c>
      <c r="M2420">
        <v>77674</v>
      </c>
      <c r="O2420" t="s">
        <v>19</v>
      </c>
      <c r="P2420" t="s">
        <v>276</v>
      </c>
      <c r="Q2420" t="s">
        <v>19</v>
      </c>
      <c r="R2420" t="s">
        <v>179</v>
      </c>
      <c r="S2420" s="1" t="s">
        <v>159</v>
      </c>
      <c r="T2420" s="1">
        <v>44699.65347222222</v>
      </c>
      <c r="U2420" s="1">
        <v>44699.71875</v>
      </c>
      <c r="V2420" t="s">
        <v>172</v>
      </c>
      <c r="W2420" t="s">
        <v>78</v>
      </c>
      <c r="X2420" t="s">
        <v>281</v>
      </c>
      <c r="Y2420" t="s">
        <v>174</v>
      </c>
      <c r="Z2420" t="s">
        <v>175</v>
      </c>
      <c r="AA2420" s="32">
        <v>94</v>
      </c>
    </row>
    <row r="2421" spans="1:27" x14ac:dyDescent="0.25">
      <c r="A2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1" s="4" t="str">
        <f>VLOOKUP(P2421,Lookup!$A$1:$D$19,4,0)</f>
        <v>Central Valley</v>
      </c>
      <c r="C2421" s="4" t="str">
        <f>VLOOKUP(P2421,Lookup!$A$1:$E$19,5,0)</f>
        <v>Region 5</v>
      </c>
      <c r="D2421" s="4" t="str">
        <f>VLOOKUP(P2421,Lookup!$A$1:$B$19,2,0)</f>
        <v>KE</v>
      </c>
      <c r="E2421" s="4" t="str">
        <f>IF(AND((Data[[#This Row],[Min Notif Date]]&gt;$G$3),Data[[#This Row],[Min Notif Date]]&lt;$F$3),"Last Week","No")</f>
        <v>No</v>
      </c>
      <c r="F2421" s="4" t="str">
        <f>VLOOKUP(MONTH(Data[[#This Row],[Min Notif Date]]),Lookup!$G$1:$H$12,2,0)</f>
        <v>5. May</v>
      </c>
      <c r="G2421" s="4" t="str">
        <f t="shared" si="37"/>
        <v/>
      </c>
      <c r="H2421" s="4" t="str">
        <f>IF(AND(Data[[#This Row],[Min Notif Time]]&gt;6,Data[[#This Row],[Min Notif Time]]&lt;17),"Business Hours","Non-Business Hours")</f>
        <v>Business Hours</v>
      </c>
      <c r="I2421" s="4" t="str" cm="1">
        <f t="array" ref="I2421">IFERROR(VLOOKUP(Data[[#This Row],[Min Notif Date]],Lookup!$N$1:$P$11,2,0),_xlfn.IFS(VLOOKUP(WEEKDAY(Data[[#This Row],[Min Notif Date]]),Lookup!$J$1:$L$7,3,0)="Weekend","Weekend",VLOOKUP(WEEKDAY(Data[[#This Row],[Min Notif Date]]),Lookup!$J$1:$L$7,3,0)="Weekday","Weekday"))</f>
        <v>Weekday</v>
      </c>
      <c r="J2421" s="4" t="str">
        <f>VLOOKUP(WEEKDAY(Data[[#This Row],[Min Notif Date]]),Lookup!$J$1:$K$7,2,0)</f>
        <v>4. Wed</v>
      </c>
      <c r="K2421" s="105">
        <f>ROUNDDOWN(Data[[#This Row],[PGE Notified Time]],0)</f>
        <v>44699</v>
      </c>
      <c r="L2421" s="4">
        <f>HOUR(Data[[#This Row],[PGE Notified Time]])</f>
        <v>10</v>
      </c>
      <c r="M2421">
        <v>77639</v>
      </c>
      <c r="O2421" t="s">
        <v>19</v>
      </c>
      <c r="P2421" t="s">
        <v>194</v>
      </c>
      <c r="Q2421" t="s">
        <v>19</v>
      </c>
      <c r="R2421" t="s">
        <v>171</v>
      </c>
      <c r="S2421" s="1" t="s">
        <v>159</v>
      </c>
      <c r="T2421" s="1">
        <v>44699.457638888889</v>
      </c>
      <c r="U2421" s="1">
        <v>44699.520833333336</v>
      </c>
      <c r="V2421" t="s">
        <v>172</v>
      </c>
      <c r="W2421" t="s">
        <v>78</v>
      </c>
      <c r="X2421" t="s">
        <v>209</v>
      </c>
      <c r="Y2421" t="s">
        <v>174</v>
      </c>
      <c r="Z2421" t="s">
        <v>175</v>
      </c>
      <c r="AA2421" s="32">
        <v>91</v>
      </c>
    </row>
    <row r="2422" spans="1:27" x14ac:dyDescent="0.25">
      <c r="A2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2" s="4" t="str">
        <f>VLOOKUP(P2422,Lookup!$A$1:$D$19,4,0)</f>
        <v>Bay Area</v>
      </c>
      <c r="C2422" s="4" t="str">
        <f>VLOOKUP(P2422,Lookup!$A$1:$E$19,5,0)</f>
        <v>Region 3</v>
      </c>
      <c r="D2422" s="4" t="str">
        <f>VLOOKUP(P2422,Lookup!$A$1:$B$19,2,0)</f>
        <v>SF</v>
      </c>
      <c r="E2422" s="4" t="str">
        <f>IF(AND((Data[[#This Row],[Min Notif Date]]&gt;$G$3),Data[[#This Row],[Min Notif Date]]&lt;$F$3),"Last Week","No")</f>
        <v>No</v>
      </c>
      <c r="F2422" s="4" t="str">
        <f>VLOOKUP(MONTH(Data[[#This Row],[Min Notif Date]]),Lookup!$G$1:$H$12,2,0)</f>
        <v>5. May</v>
      </c>
      <c r="G2422" s="4" t="str">
        <f t="shared" si="37"/>
        <v/>
      </c>
      <c r="H2422" s="4" t="str">
        <f>IF(AND(Data[[#This Row],[Min Notif Time]]&gt;6,Data[[#This Row],[Min Notif Time]]&lt;17),"Business Hours","Non-Business Hours")</f>
        <v>Business Hours</v>
      </c>
      <c r="I2422" s="4" t="str" cm="1">
        <f t="array" ref="I2422">IFERROR(VLOOKUP(Data[[#This Row],[Min Notif Date]],Lookup!$N$1:$P$11,2,0),_xlfn.IFS(VLOOKUP(WEEKDAY(Data[[#This Row],[Min Notif Date]]),Lookup!$J$1:$L$7,3,0)="Weekend","Weekend",VLOOKUP(WEEKDAY(Data[[#This Row],[Min Notif Date]]),Lookup!$J$1:$L$7,3,0)="Weekday","Weekday"))</f>
        <v>Weekday</v>
      </c>
      <c r="J2422" s="4" t="str">
        <f>VLOOKUP(WEEKDAY(Data[[#This Row],[Min Notif Date]]),Lookup!$J$1:$K$7,2,0)</f>
        <v>4. Wed</v>
      </c>
      <c r="K2422" s="105">
        <f>ROUNDDOWN(Data[[#This Row],[PGE Notified Time]],0)</f>
        <v>44699</v>
      </c>
      <c r="L2422" s="4">
        <f>HOUR(Data[[#This Row],[PGE Notified Time]])</f>
        <v>14</v>
      </c>
      <c r="M2422">
        <v>77669</v>
      </c>
      <c r="O2422" t="s">
        <v>19</v>
      </c>
      <c r="P2422" t="s">
        <v>178</v>
      </c>
      <c r="Q2422" t="s">
        <v>19</v>
      </c>
      <c r="R2422" t="s">
        <v>211</v>
      </c>
      <c r="S2422" s="1" t="s">
        <v>159</v>
      </c>
      <c r="T2422" s="1">
        <v>44699.588888888888</v>
      </c>
      <c r="U2422" s="1">
        <v>44699.645833333336</v>
      </c>
      <c r="V2422" t="s">
        <v>172</v>
      </c>
      <c r="W2422" t="s">
        <v>78</v>
      </c>
      <c r="X2422" t="s">
        <v>180</v>
      </c>
      <c r="Y2422" t="s">
        <v>174</v>
      </c>
      <c r="Z2422" t="s">
        <v>175</v>
      </c>
      <c r="AA2422" s="32">
        <v>82</v>
      </c>
    </row>
    <row r="2423" spans="1:27" x14ac:dyDescent="0.25">
      <c r="A2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3" s="4" t="str">
        <f>VLOOKUP(P2423,Lookup!$A$1:$D$19,4,0)</f>
        <v>North Valley</v>
      </c>
      <c r="C2423" s="4" t="str">
        <f>VLOOKUP(P2423,Lookup!$A$1:$E$19,5,0)</f>
        <v>Region 2</v>
      </c>
      <c r="D2423" s="4" t="str">
        <f>VLOOKUP(P2423,Lookup!$A$1:$B$19,2,0)</f>
        <v>SA</v>
      </c>
      <c r="E2423" s="4" t="str">
        <f>IF(AND((Data[[#This Row],[Min Notif Date]]&gt;$G$3),Data[[#This Row],[Min Notif Date]]&lt;$F$3),"Last Week","No")</f>
        <v>No</v>
      </c>
      <c r="F2423" s="4" t="str">
        <f>VLOOKUP(MONTH(Data[[#This Row],[Min Notif Date]]),Lookup!$G$1:$H$12,2,0)</f>
        <v>5. May</v>
      </c>
      <c r="G2423" s="4" t="str">
        <f t="shared" si="37"/>
        <v/>
      </c>
      <c r="H2423" s="4" t="str">
        <f>IF(AND(Data[[#This Row],[Min Notif Time]]&gt;6,Data[[#This Row],[Min Notif Time]]&lt;17),"Business Hours","Non-Business Hours")</f>
        <v>Business Hours</v>
      </c>
      <c r="I2423" s="4" t="str" cm="1">
        <f t="array" ref="I2423">IFERROR(VLOOKUP(Data[[#This Row],[Min Notif Date]],Lookup!$N$1:$P$11,2,0),_xlfn.IFS(VLOOKUP(WEEKDAY(Data[[#This Row],[Min Notif Date]]),Lookup!$J$1:$L$7,3,0)="Weekend","Weekend",VLOOKUP(WEEKDAY(Data[[#This Row],[Min Notif Date]]),Lookup!$J$1:$L$7,3,0)="Weekday","Weekday"))</f>
        <v>Weekday</v>
      </c>
      <c r="J2423" s="4" t="str">
        <f>VLOOKUP(WEEKDAY(Data[[#This Row],[Min Notif Date]]),Lookup!$J$1:$K$7,2,0)</f>
        <v>4. Wed</v>
      </c>
      <c r="K2423" s="105">
        <f>ROUNDDOWN(Data[[#This Row],[PGE Notified Time]],0)</f>
        <v>44699</v>
      </c>
      <c r="L2423" s="4">
        <f>HOUR(Data[[#This Row],[PGE Notified Time]])</f>
        <v>7</v>
      </c>
      <c r="M2423">
        <v>77609</v>
      </c>
      <c r="O2423" t="s">
        <v>19</v>
      </c>
      <c r="P2423" t="s">
        <v>198</v>
      </c>
      <c r="Q2423" t="s">
        <v>19</v>
      </c>
      <c r="R2423" t="s">
        <v>171</v>
      </c>
      <c r="S2423" s="1" t="s">
        <v>159</v>
      </c>
      <c r="T2423" s="1">
        <v>44699.307638888888</v>
      </c>
      <c r="U2423" s="1">
        <v>44699.364583333336</v>
      </c>
      <c r="V2423" t="s">
        <v>172</v>
      </c>
      <c r="W2423" t="s">
        <v>78</v>
      </c>
      <c r="X2423" t="s">
        <v>341</v>
      </c>
      <c r="Y2423" t="s">
        <v>174</v>
      </c>
      <c r="Z2423" t="s">
        <v>175</v>
      </c>
      <c r="AA2423" s="32">
        <v>82</v>
      </c>
    </row>
    <row r="2424" spans="1:27" x14ac:dyDescent="0.25">
      <c r="A2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4" s="4" t="str">
        <f>VLOOKUP(P2424,Lookup!$A$1:$D$19,4,0)</f>
        <v>Central Valley</v>
      </c>
      <c r="C2424" s="4" t="str">
        <f>VLOOKUP(P2424,Lookup!$A$1:$E$19,5,0)</f>
        <v>Region 5</v>
      </c>
      <c r="D2424" s="4" t="str">
        <f>VLOOKUP(P2424,Lookup!$A$1:$B$19,2,0)</f>
        <v>YO</v>
      </c>
      <c r="E2424" s="4" t="str">
        <f>IF(AND((Data[[#This Row],[Min Notif Date]]&gt;$G$3),Data[[#This Row],[Min Notif Date]]&lt;$F$3),"Last Week","No")</f>
        <v>No</v>
      </c>
      <c r="F2424" s="4" t="str">
        <f>VLOOKUP(MONTH(Data[[#This Row],[Min Notif Date]]),Lookup!$G$1:$H$12,2,0)</f>
        <v>5. May</v>
      </c>
      <c r="G2424" s="4" t="str">
        <f t="shared" si="37"/>
        <v/>
      </c>
      <c r="H2424" s="4" t="str">
        <f>IF(AND(Data[[#This Row],[Min Notif Time]]&gt;6,Data[[#This Row],[Min Notif Time]]&lt;17),"Business Hours","Non-Business Hours")</f>
        <v>Business Hours</v>
      </c>
      <c r="I2424" s="4" t="str" cm="1">
        <f t="array" ref="I2424">IFERROR(VLOOKUP(Data[[#This Row],[Min Notif Date]],Lookup!$N$1:$P$11,2,0),_xlfn.IFS(VLOOKUP(WEEKDAY(Data[[#This Row],[Min Notif Date]]),Lookup!$J$1:$L$7,3,0)="Weekend","Weekend",VLOOKUP(WEEKDAY(Data[[#This Row],[Min Notif Date]]),Lookup!$J$1:$L$7,3,0)="Weekday","Weekday"))</f>
        <v>Weekday</v>
      </c>
      <c r="J2424" s="4" t="str">
        <f>VLOOKUP(WEEKDAY(Data[[#This Row],[Min Notif Date]]),Lookup!$J$1:$K$7,2,0)</f>
        <v>4. Wed</v>
      </c>
      <c r="K2424" s="105">
        <f>ROUNDDOWN(Data[[#This Row],[PGE Notified Time]],0)</f>
        <v>44699</v>
      </c>
      <c r="L2424" s="4">
        <f>HOUR(Data[[#This Row],[PGE Notified Time]])</f>
        <v>11</v>
      </c>
      <c r="M2424">
        <v>77647</v>
      </c>
      <c r="O2424" t="s">
        <v>19</v>
      </c>
      <c r="P2424" t="s">
        <v>219</v>
      </c>
      <c r="Q2424" t="s">
        <v>19</v>
      </c>
      <c r="R2424" t="s">
        <v>171</v>
      </c>
      <c r="S2424" s="1" t="s">
        <v>159</v>
      </c>
      <c r="T2424" s="1">
        <v>44699.489583333336</v>
      </c>
      <c r="U2424" s="1">
        <v>44699.545138888891</v>
      </c>
      <c r="V2424" t="s">
        <v>172</v>
      </c>
      <c r="W2424" t="s">
        <v>78</v>
      </c>
      <c r="X2424" t="s">
        <v>382</v>
      </c>
      <c r="Y2424" t="s">
        <v>174</v>
      </c>
      <c r="Z2424" t="s">
        <v>175</v>
      </c>
      <c r="AA2424" s="32">
        <v>80</v>
      </c>
    </row>
    <row r="2425" spans="1:27" x14ac:dyDescent="0.25">
      <c r="A2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5" s="4" t="str">
        <f>VLOOKUP(P2425,Lookup!$A$1:$D$19,4,0)</f>
        <v>Bay Area</v>
      </c>
      <c r="C2425" s="4" t="str">
        <f>VLOOKUP(P2425,Lookup!$A$1:$E$19,5,0)</f>
        <v>Region 3</v>
      </c>
      <c r="D2425" s="4" t="str">
        <f>VLOOKUP(P2425,Lookup!$A$1:$B$19,2,0)</f>
        <v>DI</v>
      </c>
      <c r="E2425" s="4" t="str">
        <f>IF(AND((Data[[#This Row],[Min Notif Date]]&gt;$G$3),Data[[#This Row],[Min Notif Date]]&lt;$F$3),"Last Week","No")</f>
        <v>No</v>
      </c>
      <c r="F2425" s="4" t="str">
        <f>VLOOKUP(MONTH(Data[[#This Row],[Min Notif Date]]),Lookup!$G$1:$H$12,2,0)</f>
        <v>5. May</v>
      </c>
      <c r="G2425" s="4" t="str">
        <f t="shared" si="37"/>
        <v/>
      </c>
      <c r="H2425" s="4" t="str">
        <f>IF(AND(Data[[#This Row],[Min Notif Time]]&gt;6,Data[[#This Row],[Min Notif Time]]&lt;17),"Business Hours","Non-Business Hours")</f>
        <v>Business Hours</v>
      </c>
      <c r="I2425" s="4" t="str" cm="1">
        <f t="array" ref="I2425">IFERROR(VLOOKUP(Data[[#This Row],[Min Notif Date]],Lookup!$N$1:$P$11,2,0),_xlfn.IFS(VLOOKUP(WEEKDAY(Data[[#This Row],[Min Notif Date]]),Lookup!$J$1:$L$7,3,0)="Weekend","Weekend",VLOOKUP(WEEKDAY(Data[[#This Row],[Min Notif Date]]),Lookup!$J$1:$L$7,3,0)="Weekday","Weekday"))</f>
        <v>Weekday</v>
      </c>
      <c r="J2425" s="4" t="str">
        <f>VLOOKUP(WEEKDAY(Data[[#This Row],[Min Notif Date]]),Lookup!$J$1:$K$7,2,0)</f>
        <v>4. Wed</v>
      </c>
      <c r="K2425" s="105">
        <f>ROUNDDOWN(Data[[#This Row],[PGE Notified Time]],0)</f>
        <v>44699</v>
      </c>
      <c r="L2425" s="4">
        <f>HOUR(Data[[#This Row],[PGE Notified Time]])</f>
        <v>9</v>
      </c>
      <c r="M2425">
        <v>77623</v>
      </c>
      <c r="O2425" t="s">
        <v>19</v>
      </c>
      <c r="P2425" t="s">
        <v>196</v>
      </c>
      <c r="Q2425" t="s">
        <v>19</v>
      </c>
      <c r="R2425" t="s">
        <v>211</v>
      </c>
      <c r="S2425" s="1" t="s">
        <v>159</v>
      </c>
      <c r="T2425" s="1">
        <v>44699.404166666667</v>
      </c>
      <c r="U2425" s="1">
        <v>44699.458333333336</v>
      </c>
      <c r="V2425" t="s">
        <v>172</v>
      </c>
      <c r="W2425" t="s">
        <v>78</v>
      </c>
      <c r="X2425" t="s">
        <v>203</v>
      </c>
      <c r="Y2425" t="s">
        <v>174</v>
      </c>
      <c r="Z2425" t="s">
        <v>175</v>
      </c>
      <c r="AA2425" s="32">
        <v>78</v>
      </c>
    </row>
    <row r="2426" spans="1:27" x14ac:dyDescent="0.25">
      <c r="A2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6" s="4" t="str">
        <f>VLOOKUP(P2426,Lookup!$A$1:$D$19,4,0)</f>
        <v>Bay Area</v>
      </c>
      <c r="C2426" s="4" t="str">
        <f>VLOOKUP(P2426,Lookup!$A$1:$E$19,5,0)</f>
        <v>Region 3</v>
      </c>
      <c r="D2426" s="4" t="str">
        <f>VLOOKUP(P2426,Lookup!$A$1:$B$19,2,0)</f>
        <v>PN</v>
      </c>
      <c r="E2426" s="4" t="str">
        <f>IF(AND((Data[[#This Row],[Min Notif Date]]&gt;$G$3),Data[[#This Row],[Min Notif Date]]&lt;$F$3),"Last Week","No")</f>
        <v>No</v>
      </c>
      <c r="F2426" s="4" t="str">
        <f>VLOOKUP(MONTH(Data[[#This Row],[Min Notif Date]]),Lookup!$G$1:$H$12,2,0)</f>
        <v>5. May</v>
      </c>
      <c r="G2426" s="4" t="str">
        <f t="shared" si="37"/>
        <v/>
      </c>
      <c r="H2426" s="4" t="str">
        <f>IF(AND(Data[[#This Row],[Min Notif Time]]&gt;6,Data[[#This Row],[Min Notif Time]]&lt;17),"Business Hours","Non-Business Hours")</f>
        <v>Business Hours</v>
      </c>
      <c r="I2426" s="4" t="str" cm="1">
        <f t="array" ref="I2426">IFERROR(VLOOKUP(Data[[#This Row],[Min Notif Date]],Lookup!$N$1:$P$11,2,0),_xlfn.IFS(VLOOKUP(WEEKDAY(Data[[#This Row],[Min Notif Date]]),Lookup!$J$1:$L$7,3,0)="Weekend","Weekend",VLOOKUP(WEEKDAY(Data[[#This Row],[Min Notif Date]]),Lookup!$J$1:$L$7,3,0)="Weekday","Weekday"))</f>
        <v>Weekday</v>
      </c>
      <c r="J2426" s="4" t="str">
        <f>VLOOKUP(WEEKDAY(Data[[#This Row],[Min Notif Date]]),Lookup!$J$1:$K$7,2,0)</f>
        <v>4. Wed</v>
      </c>
      <c r="K2426" s="105">
        <f>ROUNDDOWN(Data[[#This Row],[PGE Notified Time]],0)</f>
        <v>44699</v>
      </c>
      <c r="L2426" s="4">
        <f>HOUR(Data[[#This Row],[PGE Notified Time]])</f>
        <v>13</v>
      </c>
      <c r="M2426">
        <v>77665</v>
      </c>
      <c r="N2426">
        <v>6222485324</v>
      </c>
      <c r="O2426" t="s">
        <v>24</v>
      </c>
      <c r="P2426" t="s">
        <v>185</v>
      </c>
      <c r="Q2426" t="s">
        <v>201</v>
      </c>
      <c r="R2426" t="s">
        <v>171</v>
      </c>
      <c r="S2426" s="1">
        <v>44699.574664351851</v>
      </c>
      <c r="T2426" s="1">
        <v>44699.574305555558</v>
      </c>
      <c r="U2426" s="1">
        <v>44699.621527777781</v>
      </c>
      <c r="V2426" t="s">
        <v>172</v>
      </c>
      <c r="W2426" t="s">
        <v>80</v>
      </c>
      <c r="X2426" t="s">
        <v>380</v>
      </c>
      <c r="Y2426" t="s">
        <v>174</v>
      </c>
      <c r="Z2426" t="s">
        <v>175</v>
      </c>
      <c r="AA2426" s="32">
        <v>68</v>
      </c>
    </row>
    <row r="2427" spans="1:27" x14ac:dyDescent="0.25">
      <c r="A2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27" s="4" t="str">
        <f>VLOOKUP(P2427,Lookup!$A$1:$D$19,4,0)</f>
        <v>Central Valley</v>
      </c>
      <c r="C2427" s="4" t="str">
        <f>VLOOKUP(P2427,Lookup!$A$1:$E$19,5,0)</f>
        <v>Region 5</v>
      </c>
      <c r="D2427" s="4" t="str">
        <f>VLOOKUP(P2427,Lookup!$A$1:$B$19,2,0)</f>
        <v>ST</v>
      </c>
      <c r="E2427" s="4" t="str">
        <f>IF(AND((Data[[#This Row],[Min Notif Date]]&gt;$G$3),Data[[#This Row],[Min Notif Date]]&lt;$F$3),"Last Week","No")</f>
        <v>No</v>
      </c>
      <c r="F2427" s="4" t="str">
        <f>VLOOKUP(MONTH(Data[[#This Row],[Min Notif Date]]),Lookup!$G$1:$H$12,2,0)</f>
        <v>5. May</v>
      </c>
      <c r="G2427" s="4" t="str">
        <f t="shared" si="37"/>
        <v/>
      </c>
      <c r="H2427" s="4" t="str">
        <f>IF(AND(Data[[#This Row],[Min Notif Time]]&gt;6,Data[[#This Row],[Min Notif Time]]&lt;17),"Business Hours","Non-Business Hours")</f>
        <v>Business Hours</v>
      </c>
      <c r="I2427" s="4" t="str" cm="1">
        <f t="array" ref="I2427">IFERROR(VLOOKUP(Data[[#This Row],[Min Notif Date]],Lookup!$N$1:$P$11,2,0),_xlfn.IFS(VLOOKUP(WEEKDAY(Data[[#This Row],[Min Notif Date]]),Lookup!$J$1:$L$7,3,0)="Weekend","Weekend",VLOOKUP(WEEKDAY(Data[[#This Row],[Min Notif Date]]),Lookup!$J$1:$L$7,3,0)="Weekday","Weekday"))</f>
        <v>Weekday</v>
      </c>
      <c r="J2427" s="4" t="str">
        <f>VLOOKUP(WEEKDAY(Data[[#This Row],[Min Notif Date]]),Lookup!$J$1:$K$7,2,0)</f>
        <v>4. Wed</v>
      </c>
      <c r="K2427" s="105">
        <f>ROUNDDOWN(Data[[#This Row],[PGE Notified Time]],0)</f>
        <v>44699</v>
      </c>
      <c r="L2427" s="4">
        <f>HOUR(Data[[#This Row],[PGE Notified Time]])</f>
        <v>8</v>
      </c>
      <c r="M2427">
        <v>77611</v>
      </c>
      <c r="N2427">
        <v>9557083</v>
      </c>
      <c r="O2427" t="s">
        <v>22</v>
      </c>
      <c r="P2427" t="s">
        <v>176</v>
      </c>
      <c r="Q2427" t="s">
        <v>201</v>
      </c>
      <c r="R2427" t="s">
        <v>181</v>
      </c>
      <c r="S2427" s="1">
        <v>44699.337847222225</v>
      </c>
      <c r="T2427" s="1">
        <v>44699.337500000001</v>
      </c>
      <c r="U2427" s="1">
        <v>44699.381944444445</v>
      </c>
      <c r="V2427" t="s">
        <v>172</v>
      </c>
      <c r="W2427" t="s">
        <v>78</v>
      </c>
      <c r="X2427" t="s">
        <v>177</v>
      </c>
      <c r="Y2427" t="s">
        <v>174</v>
      </c>
      <c r="Z2427" t="s">
        <v>175</v>
      </c>
      <c r="AA2427" s="32">
        <v>64</v>
      </c>
    </row>
    <row r="2428" spans="1:27" x14ac:dyDescent="0.25">
      <c r="A2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8" s="4" t="str">
        <f>VLOOKUP(P2428,Lookup!$A$1:$D$19,4,0)</f>
        <v>South Bay</v>
      </c>
      <c r="C2428" s="4" t="str">
        <f>VLOOKUP(P2428,Lookup!$A$1:$E$19,5,0)</f>
        <v>Region 4</v>
      </c>
      <c r="D2428" s="4" t="str">
        <f>VLOOKUP(P2428,Lookup!$A$1:$B$19,2,0)</f>
        <v>DA</v>
      </c>
      <c r="E2428" s="4" t="str">
        <f>IF(AND((Data[[#This Row],[Min Notif Date]]&gt;$G$3),Data[[#This Row],[Min Notif Date]]&lt;$F$3),"Last Week","No")</f>
        <v>No</v>
      </c>
      <c r="F2428" s="4" t="str">
        <f>VLOOKUP(MONTH(Data[[#This Row],[Min Notif Date]]),Lookup!$G$1:$H$12,2,0)</f>
        <v>5. May</v>
      </c>
      <c r="G2428" s="4" t="str">
        <f t="shared" si="37"/>
        <v/>
      </c>
      <c r="H2428" s="4" t="str">
        <f>IF(AND(Data[[#This Row],[Min Notif Time]]&gt;6,Data[[#This Row],[Min Notif Time]]&lt;17),"Business Hours","Non-Business Hours")</f>
        <v>Business Hours</v>
      </c>
      <c r="I2428" s="4" t="str" cm="1">
        <f t="array" ref="I2428">IFERROR(VLOOKUP(Data[[#This Row],[Min Notif Date]],Lookup!$N$1:$P$11,2,0),_xlfn.IFS(VLOOKUP(WEEKDAY(Data[[#This Row],[Min Notif Date]]),Lookup!$J$1:$L$7,3,0)="Weekend","Weekend",VLOOKUP(WEEKDAY(Data[[#This Row],[Min Notif Date]]),Lookup!$J$1:$L$7,3,0)="Weekday","Weekday"))</f>
        <v>Weekday</v>
      </c>
      <c r="J2428" s="4" t="str">
        <f>VLOOKUP(WEEKDAY(Data[[#This Row],[Min Notif Date]]),Lookup!$J$1:$K$7,2,0)</f>
        <v>4. Wed</v>
      </c>
      <c r="K2428" s="105">
        <f>ROUNDDOWN(Data[[#This Row],[PGE Notified Time]],0)</f>
        <v>44699</v>
      </c>
      <c r="L2428" s="4">
        <f>HOUR(Data[[#This Row],[PGE Notified Time]])</f>
        <v>14</v>
      </c>
      <c r="M2428">
        <v>77672</v>
      </c>
      <c r="O2428" t="s">
        <v>19</v>
      </c>
      <c r="P2428" t="s">
        <v>267</v>
      </c>
      <c r="Q2428" t="s">
        <v>19</v>
      </c>
      <c r="R2428" t="s">
        <v>171</v>
      </c>
      <c r="S2428" s="1" t="s">
        <v>159</v>
      </c>
      <c r="T2428" s="1">
        <v>44699.602083333331</v>
      </c>
      <c r="U2428" s="1">
        <v>44699.645833333336</v>
      </c>
      <c r="V2428" t="s">
        <v>172</v>
      </c>
      <c r="W2428" t="s">
        <v>78</v>
      </c>
      <c r="X2428" t="s">
        <v>292</v>
      </c>
      <c r="Y2428" t="s">
        <v>174</v>
      </c>
      <c r="Z2428" t="s">
        <v>175</v>
      </c>
      <c r="AA2428" s="32">
        <v>63</v>
      </c>
    </row>
    <row r="2429" spans="1:27" x14ac:dyDescent="0.25">
      <c r="A2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9" s="4" t="str">
        <f>VLOOKUP(P2429,Lookup!$A$1:$D$19,4,0)</f>
        <v>Bay Area</v>
      </c>
      <c r="C2429" s="4" t="str">
        <f>VLOOKUP(P2429,Lookup!$A$1:$E$19,5,0)</f>
        <v>Region 3</v>
      </c>
      <c r="D2429" s="4" t="str">
        <f>VLOOKUP(P2429,Lookup!$A$1:$B$19,2,0)</f>
        <v>DI</v>
      </c>
      <c r="E2429" s="4" t="str">
        <f>IF(AND((Data[[#This Row],[Min Notif Date]]&gt;$G$3),Data[[#This Row],[Min Notif Date]]&lt;$F$3),"Last Week","No")</f>
        <v>No</v>
      </c>
      <c r="F2429" s="4" t="str">
        <f>VLOOKUP(MONTH(Data[[#This Row],[Min Notif Date]]),Lookup!$G$1:$H$12,2,0)</f>
        <v>5. May</v>
      </c>
      <c r="G2429" s="4" t="str">
        <f t="shared" si="37"/>
        <v/>
      </c>
      <c r="H2429" s="4" t="str">
        <f>IF(AND(Data[[#This Row],[Min Notif Time]]&gt;6,Data[[#This Row],[Min Notif Time]]&lt;17),"Business Hours","Non-Business Hours")</f>
        <v>Business Hours</v>
      </c>
      <c r="I2429" s="4" t="str" cm="1">
        <f t="array" ref="I2429">IFERROR(VLOOKUP(Data[[#This Row],[Min Notif Date]],Lookup!$N$1:$P$11,2,0),_xlfn.IFS(VLOOKUP(WEEKDAY(Data[[#This Row],[Min Notif Date]]),Lookup!$J$1:$L$7,3,0)="Weekend","Weekend",VLOOKUP(WEEKDAY(Data[[#This Row],[Min Notif Date]]),Lookup!$J$1:$L$7,3,0)="Weekday","Weekday"))</f>
        <v>Weekday</v>
      </c>
      <c r="J2429" s="4" t="str">
        <f>VLOOKUP(WEEKDAY(Data[[#This Row],[Min Notif Date]]),Lookup!$J$1:$K$7,2,0)</f>
        <v>4. Wed</v>
      </c>
      <c r="K2429" s="105">
        <f>ROUNDDOWN(Data[[#This Row],[PGE Notified Time]],0)</f>
        <v>44699</v>
      </c>
      <c r="L2429" s="4">
        <f>HOUR(Data[[#This Row],[PGE Notified Time]])</f>
        <v>10</v>
      </c>
      <c r="M2429">
        <v>77636</v>
      </c>
      <c r="O2429" t="s">
        <v>19</v>
      </c>
      <c r="P2429" t="s">
        <v>196</v>
      </c>
      <c r="Q2429" t="s">
        <v>19</v>
      </c>
      <c r="R2429" t="s">
        <v>171</v>
      </c>
      <c r="S2429" s="1" t="s">
        <v>159</v>
      </c>
      <c r="T2429" s="1">
        <v>44699.45</v>
      </c>
      <c r="U2429" s="1">
        <v>44699.489583333336</v>
      </c>
      <c r="V2429" t="s">
        <v>172</v>
      </c>
      <c r="W2429" t="s">
        <v>78</v>
      </c>
      <c r="X2429" t="s">
        <v>328</v>
      </c>
      <c r="Y2429" t="s">
        <v>174</v>
      </c>
      <c r="Z2429" t="s">
        <v>175</v>
      </c>
      <c r="AA2429" s="32">
        <v>57</v>
      </c>
    </row>
    <row r="2430" spans="1:27" x14ac:dyDescent="0.25">
      <c r="A2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0" s="4" t="str">
        <f>VLOOKUP(P2430,Lookup!$A$1:$D$19,4,0)</f>
        <v>Bay Area</v>
      </c>
      <c r="C2430" s="4" t="str">
        <f>VLOOKUP(P2430,Lookup!$A$1:$E$19,5,0)</f>
        <v>Region 3</v>
      </c>
      <c r="D2430" s="4" t="str">
        <f>VLOOKUP(P2430,Lookup!$A$1:$B$19,2,0)</f>
        <v>EB</v>
      </c>
      <c r="E2430" s="4" t="str">
        <f>IF(AND((Data[[#This Row],[Min Notif Date]]&gt;$G$3),Data[[#This Row],[Min Notif Date]]&lt;$F$3),"Last Week","No")</f>
        <v>No</v>
      </c>
      <c r="F2430" s="4" t="str">
        <f>VLOOKUP(MONTH(Data[[#This Row],[Min Notif Date]]),Lookup!$G$1:$H$12,2,0)</f>
        <v>5. May</v>
      </c>
      <c r="G2430" s="4" t="str">
        <f t="shared" si="37"/>
        <v/>
      </c>
      <c r="H2430" s="4" t="str">
        <f>IF(AND(Data[[#This Row],[Min Notif Time]]&gt;6,Data[[#This Row],[Min Notif Time]]&lt;17),"Business Hours","Non-Business Hours")</f>
        <v>Business Hours</v>
      </c>
      <c r="I2430" s="4" t="str" cm="1">
        <f t="array" ref="I2430">IFERROR(VLOOKUP(Data[[#This Row],[Min Notif Date]],Lookup!$N$1:$P$11,2,0),_xlfn.IFS(VLOOKUP(WEEKDAY(Data[[#This Row],[Min Notif Date]]),Lookup!$J$1:$L$7,3,0)="Weekend","Weekend",VLOOKUP(WEEKDAY(Data[[#This Row],[Min Notif Date]]),Lookup!$J$1:$L$7,3,0)="Weekday","Weekday"))</f>
        <v>Weekday</v>
      </c>
      <c r="J2430" s="4" t="str">
        <f>VLOOKUP(WEEKDAY(Data[[#This Row],[Min Notif Date]]),Lookup!$J$1:$K$7,2,0)</f>
        <v>4. Wed</v>
      </c>
      <c r="K2430" s="105">
        <f>ROUNDDOWN(Data[[#This Row],[PGE Notified Time]],0)</f>
        <v>44699</v>
      </c>
      <c r="L2430" s="4">
        <f>HOUR(Data[[#This Row],[PGE Notified Time]])</f>
        <v>13</v>
      </c>
      <c r="M2430">
        <v>77667</v>
      </c>
      <c r="N2430">
        <v>3201994898</v>
      </c>
      <c r="O2430" t="s">
        <v>19</v>
      </c>
      <c r="P2430" t="s">
        <v>170</v>
      </c>
      <c r="Q2430" t="s">
        <v>19</v>
      </c>
      <c r="R2430" t="s">
        <v>179</v>
      </c>
      <c r="S2430" s="1">
        <v>44699.564768518518</v>
      </c>
      <c r="T2430" s="1">
        <v>44699.579861111109</v>
      </c>
      <c r="U2430" s="1">
        <v>44699.604166666664</v>
      </c>
      <c r="V2430" t="s">
        <v>172</v>
      </c>
      <c r="W2430" t="s">
        <v>78</v>
      </c>
      <c r="X2430" t="s">
        <v>173</v>
      </c>
      <c r="Y2430" t="s">
        <v>174</v>
      </c>
      <c r="Z2430" t="s">
        <v>175</v>
      </c>
      <c r="AA2430" s="32">
        <v>56.733333332999997</v>
      </c>
    </row>
    <row r="2431" spans="1:27" x14ac:dyDescent="0.25">
      <c r="A2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1" s="4" t="str">
        <f>VLOOKUP(P2431,Lookup!$A$1:$D$19,4,0)</f>
        <v>North Valley</v>
      </c>
      <c r="C2431" s="4" t="str">
        <f>VLOOKUP(P2431,Lookup!$A$1:$E$19,5,0)</f>
        <v>Region 2</v>
      </c>
      <c r="D2431" s="4" t="str">
        <f>VLOOKUP(P2431,Lookup!$A$1:$B$19,2,0)</f>
        <v>SA</v>
      </c>
      <c r="E2431" s="4" t="str">
        <f>IF(AND((Data[[#This Row],[Min Notif Date]]&gt;$G$3),Data[[#This Row],[Min Notif Date]]&lt;$F$3),"Last Week","No")</f>
        <v>No</v>
      </c>
      <c r="F2431" s="4" t="str">
        <f>VLOOKUP(MONTH(Data[[#This Row],[Min Notif Date]]),Lookup!$G$1:$H$12,2,0)</f>
        <v>5. May</v>
      </c>
      <c r="G2431" s="4" t="str">
        <f t="shared" si="37"/>
        <v/>
      </c>
      <c r="H2431" s="4" t="str">
        <f>IF(AND(Data[[#This Row],[Min Notif Time]]&gt;6,Data[[#This Row],[Min Notif Time]]&lt;17),"Business Hours","Non-Business Hours")</f>
        <v>Business Hours</v>
      </c>
      <c r="I2431" s="4" t="str" cm="1">
        <f t="array" ref="I2431">IFERROR(VLOOKUP(Data[[#This Row],[Min Notif Date]],Lookup!$N$1:$P$11,2,0),_xlfn.IFS(VLOOKUP(WEEKDAY(Data[[#This Row],[Min Notif Date]]),Lookup!$J$1:$L$7,3,0)="Weekend","Weekend",VLOOKUP(WEEKDAY(Data[[#This Row],[Min Notif Date]]),Lookup!$J$1:$L$7,3,0)="Weekday","Weekday"))</f>
        <v>Weekday</v>
      </c>
      <c r="J2431" s="4" t="str">
        <f>VLOOKUP(WEEKDAY(Data[[#This Row],[Min Notif Date]]),Lookup!$J$1:$K$7,2,0)</f>
        <v>4. Wed</v>
      </c>
      <c r="K2431" s="105">
        <f>ROUNDDOWN(Data[[#This Row],[PGE Notified Time]],0)</f>
        <v>44699</v>
      </c>
      <c r="L2431" s="4">
        <f>HOUR(Data[[#This Row],[PGE Notified Time]])</f>
        <v>8</v>
      </c>
      <c r="M2431">
        <v>77616</v>
      </c>
      <c r="N2431">
        <v>4758355172</v>
      </c>
      <c r="O2431" t="s">
        <v>24</v>
      </c>
      <c r="P2431" t="s">
        <v>198</v>
      </c>
      <c r="Q2431" t="s">
        <v>201</v>
      </c>
      <c r="R2431" t="s">
        <v>171</v>
      </c>
      <c r="S2431" s="1">
        <v>44699.366655092592</v>
      </c>
      <c r="T2431" s="1">
        <v>44699.367569444446</v>
      </c>
      <c r="U2431" s="1">
        <v>44699.404166666667</v>
      </c>
      <c r="V2431" t="s">
        <v>172</v>
      </c>
      <c r="W2431" t="s">
        <v>80</v>
      </c>
      <c r="X2431" t="s">
        <v>365</v>
      </c>
      <c r="Y2431" t="s">
        <v>174</v>
      </c>
      <c r="Z2431" t="s">
        <v>175</v>
      </c>
      <c r="AA2431" s="32">
        <v>54.016666667000003</v>
      </c>
    </row>
    <row r="2432" spans="1:27" x14ac:dyDescent="0.25">
      <c r="A2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2" s="4" t="str">
        <f>VLOOKUP(P2432,Lookup!$A$1:$D$19,4,0)</f>
        <v>North Coast</v>
      </c>
      <c r="C2432" s="4" t="str">
        <f>VLOOKUP(P2432,Lookup!$A$1:$E$19,5,0)</f>
        <v>Region 1</v>
      </c>
      <c r="D2432" s="4" t="str">
        <f>VLOOKUP(P2432,Lookup!$A$1:$B$19,2,0)</f>
        <v>NB</v>
      </c>
      <c r="E2432" s="4" t="str">
        <f>IF(AND((Data[[#This Row],[Min Notif Date]]&gt;$G$3),Data[[#This Row],[Min Notif Date]]&lt;$F$3),"Last Week","No")</f>
        <v>No</v>
      </c>
      <c r="F2432" s="4" t="str">
        <f>VLOOKUP(MONTH(Data[[#This Row],[Min Notif Date]]),Lookup!$G$1:$H$12,2,0)</f>
        <v>5. May</v>
      </c>
      <c r="G2432" s="4" t="str">
        <f t="shared" si="37"/>
        <v/>
      </c>
      <c r="H2432" s="4" t="str">
        <f>IF(AND(Data[[#This Row],[Min Notif Time]]&gt;6,Data[[#This Row],[Min Notif Time]]&lt;17),"Business Hours","Non-Business Hours")</f>
        <v>Business Hours</v>
      </c>
      <c r="I2432" s="4" t="str" cm="1">
        <f t="array" ref="I2432">IFERROR(VLOOKUP(Data[[#This Row],[Min Notif Date]],Lookup!$N$1:$P$11,2,0),_xlfn.IFS(VLOOKUP(WEEKDAY(Data[[#This Row],[Min Notif Date]]),Lookup!$J$1:$L$7,3,0)="Weekend","Weekend",VLOOKUP(WEEKDAY(Data[[#This Row],[Min Notif Date]]),Lookup!$J$1:$L$7,3,0)="Weekday","Weekday"))</f>
        <v>Weekday</v>
      </c>
      <c r="J2432" s="4" t="str">
        <f>VLOOKUP(WEEKDAY(Data[[#This Row],[Min Notif Date]]),Lookup!$J$1:$K$7,2,0)</f>
        <v>4. Wed</v>
      </c>
      <c r="K2432" s="105">
        <f>ROUNDDOWN(Data[[#This Row],[PGE Notified Time]],0)</f>
        <v>44699</v>
      </c>
      <c r="L2432" s="4">
        <f>HOUR(Data[[#This Row],[PGE Notified Time]])</f>
        <v>9</v>
      </c>
      <c r="M2432">
        <v>77625</v>
      </c>
      <c r="N2432">
        <v>3506169530</v>
      </c>
      <c r="O2432" t="s">
        <v>24</v>
      </c>
      <c r="P2432" t="s">
        <v>207</v>
      </c>
      <c r="Q2432" t="s">
        <v>201</v>
      </c>
      <c r="R2432" t="s">
        <v>171</v>
      </c>
      <c r="S2432" s="1">
        <v>44699.412187499998</v>
      </c>
      <c r="T2432" s="1">
        <v>44699.411805555559</v>
      </c>
      <c r="U2432" s="1">
        <v>44699.445833333331</v>
      </c>
      <c r="V2432" t="s">
        <v>172</v>
      </c>
      <c r="W2432" t="s">
        <v>80</v>
      </c>
      <c r="X2432" t="s">
        <v>329</v>
      </c>
      <c r="Y2432" t="s">
        <v>174</v>
      </c>
      <c r="Z2432" t="s">
        <v>175</v>
      </c>
      <c r="AA2432" s="32">
        <v>49</v>
      </c>
    </row>
    <row r="2433" spans="1:27" x14ac:dyDescent="0.25">
      <c r="A2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3" s="4" t="str">
        <f>VLOOKUP(P2433,Lookup!$A$1:$D$19,4,0)</f>
        <v>North Coast</v>
      </c>
      <c r="C2433" s="4" t="str">
        <f>VLOOKUP(P2433,Lookup!$A$1:$E$19,5,0)</f>
        <v>Region 1</v>
      </c>
      <c r="D2433" s="4" t="str">
        <f>VLOOKUP(P2433,Lookup!$A$1:$B$19,2,0)</f>
        <v>NB</v>
      </c>
      <c r="E2433" s="4" t="str">
        <f>IF(AND((Data[[#This Row],[Min Notif Date]]&gt;$G$3),Data[[#This Row],[Min Notif Date]]&lt;$F$3),"Last Week","No")</f>
        <v>No</v>
      </c>
      <c r="F2433" s="4" t="str">
        <f>VLOOKUP(MONTH(Data[[#This Row],[Min Notif Date]]),Lookup!$G$1:$H$12,2,0)</f>
        <v>5. May</v>
      </c>
      <c r="G2433" s="4" t="str">
        <f t="shared" si="37"/>
        <v/>
      </c>
      <c r="H2433" s="4" t="str">
        <f>IF(AND(Data[[#This Row],[Min Notif Time]]&gt;6,Data[[#This Row],[Min Notif Time]]&lt;17),"Business Hours","Non-Business Hours")</f>
        <v>Business Hours</v>
      </c>
      <c r="I2433" s="4" t="str" cm="1">
        <f t="array" ref="I2433">IFERROR(VLOOKUP(Data[[#This Row],[Min Notif Date]],Lookup!$N$1:$P$11,2,0),_xlfn.IFS(VLOOKUP(WEEKDAY(Data[[#This Row],[Min Notif Date]]),Lookup!$J$1:$L$7,3,0)="Weekend","Weekend",VLOOKUP(WEEKDAY(Data[[#This Row],[Min Notif Date]]),Lookup!$J$1:$L$7,3,0)="Weekday","Weekday"))</f>
        <v>Weekday</v>
      </c>
      <c r="J2433" s="4" t="str">
        <f>VLOOKUP(WEEKDAY(Data[[#This Row],[Min Notif Date]]),Lookup!$J$1:$K$7,2,0)</f>
        <v>4. Wed</v>
      </c>
      <c r="K2433" s="105">
        <f>ROUNDDOWN(Data[[#This Row],[PGE Notified Time]],0)</f>
        <v>44699</v>
      </c>
      <c r="L2433" s="4">
        <f>HOUR(Data[[#This Row],[PGE Notified Time]])</f>
        <v>14</v>
      </c>
      <c r="M2433">
        <v>77668</v>
      </c>
      <c r="O2433" t="s">
        <v>19</v>
      </c>
      <c r="P2433" t="s">
        <v>207</v>
      </c>
      <c r="Q2433" t="s">
        <v>19</v>
      </c>
      <c r="R2433" t="s">
        <v>179</v>
      </c>
      <c r="S2433" s="1" t="s">
        <v>159</v>
      </c>
      <c r="T2433" s="1">
        <v>44699.583333333336</v>
      </c>
      <c r="U2433" s="1">
        <v>44699.614583333336</v>
      </c>
      <c r="V2433" t="s">
        <v>172</v>
      </c>
      <c r="W2433" t="s">
        <v>78</v>
      </c>
      <c r="X2433" t="s">
        <v>299</v>
      </c>
      <c r="Y2433" t="s">
        <v>174</v>
      </c>
      <c r="Z2433" t="s">
        <v>175</v>
      </c>
      <c r="AA2433" s="32">
        <v>45</v>
      </c>
    </row>
    <row r="2434" spans="1:27" x14ac:dyDescent="0.25">
      <c r="A2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4" s="4" t="str">
        <f>VLOOKUP(P2434,Lookup!$A$1:$D$19,4,0)</f>
        <v>Bay Area</v>
      </c>
      <c r="C2434" s="4" t="str">
        <f>VLOOKUP(P2434,Lookup!$A$1:$E$19,5,0)</f>
        <v>Region 3</v>
      </c>
      <c r="D2434" s="4" t="str">
        <f>VLOOKUP(P2434,Lookup!$A$1:$B$19,2,0)</f>
        <v>PN</v>
      </c>
      <c r="E2434" s="4" t="str">
        <f>IF(AND((Data[[#This Row],[Min Notif Date]]&gt;$G$3),Data[[#This Row],[Min Notif Date]]&lt;$F$3),"Last Week","No")</f>
        <v>No</v>
      </c>
      <c r="F2434" s="4" t="str">
        <f>VLOOKUP(MONTH(Data[[#This Row],[Min Notif Date]]),Lookup!$G$1:$H$12,2,0)</f>
        <v>5. May</v>
      </c>
      <c r="G2434" s="4" t="str">
        <f t="shared" si="37"/>
        <v/>
      </c>
      <c r="H2434" s="4" t="str">
        <f>IF(AND(Data[[#This Row],[Min Notif Time]]&gt;6,Data[[#This Row],[Min Notif Time]]&lt;17),"Business Hours","Non-Business Hours")</f>
        <v>Business Hours</v>
      </c>
      <c r="I2434" s="4" t="str" cm="1">
        <f t="array" ref="I2434">IFERROR(VLOOKUP(Data[[#This Row],[Min Notif Date]],Lookup!$N$1:$P$11,2,0),_xlfn.IFS(VLOOKUP(WEEKDAY(Data[[#This Row],[Min Notif Date]]),Lookup!$J$1:$L$7,3,0)="Weekend","Weekend",VLOOKUP(WEEKDAY(Data[[#This Row],[Min Notif Date]]),Lookup!$J$1:$L$7,3,0)="Weekday","Weekday"))</f>
        <v>Weekday</v>
      </c>
      <c r="J2434" s="4" t="str">
        <f>VLOOKUP(WEEKDAY(Data[[#This Row],[Min Notif Date]]),Lookup!$J$1:$K$7,2,0)</f>
        <v>4. Wed</v>
      </c>
      <c r="K2434" s="105">
        <f>ROUNDDOWN(Data[[#This Row],[PGE Notified Time]],0)</f>
        <v>44699</v>
      </c>
      <c r="L2434" s="4">
        <f>HOUR(Data[[#This Row],[PGE Notified Time]])</f>
        <v>10</v>
      </c>
      <c r="M2434">
        <v>77630</v>
      </c>
      <c r="O2434" t="s">
        <v>19</v>
      </c>
      <c r="P2434" t="s">
        <v>185</v>
      </c>
      <c r="Q2434" t="s">
        <v>19</v>
      </c>
      <c r="R2434" t="s">
        <v>171</v>
      </c>
      <c r="S2434" s="1" t="s">
        <v>159</v>
      </c>
      <c r="T2434" s="1">
        <v>44699.427777777775</v>
      </c>
      <c r="U2434" s="1">
        <v>44699.458333333336</v>
      </c>
      <c r="V2434" t="s">
        <v>172</v>
      </c>
      <c r="W2434" t="s">
        <v>78</v>
      </c>
      <c r="X2434" t="s">
        <v>272</v>
      </c>
      <c r="Y2434" t="s">
        <v>174</v>
      </c>
      <c r="Z2434" t="s">
        <v>175</v>
      </c>
      <c r="AA2434" s="32">
        <v>44</v>
      </c>
    </row>
    <row r="2435" spans="1:27" x14ac:dyDescent="0.25">
      <c r="A2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5" s="4" t="str">
        <f>VLOOKUP(P2435,Lookup!$A$1:$D$19,4,0)</f>
        <v>Central Valley</v>
      </c>
      <c r="C2435" s="4" t="str">
        <f>VLOOKUP(P2435,Lookup!$A$1:$E$19,5,0)</f>
        <v>Region 5</v>
      </c>
      <c r="D2435" s="4" t="str">
        <f>VLOOKUP(P2435,Lookup!$A$1:$B$19,2,0)</f>
        <v>FR</v>
      </c>
      <c r="E2435" s="4" t="str">
        <f>IF(AND((Data[[#This Row],[Min Notif Date]]&gt;$G$3),Data[[#This Row],[Min Notif Date]]&lt;$F$3),"Last Week","No")</f>
        <v>No</v>
      </c>
      <c r="F2435" s="4" t="str">
        <f>VLOOKUP(MONTH(Data[[#This Row],[Min Notif Date]]),Lookup!$G$1:$H$12,2,0)</f>
        <v>5. May</v>
      </c>
      <c r="G2435" s="4" t="str">
        <f t="shared" si="37"/>
        <v/>
      </c>
      <c r="H2435" s="4" t="str">
        <f>IF(AND(Data[[#This Row],[Min Notif Time]]&gt;6,Data[[#This Row],[Min Notif Time]]&lt;17),"Business Hours","Non-Business Hours")</f>
        <v>Business Hours</v>
      </c>
      <c r="I2435" s="4" t="str" cm="1">
        <f t="array" ref="I2435">IFERROR(VLOOKUP(Data[[#This Row],[Min Notif Date]],Lookup!$N$1:$P$11,2,0),_xlfn.IFS(VLOOKUP(WEEKDAY(Data[[#This Row],[Min Notif Date]]),Lookup!$J$1:$L$7,3,0)="Weekend","Weekend",VLOOKUP(WEEKDAY(Data[[#This Row],[Min Notif Date]]),Lookup!$J$1:$L$7,3,0)="Weekday","Weekday"))</f>
        <v>Weekday</v>
      </c>
      <c r="J2435" s="4" t="str">
        <f>VLOOKUP(WEEKDAY(Data[[#This Row],[Min Notif Date]]),Lookup!$J$1:$K$7,2,0)</f>
        <v>4. Wed</v>
      </c>
      <c r="K2435" s="105">
        <f>ROUNDDOWN(Data[[#This Row],[PGE Notified Time]],0)</f>
        <v>44699</v>
      </c>
      <c r="L2435" s="4">
        <f>HOUR(Data[[#This Row],[PGE Notified Time]])</f>
        <v>11</v>
      </c>
      <c r="M2435">
        <v>77646</v>
      </c>
      <c r="O2435" t="s">
        <v>19</v>
      </c>
      <c r="P2435" t="s">
        <v>183</v>
      </c>
      <c r="Q2435" t="s">
        <v>19</v>
      </c>
      <c r="R2435" t="s">
        <v>179</v>
      </c>
      <c r="S2435" s="1" t="s">
        <v>159</v>
      </c>
      <c r="T2435" s="1">
        <v>44699.489583333336</v>
      </c>
      <c r="U2435" s="1">
        <v>44699.518055555556</v>
      </c>
      <c r="V2435" t="s">
        <v>172</v>
      </c>
      <c r="W2435" t="s">
        <v>78</v>
      </c>
      <c r="X2435" t="s">
        <v>184</v>
      </c>
      <c r="Y2435" t="s">
        <v>174</v>
      </c>
      <c r="Z2435" t="s">
        <v>175</v>
      </c>
      <c r="AA2435" s="32">
        <v>41</v>
      </c>
    </row>
    <row r="2436" spans="1:27" x14ac:dyDescent="0.25">
      <c r="A2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6" s="4" t="str">
        <f>VLOOKUP(P2436,Lookup!$A$1:$D$19,4,0)</f>
        <v>Bay Area</v>
      </c>
      <c r="C2436" s="4" t="str">
        <f>VLOOKUP(P2436,Lookup!$A$1:$E$19,5,0)</f>
        <v>Region 3</v>
      </c>
      <c r="D2436" s="4" t="str">
        <f>VLOOKUP(P2436,Lookup!$A$1:$B$19,2,0)</f>
        <v>PN</v>
      </c>
      <c r="E2436" s="4" t="str">
        <f>IF(AND((Data[[#This Row],[Min Notif Date]]&gt;$G$3),Data[[#This Row],[Min Notif Date]]&lt;$F$3),"Last Week","No")</f>
        <v>No</v>
      </c>
      <c r="F2436" s="4" t="str">
        <f>VLOOKUP(MONTH(Data[[#This Row],[Min Notif Date]]),Lookup!$G$1:$H$12,2,0)</f>
        <v>5. May</v>
      </c>
      <c r="G2436" s="4" t="str">
        <f t="shared" si="37"/>
        <v/>
      </c>
      <c r="H2436" s="4" t="str">
        <f>IF(AND(Data[[#This Row],[Min Notif Time]]&gt;6,Data[[#This Row],[Min Notif Time]]&lt;17),"Business Hours","Non-Business Hours")</f>
        <v>Non-Business Hours</v>
      </c>
      <c r="I2436" s="4" t="str" cm="1">
        <f t="array" ref="I2436">IFERROR(VLOOKUP(Data[[#This Row],[Min Notif Date]],Lookup!$N$1:$P$11,2,0),_xlfn.IFS(VLOOKUP(WEEKDAY(Data[[#This Row],[Min Notif Date]]),Lookup!$J$1:$L$7,3,0)="Weekend","Weekend",VLOOKUP(WEEKDAY(Data[[#This Row],[Min Notif Date]]),Lookup!$J$1:$L$7,3,0)="Weekday","Weekday"))</f>
        <v>Weekday</v>
      </c>
      <c r="J2436" s="4" t="str">
        <f>VLOOKUP(WEEKDAY(Data[[#This Row],[Min Notif Date]]),Lookup!$J$1:$K$7,2,0)</f>
        <v>4. Wed</v>
      </c>
      <c r="K2436" s="105">
        <f>ROUNDDOWN(Data[[#This Row],[PGE Notified Time]],0)</f>
        <v>44699</v>
      </c>
      <c r="L2436" s="4">
        <f>HOUR(Data[[#This Row],[PGE Notified Time]])</f>
        <v>18</v>
      </c>
      <c r="M2436">
        <v>77680</v>
      </c>
      <c r="N2436">
        <v>5622394412</v>
      </c>
      <c r="O2436" t="s">
        <v>24</v>
      </c>
      <c r="P2436" t="s">
        <v>185</v>
      </c>
      <c r="Q2436" t="s">
        <v>186</v>
      </c>
      <c r="R2436" t="s">
        <v>254</v>
      </c>
      <c r="S2436" s="1">
        <v>44699.789837962962</v>
      </c>
      <c r="T2436" s="1">
        <v>44699.789583333331</v>
      </c>
      <c r="U2436" s="1">
        <v>44699.814583333333</v>
      </c>
      <c r="V2436" t="s">
        <v>172</v>
      </c>
      <c r="W2436" t="s">
        <v>78</v>
      </c>
      <c r="X2436" t="s">
        <v>187</v>
      </c>
      <c r="Y2436" t="s">
        <v>174</v>
      </c>
      <c r="Z2436" t="s">
        <v>175</v>
      </c>
      <c r="AA2436" s="32">
        <v>36</v>
      </c>
    </row>
    <row r="2437" spans="1:27" x14ac:dyDescent="0.25">
      <c r="A2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7" s="4" t="str">
        <f>VLOOKUP(P2437,Lookup!$A$1:$D$19,4,0)</f>
        <v>North Coast</v>
      </c>
      <c r="C2437" s="4" t="str">
        <f>VLOOKUP(P2437,Lookup!$A$1:$E$19,5,0)</f>
        <v>Region 1</v>
      </c>
      <c r="D2437" s="4" t="str">
        <f>VLOOKUP(P2437,Lookup!$A$1:$B$19,2,0)</f>
        <v>NB</v>
      </c>
      <c r="E2437" s="4" t="str">
        <f>IF(AND((Data[[#This Row],[Min Notif Date]]&gt;$G$3),Data[[#This Row],[Min Notif Date]]&lt;$F$3),"Last Week","No")</f>
        <v>No</v>
      </c>
      <c r="F2437" s="4" t="str">
        <f>VLOOKUP(MONTH(Data[[#This Row],[Min Notif Date]]),Lookup!$G$1:$H$12,2,0)</f>
        <v>5. May</v>
      </c>
      <c r="G2437" s="4" t="str">
        <f t="shared" ref="G2437:G2500" si="38">IF(AA2437&lt;0,"Negative","")</f>
        <v/>
      </c>
      <c r="H2437" s="4" t="str">
        <f>IF(AND(Data[[#This Row],[Min Notif Time]]&gt;6,Data[[#This Row],[Min Notif Time]]&lt;17),"Business Hours","Non-Business Hours")</f>
        <v>Business Hours</v>
      </c>
      <c r="I2437" s="4" t="str" cm="1">
        <f t="array" ref="I2437">IFERROR(VLOOKUP(Data[[#This Row],[Min Notif Date]],Lookup!$N$1:$P$11,2,0),_xlfn.IFS(VLOOKUP(WEEKDAY(Data[[#This Row],[Min Notif Date]]),Lookup!$J$1:$L$7,3,0)="Weekend","Weekend",VLOOKUP(WEEKDAY(Data[[#This Row],[Min Notif Date]]),Lookup!$J$1:$L$7,3,0)="Weekday","Weekday"))</f>
        <v>Weekday</v>
      </c>
      <c r="J2437" s="4" t="str">
        <f>VLOOKUP(WEEKDAY(Data[[#This Row],[Min Notif Date]]),Lookup!$J$1:$K$7,2,0)</f>
        <v>4. Wed</v>
      </c>
      <c r="K2437" s="105">
        <f>ROUNDDOWN(Data[[#This Row],[PGE Notified Time]],0)</f>
        <v>44699</v>
      </c>
      <c r="L2437" s="4">
        <f>HOUR(Data[[#This Row],[PGE Notified Time]])</f>
        <v>9</v>
      </c>
      <c r="M2437">
        <v>77618</v>
      </c>
      <c r="N2437">
        <v>4317349442</v>
      </c>
      <c r="O2437" t="s">
        <v>24</v>
      </c>
      <c r="P2437" t="s">
        <v>207</v>
      </c>
      <c r="Q2437" t="s">
        <v>201</v>
      </c>
      <c r="R2437" t="s">
        <v>171</v>
      </c>
      <c r="S2437" s="1">
        <v>44699.378298611111</v>
      </c>
      <c r="T2437" s="1">
        <v>44699.37777777778</v>
      </c>
      <c r="U2437" s="1">
        <v>44699.400694444441</v>
      </c>
      <c r="V2437" t="s">
        <v>172</v>
      </c>
      <c r="W2437" t="s">
        <v>78</v>
      </c>
      <c r="X2437" t="s">
        <v>208</v>
      </c>
      <c r="Y2437" t="s">
        <v>174</v>
      </c>
      <c r="Z2437" t="s">
        <v>175</v>
      </c>
      <c r="AA2437" s="32">
        <v>33</v>
      </c>
    </row>
    <row r="2438" spans="1:27" x14ac:dyDescent="0.25">
      <c r="A2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8" s="4" t="str">
        <f>VLOOKUP(P2438,Lookup!$A$1:$D$19,4,0)</f>
        <v>Bay Area</v>
      </c>
      <c r="C2438" s="4" t="str">
        <f>VLOOKUP(P2438,Lookup!$A$1:$E$19,5,0)</f>
        <v>Region 3</v>
      </c>
      <c r="D2438" s="4" t="str">
        <f>VLOOKUP(P2438,Lookup!$A$1:$B$19,2,0)</f>
        <v>EB</v>
      </c>
      <c r="E2438" s="4" t="str">
        <f>IF(AND((Data[[#This Row],[Min Notif Date]]&gt;$G$3),Data[[#This Row],[Min Notif Date]]&lt;$F$3),"Last Week","No")</f>
        <v>No</v>
      </c>
      <c r="F2438" s="4" t="str">
        <f>VLOOKUP(MONTH(Data[[#This Row],[Min Notif Date]]),Lookup!$G$1:$H$12,2,0)</f>
        <v>5. May</v>
      </c>
      <c r="G2438" s="4" t="str">
        <f t="shared" si="38"/>
        <v/>
      </c>
      <c r="H2438" s="4" t="str">
        <f>IF(AND(Data[[#This Row],[Min Notif Time]]&gt;6,Data[[#This Row],[Min Notif Time]]&lt;17),"Business Hours","Non-Business Hours")</f>
        <v>Business Hours</v>
      </c>
      <c r="I2438" s="4" t="str" cm="1">
        <f t="array" ref="I2438">IFERROR(VLOOKUP(Data[[#This Row],[Min Notif Date]],Lookup!$N$1:$P$11,2,0),_xlfn.IFS(VLOOKUP(WEEKDAY(Data[[#This Row],[Min Notif Date]]),Lookup!$J$1:$L$7,3,0)="Weekend","Weekend",VLOOKUP(WEEKDAY(Data[[#This Row],[Min Notif Date]]),Lookup!$J$1:$L$7,3,0)="Weekday","Weekday"))</f>
        <v>Weekday</v>
      </c>
      <c r="J2438" s="4" t="str">
        <f>VLOOKUP(WEEKDAY(Data[[#This Row],[Min Notif Date]]),Lookup!$J$1:$K$7,2,0)</f>
        <v>5. Thu</v>
      </c>
      <c r="K2438" s="105">
        <f>ROUNDDOWN(Data[[#This Row],[PGE Notified Time]],0)</f>
        <v>44700</v>
      </c>
      <c r="L2438" s="4">
        <f>HOUR(Data[[#This Row],[PGE Notified Time]])</f>
        <v>10</v>
      </c>
      <c r="M2438">
        <v>77715</v>
      </c>
      <c r="O2438" t="s">
        <v>19</v>
      </c>
      <c r="P2438" t="s">
        <v>170</v>
      </c>
      <c r="Q2438" t="s">
        <v>19</v>
      </c>
      <c r="R2438" t="s">
        <v>171</v>
      </c>
      <c r="S2438" s="1" t="s">
        <v>159</v>
      </c>
      <c r="T2438" s="1">
        <v>44700.438194444447</v>
      </c>
      <c r="U2438" s="1">
        <v>44700.979166666664</v>
      </c>
      <c r="V2438" t="s">
        <v>172</v>
      </c>
      <c r="W2438" t="s">
        <v>80</v>
      </c>
      <c r="X2438" t="s">
        <v>200</v>
      </c>
      <c r="Y2438" t="s">
        <v>174</v>
      </c>
      <c r="Z2438" t="s">
        <v>175</v>
      </c>
      <c r="AA2438" s="32">
        <v>779</v>
      </c>
    </row>
    <row r="2439" spans="1:27" x14ac:dyDescent="0.25">
      <c r="A2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9" s="4" t="str">
        <f>VLOOKUP(P2439,Lookup!$A$1:$D$19,4,0)</f>
        <v>Bay Area</v>
      </c>
      <c r="C2439" s="4" t="str">
        <f>VLOOKUP(P2439,Lookup!$A$1:$E$19,5,0)</f>
        <v>Region 3</v>
      </c>
      <c r="D2439" s="4" t="str">
        <f>VLOOKUP(P2439,Lookup!$A$1:$B$19,2,0)</f>
        <v>MI</v>
      </c>
      <c r="E2439" s="4" t="str">
        <f>IF(AND((Data[[#This Row],[Min Notif Date]]&gt;$G$3),Data[[#This Row],[Min Notif Date]]&lt;$F$3),"Last Week","No")</f>
        <v>No</v>
      </c>
      <c r="F2439" s="4" t="str">
        <f>VLOOKUP(MONTH(Data[[#This Row],[Min Notif Date]]),Lookup!$G$1:$H$12,2,0)</f>
        <v>5. May</v>
      </c>
      <c r="G2439" s="4" t="str">
        <f t="shared" si="38"/>
        <v/>
      </c>
      <c r="H2439" s="4" t="str">
        <f>IF(AND(Data[[#This Row],[Min Notif Time]]&gt;6,Data[[#This Row],[Min Notif Time]]&lt;17),"Business Hours","Non-Business Hours")</f>
        <v>Business Hours</v>
      </c>
      <c r="I2439" s="4" t="str" cm="1">
        <f t="array" ref="I2439">IFERROR(VLOOKUP(Data[[#This Row],[Min Notif Date]],Lookup!$N$1:$P$11,2,0),_xlfn.IFS(VLOOKUP(WEEKDAY(Data[[#This Row],[Min Notif Date]]),Lookup!$J$1:$L$7,3,0)="Weekend","Weekend",VLOOKUP(WEEKDAY(Data[[#This Row],[Min Notif Date]]),Lookup!$J$1:$L$7,3,0)="Weekday","Weekday"))</f>
        <v>Weekday</v>
      </c>
      <c r="J2439" s="4" t="str">
        <f>VLOOKUP(WEEKDAY(Data[[#This Row],[Min Notif Date]]),Lookup!$J$1:$K$7,2,0)</f>
        <v>5. Thu</v>
      </c>
      <c r="K2439" s="105">
        <f>ROUNDDOWN(Data[[#This Row],[PGE Notified Time]],0)</f>
        <v>44700</v>
      </c>
      <c r="L2439" s="4">
        <f>HOUR(Data[[#This Row],[PGE Notified Time]])</f>
        <v>11</v>
      </c>
      <c r="M2439">
        <v>77725</v>
      </c>
      <c r="O2439" t="s">
        <v>19</v>
      </c>
      <c r="P2439" t="s">
        <v>232</v>
      </c>
      <c r="Q2439" t="s">
        <v>19</v>
      </c>
      <c r="R2439" t="s">
        <v>171</v>
      </c>
      <c r="S2439" s="1" t="s">
        <v>159</v>
      </c>
      <c r="T2439" s="1">
        <v>44700.465277777781</v>
      </c>
      <c r="U2439" s="1">
        <v>44700.895833333336</v>
      </c>
      <c r="V2439" t="s">
        <v>172</v>
      </c>
      <c r="W2439" t="s">
        <v>80</v>
      </c>
      <c r="X2439" t="s">
        <v>238</v>
      </c>
      <c r="Y2439" t="s">
        <v>174</v>
      </c>
      <c r="Z2439" t="s">
        <v>175</v>
      </c>
      <c r="AA2439" s="32">
        <v>620</v>
      </c>
    </row>
    <row r="2440" spans="1:27" x14ac:dyDescent="0.25">
      <c r="A2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0" s="4" t="str">
        <f>VLOOKUP(P2440,Lookup!$A$1:$D$19,4,0)</f>
        <v>Bay Area</v>
      </c>
      <c r="C2440" s="4" t="str">
        <f>VLOOKUP(P2440,Lookup!$A$1:$E$19,5,0)</f>
        <v>Region 3</v>
      </c>
      <c r="D2440" s="4" t="str">
        <f>VLOOKUP(P2440,Lookup!$A$1:$B$19,2,0)</f>
        <v>SF</v>
      </c>
      <c r="E2440" s="4" t="str">
        <f>IF(AND((Data[[#This Row],[Min Notif Date]]&gt;$G$3),Data[[#This Row],[Min Notif Date]]&lt;$F$3),"Last Week","No")</f>
        <v>No</v>
      </c>
      <c r="F2440" s="4" t="str">
        <f>VLOOKUP(MONTH(Data[[#This Row],[Min Notif Date]]),Lookup!$G$1:$H$12,2,0)</f>
        <v>5. May</v>
      </c>
      <c r="G2440" s="4" t="str">
        <f t="shared" si="38"/>
        <v/>
      </c>
      <c r="H2440" s="4" t="str">
        <f>IF(AND(Data[[#This Row],[Min Notif Time]]&gt;6,Data[[#This Row],[Min Notif Time]]&lt;17),"Business Hours","Non-Business Hours")</f>
        <v>Business Hours</v>
      </c>
      <c r="I2440" s="4" t="str" cm="1">
        <f t="array" ref="I2440">IFERROR(VLOOKUP(Data[[#This Row],[Min Notif Date]],Lookup!$N$1:$P$11,2,0),_xlfn.IFS(VLOOKUP(WEEKDAY(Data[[#This Row],[Min Notif Date]]),Lookup!$J$1:$L$7,3,0)="Weekend","Weekend",VLOOKUP(WEEKDAY(Data[[#This Row],[Min Notif Date]]),Lookup!$J$1:$L$7,3,0)="Weekday","Weekday"))</f>
        <v>Weekday</v>
      </c>
      <c r="J2440" s="4" t="str">
        <f>VLOOKUP(WEEKDAY(Data[[#This Row],[Min Notif Date]]),Lookup!$J$1:$K$7,2,0)</f>
        <v>5. Thu</v>
      </c>
      <c r="K2440" s="105">
        <f>ROUNDDOWN(Data[[#This Row],[PGE Notified Time]],0)</f>
        <v>44700</v>
      </c>
      <c r="L2440" s="4">
        <f>HOUR(Data[[#This Row],[PGE Notified Time]])</f>
        <v>8</v>
      </c>
      <c r="M2440">
        <v>77703</v>
      </c>
      <c r="O2440" t="s">
        <v>19</v>
      </c>
      <c r="P2440" t="s">
        <v>178</v>
      </c>
      <c r="Q2440" t="s">
        <v>19</v>
      </c>
      <c r="R2440" t="s">
        <v>171</v>
      </c>
      <c r="S2440" s="1" t="s">
        <v>159</v>
      </c>
      <c r="T2440" s="1">
        <v>44700.369444444441</v>
      </c>
      <c r="U2440" s="1">
        <v>44700.713194444441</v>
      </c>
      <c r="V2440" t="s">
        <v>172</v>
      </c>
      <c r="W2440" t="s">
        <v>80</v>
      </c>
      <c r="X2440" t="s">
        <v>180</v>
      </c>
      <c r="Y2440" t="s">
        <v>174</v>
      </c>
      <c r="Z2440" t="s">
        <v>175</v>
      </c>
      <c r="AA2440" s="32">
        <v>495</v>
      </c>
    </row>
    <row r="2441" spans="1:27" x14ac:dyDescent="0.25">
      <c r="A2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1" s="4" t="str">
        <f>VLOOKUP(P2441,Lookup!$A$1:$D$19,4,0)</f>
        <v>Bay Area</v>
      </c>
      <c r="C2441" s="4" t="str">
        <f>VLOOKUP(P2441,Lookup!$A$1:$E$19,5,0)</f>
        <v>Region 3</v>
      </c>
      <c r="D2441" s="4" t="str">
        <f>VLOOKUP(P2441,Lookup!$A$1:$B$19,2,0)</f>
        <v>EB</v>
      </c>
      <c r="E2441" s="4" t="str">
        <f>IF(AND((Data[[#This Row],[Min Notif Date]]&gt;$G$3),Data[[#This Row],[Min Notif Date]]&lt;$F$3),"Last Week","No")</f>
        <v>No</v>
      </c>
      <c r="F2441" s="4" t="str">
        <f>VLOOKUP(MONTH(Data[[#This Row],[Min Notif Date]]),Lookup!$G$1:$H$12,2,0)</f>
        <v>5. May</v>
      </c>
      <c r="G2441" s="4" t="str">
        <f t="shared" si="38"/>
        <v/>
      </c>
      <c r="H2441" s="4" t="str">
        <f>IF(AND(Data[[#This Row],[Min Notif Time]]&gt;6,Data[[#This Row],[Min Notif Time]]&lt;17),"Business Hours","Non-Business Hours")</f>
        <v>Business Hours</v>
      </c>
      <c r="I2441" s="4" t="str" cm="1">
        <f t="array" ref="I2441">IFERROR(VLOOKUP(Data[[#This Row],[Min Notif Date]],Lookup!$N$1:$P$11,2,0),_xlfn.IFS(VLOOKUP(WEEKDAY(Data[[#This Row],[Min Notif Date]]),Lookup!$J$1:$L$7,3,0)="Weekend","Weekend",VLOOKUP(WEEKDAY(Data[[#This Row],[Min Notif Date]]),Lookup!$J$1:$L$7,3,0)="Weekday","Weekday"))</f>
        <v>Weekday</v>
      </c>
      <c r="J2441" s="4" t="str">
        <f>VLOOKUP(WEEKDAY(Data[[#This Row],[Min Notif Date]]),Lookup!$J$1:$K$7,2,0)</f>
        <v>5. Thu</v>
      </c>
      <c r="K2441" s="105">
        <f>ROUNDDOWN(Data[[#This Row],[PGE Notified Time]],0)</f>
        <v>44700</v>
      </c>
      <c r="L2441" s="4">
        <f>HOUR(Data[[#This Row],[PGE Notified Time]])</f>
        <v>10</v>
      </c>
      <c r="M2441">
        <v>77719</v>
      </c>
      <c r="O2441" t="s">
        <v>19</v>
      </c>
      <c r="P2441" t="s">
        <v>170</v>
      </c>
      <c r="Q2441" t="s">
        <v>19</v>
      </c>
      <c r="R2441" t="s">
        <v>181</v>
      </c>
      <c r="S2441" s="1" t="s">
        <v>159</v>
      </c>
      <c r="T2441" s="1">
        <v>44700.456944444442</v>
      </c>
      <c r="U2441" s="1">
        <v>44700.791666666664</v>
      </c>
      <c r="V2441" t="s">
        <v>172</v>
      </c>
      <c r="W2441" t="s">
        <v>80</v>
      </c>
      <c r="X2441" t="s">
        <v>200</v>
      </c>
      <c r="Y2441" t="s">
        <v>174</v>
      </c>
      <c r="Z2441" t="s">
        <v>175</v>
      </c>
      <c r="AA2441" s="32">
        <v>482</v>
      </c>
    </row>
    <row r="2442" spans="1:27" x14ac:dyDescent="0.25">
      <c r="A2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2" s="4" t="str">
        <f>VLOOKUP(P2442,Lookup!$A$1:$D$19,4,0)</f>
        <v>Central Valley</v>
      </c>
      <c r="C2442" s="4" t="str">
        <f>VLOOKUP(P2442,Lookup!$A$1:$E$19,5,0)</f>
        <v>Region 5</v>
      </c>
      <c r="D2442" s="4" t="str">
        <f>VLOOKUP(P2442,Lookup!$A$1:$B$19,2,0)</f>
        <v>FR</v>
      </c>
      <c r="E2442" s="4" t="str">
        <f>IF(AND((Data[[#This Row],[Min Notif Date]]&gt;$G$3),Data[[#This Row],[Min Notif Date]]&lt;$F$3),"Last Week","No")</f>
        <v>No</v>
      </c>
      <c r="F2442" s="4" t="str">
        <f>VLOOKUP(MONTH(Data[[#This Row],[Min Notif Date]]),Lookup!$G$1:$H$12,2,0)</f>
        <v>5. May</v>
      </c>
      <c r="G2442" s="4" t="str">
        <f t="shared" si="38"/>
        <v/>
      </c>
      <c r="H2442" s="4" t="str">
        <f>IF(AND(Data[[#This Row],[Min Notif Time]]&gt;6,Data[[#This Row],[Min Notif Time]]&lt;17),"Business Hours","Non-Business Hours")</f>
        <v>Business Hours</v>
      </c>
      <c r="I2442" s="4" t="str" cm="1">
        <f t="array" ref="I2442">IFERROR(VLOOKUP(Data[[#This Row],[Min Notif Date]],Lookup!$N$1:$P$11,2,0),_xlfn.IFS(VLOOKUP(WEEKDAY(Data[[#This Row],[Min Notif Date]]),Lookup!$J$1:$L$7,3,0)="Weekend","Weekend",VLOOKUP(WEEKDAY(Data[[#This Row],[Min Notif Date]]),Lookup!$J$1:$L$7,3,0)="Weekday","Weekday"))</f>
        <v>Weekday</v>
      </c>
      <c r="J2442" s="4" t="str">
        <f>VLOOKUP(WEEKDAY(Data[[#This Row],[Min Notif Date]]),Lookup!$J$1:$K$7,2,0)</f>
        <v>5. Thu</v>
      </c>
      <c r="K2442" s="105">
        <f>ROUNDDOWN(Data[[#This Row],[PGE Notified Time]],0)</f>
        <v>44700</v>
      </c>
      <c r="L2442" s="4">
        <f>HOUR(Data[[#This Row],[PGE Notified Time]])</f>
        <v>13</v>
      </c>
      <c r="M2442">
        <v>77738</v>
      </c>
      <c r="O2442" t="s">
        <v>19</v>
      </c>
      <c r="P2442" t="s">
        <v>183</v>
      </c>
      <c r="Q2442" t="s">
        <v>19</v>
      </c>
      <c r="R2442" t="s">
        <v>171</v>
      </c>
      <c r="S2442" s="1" t="s">
        <v>159</v>
      </c>
      <c r="T2442" s="1">
        <v>44700.575694444444</v>
      </c>
      <c r="U2442" s="1">
        <v>44700.885416666664</v>
      </c>
      <c r="V2442" t="s">
        <v>172</v>
      </c>
      <c r="W2442" t="s">
        <v>80</v>
      </c>
      <c r="X2442" t="s">
        <v>184</v>
      </c>
      <c r="Y2442" t="s">
        <v>174</v>
      </c>
      <c r="Z2442" t="s">
        <v>175</v>
      </c>
      <c r="AA2442" s="32">
        <v>446</v>
      </c>
    </row>
    <row r="2443" spans="1:27" x14ac:dyDescent="0.25">
      <c r="A2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3" s="4" t="str">
        <f>VLOOKUP(P2443,Lookup!$A$1:$D$19,4,0)</f>
        <v>North Valley</v>
      </c>
      <c r="C2443" s="4" t="str">
        <f>VLOOKUP(P2443,Lookup!$A$1:$E$19,5,0)</f>
        <v>Region 2</v>
      </c>
      <c r="D2443" s="4" t="str">
        <f>VLOOKUP(P2443,Lookup!$A$1:$B$19,2,0)</f>
        <v>SA</v>
      </c>
      <c r="E2443" s="4" t="str">
        <f>IF(AND((Data[[#This Row],[Min Notif Date]]&gt;$G$3),Data[[#This Row],[Min Notif Date]]&lt;$F$3),"Last Week","No")</f>
        <v>No</v>
      </c>
      <c r="F2443" s="4" t="str">
        <f>VLOOKUP(MONTH(Data[[#This Row],[Min Notif Date]]),Lookup!$G$1:$H$12,2,0)</f>
        <v>5. May</v>
      </c>
      <c r="G2443" s="4" t="str">
        <f t="shared" si="38"/>
        <v/>
      </c>
      <c r="H2443" s="4" t="str">
        <f>IF(AND(Data[[#This Row],[Min Notif Time]]&gt;6,Data[[#This Row],[Min Notif Time]]&lt;17),"Business Hours","Non-Business Hours")</f>
        <v>Non-Business Hours</v>
      </c>
      <c r="I2443" s="4" t="str" cm="1">
        <f t="array" ref="I2443">IFERROR(VLOOKUP(Data[[#This Row],[Min Notif Date]],Lookup!$N$1:$P$11,2,0),_xlfn.IFS(VLOOKUP(WEEKDAY(Data[[#This Row],[Min Notif Date]]),Lookup!$J$1:$L$7,3,0)="Weekend","Weekend",VLOOKUP(WEEKDAY(Data[[#This Row],[Min Notif Date]]),Lookup!$J$1:$L$7,3,0)="Weekday","Weekday"))</f>
        <v>Weekday</v>
      </c>
      <c r="J2443" s="4" t="str">
        <f>VLOOKUP(WEEKDAY(Data[[#This Row],[Min Notif Date]]),Lookup!$J$1:$K$7,2,0)</f>
        <v>5. Thu</v>
      </c>
      <c r="K2443" s="105">
        <f>ROUNDDOWN(Data[[#This Row],[PGE Notified Time]],0)</f>
        <v>44700</v>
      </c>
      <c r="L2443" s="4">
        <f>HOUR(Data[[#This Row],[PGE Notified Time]])</f>
        <v>21</v>
      </c>
      <c r="M2443">
        <v>77749</v>
      </c>
      <c r="N2443">
        <v>4772448461</v>
      </c>
      <c r="O2443" t="s">
        <v>19</v>
      </c>
      <c r="P2443" t="s">
        <v>198</v>
      </c>
      <c r="Q2443" t="s">
        <v>19</v>
      </c>
      <c r="R2443" t="s">
        <v>171</v>
      </c>
      <c r="S2443" s="1">
        <v>44700.852766203701</v>
      </c>
      <c r="T2443" s="1">
        <v>44700.89334490741</v>
      </c>
      <c r="U2443" s="1">
        <v>44701.15625</v>
      </c>
      <c r="V2443" t="s">
        <v>172</v>
      </c>
      <c r="W2443" t="s">
        <v>80</v>
      </c>
      <c r="X2443" t="s">
        <v>226</v>
      </c>
      <c r="Y2443" t="s">
        <v>174</v>
      </c>
      <c r="Z2443" t="s">
        <v>175</v>
      </c>
      <c r="AA2443" s="32">
        <v>437.01666666699998</v>
      </c>
    </row>
    <row r="2444" spans="1:27" x14ac:dyDescent="0.25">
      <c r="A2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4" s="4" t="str">
        <f>VLOOKUP(P2444,Lookup!$A$1:$D$19,4,0)</f>
        <v>North Valley</v>
      </c>
      <c r="C2444" s="4" t="str">
        <f>VLOOKUP(P2444,Lookup!$A$1:$E$19,5,0)</f>
        <v>Region 2</v>
      </c>
      <c r="D2444" s="4" t="str">
        <f>VLOOKUP(P2444,Lookup!$A$1:$B$19,2,0)</f>
        <v>SA</v>
      </c>
      <c r="E2444" s="4" t="str">
        <f>IF(AND((Data[[#This Row],[Min Notif Date]]&gt;$G$3),Data[[#This Row],[Min Notif Date]]&lt;$F$3),"Last Week","No")</f>
        <v>No</v>
      </c>
      <c r="F2444" s="4" t="str">
        <f>VLOOKUP(MONTH(Data[[#This Row],[Min Notif Date]]),Lookup!$G$1:$H$12,2,0)</f>
        <v>5. May</v>
      </c>
      <c r="G2444" s="4" t="str">
        <f t="shared" si="38"/>
        <v/>
      </c>
      <c r="H2444" s="4" t="str">
        <f>IF(AND(Data[[#This Row],[Min Notif Time]]&gt;6,Data[[#This Row],[Min Notif Time]]&lt;17),"Business Hours","Non-Business Hours")</f>
        <v>Non-Business Hours</v>
      </c>
      <c r="I2444" s="4" t="str" cm="1">
        <f t="array" ref="I2444">IFERROR(VLOOKUP(Data[[#This Row],[Min Notif Date]],Lookup!$N$1:$P$11,2,0),_xlfn.IFS(VLOOKUP(WEEKDAY(Data[[#This Row],[Min Notif Date]]),Lookup!$J$1:$L$7,3,0)="Weekend","Weekend",VLOOKUP(WEEKDAY(Data[[#This Row],[Min Notif Date]]),Lookup!$J$1:$L$7,3,0)="Weekday","Weekday"))</f>
        <v>Weekday</v>
      </c>
      <c r="J2444" s="4" t="str">
        <f>VLOOKUP(WEEKDAY(Data[[#This Row],[Min Notif Date]]),Lookup!$J$1:$K$7,2,0)</f>
        <v>5. Thu</v>
      </c>
      <c r="K2444" s="105">
        <f>ROUNDDOWN(Data[[#This Row],[PGE Notified Time]],0)</f>
        <v>44700</v>
      </c>
      <c r="L2444" s="4">
        <f>HOUR(Data[[#This Row],[PGE Notified Time]])</f>
        <v>20</v>
      </c>
      <c r="M2444">
        <v>77748</v>
      </c>
      <c r="N2444">
        <v>4956510780</v>
      </c>
      <c r="O2444" t="s">
        <v>19</v>
      </c>
      <c r="P2444" t="s">
        <v>198</v>
      </c>
      <c r="Q2444" t="s">
        <v>19</v>
      </c>
      <c r="R2444" t="s">
        <v>171</v>
      </c>
      <c r="S2444" s="1">
        <v>44700.822569444441</v>
      </c>
      <c r="T2444" s="1">
        <v>44700.851238425923</v>
      </c>
      <c r="U2444" s="1">
        <v>44701.104166666664</v>
      </c>
      <c r="V2444" t="s">
        <v>172</v>
      </c>
      <c r="W2444" t="s">
        <v>80</v>
      </c>
      <c r="X2444" t="s">
        <v>311</v>
      </c>
      <c r="Y2444" t="s">
        <v>174</v>
      </c>
      <c r="Z2444" t="s">
        <v>175</v>
      </c>
      <c r="AA2444" s="32">
        <v>405.5</v>
      </c>
    </row>
    <row r="2445" spans="1:27" x14ac:dyDescent="0.25">
      <c r="A2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5" s="4" t="str">
        <f>VLOOKUP(P2445,Lookup!$A$1:$D$19,4,0)</f>
        <v>North Coast</v>
      </c>
      <c r="C2445" s="4" t="str">
        <f>VLOOKUP(P2445,Lookup!$A$1:$E$19,5,0)</f>
        <v>Region 1</v>
      </c>
      <c r="D2445" s="4" t="str">
        <f>VLOOKUP(P2445,Lookup!$A$1:$B$19,2,0)</f>
        <v>NB</v>
      </c>
      <c r="E2445" s="4" t="str">
        <f>IF(AND((Data[[#This Row],[Min Notif Date]]&gt;$G$3),Data[[#This Row],[Min Notif Date]]&lt;$F$3),"Last Week","No")</f>
        <v>No</v>
      </c>
      <c r="F2445" s="4" t="str">
        <f>VLOOKUP(MONTH(Data[[#This Row],[Min Notif Date]]),Lookup!$G$1:$H$12,2,0)</f>
        <v>5. May</v>
      </c>
      <c r="G2445" s="4" t="str">
        <f t="shared" si="38"/>
        <v/>
      </c>
      <c r="H2445" s="4" t="str">
        <f>IF(AND(Data[[#This Row],[Min Notif Time]]&gt;6,Data[[#This Row],[Min Notif Time]]&lt;17),"Business Hours","Non-Business Hours")</f>
        <v>Business Hours</v>
      </c>
      <c r="I2445" s="4" t="str" cm="1">
        <f t="array" ref="I2445">IFERROR(VLOOKUP(Data[[#This Row],[Min Notif Date]],Lookup!$N$1:$P$11,2,0),_xlfn.IFS(VLOOKUP(WEEKDAY(Data[[#This Row],[Min Notif Date]]),Lookup!$J$1:$L$7,3,0)="Weekend","Weekend",VLOOKUP(WEEKDAY(Data[[#This Row],[Min Notif Date]]),Lookup!$J$1:$L$7,3,0)="Weekday","Weekday"))</f>
        <v>Weekday</v>
      </c>
      <c r="J2445" s="4" t="str">
        <f>VLOOKUP(WEEKDAY(Data[[#This Row],[Min Notif Date]]),Lookup!$J$1:$K$7,2,0)</f>
        <v>5. Thu</v>
      </c>
      <c r="K2445" s="105">
        <f>ROUNDDOWN(Data[[#This Row],[PGE Notified Time]],0)</f>
        <v>44700</v>
      </c>
      <c r="L2445" s="4">
        <f>HOUR(Data[[#This Row],[PGE Notified Time]])</f>
        <v>13</v>
      </c>
      <c r="M2445">
        <v>77737</v>
      </c>
      <c r="O2445" t="s">
        <v>19</v>
      </c>
      <c r="P2445" t="s">
        <v>207</v>
      </c>
      <c r="Q2445" t="s">
        <v>19</v>
      </c>
      <c r="R2445" t="s">
        <v>171</v>
      </c>
      <c r="S2445" s="1" t="s">
        <v>159</v>
      </c>
      <c r="T2445" s="1">
        <v>44700.555555555555</v>
      </c>
      <c r="U2445" s="1">
        <v>44700.833333333336</v>
      </c>
      <c r="V2445" t="s">
        <v>172</v>
      </c>
      <c r="W2445" t="s">
        <v>80</v>
      </c>
      <c r="X2445" t="s">
        <v>391</v>
      </c>
      <c r="Y2445" t="s">
        <v>174</v>
      </c>
      <c r="Z2445" t="s">
        <v>175</v>
      </c>
      <c r="AA2445" s="32">
        <v>400</v>
      </c>
    </row>
    <row r="2446" spans="1:27" x14ac:dyDescent="0.25">
      <c r="A2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6" s="4" t="str">
        <f>VLOOKUP(P2446,Lookup!$A$1:$D$19,4,0)</f>
        <v>Central Valley</v>
      </c>
      <c r="C2446" s="4" t="str">
        <f>VLOOKUP(P2446,Lookup!$A$1:$E$19,5,0)</f>
        <v>Region 5</v>
      </c>
      <c r="D2446" s="4" t="str">
        <f>VLOOKUP(P2446,Lookup!$A$1:$B$19,2,0)</f>
        <v>FR</v>
      </c>
      <c r="E2446" s="4" t="str">
        <f>IF(AND((Data[[#This Row],[Min Notif Date]]&gt;$G$3),Data[[#This Row],[Min Notif Date]]&lt;$F$3),"Last Week","No")</f>
        <v>No</v>
      </c>
      <c r="F2446" s="4" t="str">
        <f>VLOOKUP(MONTH(Data[[#This Row],[Min Notif Date]]),Lookup!$G$1:$H$12,2,0)</f>
        <v>5. May</v>
      </c>
      <c r="G2446" s="4" t="str">
        <f t="shared" si="38"/>
        <v/>
      </c>
      <c r="H2446" s="4" t="str">
        <f>IF(AND(Data[[#This Row],[Min Notif Time]]&gt;6,Data[[#This Row],[Min Notif Time]]&lt;17),"Business Hours","Non-Business Hours")</f>
        <v>Business Hours</v>
      </c>
      <c r="I2446" s="4" t="str" cm="1">
        <f t="array" ref="I2446">IFERROR(VLOOKUP(Data[[#This Row],[Min Notif Date]],Lookup!$N$1:$P$11,2,0),_xlfn.IFS(VLOOKUP(WEEKDAY(Data[[#This Row],[Min Notif Date]]),Lookup!$J$1:$L$7,3,0)="Weekend","Weekend",VLOOKUP(WEEKDAY(Data[[#This Row],[Min Notif Date]]),Lookup!$J$1:$L$7,3,0)="Weekday","Weekday"))</f>
        <v>Weekday</v>
      </c>
      <c r="J2446" s="4" t="str">
        <f>VLOOKUP(WEEKDAY(Data[[#This Row],[Min Notif Date]]),Lookup!$J$1:$K$7,2,0)</f>
        <v>5. Thu</v>
      </c>
      <c r="K2446" s="105">
        <f>ROUNDDOWN(Data[[#This Row],[PGE Notified Time]],0)</f>
        <v>44700</v>
      </c>
      <c r="L2446" s="4">
        <f>HOUR(Data[[#This Row],[PGE Notified Time]])</f>
        <v>13</v>
      </c>
      <c r="M2446">
        <v>77736</v>
      </c>
      <c r="O2446" t="s">
        <v>19</v>
      </c>
      <c r="P2446" t="s">
        <v>183</v>
      </c>
      <c r="Q2446" t="s">
        <v>19</v>
      </c>
      <c r="R2446" t="s">
        <v>181</v>
      </c>
      <c r="S2446" s="1" t="s">
        <v>159</v>
      </c>
      <c r="T2446" s="1">
        <v>44700.54791666667</v>
      </c>
      <c r="U2446" s="1">
        <v>44700.802083333336</v>
      </c>
      <c r="V2446" t="s">
        <v>172</v>
      </c>
      <c r="W2446" t="s">
        <v>80</v>
      </c>
      <c r="X2446" t="s">
        <v>184</v>
      </c>
      <c r="Y2446" t="s">
        <v>174</v>
      </c>
      <c r="Z2446" t="s">
        <v>175</v>
      </c>
      <c r="AA2446" s="32">
        <v>366</v>
      </c>
    </row>
    <row r="2447" spans="1:27" x14ac:dyDescent="0.25">
      <c r="A2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7" s="4" t="str">
        <f>VLOOKUP(P2447,Lookup!$A$1:$D$19,4,0)</f>
        <v>Bay Area</v>
      </c>
      <c r="C2447" s="4" t="str">
        <f>VLOOKUP(P2447,Lookup!$A$1:$E$19,5,0)</f>
        <v>Region 3</v>
      </c>
      <c r="D2447" s="4" t="str">
        <f>VLOOKUP(P2447,Lookup!$A$1:$B$19,2,0)</f>
        <v>PN</v>
      </c>
      <c r="E2447" s="4" t="str">
        <f>IF(AND((Data[[#This Row],[Min Notif Date]]&gt;$G$3),Data[[#This Row],[Min Notif Date]]&lt;$F$3),"Last Week","No")</f>
        <v>No</v>
      </c>
      <c r="F2447" s="4" t="str">
        <f>VLOOKUP(MONTH(Data[[#This Row],[Min Notif Date]]),Lookup!$G$1:$H$12,2,0)</f>
        <v>5. May</v>
      </c>
      <c r="G2447" s="4" t="str">
        <f t="shared" si="38"/>
        <v/>
      </c>
      <c r="H2447" s="4" t="str">
        <f>IF(AND(Data[[#This Row],[Min Notif Time]]&gt;6,Data[[#This Row],[Min Notif Time]]&lt;17),"Business Hours","Non-Business Hours")</f>
        <v>Business Hours</v>
      </c>
      <c r="I2447" s="4" t="str" cm="1">
        <f t="array" ref="I2447">IFERROR(VLOOKUP(Data[[#This Row],[Min Notif Date]],Lookup!$N$1:$P$11,2,0),_xlfn.IFS(VLOOKUP(WEEKDAY(Data[[#This Row],[Min Notif Date]]),Lookup!$J$1:$L$7,3,0)="Weekend","Weekend",VLOOKUP(WEEKDAY(Data[[#This Row],[Min Notif Date]]),Lookup!$J$1:$L$7,3,0)="Weekday","Weekday"))</f>
        <v>Weekday</v>
      </c>
      <c r="J2447" s="4" t="str">
        <f>VLOOKUP(WEEKDAY(Data[[#This Row],[Min Notif Date]]),Lookup!$J$1:$K$7,2,0)</f>
        <v>5. Thu</v>
      </c>
      <c r="K2447" s="105">
        <f>ROUNDDOWN(Data[[#This Row],[PGE Notified Time]],0)</f>
        <v>44700</v>
      </c>
      <c r="L2447" s="4">
        <f>HOUR(Data[[#This Row],[PGE Notified Time]])</f>
        <v>10</v>
      </c>
      <c r="M2447">
        <v>77713</v>
      </c>
      <c r="N2447">
        <v>8820806</v>
      </c>
      <c r="O2447" t="s">
        <v>19</v>
      </c>
      <c r="P2447" t="s">
        <v>185</v>
      </c>
      <c r="Q2447" t="s">
        <v>19</v>
      </c>
      <c r="R2447" t="s">
        <v>171</v>
      </c>
      <c r="S2447" s="1">
        <v>44700.335729166669</v>
      </c>
      <c r="T2447" s="1">
        <v>44700.416666666664</v>
      </c>
      <c r="U2447" s="1">
        <v>44700.542361111111</v>
      </c>
      <c r="V2447" t="s">
        <v>172</v>
      </c>
      <c r="W2447" t="s">
        <v>80</v>
      </c>
      <c r="X2447" t="s">
        <v>258</v>
      </c>
      <c r="Y2447" t="s">
        <v>174</v>
      </c>
      <c r="Z2447" t="s">
        <v>175</v>
      </c>
      <c r="AA2447" s="32">
        <v>297.55</v>
      </c>
    </row>
    <row r="2448" spans="1:27" x14ac:dyDescent="0.25">
      <c r="A2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8" s="4" t="str">
        <f>VLOOKUP(P2448,Lookup!$A$1:$D$19,4,0)</f>
        <v>Bay Area</v>
      </c>
      <c r="C2448" s="4" t="str">
        <f>VLOOKUP(P2448,Lookup!$A$1:$E$19,5,0)</f>
        <v>Region 3</v>
      </c>
      <c r="D2448" s="4" t="str">
        <f>VLOOKUP(P2448,Lookup!$A$1:$B$19,2,0)</f>
        <v>EB</v>
      </c>
      <c r="E2448" s="4" t="str">
        <f>IF(AND((Data[[#This Row],[Min Notif Date]]&gt;$G$3),Data[[#This Row],[Min Notif Date]]&lt;$F$3),"Last Week","No")</f>
        <v>No</v>
      </c>
      <c r="F2448" s="4" t="str">
        <f>VLOOKUP(MONTH(Data[[#This Row],[Min Notif Date]]),Lookup!$G$1:$H$12,2,0)</f>
        <v>5. May</v>
      </c>
      <c r="G2448" s="4" t="str">
        <f t="shared" si="38"/>
        <v/>
      </c>
      <c r="H2448" s="4" t="str">
        <f>IF(AND(Data[[#This Row],[Min Notif Time]]&gt;6,Data[[#This Row],[Min Notif Time]]&lt;17),"Business Hours","Non-Business Hours")</f>
        <v>Non-Business Hours</v>
      </c>
      <c r="I2448" s="4" t="str" cm="1">
        <f t="array" ref="I2448">IFERROR(VLOOKUP(Data[[#This Row],[Min Notif Date]],Lookup!$N$1:$P$11,2,0),_xlfn.IFS(VLOOKUP(WEEKDAY(Data[[#This Row],[Min Notif Date]]),Lookup!$J$1:$L$7,3,0)="Weekend","Weekend",VLOOKUP(WEEKDAY(Data[[#This Row],[Min Notif Date]]),Lookup!$J$1:$L$7,3,0)="Weekday","Weekday"))</f>
        <v>Weekday</v>
      </c>
      <c r="J2448" s="4" t="str">
        <f>VLOOKUP(WEEKDAY(Data[[#This Row],[Min Notif Date]]),Lookup!$J$1:$K$7,2,0)</f>
        <v>5. Thu</v>
      </c>
      <c r="K2448" s="105">
        <f>ROUNDDOWN(Data[[#This Row],[PGE Notified Time]],0)</f>
        <v>44700</v>
      </c>
      <c r="L2448" s="4">
        <f>HOUR(Data[[#This Row],[PGE Notified Time]])</f>
        <v>17</v>
      </c>
      <c r="M2448">
        <v>77747</v>
      </c>
      <c r="N2448">
        <v>666360281</v>
      </c>
      <c r="O2448" t="s">
        <v>19</v>
      </c>
      <c r="P2448" t="s">
        <v>170</v>
      </c>
      <c r="Q2448" t="s">
        <v>19</v>
      </c>
      <c r="R2448" t="s">
        <v>179</v>
      </c>
      <c r="S2448" s="1">
        <v>44700.704953703702</v>
      </c>
      <c r="T2448" s="1">
        <v>44700.748090277775</v>
      </c>
      <c r="U2448" s="1">
        <v>44700.895833333336</v>
      </c>
      <c r="V2448" t="s">
        <v>172</v>
      </c>
      <c r="W2448" t="s">
        <v>80</v>
      </c>
      <c r="X2448" t="s">
        <v>200</v>
      </c>
      <c r="Y2448" t="s">
        <v>174</v>
      </c>
      <c r="Z2448" t="s">
        <v>175</v>
      </c>
      <c r="AA2448" s="32">
        <v>274.866666667</v>
      </c>
    </row>
    <row r="2449" spans="1:27" x14ac:dyDescent="0.25">
      <c r="A2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9" s="4" t="str">
        <f>VLOOKUP(P2449,Lookup!$A$1:$D$19,4,0)</f>
        <v>Central Valley</v>
      </c>
      <c r="C2449" s="4" t="str">
        <f>VLOOKUP(P2449,Lookup!$A$1:$E$19,5,0)</f>
        <v>Region 5</v>
      </c>
      <c r="D2449" s="4" t="str">
        <f>VLOOKUP(P2449,Lookup!$A$1:$B$19,2,0)</f>
        <v>ST</v>
      </c>
      <c r="E2449" s="4" t="str">
        <f>IF(AND((Data[[#This Row],[Min Notif Date]]&gt;$G$3),Data[[#This Row],[Min Notif Date]]&lt;$F$3),"Last Week","No")</f>
        <v>No</v>
      </c>
      <c r="F2449" s="4" t="str">
        <f>VLOOKUP(MONTH(Data[[#This Row],[Min Notif Date]]),Lookup!$G$1:$H$12,2,0)</f>
        <v>5. May</v>
      </c>
      <c r="G2449" s="4" t="str">
        <f t="shared" si="38"/>
        <v/>
      </c>
      <c r="H2449" s="4" t="str">
        <f>IF(AND(Data[[#This Row],[Min Notif Time]]&gt;6,Data[[#This Row],[Min Notif Time]]&lt;17),"Business Hours","Non-Business Hours")</f>
        <v>Business Hours</v>
      </c>
      <c r="I2449" s="4" t="str" cm="1">
        <f t="array" ref="I2449">IFERROR(VLOOKUP(Data[[#This Row],[Min Notif Date]],Lookup!$N$1:$P$11,2,0),_xlfn.IFS(VLOOKUP(WEEKDAY(Data[[#This Row],[Min Notif Date]]),Lookup!$J$1:$L$7,3,0)="Weekend","Weekend",VLOOKUP(WEEKDAY(Data[[#This Row],[Min Notif Date]]),Lookup!$J$1:$L$7,3,0)="Weekday","Weekday"))</f>
        <v>Weekday</v>
      </c>
      <c r="J2449" s="4" t="str">
        <f>VLOOKUP(WEEKDAY(Data[[#This Row],[Min Notif Date]]),Lookup!$J$1:$K$7,2,0)</f>
        <v>5. Thu</v>
      </c>
      <c r="K2449" s="105">
        <f>ROUNDDOWN(Data[[#This Row],[PGE Notified Time]],0)</f>
        <v>44700</v>
      </c>
      <c r="L2449" s="4">
        <f>HOUR(Data[[#This Row],[PGE Notified Time]])</f>
        <v>9</v>
      </c>
      <c r="M2449">
        <v>77711</v>
      </c>
      <c r="O2449" t="s">
        <v>19</v>
      </c>
      <c r="P2449" t="s">
        <v>176</v>
      </c>
      <c r="Q2449" t="s">
        <v>19</v>
      </c>
      <c r="R2449" t="s">
        <v>179</v>
      </c>
      <c r="S2449" s="1" t="s">
        <v>159</v>
      </c>
      <c r="T2449" s="1">
        <v>44700.402777777781</v>
      </c>
      <c r="U2449" s="1">
        <v>44700.5625</v>
      </c>
      <c r="V2449" t="s">
        <v>172</v>
      </c>
      <c r="W2449" t="s">
        <v>80</v>
      </c>
      <c r="X2449" t="s">
        <v>308</v>
      </c>
      <c r="Y2449" t="s">
        <v>174</v>
      </c>
      <c r="Z2449" t="s">
        <v>175</v>
      </c>
      <c r="AA2449" s="32">
        <v>230</v>
      </c>
    </row>
    <row r="2450" spans="1:27" x14ac:dyDescent="0.25">
      <c r="A2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0" s="4" t="str">
        <f>VLOOKUP(P2450,Lookup!$A$1:$D$19,4,0)</f>
        <v>Bay Area</v>
      </c>
      <c r="C2450" s="4" t="str">
        <f>VLOOKUP(P2450,Lookup!$A$1:$E$19,5,0)</f>
        <v>Region 3</v>
      </c>
      <c r="D2450" s="4" t="str">
        <f>VLOOKUP(P2450,Lookup!$A$1:$B$19,2,0)</f>
        <v>EB</v>
      </c>
      <c r="E2450" s="4" t="str">
        <f>IF(AND((Data[[#This Row],[Min Notif Date]]&gt;$G$3),Data[[#This Row],[Min Notif Date]]&lt;$F$3),"Last Week","No")</f>
        <v>No</v>
      </c>
      <c r="F2450" s="4" t="str">
        <f>VLOOKUP(MONTH(Data[[#This Row],[Min Notif Date]]),Lookup!$G$1:$H$12,2,0)</f>
        <v>5. May</v>
      </c>
      <c r="G2450" s="4" t="str">
        <f t="shared" si="38"/>
        <v/>
      </c>
      <c r="H2450" s="4" t="str">
        <f>IF(AND(Data[[#This Row],[Min Notif Time]]&gt;6,Data[[#This Row],[Min Notif Time]]&lt;17),"Business Hours","Non-Business Hours")</f>
        <v>Business Hours</v>
      </c>
      <c r="I2450" s="4" t="str" cm="1">
        <f t="array" ref="I2450">IFERROR(VLOOKUP(Data[[#This Row],[Min Notif Date]],Lookup!$N$1:$P$11,2,0),_xlfn.IFS(VLOOKUP(WEEKDAY(Data[[#This Row],[Min Notif Date]]),Lookup!$J$1:$L$7,3,0)="Weekend","Weekend",VLOOKUP(WEEKDAY(Data[[#This Row],[Min Notif Date]]),Lookup!$J$1:$L$7,3,0)="Weekday","Weekday"))</f>
        <v>Weekday</v>
      </c>
      <c r="J2450" s="4" t="str">
        <f>VLOOKUP(WEEKDAY(Data[[#This Row],[Min Notif Date]]),Lookup!$J$1:$K$7,2,0)</f>
        <v>5. Thu</v>
      </c>
      <c r="K2450" s="105">
        <f>ROUNDDOWN(Data[[#This Row],[PGE Notified Time]],0)</f>
        <v>44700</v>
      </c>
      <c r="L2450" s="4">
        <f>HOUR(Data[[#This Row],[PGE Notified Time]])</f>
        <v>8</v>
      </c>
      <c r="M2450">
        <v>77701</v>
      </c>
      <c r="O2450" t="s">
        <v>19</v>
      </c>
      <c r="P2450" t="s">
        <v>170</v>
      </c>
      <c r="Q2450" t="s">
        <v>19</v>
      </c>
      <c r="R2450" t="s">
        <v>179</v>
      </c>
      <c r="S2450" s="1" t="s">
        <v>159</v>
      </c>
      <c r="T2450" s="1">
        <v>44700.367361111108</v>
      </c>
      <c r="U2450" s="1">
        <v>44700.5</v>
      </c>
      <c r="V2450" t="s">
        <v>172</v>
      </c>
      <c r="W2450" t="s">
        <v>80</v>
      </c>
      <c r="X2450" t="s">
        <v>200</v>
      </c>
      <c r="Y2450" t="s">
        <v>174</v>
      </c>
      <c r="Z2450" t="s">
        <v>175</v>
      </c>
      <c r="AA2450" s="32">
        <v>191</v>
      </c>
    </row>
    <row r="2451" spans="1:27" x14ac:dyDescent="0.25">
      <c r="A2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1" s="4" t="str">
        <f>VLOOKUP(P2451,Lookup!$A$1:$D$19,4,0)</f>
        <v>North Valley</v>
      </c>
      <c r="C2451" s="4" t="str">
        <f>VLOOKUP(P2451,Lookup!$A$1:$E$19,5,0)</f>
        <v>Region 2</v>
      </c>
      <c r="D2451" s="4" t="str">
        <f>VLOOKUP(P2451,Lookup!$A$1:$B$19,2,0)</f>
        <v>SA</v>
      </c>
      <c r="E2451" s="4" t="str">
        <f>IF(AND((Data[[#This Row],[Min Notif Date]]&gt;$G$3),Data[[#This Row],[Min Notif Date]]&lt;$F$3),"Last Week","No")</f>
        <v>No</v>
      </c>
      <c r="F2451" s="4" t="str">
        <f>VLOOKUP(MONTH(Data[[#This Row],[Min Notif Date]]),Lookup!$G$1:$H$12,2,0)</f>
        <v>5. May</v>
      </c>
      <c r="G2451" s="4" t="str">
        <f t="shared" si="38"/>
        <v/>
      </c>
      <c r="H2451" s="4" t="str">
        <f>IF(AND(Data[[#This Row],[Min Notif Time]]&gt;6,Data[[#This Row],[Min Notif Time]]&lt;17),"Business Hours","Non-Business Hours")</f>
        <v>Business Hours</v>
      </c>
      <c r="I2451" s="4" t="str" cm="1">
        <f t="array" ref="I2451">IFERROR(VLOOKUP(Data[[#This Row],[Min Notif Date]],Lookup!$N$1:$P$11,2,0),_xlfn.IFS(VLOOKUP(WEEKDAY(Data[[#This Row],[Min Notif Date]]),Lookup!$J$1:$L$7,3,0)="Weekend","Weekend",VLOOKUP(WEEKDAY(Data[[#This Row],[Min Notif Date]]),Lookup!$J$1:$L$7,3,0)="Weekday","Weekday"))</f>
        <v>Weekday</v>
      </c>
      <c r="J2451" s="4" t="str">
        <f>VLOOKUP(WEEKDAY(Data[[#This Row],[Min Notif Date]]),Lookup!$J$1:$K$7,2,0)</f>
        <v>5. Thu</v>
      </c>
      <c r="K2451" s="105">
        <f>ROUNDDOWN(Data[[#This Row],[PGE Notified Time]],0)</f>
        <v>44700</v>
      </c>
      <c r="L2451" s="4">
        <f>HOUR(Data[[#This Row],[PGE Notified Time]])</f>
        <v>11</v>
      </c>
      <c r="M2451">
        <v>77728</v>
      </c>
      <c r="O2451" t="s">
        <v>19</v>
      </c>
      <c r="P2451" t="s">
        <v>198</v>
      </c>
      <c r="Q2451" t="s">
        <v>19</v>
      </c>
      <c r="R2451" t="s">
        <v>171</v>
      </c>
      <c r="S2451" s="1" t="s">
        <v>159</v>
      </c>
      <c r="T2451" s="1">
        <v>44700.486111111109</v>
      </c>
      <c r="U2451" s="1">
        <v>44700.614583333336</v>
      </c>
      <c r="V2451" t="s">
        <v>172</v>
      </c>
      <c r="W2451" t="s">
        <v>80</v>
      </c>
      <c r="X2451" t="s">
        <v>341</v>
      </c>
      <c r="Y2451" t="s">
        <v>174</v>
      </c>
      <c r="Z2451" t="s">
        <v>175</v>
      </c>
      <c r="AA2451" s="32">
        <v>185</v>
      </c>
    </row>
    <row r="2452" spans="1:27" x14ac:dyDescent="0.25">
      <c r="A2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2" s="4" t="str">
        <f>VLOOKUP(P2452,Lookup!$A$1:$D$19,4,0)</f>
        <v>Bay Area</v>
      </c>
      <c r="C2452" s="4" t="str">
        <f>VLOOKUP(P2452,Lookup!$A$1:$E$19,5,0)</f>
        <v>Region 3</v>
      </c>
      <c r="D2452" s="4" t="str">
        <f>VLOOKUP(P2452,Lookup!$A$1:$B$19,2,0)</f>
        <v>EB</v>
      </c>
      <c r="E2452" s="4" t="str">
        <f>IF(AND((Data[[#This Row],[Min Notif Date]]&gt;$G$3),Data[[#This Row],[Min Notif Date]]&lt;$F$3),"Last Week","No")</f>
        <v>No</v>
      </c>
      <c r="F2452" s="4" t="str">
        <f>VLOOKUP(MONTH(Data[[#This Row],[Min Notif Date]]),Lookup!$G$1:$H$12,2,0)</f>
        <v>5. May</v>
      </c>
      <c r="G2452" s="4" t="str">
        <f t="shared" si="38"/>
        <v/>
      </c>
      <c r="H2452" s="4" t="str">
        <f>IF(AND(Data[[#This Row],[Min Notif Time]]&gt;6,Data[[#This Row],[Min Notif Time]]&lt;17),"Business Hours","Non-Business Hours")</f>
        <v>Business Hours</v>
      </c>
      <c r="I2452" s="4" t="str" cm="1">
        <f t="array" ref="I2452">IFERROR(VLOOKUP(Data[[#This Row],[Min Notif Date]],Lookup!$N$1:$P$11,2,0),_xlfn.IFS(VLOOKUP(WEEKDAY(Data[[#This Row],[Min Notif Date]]),Lookup!$J$1:$L$7,3,0)="Weekend","Weekend",VLOOKUP(WEEKDAY(Data[[#This Row],[Min Notif Date]]),Lookup!$J$1:$L$7,3,0)="Weekday","Weekday"))</f>
        <v>Weekday</v>
      </c>
      <c r="J2452" s="4" t="str">
        <f>VLOOKUP(WEEKDAY(Data[[#This Row],[Min Notif Date]]),Lookup!$J$1:$K$7,2,0)</f>
        <v>5. Thu</v>
      </c>
      <c r="K2452" s="105">
        <f>ROUNDDOWN(Data[[#This Row],[PGE Notified Time]],0)</f>
        <v>44700</v>
      </c>
      <c r="L2452" s="4">
        <f>HOUR(Data[[#This Row],[PGE Notified Time]])</f>
        <v>8</v>
      </c>
      <c r="M2452">
        <v>77698</v>
      </c>
      <c r="O2452" t="s">
        <v>19</v>
      </c>
      <c r="P2452" t="s">
        <v>170</v>
      </c>
      <c r="Q2452" t="s">
        <v>19</v>
      </c>
      <c r="R2452" t="s">
        <v>171</v>
      </c>
      <c r="S2452" s="1" t="s">
        <v>159</v>
      </c>
      <c r="T2452" s="1">
        <v>44700.356249999997</v>
      </c>
      <c r="U2452" s="1">
        <v>44700.479166666664</v>
      </c>
      <c r="V2452" t="s">
        <v>172</v>
      </c>
      <c r="W2452" t="s">
        <v>79</v>
      </c>
      <c r="X2452" t="s">
        <v>200</v>
      </c>
      <c r="Y2452" t="s">
        <v>174</v>
      </c>
      <c r="Z2452" t="s">
        <v>175</v>
      </c>
      <c r="AA2452" s="32">
        <v>177</v>
      </c>
    </row>
    <row r="2453" spans="1:27" x14ac:dyDescent="0.25">
      <c r="A2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3" s="4" t="str">
        <f>VLOOKUP(P2453,Lookup!$A$1:$D$19,4,0)</f>
        <v>South Bay</v>
      </c>
      <c r="C2453" s="4" t="str">
        <f>VLOOKUP(P2453,Lookup!$A$1:$E$19,5,0)</f>
        <v>Region 4</v>
      </c>
      <c r="D2453" s="4" t="str">
        <f>VLOOKUP(P2453,Lookup!$A$1:$B$19,2,0)</f>
        <v>SJ</v>
      </c>
      <c r="E2453" s="4" t="str">
        <f>IF(AND((Data[[#This Row],[Min Notif Date]]&gt;$G$3),Data[[#This Row],[Min Notif Date]]&lt;$F$3),"Last Week","No")</f>
        <v>No</v>
      </c>
      <c r="F2453" s="4" t="str">
        <f>VLOOKUP(MONTH(Data[[#This Row],[Min Notif Date]]),Lookup!$G$1:$H$12,2,0)</f>
        <v>5. May</v>
      </c>
      <c r="G2453" s="4" t="str">
        <f t="shared" si="38"/>
        <v/>
      </c>
      <c r="H2453" s="4" t="str">
        <f>IF(AND(Data[[#This Row],[Min Notif Time]]&gt;6,Data[[#This Row],[Min Notif Time]]&lt;17),"Business Hours","Non-Business Hours")</f>
        <v>Business Hours</v>
      </c>
      <c r="I2453" s="4" t="str" cm="1">
        <f t="array" ref="I2453">IFERROR(VLOOKUP(Data[[#This Row],[Min Notif Date]],Lookup!$N$1:$P$11,2,0),_xlfn.IFS(VLOOKUP(WEEKDAY(Data[[#This Row],[Min Notif Date]]),Lookup!$J$1:$L$7,3,0)="Weekend","Weekend",VLOOKUP(WEEKDAY(Data[[#This Row],[Min Notif Date]]),Lookup!$J$1:$L$7,3,0)="Weekday","Weekday"))</f>
        <v>Weekday</v>
      </c>
      <c r="J2453" s="4" t="str">
        <f>VLOOKUP(WEEKDAY(Data[[#This Row],[Min Notif Date]]),Lookup!$J$1:$K$7,2,0)</f>
        <v>5. Thu</v>
      </c>
      <c r="K2453" s="105">
        <f>ROUNDDOWN(Data[[#This Row],[PGE Notified Time]],0)</f>
        <v>44700</v>
      </c>
      <c r="L2453" s="4">
        <f>HOUR(Data[[#This Row],[PGE Notified Time]])</f>
        <v>13</v>
      </c>
      <c r="M2453">
        <v>77739</v>
      </c>
      <c r="O2453" t="s">
        <v>19</v>
      </c>
      <c r="P2453" t="s">
        <v>276</v>
      </c>
      <c r="Q2453" t="s">
        <v>19</v>
      </c>
      <c r="R2453" t="s">
        <v>171</v>
      </c>
      <c r="S2453" s="1" t="s">
        <v>159</v>
      </c>
      <c r="T2453" s="1">
        <v>44700.581944444442</v>
      </c>
      <c r="U2453" s="1">
        <v>44700.697916666664</v>
      </c>
      <c r="V2453" t="s">
        <v>172</v>
      </c>
      <c r="W2453" t="s">
        <v>79</v>
      </c>
      <c r="X2453" t="s">
        <v>281</v>
      </c>
      <c r="Y2453" t="s">
        <v>174</v>
      </c>
      <c r="Z2453" t="s">
        <v>175</v>
      </c>
      <c r="AA2453" s="32">
        <v>167</v>
      </c>
    </row>
    <row r="2454" spans="1:27" x14ac:dyDescent="0.25">
      <c r="A2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4" s="4" t="str">
        <f>VLOOKUP(P2454,Lookup!$A$1:$D$19,4,0)</f>
        <v>Central Valley</v>
      </c>
      <c r="C2454" s="4" t="str">
        <f>VLOOKUP(P2454,Lookup!$A$1:$E$19,5,0)</f>
        <v>Region 5</v>
      </c>
      <c r="D2454" s="4" t="str">
        <f>VLOOKUP(P2454,Lookup!$A$1:$B$19,2,0)</f>
        <v>FR</v>
      </c>
      <c r="E2454" s="4" t="str">
        <f>IF(AND((Data[[#This Row],[Min Notif Date]]&gt;$G$3),Data[[#This Row],[Min Notif Date]]&lt;$F$3),"Last Week","No")</f>
        <v>No</v>
      </c>
      <c r="F2454" s="4" t="str">
        <f>VLOOKUP(MONTH(Data[[#This Row],[Min Notif Date]]),Lookup!$G$1:$H$12,2,0)</f>
        <v>5. May</v>
      </c>
      <c r="G2454" s="4" t="str">
        <f t="shared" si="38"/>
        <v/>
      </c>
      <c r="H2454" s="4" t="str">
        <f>IF(AND(Data[[#This Row],[Min Notif Time]]&gt;6,Data[[#This Row],[Min Notif Time]]&lt;17),"Business Hours","Non-Business Hours")</f>
        <v>Business Hours</v>
      </c>
      <c r="I2454" s="4" t="str" cm="1">
        <f t="array" ref="I2454">IFERROR(VLOOKUP(Data[[#This Row],[Min Notif Date]],Lookup!$N$1:$P$11,2,0),_xlfn.IFS(VLOOKUP(WEEKDAY(Data[[#This Row],[Min Notif Date]]),Lookup!$J$1:$L$7,3,0)="Weekend","Weekend",VLOOKUP(WEEKDAY(Data[[#This Row],[Min Notif Date]]),Lookup!$J$1:$L$7,3,0)="Weekday","Weekday"))</f>
        <v>Weekday</v>
      </c>
      <c r="J2454" s="4" t="str">
        <f>VLOOKUP(WEEKDAY(Data[[#This Row],[Min Notif Date]]),Lookup!$J$1:$K$7,2,0)</f>
        <v>5. Thu</v>
      </c>
      <c r="K2454" s="105">
        <f>ROUNDDOWN(Data[[#This Row],[PGE Notified Time]],0)</f>
        <v>44700</v>
      </c>
      <c r="L2454" s="4">
        <f>HOUR(Data[[#This Row],[PGE Notified Time]])</f>
        <v>11</v>
      </c>
      <c r="M2454">
        <v>77723</v>
      </c>
      <c r="O2454" t="s">
        <v>19</v>
      </c>
      <c r="P2454" t="s">
        <v>183</v>
      </c>
      <c r="Q2454" t="s">
        <v>19</v>
      </c>
      <c r="R2454" t="s">
        <v>171</v>
      </c>
      <c r="S2454" s="1" t="s">
        <v>159</v>
      </c>
      <c r="T2454" s="1">
        <v>44700.466666666667</v>
      </c>
      <c r="U2454" s="1">
        <v>44700.572916666664</v>
      </c>
      <c r="V2454" t="s">
        <v>172</v>
      </c>
      <c r="W2454" t="s">
        <v>78</v>
      </c>
      <c r="X2454" t="s">
        <v>184</v>
      </c>
      <c r="Y2454" t="s">
        <v>174</v>
      </c>
      <c r="Z2454" t="s">
        <v>175</v>
      </c>
      <c r="AA2454" s="32">
        <v>153</v>
      </c>
    </row>
    <row r="2455" spans="1:27" x14ac:dyDescent="0.25">
      <c r="A2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5" s="4" t="str">
        <f>VLOOKUP(P2455,Lookup!$A$1:$D$19,4,0)</f>
        <v>Bay Area</v>
      </c>
      <c r="C2455" s="4" t="str">
        <f>VLOOKUP(P2455,Lookup!$A$1:$E$19,5,0)</f>
        <v>Region 3</v>
      </c>
      <c r="D2455" s="4" t="str">
        <f>VLOOKUP(P2455,Lookup!$A$1:$B$19,2,0)</f>
        <v>MI</v>
      </c>
      <c r="E2455" s="4" t="str">
        <f>IF(AND((Data[[#This Row],[Min Notif Date]]&gt;$G$3),Data[[#This Row],[Min Notif Date]]&lt;$F$3),"Last Week","No")</f>
        <v>No</v>
      </c>
      <c r="F2455" s="4" t="str">
        <f>VLOOKUP(MONTH(Data[[#This Row],[Min Notif Date]]),Lookup!$G$1:$H$12,2,0)</f>
        <v>5. May</v>
      </c>
      <c r="G2455" s="4" t="str">
        <f t="shared" si="38"/>
        <v/>
      </c>
      <c r="H2455" s="4" t="str">
        <f>IF(AND(Data[[#This Row],[Min Notif Time]]&gt;6,Data[[#This Row],[Min Notif Time]]&lt;17),"Business Hours","Non-Business Hours")</f>
        <v>Business Hours</v>
      </c>
      <c r="I2455" s="4" t="str" cm="1">
        <f t="array" ref="I2455">IFERROR(VLOOKUP(Data[[#This Row],[Min Notif Date]],Lookup!$N$1:$P$11,2,0),_xlfn.IFS(VLOOKUP(WEEKDAY(Data[[#This Row],[Min Notif Date]]),Lookup!$J$1:$L$7,3,0)="Weekend","Weekend",VLOOKUP(WEEKDAY(Data[[#This Row],[Min Notif Date]]),Lookup!$J$1:$L$7,3,0)="Weekday","Weekday"))</f>
        <v>Weekday</v>
      </c>
      <c r="J2455" s="4" t="str">
        <f>VLOOKUP(WEEKDAY(Data[[#This Row],[Min Notif Date]]),Lookup!$J$1:$K$7,2,0)</f>
        <v>5. Thu</v>
      </c>
      <c r="K2455" s="105">
        <f>ROUNDDOWN(Data[[#This Row],[PGE Notified Time]],0)</f>
        <v>44700</v>
      </c>
      <c r="L2455" s="4">
        <f>HOUR(Data[[#This Row],[PGE Notified Time]])</f>
        <v>11</v>
      </c>
      <c r="M2455">
        <v>77720</v>
      </c>
      <c r="O2455" t="s">
        <v>19</v>
      </c>
      <c r="P2455" t="s">
        <v>232</v>
      </c>
      <c r="Q2455" t="s">
        <v>19</v>
      </c>
      <c r="R2455" t="s">
        <v>171</v>
      </c>
      <c r="S2455" s="1" t="s">
        <v>159</v>
      </c>
      <c r="T2455" s="1">
        <v>44700.459027777775</v>
      </c>
      <c r="U2455" s="1">
        <v>44700.5625</v>
      </c>
      <c r="V2455" t="s">
        <v>172</v>
      </c>
      <c r="W2455" t="s">
        <v>78</v>
      </c>
      <c r="X2455" t="s">
        <v>238</v>
      </c>
      <c r="Y2455" t="s">
        <v>174</v>
      </c>
      <c r="Z2455" t="s">
        <v>175</v>
      </c>
      <c r="AA2455" s="32">
        <v>149</v>
      </c>
    </row>
    <row r="2456" spans="1:27" x14ac:dyDescent="0.25">
      <c r="A2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6" s="4" t="str">
        <f>VLOOKUP(P2456,Lookup!$A$1:$D$19,4,0)</f>
        <v>Central Valley</v>
      </c>
      <c r="C2456" s="4" t="str">
        <f>VLOOKUP(P2456,Lookup!$A$1:$E$19,5,0)</f>
        <v>Region 5</v>
      </c>
      <c r="D2456" s="4" t="str">
        <f>VLOOKUP(P2456,Lookup!$A$1:$B$19,2,0)</f>
        <v>FR</v>
      </c>
      <c r="E2456" s="4" t="str">
        <f>IF(AND((Data[[#This Row],[Min Notif Date]]&gt;$G$3),Data[[#This Row],[Min Notif Date]]&lt;$F$3),"Last Week","No")</f>
        <v>No</v>
      </c>
      <c r="F2456" s="4" t="str">
        <f>VLOOKUP(MONTH(Data[[#This Row],[Min Notif Date]]),Lookup!$G$1:$H$12,2,0)</f>
        <v>5. May</v>
      </c>
      <c r="G2456" s="4" t="str">
        <f t="shared" si="38"/>
        <v/>
      </c>
      <c r="H2456" s="4" t="str">
        <f>IF(AND(Data[[#This Row],[Min Notif Time]]&gt;6,Data[[#This Row],[Min Notif Time]]&lt;17),"Business Hours","Non-Business Hours")</f>
        <v>Business Hours</v>
      </c>
      <c r="I2456" s="4" t="str" cm="1">
        <f t="array" ref="I2456">IFERROR(VLOOKUP(Data[[#This Row],[Min Notif Date]],Lookup!$N$1:$P$11,2,0),_xlfn.IFS(VLOOKUP(WEEKDAY(Data[[#This Row],[Min Notif Date]]),Lookup!$J$1:$L$7,3,0)="Weekend","Weekend",VLOOKUP(WEEKDAY(Data[[#This Row],[Min Notif Date]]),Lookup!$J$1:$L$7,3,0)="Weekday","Weekday"))</f>
        <v>Weekday</v>
      </c>
      <c r="J2456" s="4" t="str">
        <f>VLOOKUP(WEEKDAY(Data[[#This Row],[Min Notif Date]]),Lookup!$J$1:$K$7,2,0)</f>
        <v>5. Thu</v>
      </c>
      <c r="K2456" s="105">
        <f>ROUNDDOWN(Data[[#This Row],[PGE Notified Time]],0)</f>
        <v>44700</v>
      </c>
      <c r="L2456" s="4">
        <f>HOUR(Data[[#This Row],[PGE Notified Time]])</f>
        <v>8</v>
      </c>
      <c r="M2456">
        <v>77699</v>
      </c>
      <c r="O2456" t="s">
        <v>19</v>
      </c>
      <c r="P2456" t="s">
        <v>183</v>
      </c>
      <c r="Q2456" t="s">
        <v>19</v>
      </c>
      <c r="R2456" t="s">
        <v>171</v>
      </c>
      <c r="S2456" s="1" t="s">
        <v>159</v>
      </c>
      <c r="T2456" s="1">
        <v>44700.362500000003</v>
      </c>
      <c r="U2456" s="1">
        <v>44700.452777777777</v>
      </c>
      <c r="V2456" t="s">
        <v>172</v>
      </c>
      <c r="W2456" t="s">
        <v>78</v>
      </c>
      <c r="X2456" t="s">
        <v>184</v>
      </c>
      <c r="Y2456" t="s">
        <v>174</v>
      </c>
      <c r="Z2456" t="s">
        <v>175</v>
      </c>
      <c r="AA2456" s="32">
        <v>130</v>
      </c>
    </row>
    <row r="2457" spans="1:27" x14ac:dyDescent="0.25">
      <c r="A2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7" s="4" t="str">
        <f>VLOOKUP(P2457,Lookup!$A$1:$D$19,4,0)</f>
        <v>North Coast</v>
      </c>
      <c r="C2457" s="4" t="str">
        <f>VLOOKUP(P2457,Lookup!$A$1:$E$19,5,0)</f>
        <v>Region 1</v>
      </c>
      <c r="D2457" s="4" t="str">
        <f>VLOOKUP(P2457,Lookup!$A$1:$B$19,2,0)</f>
        <v>NB</v>
      </c>
      <c r="E2457" s="4" t="str">
        <f>IF(AND((Data[[#This Row],[Min Notif Date]]&gt;$G$3),Data[[#This Row],[Min Notif Date]]&lt;$F$3),"Last Week","No")</f>
        <v>No</v>
      </c>
      <c r="F2457" s="4" t="str">
        <f>VLOOKUP(MONTH(Data[[#This Row],[Min Notif Date]]),Lookup!$G$1:$H$12,2,0)</f>
        <v>5. May</v>
      </c>
      <c r="G2457" s="4" t="str">
        <f t="shared" si="38"/>
        <v/>
      </c>
      <c r="H2457" s="4" t="str">
        <f>IF(AND(Data[[#This Row],[Min Notif Time]]&gt;6,Data[[#This Row],[Min Notif Time]]&lt;17),"Business Hours","Non-Business Hours")</f>
        <v>Business Hours</v>
      </c>
      <c r="I2457" s="4" t="str" cm="1">
        <f t="array" ref="I2457">IFERROR(VLOOKUP(Data[[#This Row],[Min Notif Date]],Lookup!$N$1:$P$11,2,0),_xlfn.IFS(VLOOKUP(WEEKDAY(Data[[#This Row],[Min Notif Date]]),Lookup!$J$1:$L$7,3,0)="Weekend","Weekend",VLOOKUP(WEEKDAY(Data[[#This Row],[Min Notif Date]]),Lookup!$J$1:$L$7,3,0)="Weekday","Weekday"))</f>
        <v>Weekday</v>
      </c>
      <c r="J2457" s="4" t="str">
        <f>VLOOKUP(WEEKDAY(Data[[#This Row],[Min Notif Date]]),Lookup!$J$1:$K$7,2,0)</f>
        <v>5. Thu</v>
      </c>
      <c r="K2457" s="105">
        <f>ROUNDDOWN(Data[[#This Row],[PGE Notified Time]],0)</f>
        <v>44700</v>
      </c>
      <c r="L2457" s="4">
        <f>HOUR(Data[[#This Row],[PGE Notified Time]])</f>
        <v>9</v>
      </c>
      <c r="M2457">
        <v>77705</v>
      </c>
      <c r="O2457" t="s">
        <v>19</v>
      </c>
      <c r="P2457" t="s">
        <v>207</v>
      </c>
      <c r="Q2457" t="s">
        <v>19</v>
      </c>
      <c r="R2457" t="s">
        <v>179</v>
      </c>
      <c r="S2457" s="1" t="s">
        <v>159</v>
      </c>
      <c r="T2457" s="1">
        <v>44700.376388888886</v>
      </c>
      <c r="U2457" s="1">
        <v>44700.458333333336</v>
      </c>
      <c r="V2457" t="s">
        <v>172</v>
      </c>
      <c r="W2457" t="s">
        <v>78</v>
      </c>
      <c r="X2457" t="s">
        <v>215</v>
      </c>
      <c r="Y2457" t="s">
        <v>174</v>
      </c>
      <c r="Z2457" t="s">
        <v>175</v>
      </c>
      <c r="AA2457" s="32">
        <v>118</v>
      </c>
    </row>
    <row r="2458" spans="1:27" x14ac:dyDescent="0.25">
      <c r="A2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8" s="4" t="str">
        <f>VLOOKUP(P2458,Lookup!$A$1:$D$19,4,0)</f>
        <v>Central Valley</v>
      </c>
      <c r="C2458" s="4" t="str">
        <f>VLOOKUP(P2458,Lookup!$A$1:$E$19,5,0)</f>
        <v>Region 5</v>
      </c>
      <c r="D2458" s="4" t="str">
        <f>VLOOKUP(P2458,Lookup!$A$1:$B$19,2,0)</f>
        <v>YO</v>
      </c>
      <c r="E2458" s="4" t="str">
        <f>IF(AND((Data[[#This Row],[Min Notif Date]]&gt;$G$3),Data[[#This Row],[Min Notif Date]]&lt;$F$3),"Last Week","No")</f>
        <v>No</v>
      </c>
      <c r="F2458" s="4" t="str">
        <f>VLOOKUP(MONTH(Data[[#This Row],[Min Notif Date]]),Lookup!$G$1:$H$12,2,0)</f>
        <v>5. May</v>
      </c>
      <c r="G2458" s="4" t="str">
        <f t="shared" si="38"/>
        <v/>
      </c>
      <c r="H2458" s="4" t="str">
        <f>IF(AND(Data[[#This Row],[Min Notif Time]]&gt;6,Data[[#This Row],[Min Notif Time]]&lt;17),"Business Hours","Non-Business Hours")</f>
        <v>Business Hours</v>
      </c>
      <c r="I2458" s="4" t="str" cm="1">
        <f t="array" ref="I2458">IFERROR(VLOOKUP(Data[[#This Row],[Min Notif Date]],Lookup!$N$1:$P$11,2,0),_xlfn.IFS(VLOOKUP(WEEKDAY(Data[[#This Row],[Min Notif Date]]),Lookup!$J$1:$L$7,3,0)="Weekend","Weekend",VLOOKUP(WEEKDAY(Data[[#This Row],[Min Notif Date]]),Lookup!$J$1:$L$7,3,0)="Weekday","Weekday"))</f>
        <v>Weekday</v>
      </c>
      <c r="J2458" s="4" t="str">
        <f>VLOOKUP(WEEKDAY(Data[[#This Row],[Min Notif Date]]),Lookup!$J$1:$K$7,2,0)</f>
        <v>5. Thu</v>
      </c>
      <c r="K2458" s="105">
        <f>ROUNDDOWN(Data[[#This Row],[PGE Notified Time]],0)</f>
        <v>44700</v>
      </c>
      <c r="L2458" s="4">
        <f>HOUR(Data[[#This Row],[PGE Notified Time]])</f>
        <v>8</v>
      </c>
      <c r="M2458">
        <v>77694</v>
      </c>
      <c r="O2458" t="s">
        <v>19</v>
      </c>
      <c r="P2458" t="s">
        <v>219</v>
      </c>
      <c r="Q2458" t="s">
        <v>19</v>
      </c>
      <c r="R2458" t="s">
        <v>179</v>
      </c>
      <c r="S2458" s="1" t="s">
        <v>159</v>
      </c>
      <c r="T2458" s="1">
        <v>44700.336805555555</v>
      </c>
      <c r="U2458" s="1">
        <v>44700.416666666664</v>
      </c>
      <c r="V2458" t="s">
        <v>172</v>
      </c>
      <c r="W2458" t="s">
        <v>78</v>
      </c>
      <c r="X2458" t="s">
        <v>344</v>
      </c>
      <c r="Y2458" t="s">
        <v>174</v>
      </c>
      <c r="Z2458" t="s">
        <v>175</v>
      </c>
      <c r="AA2458" s="32">
        <v>115</v>
      </c>
    </row>
    <row r="2459" spans="1:27" x14ac:dyDescent="0.25">
      <c r="A2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9" s="4" t="str">
        <f>VLOOKUP(P2459,Lookup!$A$1:$D$19,4,0)</f>
        <v>Bay Area</v>
      </c>
      <c r="C2459" s="4" t="str">
        <f>VLOOKUP(P2459,Lookup!$A$1:$E$19,5,0)</f>
        <v>Region 3</v>
      </c>
      <c r="D2459" s="4" t="str">
        <f>VLOOKUP(P2459,Lookup!$A$1:$B$19,2,0)</f>
        <v>PN</v>
      </c>
      <c r="E2459" s="4" t="str">
        <f>IF(AND((Data[[#This Row],[Min Notif Date]]&gt;$G$3),Data[[#This Row],[Min Notif Date]]&lt;$F$3),"Last Week","No")</f>
        <v>No</v>
      </c>
      <c r="F2459" s="4" t="str">
        <f>VLOOKUP(MONTH(Data[[#This Row],[Min Notif Date]]),Lookup!$G$1:$H$12,2,0)</f>
        <v>5. May</v>
      </c>
      <c r="G2459" s="4" t="str">
        <f t="shared" si="38"/>
        <v/>
      </c>
      <c r="H2459" s="4" t="str">
        <f>IF(AND(Data[[#This Row],[Min Notif Time]]&gt;6,Data[[#This Row],[Min Notif Time]]&lt;17),"Business Hours","Non-Business Hours")</f>
        <v>Non-Business Hours</v>
      </c>
      <c r="I2459" s="4" t="str" cm="1">
        <f t="array" ref="I2459">IFERROR(VLOOKUP(Data[[#This Row],[Min Notif Date]],Lookup!$N$1:$P$11,2,0),_xlfn.IFS(VLOOKUP(WEEKDAY(Data[[#This Row],[Min Notif Date]]),Lookup!$J$1:$L$7,3,0)="Weekend","Weekend",VLOOKUP(WEEKDAY(Data[[#This Row],[Min Notif Date]]),Lookup!$J$1:$L$7,3,0)="Weekday","Weekday"))</f>
        <v>Weekday</v>
      </c>
      <c r="J2459" s="4" t="str">
        <f>VLOOKUP(WEEKDAY(Data[[#This Row],[Min Notif Date]]),Lookup!$J$1:$K$7,2,0)</f>
        <v>5. Thu</v>
      </c>
      <c r="K2459" s="105">
        <f>ROUNDDOWN(Data[[#This Row],[PGE Notified Time]],0)</f>
        <v>44700</v>
      </c>
      <c r="L2459" s="4">
        <f>HOUR(Data[[#This Row],[PGE Notified Time]])</f>
        <v>21</v>
      </c>
      <c r="M2459">
        <v>77750</v>
      </c>
      <c r="N2459">
        <v>5357793467</v>
      </c>
      <c r="O2459" t="s">
        <v>19</v>
      </c>
      <c r="P2459" t="s">
        <v>185</v>
      </c>
      <c r="Q2459" t="s">
        <v>19</v>
      </c>
      <c r="R2459" t="s">
        <v>179</v>
      </c>
      <c r="S2459" s="1">
        <v>44700.894247685188</v>
      </c>
      <c r="T2459" s="1">
        <v>44700.906064814815</v>
      </c>
      <c r="U2459" s="1">
        <v>44700.965277777781</v>
      </c>
      <c r="V2459" t="s">
        <v>172</v>
      </c>
      <c r="W2459" t="s">
        <v>78</v>
      </c>
      <c r="X2459" t="s">
        <v>187</v>
      </c>
      <c r="Y2459" t="s">
        <v>174</v>
      </c>
      <c r="Z2459" t="s">
        <v>175</v>
      </c>
      <c r="AA2459" s="32">
        <v>102.283333333</v>
      </c>
    </row>
    <row r="2460" spans="1:27" x14ac:dyDescent="0.25">
      <c r="A2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0" s="4" t="str">
        <f>VLOOKUP(P2460,Lookup!$A$1:$D$19,4,0)</f>
        <v>North Valley</v>
      </c>
      <c r="C2460" s="4" t="str">
        <f>VLOOKUP(P2460,Lookup!$A$1:$E$19,5,0)</f>
        <v>Region 2</v>
      </c>
      <c r="D2460" s="4" t="str">
        <f>VLOOKUP(P2460,Lookup!$A$1:$B$19,2,0)</f>
        <v>NV</v>
      </c>
      <c r="E2460" s="4" t="str">
        <f>IF(AND((Data[[#This Row],[Min Notif Date]]&gt;$G$3),Data[[#This Row],[Min Notif Date]]&lt;$F$3),"Last Week","No")</f>
        <v>No</v>
      </c>
      <c r="F2460" s="4" t="str">
        <f>VLOOKUP(MONTH(Data[[#This Row],[Min Notif Date]]),Lookup!$G$1:$H$12,2,0)</f>
        <v>5. May</v>
      </c>
      <c r="G2460" s="4" t="str">
        <f t="shared" si="38"/>
        <v/>
      </c>
      <c r="H2460" s="4" t="str">
        <f>IF(AND(Data[[#This Row],[Min Notif Time]]&gt;6,Data[[#This Row],[Min Notif Time]]&lt;17),"Business Hours","Non-Business Hours")</f>
        <v>Business Hours</v>
      </c>
      <c r="I2460" s="4" t="str" cm="1">
        <f t="array" ref="I2460">IFERROR(VLOOKUP(Data[[#This Row],[Min Notif Date]],Lookup!$N$1:$P$11,2,0),_xlfn.IFS(VLOOKUP(WEEKDAY(Data[[#This Row],[Min Notif Date]]),Lookup!$J$1:$L$7,3,0)="Weekend","Weekend",VLOOKUP(WEEKDAY(Data[[#This Row],[Min Notif Date]]),Lookup!$J$1:$L$7,3,0)="Weekday","Weekday"))</f>
        <v>Weekday</v>
      </c>
      <c r="J2460" s="4" t="str">
        <f>VLOOKUP(WEEKDAY(Data[[#This Row],[Min Notif Date]]),Lookup!$J$1:$K$7,2,0)</f>
        <v>5. Thu</v>
      </c>
      <c r="K2460" s="105">
        <f>ROUNDDOWN(Data[[#This Row],[PGE Notified Time]],0)</f>
        <v>44700</v>
      </c>
      <c r="L2460" s="4">
        <f>HOUR(Data[[#This Row],[PGE Notified Time]])</f>
        <v>12</v>
      </c>
      <c r="M2460">
        <v>77732</v>
      </c>
      <c r="O2460" t="s">
        <v>19</v>
      </c>
      <c r="P2460" t="s">
        <v>244</v>
      </c>
      <c r="Q2460" t="s">
        <v>19</v>
      </c>
      <c r="R2460" t="s">
        <v>171</v>
      </c>
      <c r="S2460" s="1" t="s">
        <v>159</v>
      </c>
      <c r="T2460" s="1">
        <v>44700.504861111112</v>
      </c>
      <c r="U2460" s="1">
        <v>44700.569444444445</v>
      </c>
      <c r="V2460" t="s">
        <v>172</v>
      </c>
      <c r="W2460" t="s">
        <v>78</v>
      </c>
      <c r="X2460" t="s">
        <v>312</v>
      </c>
      <c r="Y2460" t="s">
        <v>174</v>
      </c>
      <c r="Z2460" t="s">
        <v>175</v>
      </c>
      <c r="AA2460" s="32">
        <v>93</v>
      </c>
    </row>
    <row r="2461" spans="1:27" x14ac:dyDescent="0.25">
      <c r="A2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1" s="4" t="str">
        <f>VLOOKUP(P2461,Lookup!$A$1:$D$19,4,0)</f>
        <v>North Valley</v>
      </c>
      <c r="C2461" s="4" t="str">
        <f>VLOOKUP(P2461,Lookup!$A$1:$E$19,5,0)</f>
        <v>Region 2</v>
      </c>
      <c r="D2461" s="4" t="str">
        <f>VLOOKUP(P2461,Lookup!$A$1:$B$19,2,0)</f>
        <v>SA</v>
      </c>
      <c r="E2461" s="4" t="str">
        <f>IF(AND((Data[[#This Row],[Min Notif Date]]&gt;$G$3),Data[[#This Row],[Min Notif Date]]&lt;$F$3),"Last Week","No")</f>
        <v>No</v>
      </c>
      <c r="F2461" s="4" t="str">
        <f>VLOOKUP(MONTH(Data[[#This Row],[Min Notif Date]]),Lookup!$G$1:$H$12,2,0)</f>
        <v>5. May</v>
      </c>
      <c r="G2461" s="4" t="str">
        <f t="shared" si="38"/>
        <v/>
      </c>
      <c r="H2461" s="4" t="str">
        <f>IF(AND(Data[[#This Row],[Min Notif Time]]&gt;6,Data[[#This Row],[Min Notif Time]]&lt;17),"Business Hours","Non-Business Hours")</f>
        <v>Business Hours</v>
      </c>
      <c r="I2461" s="4" t="str" cm="1">
        <f t="array" ref="I2461">IFERROR(VLOOKUP(Data[[#This Row],[Min Notif Date]],Lookup!$N$1:$P$11,2,0),_xlfn.IFS(VLOOKUP(WEEKDAY(Data[[#This Row],[Min Notif Date]]),Lookup!$J$1:$L$7,3,0)="Weekend","Weekend",VLOOKUP(WEEKDAY(Data[[#This Row],[Min Notif Date]]),Lookup!$J$1:$L$7,3,0)="Weekday","Weekday"))</f>
        <v>Weekday</v>
      </c>
      <c r="J2461" s="4" t="str">
        <f>VLOOKUP(WEEKDAY(Data[[#This Row],[Min Notif Date]]),Lookup!$J$1:$K$7,2,0)</f>
        <v>5. Thu</v>
      </c>
      <c r="K2461" s="105">
        <f>ROUNDDOWN(Data[[#This Row],[PGE Notified Time]],0)</f>
        <v>44700</v>
      </c>
      <c r="L2461" s="4">
        <f>HOUR(Data[[#This Row],[PGE Notified Time]])</f>
        <v>11</v>
      </c>
      <c r="M2461">
        <v>77727</v>
      </c>
      <c r="N2461">
        <v>5029088646</v>
      </c>
      <c r="O2461" t="s">
        <v>24</v>
      </c>
      <c r="P2461" t="s">
        <v>198</v>
      </c>
      <c r="Q2461" t="s">
        <v>201</v>
      </c>
      <c r="R2461" t="s">
        <v>171</v>
      </c>
      <c r="S2461" s="1">
        <v>44700.483113425929</v>
      </c>
      <c r="T2461" s="1">
        <v>44700.484652777777</v>
      </c>
      <c r="U2461" s="1">
        <v>44700.536805555559</v>
      </c>
      <c r="V2461" t="s">
        <v>172</v>
      </c>
      <c r="W2461" t="s">
        <v>80</v>
      </c>
      <c r="X2461" t="s">
        <v>242</v>
      </c>
      <c r="Y2461" t="s">
        <v>174</v>
      </c>
      <c r="Z2461" t="s">
        <v>175</v>
      </c>
      <c r="AA2461" s="32">
        <v>77.316666667000007</v>
      </c>
    </row>
    <row r="2462" spans="1:27" x14ac:dyDescent="0.25">
      <c r="A2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2" s="4" t="str">
        <f>VLOOKUP(P2462,Lookup!$A$1:$D$19,4,0)</f>
        <v>North Valley</v>
      </c>
      <c r="C2462" s="4" t="str">
        <f>VLOOKUP(P2462,Lookup!$A$1:$E$19,5,0)</f>
        <v>Region 2</v>
      </c>
      <c r="D2462" s="4" t="str">
        <f>VLOOKUP(P2462,Lookup!$A$1:$B$19,2,0)</f>
        <v>SA</v>
      </c>
      <c r="E2462" s="4" t="str">
        <f>IF(AND((Data[[#This Row],[Min Notif Date]]&gt;$G$3),Data[[#This Row],[Min Notif Date]]&lt;$F$3),"Last Week","No")</f>
        <v>No</v>
      </c>
      <c r="F2462" s="4" t="str">
        <f>VLOOKUP(MONTH(Data[[#This Row],[Min Notif Date]]),Lookup!$G$1:$H$12,2,0)</f>
        <v>5. May</v>
      </c>
      <c r="G2462" s="4" t="str">
        <f t="shared" si="38"/>
        <v/>
      </c>
      <c r="H2462" s="4" t="str">
        <f>IF(AND(Data[[#This Row],[Min Notif Time]]&gt;6,Data[[#This Row],[Min Notif Time]]&lt;17),"Business Hours","Non-Business Hours")</f>
        <v>Business Hours</v>
      </c>
      <c r="I2462" s="4" t="str" cm="1">
        <f t="array" ref="I2462">IFERROR(VLOOKUP(Data[[#This Row],[Min Notif Date]],Lookup!$N$1:$P$11,2,0),_xlfn.IFS(VLOOKUP(WEEKDAY(Data[[#This Row],[Min Notif Date]]),Lookup!$J$1:$L$7,3,0)="Weekend","Weekend",VLOOKUP(WEEKDAY(Data[[#This Row],[Min Notif Date]]),Lookup!$J$1:$L$7,3,0)="Weekday","Weekday"))</f>
        <v>Weekday</v>
      </c>
      <c r="J2462" s="4" t="str">
        <f>VLOOKUP(WEEKDAY(Data[[#This Row],[Min Notif Date]]),Lookup!$J$1:$K$7,2,0)</f>
        <v>5. Thu</v>
      </c>
      <c r="K2462" s="105">
        <f>ROUNDDOWN(Data[[#This Row],[PGE Notified Time]],0)</f>
        <v>44700</v>
      </c>
      <c r="L2462" s="4">
        <f>HOUR(Data[[#This Row],[PGE Notified Time]])</f>
        <v>10</v>
      </c>
      <c r="M2462">
        <v>77717</v>
      </c>
      <c r="N2462">
        <v>5204759499</v>
      </c>
      <c r="O2462" t="s">
        <v>24</v>
      </c>
      <c r="P2462" t="s">
        <v>198</v>
      </c>
      <c r="Q2462" t="s">
        <v>201</v>
      </c>
      <c r="R2462" t="s">
        <v>171</v>
      </c>
      <c r="S2462" s="1">
        <v>44700.42627314815</v>
      </c>
      <c r="T2462" s="1">
        <v>44700.444432870368</v>
      </c>
      <c r="U2462" s="1">
        <v>44700.479166666664</v>
      </c>
      <c r="V2462" t="s">
        <v>172</v>
      </c>
      <c r="W2462" t="s">
        <v>80</v>
      </c>
      <c r="X2462" t="s">
        <v>226</v>
      </c>
      <c r="Y2462" t="s">
        <v>174</v>
      </c>
      <c r="Z2462" t="s">
        <v>175</v>
      </c>
      <c r="AA2462" s="32">
        <v>76.166666667000001</v>
      </c>
    </row>
    <row r="2463" spans="1:27" x14ac:dyDescent="0.25">
      <c r="A2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3" s="4" t="str">
        <f>VLOOKUP(P2463,Lookup!$A$1:$D$19,4,0)</f>
        <v>Bay Area</v>
      </c>
      <c r="C2463" s="4" t="str">
        <f>VLOOKUP(P2463,Lookup!$A$1:$E$19,5,0)</f>
        <v>Region 3</v>
      </c>
      <c r="D2463" s="4" t="str">
        <f>VLOOKUP(P2463,Lookup!$A$1:$B$19,2,0)</f>
        <v>MI</v>
      </c>
      <c r="E2463" s="4" t="str">
        <f>IF(AND((Data[[#This Row],[Min Notif Date]]&gt;$G$3),Data[[#This Row],[Min Notif Date]]&lt;$F$3),"Last Week","No")</f>
        <v>No</v>
      </c>
      <c r="F2463" s="4" t="str">
        <f>VLOOKUP(MONTH(Data[[#This Row],[Min Notif Date]]),Lookup!$G$1:$H$12,2,0)</f>
        <v>5. May</v>
      </c>
      <c r="G2463" s="4" t="str">
        <f t="shared" si="38"/>
        <v/>
      </c>
      <c r="H2463" s="4" t="str">
        <f>IF(AND(Data[[#This Row],[Min Notif Time]]&gt;6,Data[[#This Row],[Min Notif Time]]&lt;17),"Business Hours","Non-Business Hours")</f>
        <v>Business Hours</v>
      </c>
      <c r="I2463" s="4" t="str" cm="1">
        <f t="array" ref="I2463">IFERROR(VLOOKUP(Data[[#This Row],[Min Notif Date]],Lookup!$N$1:$P$11,2,0),_xlfn.IFS(VLOOKUP(WEEKDAY(Data[[#This Row],[Min Notif Date]]),Lookup!$J$1:$L$7,3,0)="Weekend","Weekend",VLOOKUP(WEEKDAY(Data[[#This Row],[Min Notif Date]]),Lookup!$J$1:$L$7,3,0)="Weekday","Weekday"))</f>
        <v>Weekday</v>
      </c>
      <c r="J2463" s="4" t="str">
        <f>VLOOKUP(WEEKDAY(Data[[#This Row],[Min Notif Date]]),Lookup!$J$1:$K$7,2,0)</f>
        <v>5. Thu</v>
      </c>
      <c r="K2463" s="105">
        <f>ROUNDDOWN(Data[[#This Row],[PGE Notified Time]],0)</f>
        <v>44700</v>
      </c>
      <c r="L2463" s="4">
        <f>HOUR(Data[[#This Row],[PGE Notified Time]])</f>
        <v>9</v>
      </c>
      <c r="M2463">
        <v>77708</v>
      </c>
      <c r="O2463" t="s">
        <v>19</v>
      </c>
      <c r="P2463" t="s">
        <v>232</v>
      </c>
      <c r="Q2463" t="s">
        <v>19</v>
      </c>
      <c r="R2463" t="s">
        <v>179</v>
      </c>
      <c r="S2463" s="1" t="s">
        <v>159</v>
      </c>
      <c r="T2463" s="1">
        <v>44700.386805555558</v>
      </c>
      <c r="U2463" s="1">
        <v>44700.4375</v>
      </c>
      <c r="V2463" t="s">
        <v>172</v>
      </c>
      <c r="W2463" t="s">
        <v>78</v>
      </c>
      <c r="X2463" t="s">
        <v>239</v>
      </c>
      <c r="Y2463" t="s">
        <v>174</v>
      </c>
      <c r="Z2463" t="s">
        <v>175</v>
      </c>
      <c r="AA2463" s="32">
        <v>73</v>
      </c>
    </row>
    <row r="2464" spans="1:27" x14ac:dyDescent="0.25">
      <c r="A2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4" s="4" t="str">
        <f>VLOOKUP(P2464,Lookup!$A$1:$D$19,4,0)</f>
        <v>Bay Area</v>
      </c>
      <c r="C2464" s="4" t="str">
        <f>VLOOKUP(P2464,Lookup!$A$1:$E$19,5,0)</f>
        <v>Region 3</v>
      </c>
      <c r="D2464" s="4" t="str">
        <f>VLOOKUP(P2464,Lookup!$A$1:$B$19,2,0)</f>
        <v>PN</v>
      </c>
      <c r="E2464" s="4" t="str">
        <f>IF(AND((Data[[#This Row],[Min Notif Date]]&gt;$G$3),Data[[#This Row],[Min Notif Date]]&lt;$F$3),"Last Week","No")</f>
        <v>No</v>
      </c>
      <c r="F2464" s="4" t="str">
        <f>VLOOKUP(MONTH(Data[[#This Row],[Min Notif Date]]),Lookup!$G$1:$H$12,2,0)</f>
        <v>5. May</v>
      </c>
      <c r="G2464" s="4" t="str">
        <f t="shared" si="38"/>
        <v/>
      </c>
      <c r="H2464" s="4" t="str">
        <f>IF(AND(Data[[#This Row],[Min Notif Time]]&gt;6,Data[[#This Row],[Min Notif Time]]&lt;17),"Business Hours","Non-Business Hours")</f>
        <v>Business Hours</v>
      </c>
      <c r="I2464" s="4" t="str" cm="1">
        <f t="array" ref="I2464">IFERROR(VLOOKUP(Data[[#This Row],[Min Notif Date]],Lookup!$N$1:$P$11,2,0),_xlfn.IFS(VLOOKUP(WEEKDAY(Data[[#This Row],[Min Notif Date]]),Lookup!$J$1:$L$7,3,0)="Weekend","Weekend",VLOOKUP(WEEKDAY(Data[[#This Row],[Min Notif Date]]),Lookup!$J$1:$L$7,3,0)="Weekday","Weekday"))</f>
        <v>Weekday</v>
      </c>
      <c r="J2464" s="4" t="str">
        <f>VLOOKUP(WEEKDAY(Data[[#This Row],[Min Notif Date]]),Lookup!$J$1:$K$7,2,0)</f>
        <v>5. Thu</v>
      </c>
      <c r="K2464" s="105">
        <f>ROUNDDOWN(Data[[#This Row],[PGE Notified Time]],0)</f>
        <v>44700</v>
      </c>
      <c r="L2464" s="4">
        <f>HOUR(Data[[#This Row],[PGE Notified Time]])</f>
        <v>11</v>
      </c>
      <c r="M2464">
        <v>77731</v>
      </c>
      <c r="N2464">
        <v>5778252979</v>
      </c>
      <c r="O2464" t="s">
        <v>24</v>
      </c>
      <c r="P2464" t="s">
        <v>185</v>
      </c>
      <c r="Q2464" t="s">
        <v>201</v>
      </c>
      <c r="R2464" t="s">
        <v>171</v>
      </c>
      <c r="S2464" s="1">
        <v>44700.491307870368</v>
      </c>
      <c r="T2464" s="1">
        <v>44700.498611111114</v>
      </c>
      <c r="U2464" s="1">
        <v>44700.534722222219</v>
      </c>
      <c r="V2464" t="s">
        <v>172</v>
      </c>
      <c r="W2464" t="s">
        <v>80</v>
      </c>
      <c r="X2464" t="s">
        <v>246</v>
      </c>
      <c r="Y2464" t="s">
        <v>174</v>
      </c>
      <c r="Z2464" t="s">
        <v>175</v>
      </c>
      <c r="AA2464" s="32">
        <v>62.516666667000003</v>
      </c>
    </row>
    <row r="2465" spans="1:27" x14ac:dyDescent="0.25">
      <c r="A2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5" s="4" t="str">
        <f>VLOOKUP(P2465,Lookup!$A$1:$D$19,4,0)</f>
        <v>North Valley</v>
      </c>
      <c r="C2465" s="4" t="str">
        <f>VLOOKUP(P2465,Lookup!$A$1:$E$19,5,0)</f>
        <v>Region 2</v>
      </c>
      <c r="D2465" s="4" t="str">
        <f>VLOOKUP(P2465,Lookup!$A$1:$B$19,2,0)</f>
        <v>SI</v>
      </c>
      <c r="E2465" s="4" t="str">
        <f>IF(AND((Data[[#This Row],[Min Notif Date]]&gt;$G$3),Data[[#This Row],[Min Notif Date]]&lt;$F$3),"Last Week","No")</f>
        <v>No</v>
      </c>
      <c r="F2465" s="4" t="str">
        <f>VLOOKUP(MONTH(Data[[#This Row],[Min Notif Date]]),Lookup!$G$1:$H$12,2,0)</f>
        <v>5. May</v>
      </c>
      <c r="G2465" s="4" t="str">
        <f t="shared" si="38"/>
        <v/>
      </c>
      <c r="H2465" s="4" t="str">
        <f>IF(AND(Data[[#This Row],[Min Notif Time]]&gt;6,Data[[#This Row],[Min Notif Time]]&lt;17),"Business Hours","Non-Business Hours")</f>
        <v>Business Hours</v>
      </c>
      <c r="I2465" s="4" t="str" cm="1">
        <f t="array" ref="I2465">IFERROR(VLOOKUP(Data[[#This Row],[Min Notif Date]],Lookup!$N$1:$P$11,2,0),_xlfn.IFS(VLOOKUP(WEEKDAY(Data[[#This Row],[Min Notif Date]]),Lookup!$J$1:$L$7,3,0)="Weekend","Weekend",VLOOKUP(WEEKDAY(Data[[#This Row],[Min Notif Date]]),Lookup!$J$1:$L$7,3,0)="Weekday","Weekday"))</f>
        <v>Weekday</v>
      </c>
      <c r="J2465" s="4" t="str">
        <f>VLOOKUP(WEEKDAY(Data[[#This Row],[Min Notif Date]]),Lookup!$J$1:$K$7,2,0)</f>
        <v>5. Thu</v>
      </c>
      <c r="K2465" s="105">
        <f>ROUNDDOWN(Data[[#This Row],[PGE Notified Time]],0)</f>
        <v>44700</v>
      </c>
      <c r="L2465" s="4">
        <f>HOUR(Data[[#This Row],[PGE Notified Time]])</f>
        <v>11</v>
      </c>
      <c r="M2465">
        <v>77730</v>
      </c>
      <c r="N2465">
        <v>799045</v>
      </c>
      <c r="O2465" t="s">
        <v>24</v>
      </c>
      <c r="P2465" t="s">
        <v>189</v>
      </c>
      <c r="Q2465" t="s">
        <v>201</v>
      </c>
      <c r="R2465" t="s">
        <v>171</v>
      </c>
      <c r="S2465" s="1">
        <v>44700.486840277779</v>
      </c>
      <c r="T2465" s="1">
        <v>44700.486111111109</v>
      </c>
      <c r="U2465" s="1">
        <v>44700.526388888888</v>
      </c>
      <c r="V2465" t="s">
        <v>172</v>
      </c>
      <c r="W2465" t="s">
        <v>80</v>
      </c>
      <c r="X2465" t="s">
        <v>230</v>
      </c>
      <c r="Y2465" t="s">
        <v>174</v>
      </c>
      <c r="Z2465" t="s">
        <v>175</v>
      </c>
      <c r="AA2465" s="32">
        <v>58</v>
      </c>
    </row>
    <row r="2466" spans="1:27" x14ac:dyDescent="0.25">
      <c r="A2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66" s="4" t="str">
        <f>VLOOKUP(P2466,Lookup!$A$1:$D$19,4,0)</f>
        <v>Central Valley</v>
      </c>
      <c r="C2466" s="4" t="str">
        <f>VLOOKUP(P2466,Lookup!$A$1:$E$19,5,0)</f>
        <v>Region 5</v>
      </c>
      <c r="D2466" s="4" t="str">
        <f>VLOOKUP(P2466,Lookup!$A$1:$B$19,2,0)</f>
        <v>FR</v>
      </c>
      <c r="E2466" s="4" t="str">
        <f>IF(AND((Data[[#This Row],[Min Notif Date]]&gt;$G$3),Data[[#This Row],[Min Notif Date]]&lt;$F$3),"Last Week","No")</f>
        <v>No</v>
      </c>
      <c r="F2466" s="4" t="str">
        <f>VLOOKUP(MONTH(Data[[#This Row],[Min Notif Date]]),Lookup!$G$1:$H$12,2,0)</f>
        <v>5. May</v>
      </c>
      <c r="G2466" s="4" t="str">
        <f t="shared" si="38"/>
        <v/>
      </c>
      <c r="H2466" s="4" t="str">
        <f>IF(AND(Data[[#This Row],[Min Notif Time]]&gt;6,Data[[#This Row],[Min Notif Time]]&lt;17),"Business Hours","Non-Business Hours")</f>
        <v>Business Hours</v>
      </c>
      <c r="I2466" s="4" t="str" cm="1">
        <f t="array" ref="I2466">IFERROR(VLOOKUP(Data[[#This Row],[Min Notif Date]],Lookup!$N$1:$P$11,2,0),_xlfn.IFS(VLOOKUP(WEEKDAY(Data[[#This Row],[Min Notif Date]]),Lookup!$J$1:$L$7,3,0)="Weekend","Weekend",VLOOKUP(WEEKDAY(Data[[#This Row],[Min Notif Date]]),Lookup!$J$1:$L$7,3,0)="Weekday","Weekday"))</f>
        <v>Weekday</v>
      </c>
      <c r="J2466" s="4" t="str">
        <f>VLOOKUP(WEEKDAY(Data[[#This Row],[Min Notif Date]]),Lookup!$J$1:$K$7,2,0)</f>
        <v>5. Thu</v>
      </c>
      <c r="K2466" s="105">
        <f>ROUNDDOWN(Data[[#This Row],[PGE Notified Time]],0)</f>
        <v>44700</v>
      </c>
      <c r="L2466" s="4">
        <f>HOUR(Data[[#This Row],[PGE Notified Time]])</f>
        <v>8</v>
      </c>
      <c r="M2466">
        <v>77695</v>
      </c>
      <c r="N2466">
        <v>6526236</v>
      </c>
      <c r="O2466" t="s">
        <v>22</v>
      </c>
      <c r="P2466" t="s">
        <v>183</v>
      </c>
      <c r="Q2466" t="s">
        <v>201</v>
      </c>
      <c r="R2466" t="s">
        <v>181</v>
      </c>
      <c r="S2466" s="1">
        <v>44700.336909722224</v>
      </c>
      <c r="T2466" s="1">
        <v>44700.336111111108</v>
      </c>
      <c r="U2466" s="1">
        <v>44700.374305555553</v>
      </c>
      <c r="V2466" t="s">
        <v>172</v>
      </c>
      <c r="W2466" t="s">
        <v>78</v>
      </c>
      <c r="X2466" t="s">
        <v>184</v>
      </c>
      <c r="Y2466" t="s">
        <v>174</v>
      </c>
      <c r="Z2466" t="s">
        <v>175</v>
      </c>
      <c r="AA2466" s="32">
        <v>55</v>
      </c>
    </row>
    <row r="2467" spans="1:27" x14ac:dyDescent="0.25">
      <c r="A2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7" s="4" t="str">
        <f>VLOOKUP(P2467,Lookup!$A$1:$D$19,4,0)</f>
        <v>Central Valley</v>
      </c>
      <c r="C2467" s="4" t="str">
        <f>VLOOKUP(P2467,Lookup!$A$1:$E$19,5,0)</f>
        <v>Region 5</v>
      </c>
      <c r="D2467" s="4" t="str">
        <f>VLOOKUP(P2467,Lookup!$A$1:$B$19,2,0)</f>
        <v>FR</v>
      </c>
      <c r="E2467" s="4" t="str">
        <f>IF(AND((Data[[#This Row],[Min Notif Date]]&gt;$G$3),Data[[#This Row],[Min Notif Date]]&lt;$F$3),"Last Week","No")</f>
        <v>No</v>
      </c>
      <c r="F2467" s="4" t="str">
        <f>VLOOKUP(MONTH(Data[[#This Row],[Min Notif Date]]),Lookup!$G$1:$H$12,2,0)</f>
        <v>5. May</v>
      </c>
      <c r="G2467" s="4" t="str">
        <f t="shared" si="38"/>
        <v/>
      </c>
      <c r="H2467" s="4" t="str">
        <f>IF(AND(Data[[#This Row],[Min Notif Time]]&gt;6,Data[[#This Row],[Min Notif Time]]&lt;17),"Business Hours","Non-Business Hours")</f>
        <v>Business Hours</v>
      </c>
      <c r="I2467" s="4" t="str" cm="1">
        <f t="array" ref="I2467">IFERROR(VLOOKUP(Data[[#This Row],[Min Notif Date]],Lookup!$N$1:$P$11,2,0),_xlfn.IFS(VLOOKUP(WEEKDAY(Data[[#This Row],[Min Notif Date]]),Lookup!$J$1:$L$7,3,0)="Weekend","Weekend",VLOOKUP(WEEKDAY(Data[[#This Row],[Min Notif Date]]),Lookup!$J$1:$L$7,3,0)="Weekday","Weekday"))</f>
        <v>Weekday</v>
      </c>
      <c r="J2467" s="4" t="str">
        <f>VLOOKUP(WEEKDAY(Data[[#This Row],[Min Notif Date]]),Lookup!$J$1:$K$7,2,0)</f>
        <v>5. Thu</v>
      </c>
      <c r="K2467" s="105">
        <f>ROUNDDOWN(Data[[#This Row],[PGE Notified Time]],0)</f>
        <v>44700</v>
      </c>
      <c r="L2467" s="4">
        <f>HOUR(Data[[#This Row],[PGE Notified Time]])</f>
        <v>12</v>
      </c>
      <c r="M2467">
        <v>77735</v>
      </c>
      <c r="N2467">
        <v>4547740</v>
      </c>
      <c r="O2467" t="s">
        <v>24</v>
      </c>
      <c r="P2467" t="s">
        <v>183</v>
      </c>
      <c r="Q2467" t="s">
        <v>201</v>
      </c>
      <c r="R2467" t="s">
        <v>171</v>
      </c>
      <c r="S2467" s="1">
        <v>44700.533796296295</v>
      </c>
      <c r="T2467" s="1">
        <v>44700.53534722222</v>
      </c>
      <c r="U2467" s="1">
        <v>44700.570833333331</v>
      </c>
      <c r="V2467" t="s">
        <v>172</v>
      </c>
      <c r="W2467" t="s">
        <v>80</v>
      </c>
      <c r="X2467" t="s">
        <v>184</v>
      </c>
      <c r="Y2467" t="s">
        <v>174</v>
      </c>
      <c r="Z2467" t="s">
        <v>175</v>
      </c>
      <c r="AA2467" s="32">
        <v>53.333333332999999</v>
      </c>
    </row>
    <row r="2468" spans="1:27" x14ac:dyDescent="0.25">
      <c r="A2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8" s="4" t="str">
        <f>VLOOKUP(P2468,Lookup!$A$1:$D$19,4,0)</f>
        <v>Bay Area</v>
      </c>
      <c r="C2468" s="4" t="str">
        <f>VLOOKUP(P2468,Lookup!$A$1:$E$19,5,0)</f>
        <v>Region 3</v>
      </c>
      <c r="D2468" s="4" t="str">
        <f>VLOOKUP(P2468,Lookup!$A$1:$B$19,2,0)</f>
        <v>PN</v>
      </c>
      <c r="E2468" s="4" t="str">
        <f>IF(AND((Data[[#This Row],[Min Notif Date]]&gt;$G$3),Data[[#This Row],[Min Notif Date]]&lt;$F$3),"Last Week","No")</f>
        <v>No</v>
      </c>
      <c r="F2468" s="4" t="str">
        <f>VLOOKUP(MONTH(Data[[#This Row],[Min Notif Date]]),Lookup!$G$1:$H$12,2,0)</f>
        <v>5. May</v>
      </c>
      <c r="G2468" s="4" t="str">
        <f t="shared" si="38"/>
        <v/>
      </c>
      <c r="H2468" s="4" t="str">
        <f>IF(AND(Data[[#This Row],[Min Notif Time]]&gt;6,Data[[#This Row],[Min Notif Time]]&lt;17),"Business Hours","Non-Business Hours")</f>
        <v>Business Hours</v>
      </c>
      <c r="I2468" s="4" t="str" cm="1">
        <f t="array" ref="I2468">IFERROR(VLOOKUP(Data[[#This Row],[Min Notif Date]],Lookup!$N$1:$P$11,2,0),_xlfn.IFS(VLOOKUP(WEEKDAY(Data[[#This Row],[Min Notif Date]]),Lookup!$J$1:$L$7,3,0)="Weekend","Weekend",VLOOKUP(WEEKDAY(Data[[#This Row],[Min Notif Date]]),Lookup!$J$1:$L$7,3,0)="Weekday","Weekday"))</f>
        <v>Weekday</v>
      </c>
      <c r="J2468" s="4" t="str">
        <f>VLOOKUP(WEEKDAY(Data[[#This Row],[Min Notif Date]]),Lookup!$J$1:$K$7,2,0)</f>
        <v>5. Thu</v>
      </c>
      <c r="K2468" s="105">
        <f>ROUNDDOWN(Data[[#This Row],[PGE Notified Time]],0)</f>
        <v>44700</v>
      </c>
      <c r="L2468" s="4">
        <f>HOUR(Data[[#This Row],[PGE Notified Time]])</f>
        <v>15</v>
      </c>
      <c r="M2468">
        <v>77742</v>
      </c>
      <c r="N2468">
        <v>6250052701</v>
      </c>
      <c r="O2468" t="s">
        <v>24</v>
      </c>
      <c r="P2468" t="s">
        <v>185</v>
      </c>
      <c r="Q2468" t="s">
        <v>201</v>
      </c>
      <c r="R2468" t="s">
        <v>171</v>
      </c>
      <c r="S2468" s="1">
        <v>44700.662465277775</v>
      </c>
      <c r="T2468" s="1">
        <v>44700.661805555559</v>
      </c>
      <c r="U2468" s="1">
        <v>44700.695138888892</v>
      </c>
      <c r="V2468" t="s">
        <v>172</v>
      </c>
      <c r="W2468" t="s">
        <v>80</v>
      </c>
      <c r="X2468" t="s">
        <v>414</v>
      </c>
      <c r="Y2468" t="s">
        <v>174</v>
      </c>
      <c r="Z2468" t="s">
        <v>175</v>
      </c>
      <c r="AA2468" s="32">
        <v>48</v>
      </c>
    </row>
    <row r="2469" spans="1:27" x14ac:dyDescent="0.25">
      <c r="A2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9" s="4" t="str">
        <f>VLOOKUP(P2469,Lookup!$A$1:$D$19,4,0)</f>
        <v>North Coast</v>
      </c>
      <c r="C2469" s="4" t="str">
        <f>VLOOKUP(P2469,Lookup!$A$1:$E$19,5,0)</f>
        <v>Region 1</v>
      </c>
      <c r="D2469" s="4" t="str">
        <f>VLOOKUP(P2469,Lookup!$A$1:$B$19,2,0)</f>
        <v>NB</v>
      </c>
      <c r="E2469" s="4" t="str">
        <f>IF(AND((Data[[#This Row],[Min Notif Date]]&gt;$G$3),Data[[#This Row],[Min Notif Date]]&lt;$F$3),"Last Week","No")</f>
        <v>No</v>
      </c>
      <c r="F2469" s="4" t="str">
        <f>VLOOKUP(MONTH(Data[[#This Row],[Min Notif Date]]),Lookup!$G$1:$H$12,2,0)</f>
        <v>5. May</v>
      </c>
      <c r="G2469" s="4" t="str">
        <f t="shared" si="38"/>
        <v/>
      </c>
      <c r="H2469" s="4" t="str">
        <f>IF(AND(Data[[#This Row],[Min Notif Time]]&gt;6,Data[[#This Row],[Min Notif Time]]&lt;17),"Business Hours","Non-Business Hours")</f>
        <v>Business Hours</v>
      </c>
      <c r="I2469" s="4" t="str" cm="1">
        <f t="array" ref="I2469">IFERROR(VLOOKUP(Data[[#This Row],[Min Notif Date]],Lookup!$N$1:$P$11,2,0),_xlfn.IFS(VLOOKUP(WEEKDAY(Data[[#This Row],[Min Notif Date]]),Lookup!$J$1:$L$7,3,0)="Weekend","Weekend",VLOOKUP(WEEKDAY(Data[[#This Row],[Min Notif Date]]),Lookup!$J$1:$L$7,3,0)="Weekday","Weekday"))</f>
        <v>Weekday</v>
      </c>
      <c r="J2469" s="4" t="str">
        <f>VLOOKUP(WEEKDAY(Data[[#This Row],[Min Notif Date]]),Lookup!$J$1:$K$7,2,0)</f>
        <v>5. Thu</v>
      </c>
      <c r="K2469" s="105">
        <f>ROUNDDOWN(Data[[#This Row],[PGE Notified Time]],0)</f>
        <v>44700</v>
      </c>
      <c r="L2469" s="4">
        <f>HOUR(Data[[#This Row],[PGE Notified Time]])</f>
        <v>10</v>
      </c>
      <c r="M2469">
        <v>77716</v>
      </c>
      <c r="N2469">
        <v>3541355037</v>
      </c>
      <c r="O2469" t="s">
        <v>24</v>
      </c>
      <c r="P2469" t="s">
        <v>207</v>
      </c>
      <c r="Q2469" t="s">
        <v>201</v>
      </c>
      <c r="R2469" t="s">
        <v>171</v>
      </c>
      <c r="S2469" s="1">
        <v>44700.441099537034</v>
      </c>
      <c r="T2469" s="1">
        <v>44700.441863425927</v>
      </c>
      <c r="U2469" s="1">
        <v>44700.467361111114</v>
      </c>
      <c r="V2469" t="s">
        <v>172</v>
      </c>
      <c r="W2469" t="s">
        <v>79</v>
      </c>
      <c r="X2469" t="s">
        <v>215</v>
      </c>
      <c r="Y2469" t="s">
        <v>174</v>
      </c>
      <c r="Z2469" t="s">
        <v>175</v>
      </c>
      <c r="AA2469" s="32">
        <v>37.816666667</v>
      </c>
    </row>
    <row r="2470" spans="1:27" x14ac:dyDescent="0.25">
      <c r="A2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0" s="4" t="str">
        <f>VLOOKUP(P2470,Lookup!$A$1:$D$19,4,0)</f>
        <v>South Bay</v>
      </c>
      <c r="C2470" s="4" t="str">
        <f>VLOOKUP(P2470,Lookup!$A$1:$E$19,5,0)</f>
        <v>Region 4</v>
      </c>
      <c r="D2470" s="4" t="str">
        <f>VLOOKUP(P2470,Lookup!$A$1:$B$19,2,0)</f>
        <v>SJ</v>
      </c>
      <c r="E2470" s="4" t="str">
        <f>IF(AND((Data[[#This Row],[Min Notif Date]]&gt;$G$3),Data[[#This Row],[Min Notif Date]]&lt;$F$3),"Last Week","No")</f>
        <v>No</v>
      </c>
      <c r="F2470" s="4" t="str">
        <f>VLOOKUP(MONTH(Data[[#This Row],[Min Notif Date]]),Lookup!$G$1:$H$12,2,0)</f>
        <v>5. May</v>
      </c>
      <c r="G2470" s="4" t="str">
        <f t="shared" si="38"/>
        <v/>
      </c>
      <c r="H2470" s="4" t="str">
        <f>IF(AND(Data[[#This Row],[Min Notif Time]]&gt;6,Data[[#This Row],[Min Notif Time]]&lt;17),"Business Hours","Non-Business Hours")</f>
        <v>Business Hours</v>
      </c>
      <c r="I2470" s="4" t="str" cm="1">
        <f t="array" ref="I2470">IFERROR(VLOOKUP(Data[[#This Row],[Min Notif Date]],Lookup!$N$1:$P$11,2,0),_xlfn.IFS(VLOOKUP(WEEKDAY(Data[[#This Row],[Min Notif Date]]),Lookup!$J$1:$L$7,3,0)="Weekend","Weekend",VLOOKUP(WEEKDAY(Data[[#This Row],[Min Notif Date]]),Lookup!$J$1:$L$7,3,0)="Weekday","Weekday"))</f>
        <v>Weekday</v>
      </c>
      <c r="J2470" s="4" t="str">
        <f>VLOOKUP(WEEKDAY(Data[[#This Row],[Min Notif Date]]),Lookup!$J$1:$K$7,2,0)</f>
        <v>5. Thu</v>
      </c>
      <c r="K2470" s="105">
        <f>ROUNDDOWN(Data[[#This Row],[PGE Notified Time]],0)</f>
        <v>44700</v>
      </c>
      <c r="L2470" s="4">
        <f>HOUR(Data[[#This Row],[PGE Notified Time]])</f>
        <v>16</v>
      </c>
      <c r="M2470">
        <v>77743</v>
      </c>
      <c r="N2470">
        <v>8417396371</v>
      </c>
      <c r="O2470" t="s">
        <v>24</v>
      </c>
      <c r="P2470" t="s">
        <v>276</v>
      </c>
      <c r="Q2470" t="s">
        <v>201</v>
      </c>
      <c r="R2470" t="s">
        <v>171</v>
      </c>
      <c r="S2470" s="1">
        <v>44700.67869212963</v>
      </c>
      <c r="T2470" s="1">
        <v>44700.684930555559</v>
      </c>
      <c r="U2470" s="1">
        <v>44700.700694444444</v>
      </c>
      <c r="V2470" t="s">
        <v>172</v>
      </c>
      <c r="W2470" t="s">
        <v>78</v>
      </c>
      <c r="X2470" t="s">
        <v>281</v>
      </c>
      <c r="Y2470" t="s">
        <v>174</v>
      </c>
      <c r="Z2470" t="s">
        <v>175</v>
      </c>
      <c r="AA2470" s="32">
        <v>31.683333333</v>
      </c>
    </row>
    <row r="2471" spans="1:27" x14ac:dyDescent="0.25">
      <c r="A2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1" s="4" t="str">
        <f>VLOOKUP(P2471,Lookup!$A$1:$D$19,4,0)</f>
        <v>South Bay</v>
      </c>
      <c r="C2471" s="4" t="str">
        <f>VLOOKUP(P2471,Lookup!$A$1:$E$19,5,0)</f>
        <v>Region 4</v>
      </c>
      <c r="D2471" s="4" t="str">
        <f>VLOOKUP(P2471,Lookup!$A$1:$B$19,2,0)</f>
        <v>CC</v>
      </c>
      <c r="E2471" s="4" t="str">
        <f>IF(AND((Data[[#This Row],[Min Notif Date]]&gt;$G$3),Data[[#This Row],[Min Notif Date]]&lt;$F$3),"Last Week","No")</f>
        <v>No</v>
      </c>
      <c r="F2471" s="4" t="str">
        <f>VLOOKUP(MONTH(Data[[#This Row],[Min Notif Date]]),Lookup!$G$1:$H$12,2,0)</f>
        <v>5. May</v>
      </c>
      <c r="G2471" s="4" t="str">
        <f t="shared" si="38"/>
        <v/>
      </c>
      <c r="H2471" s="4" t="str">
        <f>IF(AND(Data[[#This Row],[Min Notif Time]]&gt;6,Data[[#This Row],[Min Notif Time]]&lt;17),"Business Hours","Non-Business Hours")</f>
        <v>Business Hours</v>
      </c>
      <c r="I2471" s="4" t="str" cm="1">
        <f t="array" ref="I2471">IFERROR(VLOOKUP(Data[[#This Row],[Min Notif Date]],Lookup!$N$1:$P$11,2,0),_xlfn.IFS(VLOOKUP(WEEKDAY(Data[[#This Row],[Min Notif Date]]),Lookup!$J$1:$L$7,3,0)="Weekend","Weekend",VLOOKUP(WEEKDAY(Data[[#This Row],[Min Notif Date]]),Lookup!$J$1:$L$7,3,0)="Weekday","Weekday"))</f>
        <v>Weekday</v>
      </c>
      <c r="J2471" s="4" t="str">
        <f>VLOOKUP(WEEKDAY(Data[[#This Row],[Min Notif Date]]),Lookup!$J$1:$K$7,2,0)</f>
        <v>5. Thu</v>
      </c>
      <c r="K2471" s="105">
        <f>ROUNDDOWN(Data[[#This Row],[PGE Notified Time]],0)</f>
        <v>44700</v>
      </c>
      <c r="L2471" s="4">
        <f>HOUR(Data[[#This Row],[PGE Notified Time]])</f>
        <v>12</v>
      </c>
      <c r="M2471">
        <v>77734</v>
      </c>
      <c r="N2471">
        <v>154115832</v>
      </c>
      <c r="O2471" t="s">
        <v>24</v>
      </c>
      <c r="P2471" t="s">
        <v>213</v>
      </c>
      <c r="Q2471" t="s">
        <v>201</v>
      </c>
      <c r="R2471" t="s">
        <v>171</v>
      </c>
      <c r="S2471" s="1">
        <v>44700.519004629627</v>
      </c>
      <c r="T2471" s="1">
        <v>44700.520069444443</v>
      </c>
      <c r="U2471" s="1">
        <v>44700.53125</v>
      </c>
      <c r="V2471" t="s">
        <v>172</v>
      </c>
      <c r="W2471" t="s">
        <v>78</v>
      </c>
      <c r="X2471" t="s">
        <v>218</v>
      </c>
      <c r="Y2471" t="s">
        <v>174</v>
      </c>
      <c r="Z2471" t="s">
        <v>175</v>
      </c>
      <c r="AA2471" s="32">
        <v>17.633333332999999</v>
      </c>
    </row>
    <row r="2472" spans="1:27" x14ac:dyDescent="0.25">
      <c r="A2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2" s="4" t="str">
        <f>VLOOKUP(P2472,Lookup!$A$1:$D$19,4,0)</f>
        <v>North Coast</v>
      </c>
      <c r="C2472" s="4" t="str">
        <f>VLOOKUP(P2472,Lookup!$A$1:$E$19,5,0)</f>
        <v>Region 1</v>
      </c>
      <c r="D2472" s="4" t="str">
        <f>VLOOKUP(P2472,Lookup!$A$1:$B$19,2,0)</f>
        <v>NB</v>
      </c>
      <c r="E2472" s="4" t="str">
        <f>IF(AND((Data[[#This Row],[Min Notif Date]]&gt;$G$3),Data[[#This Row],[Min Notif Date]]&lt;$F$3),"Last Week","No")</f>
        <v>No</v>
      </c>
      <c r="F2472" s="4" t="str">
        <f>VLOOKUP(MONTH(Data[[#This Row],[Min Notif Date]]),Lookup!$G$1:$H$12,2,0)</f>
        <v>5. May</v>
      </c>
      <c r="G2472" s="4" t="str">
        <f t="shared" si="38"/>
        <v/>
      </c>
      <c r="H2472" s="4" t="str">
        <f>IF(AND(Data[[#This Row],[Min Notif Time]]&gt;6,Data[[#This Row],[Min Notif Time]]&lt;17),"Business Hours","Non-Business Hours")</f>
        <v>Business Hours</v>
      </c>
      <c r="I2472" s="4" t="str" cm="1">
        <f t="array" ref="I2472">IFERROR(VLOOKUP(Data[[#This Row],[Min Notif Date]],Lookup!$N$1:$P$11,2,0),_xlfn.IFS(VLOOKUP(WEEKDAY(Data[[#This Row],[Min Notif Date]]),Lookup!$J$1:$L$7,3,0)="Weekend","Weekend",VLOOKUP(WEEKDAY(Data[[#This Row],[Min Notif Date]]),Lookup!$J$1:$L$7,3,0)="Weekday","Weekday"))</f>
        <v>Weekday</v>
      </c>
      <c r="J2472" s="4" t="str">
        <f>VLOOKUP(WEEKDAY(Data[[#This Row],[Min Notif Date]]),Lookup!$J$1:$K$7,2,0)</f>
        <v>6. Fri</v>
      </c>
      <c r="K2472" s="105">
        <f>ROUNDDOWN(Data[[#This Row],[PGE Notified Time]],0)</f>
        <v>44701</v>
      </c>
      <c r="L2472" s="4">
        <f>HOUR(Data[[#This Row],[PGE Notified Time]])</f>
        <v>10</v>
      </c>
      <c r="M2472">
        <v>77772</v>
      </c>
      <c r="N2472">
        <v>4286415746</v>
      </c>
      <c r="O2472" t="s">
        <v>19</v>
      </c>
      <c r="P2472" t="s">
        <v>207</v>
      </c>
      <c r="Q2472" t="s">
        <v>19</v>
      </c>
      <c r="R2472" t="s">
        <v>171</v>
      </c>
      <c r="S2472" s="1">
        <v>44701.329259259262</v>
      </c>
      <c r="T2472" s="1">
        <v>44701.420405092591</v>
      </c>
      <c r="U2472" s="1">
        <v>44701.701388888891</v>
      </c>
      <c r="V2472" t="s">
        <v>172</v>
      </c>
      <c r="W2472" t="s">
        <v>80</v>
      </c>
      <c r="X2472" t="s">
        <v>326</v>
      </c>
      <c r="Y2472" t="s">
        <v>174</v>
      </c>
      <c r="Z2472" t="s">
        <v>175</v>
      </c>
      <c r="AA2472" s="32">
        <v>535.866666667</v>
      </c>
    </row>
    <row r="2473" spans="1:27" x14ac:dyDescent="0.25">
      <c r="A2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3" s="4" t="str">
        <f>VLOOKUP(P2473,Lookup!$A$1:$D$19,4,0)</f>
        <v>North Valley</v>
      </c>
      <c r="C2473" s="4" t="str">
        <f>VLOOKUP(P2473,Lookup!$A$1:$E$19,5,0)</f>
        <v>Region 2</v>
      </c>
      <c r="D2473" s="4" t="str">
        <f>VLOOKUP(P2473,Lookup!$A$1:$B$19,2,0)</f>
        <v>SA</v>
      </c>
      <c r="E2473" s="4" t="str">
        <f>IF(AND((Data[[#This Row],[Min Notif Date]]&gt;$G$3),Data[[#This Row],[Min Notif Date]]&lt;$F$3),"Last Week","No")</f>
        <v>No</v>
      </c>
      <c r="F2473" s="4" t="str">
        <f>VLOOKUP(MONTH(Data[[#This Row],[Min Notif Date]]),Lookup!$G$1:$H$12,2,0)</f>
        <v>5. May</v>
      </c>
      <c r="G2473" s="4" t="str">
        <f t="shared" si="38"/>
        <v/>
      </c>
      <c r="H2473" s="4" t="str">
        <f>IF(AND(Data[[#This Row],[Min Notif Time]]&gt;6,Data[[#This Row],[Min Notif Time]]&lt;17),"Business Hours","Non-Business Hours")</f>
        <v>Business Hours</v>
      </c>
      <c r="I2473" s="4" t="str" cm="1">
        <f t="array" ref="I2473">IFERROR(VLOOKUP(Data[[#This Row],[Min Notif Date]],Lookup!$N$1:$P$11,2,0),_xlfn.IFS(VLOOKUP(WEEKDAY(Data[[#This Row],[Min Notif Date]]),Lookup!$J$1:$L$7,3,0)="Weekend","Weekend",VLOOKUP(WEEKDAY(Data[[#This Row],[Min Notif Date]]),Lookup!$J$1:$L$7,3,0)="Weekday","Weekday"))</f>
        <v>Weekday</v>
      </c>
      <c r="J2473" s="4" t="str">
        <f>VLOOKUP(WEEKDAY(Data[[#This Row],[Min Notif Date]]),Lookup!$J$1:$K$7,2,0)</f>
        <v>6. Fri</v>
      </c>
      <c r="K2473" s="105">
        <f>ROUNDDOWN(Data[[#This Row],[PGE Notified Time]],0)</f>
        <v>44701</v>
      </c>
      <c r="L2473" s="4">
        <f>HOUR(Data[[#This Row],[PGE Notified Time]])</f>
        <v>10</v>
      </c>
      <c r="M2473">
        <v>77771</v>
      </c>
      <c r="O2473" t="s">
        <v>19</v>
      </c>
      <c r="P2473" t="s">
        <v>198</v>
      </c>
      <c r="Q2473" t="s">
        <v>19</v>
      </c>
      <c r="R2473" t="s">
        <v>181</v>
      </c>
      <c r="S2473" s="1" t="s">
        <v>159</v>
      </c>
      <c r="T2473" s="1">
        <v>44701.418749999997</v>
      </c>
      <c r="U2473" s="1">
        <v>44701.758333333331</v>
      </c>
      <c r="V2473" t="s">
        <v>172</v>
      </c>
      <c r="W2473" t="s">
        <v>80</v>
      </c>
      <c r="X2473" t="s">
        <v>341</v>
      </c>
      <c r="Y2473" t="s">
        <v>174</v>
      </c>
      <c r="Z2473" t="s">
        <v>175</v>
      </c>
      <c r="AA2473" s="32">
        <v>489</v>
      </c>
    </row>
    <row r="2474" spans="1:27" x14ac:dyDescent="0.25">
      <c r="A2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4" s="4" t="str">
        <f>VLOOKUP(P2474,Lookup!$A$1:$D$19,4,0)</f>
        <v>Bay Area</v>
      </c>
      <c r="C2474" s="4" t="str">
        <f>VLOOKUP(P2474,Lookup!$A$1:$E$19,5,0)</f>
        <v>Region 3</v>
      </c>
      <c r="D2474" s="4" t="str">
        <f>VLOOKUP(P2474,Lookup!$A$1:$B$19,2,0)</f>
        <v>EB</v>
      </c>
      <c r="E2474" s="4" t="str">
        <f>IF(AND((Data[[#This Row],[Min Notif Date]]&gt;$G$3),Data[[#This Row],[Min Notif Date]]&lt;$F$3),"Last Week","No")</f>
        <v>No</v>
      </c>
      <c r="F2474" s="4" t="str">
        <f>VLOOKUP(MONTH(Data[[#This Row],[Min Notif Date]]),Lookup!$G$1:$H$12,2,0)</f>
        <v>5. May</v>
      </c>
      <c r="G2474" s="4" t="str">
        <f t="shared" si="38"/>
        <v/>
      </c>
      <c r="H2474" s="4" t="str">
        <f>IF(AND(Data[[#This Row],[Min Notif Time]]&gt;6,Data[[#This Row],[Min Notif Time]]&lt;17),"Business Hours","Non-Business Hours")</f>
        <v>Business Hours</v>
      </c>
      <c r="I2474" s="4" t="str" cm="1">
        <f t="array" ref="I2474">IFERROR(VLOOKUP(Data[[#This Row],[Min Notif Date]],Lookup!$N$1:$P$11,2,0),_xlfn.IFS(VLOOKUP(WEEKDAY(Data[[#This Row],[Min Notif Date]]),Lookup!$J$1:$L$7,3,0)="Weekend","Weekend",VLOOKUP(WEEKDAY(Data[[#This Row],[Min Notif Date]]),Lookup!$J$1:$L$7,3,0)="Weekday","Weekday"))</f>
        <v>Weekday</v>
      </c>
      <c r="J2474" s="4" t="str">
        <f>VLOOKUP(WEEKDAY(Data[[#This Row],[Min Notif Date]]),Lookup!$J$1:$K$7,2,0)</f>
        <v>6. Fri</v>
      </c>
      <c r="K2474" s="105">
        <f>ROUNDDOWN(Data[[#This Row],[PGE Notified Time]],0)</f>
        <v>44701</v>
      </c>
      <c r="L2474" s="4">
        <f>HOUR(Data[[#This Row],[PGE Notified Time]])</f>
        <v>12</v>
      </c>
      <c r="M2474">
        <v>77795</v>
      </c>
      <c r="O2474" t="s">
        <v>19</v>
      </c>
      <c r="P2474" t="s">
        <v>170</v>
      </c>
      <c r="Q2474" t="s">
        <v>19</v>
      </c>
      <c r="R2474" t="s">
        <v>181</v>
      </c>
      <c r="S2474" s="1" t="s">
        <v>159</v>
      </c>
      <c r="T2474" s="1">
        <v>44701.530555555553</v>
      </c>
      <c r="U2474" s="1">
        <v>44701.833333333336</v>
      </c>
      <c r="V2474" t="s">
        <v>172</v>
      </c>
      <c r="W2474" t="s">
        <v>80</v>
      </c>
      <c r="X2474" t="s">
        <v>200</v>
      </c>
      <c r="Y2474" t="s">
        <v>174</v>
      </c>
      <c r="Z2474" t="s">
        <v>175</v>
      </c>
      <c r="AA2474" s="32">
        <v>436</v>
      </c>
    </row>
    <row r="2475" spans="1:27" x14ac:dyDescent="0.25">
      <c r="A2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5" s="4" t="str">
        <f>VLOOKUP(P2475,Lookup!$A$1:$D$19,4,0)</f>
        <v>North Coast</v>
      </c>
      <c r="C2475" s="4" t="str">
        <f>VLOOKUP(P2475,Lookup!$A$1:$E$19,5,0)</f>
        <v>Region 1</v>
      </c>
      <c r="D2475" s="4" t="str">
        <f>VLOOKUP(P2475,Lookup!$A$1:$B$19,2,0)</f>
        <v>HB</v>
      </c>
      <c r="E2475" s="4" t="str">
        <f>IF(AND((Data[[#This Row],[Min Notif Date]]&gt;$G$3),Data[[#This Row],[Min Notif Date]]&lt;$F$3),"Last Week","No")</f>
        <v>No</v>
      </c>
      <c r="F2475" s="4" t="str">
        <f>VLOOKUP(MONTH(Data[[#This Row],[Min Notif Date]]),Lookup!$G$1:$H$12,2,0)</f>
        <v>5. May</v>
      </c>
      <c r="G2475" s="4" t="str">
        <f t="shared" si="38"/>
        <v/>
      </c>
      <c r="H2475" s="4" t="str">
        <f>IF(AND(Data[[#This Row],[Min Notif Time]]&gt;6,Data[[#This Row],[Min Notif Time]]&lt;17),"Business Hours","Non-Business Hours")</f>
        <v>Business Hours</v>
      </c>
      <c r="I2475" s="4" t="str" cm="1">
        <f t="array" ref="I2475">IFERROR(VLOOKUP(Data[[#This Row],[Min Notif Date]],Lookup!$N$1:$P$11,2,0),_xlfn.IFS(VLOOKUP(WEEKDAY(Data[[#This Row],[Min Notif Date]]),Lookup!$J$1:$L$7,3,0)="Weekend","Weekend",VLOOKUP(WEEKDAY(Data[[#This Row],[Min Notif Date]]),Lookup!$J$1:$L$7,3,0)="Weekday","Weekday"))</f>
        <v>Weekday</v>
      </c>
      <c r="J2475" s="4" t="str">
        <f>VLOOKUP(WEEKDAY(Data[[#This Row],[Min Notif Date]]),Lookup!$J$1:$K$7,2,0)</f>
        <v>6. Fri</v>
      </c>
      <c r="K2475" s="105">
        <f>ROUNDDOWN(Data[[#This Row],[PGE Notified Time]],0)</f>
        <v>44701</v>
      </c>
      <c r="L2475" s="4">
        <f>HOUR(Data[[#This Row],[PGE Notified Time]])</f>
        <v>8</v>
      </c>
      <c r="M2475">
        <v>77765</v>
      </c>
      <c r="O2475" t="s">
        <v>19</v>
      </c>
      <c r="P2475" t="s">
        <v>286</v>
      </c>
      <c r="Q2475" t="s">
        <v>19</v>
      </c>
      <c r="R2475" t="s">
        <v>171</v>
      </c>
      <c r="S2475" s="1" t="s">
        <v>159</v>
      </c>
      <c r="T2475" s="1">
        <v>44701.368750000001</v>
      </c>
      <c r="U2475" s="1">
        <v>44701.649305555555</v>
      </c>
      <c r="V2475" t="s">
        <v>172</v>
      </c>
      <c r="W2475" t="s">
        <v>80</v>
      </c>
      <c r="X2475" t="s">
        <v>293</v>
      </c>
      <c r="Y2475" t="s">
        <v>174</v>
      </c>
      <c r="Z2475" t="s">
        <v>175</v>
      </c>
      <c r="AA2475" s="32">
        <v>404</v>
      </c>
    </row>
    <row r="2476" spans="1:27" x14ac:dyDescent="0.25">
      <c r="A2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6" s="4" t="str">
        <f>VLOOKUP(P2476,Lookup!$A$1:$D$19,4,0)</f>
        <v>North Valley</v>
      </c>
      <c r="C2476" s="4" t="str">
        <f>VLOOKUP(P2476,Lookup!$A$1:$E$19,5,0)</f>
        <v>Region 2</v>
      </c>
      <c r="D2476" s="4" t="str">
        <f>VLOOKUP(P2476,Lookup!$A$1:$B$19,2,0)</f>
        <v>SA</v>
      </c>
      <c r="E2476" s="4" t="str">
        <f>IF(AND((Data[[#This Row],[Min Notif Date]]&gt;$G$3),Data[[#This Row],[Min Notif Date]]&lt;$F$3),"Last Week","No")</f>
        <v>No</v>
      </c>
      <c r="F2476" s="4" t="str">
        <f>VLOOKUP(MONTH(Data[[#This Row],[Min Notif Date]]),Lookup!$G$1:$H$12,2,0)</f>
        <v>5. May</v>
      </c>
      <c r="G2476" s="4" t="str">
        <f t="shared" si="38"/>
        <v/>
      </c>
      <c r="H2476" s="4" t="str">
        <f>IF(AND(Data[[#This Row],[Min Notif Time]]&gt;6,Data[[#This Row],[Min Notif Time]]&lt;17),"Business Hours","Non-Business Hours")</f>
        <v>Business Hours</v>
      </c>
      <c r="I2476" s="4" t="str" cm="1">
        <f t="array" ref="I2476">IFERROR(VLOOKUP(Data[[#This Row],[Min Notif Date]],Lookup!$N$1:$P$11,2,0),_xlfn.IFS(VLOOKUP(WEEKDAY(Data[[#This Row],[Min Notif Date]]),Lookup!$J$1:$L$7,3,0)="Weekend","Weekend",VLOOKUP(WEEKDAY(Data[[#This Row],[Min Notif Date]]),Lookup!$J$1:$L$7,3,0)="Weekday","Weekday"))</f>
        <v>Weekday</v>
      </c>
      <c r="J2476" s="4" t="str">
        <f>VLOOKUP(WEEKDAY(Data[[#This Row],[Min Notif Date]]),Lookup!$J$1:$K$7,2,0)</f>
        <v>6. Fri</v>
      </c>
      <c r="K2476" s="105">
        <f>ROUNDDOWN(Data[[#This Row],[PGE Notified Time]],0)</f>
        <v>44701</v>
      </c>
      <c r="L2476" s="4">
        <f>HOUR(Data[[#This Row],[PGE Notified Time]])</f>
        <v>10</v>
      </c>
      <c r="M2476">
        <v>77776</v>
      </c>
      <c r="O2476" t="s">
        <v>19</v>
      </c>
      <c r="P2476" t="s">
        <v>198</v>
      </c>
      <c r="Q2476" t="s">
        <v>19</v>
      </c>
      <c r="R2476" t="s">
        <v>171</v>
      </c>
      <c r="S2476" s="1" t="s">
        <v>159</v>
      </c>
      <c r="T2476" s="1">
        <v>44701.454861111109</v>
      </c>
      <c r="U2476" s="1">
        <v>44701.6875</v>
      </c>
      <c r="V2476" t="s">
        <v>172</v>
      </c>
      <c r="W2476" t="s">
        <v>80</v>
      </c>
      <c r="X2476" t="s">
        <v>341</v>
      </c>
      <c r="Y2476" t="s">
        <v>174</v>
      </c>
      <c r="Z2476" t="s">
        <v>175</v>
      </c>
      <c r="AA2476" s="32">
        <v>335</v>
      </c>
    </row>
    <row r="2477" spans="1:27" x14ac:dyDescent="0.25">
      <c r="A2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7" s="4" t="str">
        <f>VLOOKUP(P2477,Lookup!$A$1:$D$19,4,0)</f>
        <v>Central Valley</v>
      </c>
      <c r="C2477" s="4" t="str">
        <f>VLOOKUP(P2477,Lookup!$A$1:$E$19,5,0)</f>
        <v>Region 5</v>
      </c>
      <c r="D2477" s="4" t="str">
        <f>VLOOKUP(P2477,Lookup!$A$1:$B$19,2,0)</f>
        <v>YO</v>
      </c>
      <c r="E2477" s="4" t="str">
        <f>IF(AND((Data[[#This Row],[Min Notif Date]]&gt;$G$3),Data[[#This Row],[Min Notif Date]]&lt;$F$3),"Last Week","No")</f>
        <v>No</v>
      </c>
      <c r="F2477" s="4" t="str">
        <f>VLOOKUP(MONTH(Data[[#This Row],[Min Notif Date]]),Lookup!$G$1:$H$12,2,0)</f>
        <v>5. May</v>
      </c>
      <c r="G2477" s="4" t="str">
        <f t="shared" si="38"/>
        <v/>
      </c>
      <c r="H2477" s="4" t="str">
        <f>IF(AND(Data[[#This Row],[Min Notif Time]]&gt;6,Data[[#This Row],[Min Notif Time]]&lt;17),"Business Hours","Non-Business Hours")</f>
        <v>Business Hours</v>
      </c>
      <c r="I2477" s="4" t="str" cm="1">
        <f t="array" ref="I2477">IFERROR(VLOOKUP(Data[[#This Row],[Min Notif Date]],Lookup!$N$1:$P$11,2,0),_xlfn.IFS(VLOOKUP(WEEKDAY(Data[[#This Row],[Min Notif Date]]),Lookup!$J$1:$L$7,3,0)="Weekend","Weekend",VLOOKUP(WEEKDAY(Data[[#This Row],[Min Notif Date]]),Lookup!$J$1:$L$7,3,0)="Weekday","Weekday"))</f>
        <v>Weekday</v>
      </c>
      <c r="J2477" s="4" t="str">
        <f>VLOOKUP(WEEKDAY(Data[[#This Row],[Min Notif Date]]),Lookup!$J$1:$K$7,2,0)</f>
        <v>6. Fri</v>
      </c>
      <c r="K2477" s="105">
        <f>ROUNDDOWN(Data[[#This Row],[PGE Notified Time]],0)</f>
        <v>44701</v>
      </c>
      <c r="L2477" s="4">
        <f>HOUR(Data[[#This Row],[PGE Notified Time]])</f>
        <v>10</v>
      </c>
      <c r="M2477">
        <v>77777</v>
      </c>
      <c r="O2477" t="s">
        <v>19</v>
      </c>
      <c r="P2477" t="s">
        <v>219</v>
      </c>
      <c r="Q2477" t="s">
        <v>19</v>
      </c>
      <c r="R2477" t="s">
        <v>171</v>
      </c>
      <c r="S2477" s="1" t="s">
        <v>159</v>
      </c>
      <c r="T2477" s="1">
        <v>44701.455555555556</v>
      </c>
      <c r="U2477" s="1">
        <v>44701.642361111109</v>
      </c>
      <c r="V2477" t="s">
        <v>172</v>
      </c>
      <c r="W2477" t="s">
        <v>80</v>
      </c>
      <c r="X2477" t="s">
        <v>344</v>
      </c>
      <c r="Y2477" t="s">
        <v>174</v>
      </c>
      <c r="Z2477" t="s">
        <v>175</v>
      </c>
      <c r="AA2477" s="32">
        <v>269</v>
      </c>
    </row>
    <row r="2478" spans="1:27" x14ac:dyDescent="0.25">
      <c r="A2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8" s="4" t="str">
        <f>VLOOKUP(P2478,Lookup!$A$1:$D$19,4,0)</f>
        <v>Bay Area</v>
      </c>
      <c r="C2478" s="4" t="str">
        <f>VLOOKUP(P2478,Lookup!$A$1:$E$19,5,0)</f>
        <v>Region 3</v>
      </c>
      <c r="D2478" s="4" t="str">
        <f>VLOOKUP(P2478,Lookup!$A$1:$B$19,2,0)</f>
        <v>SF</v>
      </c>
      <c r="E2478" s="4" t="str">
        <f>IF(AND((Data[[#This Row],[Min Notif Date]]&gt;$G$3),Data[[#This Row],[Min Notif Date]]&lt;$F$3),"Last Week","No")</f>
        <v>No</v>
      </c>
      <c r="F2478" s="4" t="str">
        <f>VLOOKUP(MONTH(Data[[#This Row],[Min Notif Date]]),Lookup!$G$1:$H$12,2,0)</f>
        <v>5. May</v>
      </c>
      <c r="G2478" s="4" t="str">
        <f t="shared" si="38"/>
        <v/>
      </c>
      <c r="H2478" s="4" t="str">
        <f>IF(AND(Data[[#This Row],[Min Notif Time]]&gt;6,Data[[#This Row],[Min Notif Time]]&lt;17),"Business Hours","Non-Business Hours")</f>
        <v>Non-Business Hours</v>
      </c>
      <c r="I2478" s="4" t="str" cm="1">
        <f t="array" ref="I2478">IFERROR(VLOOKUP(Data[[#This Row],[Min Notif Date]],Lookup!$N$1:$P$11,2,0),_xlfn.IFS(VLOOKUP(WEEKDAY(Data[[#This Row],[Min Notif Date]]),Lookup!$J$1:$L$7,3,0)="Weekend","Weekend",VLOOKUP(WEEKDAY(Data[[#This Row],[Min Notif Date]]),Lookup!$J$1:$L$7,3,0)="Weekday","Weekday"))</f>
        <v>Weekday</v>
      </c>
      <c r="J2478" s="4" t="str">
        <f>VLOOKUP(WEEKDAY(Data[[#This Row],[Min Notif Date]]),Lookup!$J$1:$K$7,2,0)</f>
        <v>6. Fri</v>
      </c>
      <c r="K2478" s="105">
        <f>ROUNDDOWN(Data[[#This Row],[PGE Notified Time]],0)</f>
        <v>44701</v>
      </c>
      <c r="L2478" s="4">
        <f>HOUR(Data[[#This Row],[PGE Notified Time]])</f>
        <v>19</v>
      </c>
      <c r="M2478">
        <v>77811</v>
      </c>
      <c r="O2478" t="s">
        <v>19</v>
      </c>
      <c r="P2478" t="s">
        <v>178</v>
      </c>
      <c r="Q2478" t="s">
        <v>19</v>
      </c>
      <c r="R2478" t="s">
        <v>171</v>
      </c>
      <c r="S2478" s="1" t="s">
        <v>159</v>
      </c>
      <c r="T2478" s="1">
        <v>44701.827777777777</v>
      </c>
      <c r="U2478" s="1">
        <v>44702</v>
      </c>
      <c r="V2478" t="s">
        <v>172</v>
      </c>
      <c r="W2478" t="s">
        <v>80</v>
      </c>
      <c r="X2478" t="s">
        <v>180</v>
      </c>
      <c r="Y2478" t="s">
        <v>174</v>
      </c>
      <c r="Z2478" t="s">
        <v>175</v>
      </c>
      <c r="AA2478" s="32">
        <v>248</v>
      </c>
    </row>
    <row r="2479" spans="1:27" x14ac:dyDescent="0.25">
      <c r="A2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9" s="4" t="str">
        <f>VLOOKUP(P2479,Lookup!$A$1:$D$19,4,0)</f>
        <v>North Coast</v>
      </c>
      <c r="C2479" s="4" t="str">
        <f>VLOOKUP(P2479,Lookup!$A$1:$E$19,5,0)</f>
        <v>Region 1</v>
      </c>
      <c r="D2479" s="4" t="str">
        <f>VLOOKUP(P2479,Lookup!$A$1:$B$19,2,0)</f>
        <v>NB</v>
      </c>
      <c r="E2479" s="4" t="str">
        <f>IF(AND((Data[[#This Row],[Min Notif Date]]&gt;$G$3),Data[[#This Row],[Min Notif Date]]&lt;$F$3),"Last Week","No")</f>
        <v>No</v>
      </c>
      <c r="F2479" s="4" t="str">
        <f>VLOOKUP(MONTH(Data[[#This Row],[Min Notif Date]]),Lookup!$G$1:$H$12,2,0)</f>
        <v>5. May</v>
      </c>
      <c r="G2479" s="4" t="str">
        <f t="shared" si="38"/>
        <v/>
      </c>
      <c r="H2479" s="4" t="str">
        <f>IF(AND(Data[[#This Row],[Min Notif Time]]&gt;6,Data[[#This Row],[Min Notif Time]]&lt;17),"Business Hours","Non-Business Hours")</f>
        <v>Business Hours</v>
      </c>
      <c r="I2479" s="4" t="str" cm="1">
        <f t="array" ref="I2479">IFERROR(VLOOKUP(Data[[#This Row],[Min Notif Date]],Lookup!$N$1:$P$11,2,0),_xlfn.IFS(VLOOKUP(WEEKDAY(Data[[#This Row],[Min Notif Date]]),Lookup!$J$1:$L$7,3,0)="Weekend","Weekend",VLOOKUP(WEEKDAY(Data[[#This Row],[Min Notif Date]]),Lookup!$J$1:$L$7,3,0)="Weekday","Weekday"))</f>
        <v>Weekday</v>
      </c>
      <c r="J2479" s="4" t="str">
        <f>VLOOKUP(WEEKDAY(Data[[#This Row],[Min Notif Date]]),Lookup!$J$1:$K$7,2,0)</f>
        <v>6. Fri</v>
      </c>
      <c r="K2479" s="105">
        <f>ROUNDDOWN(Data[[#This Row],[PGE Notified Time]],0)</f>
        <v>44701</v>
      </c>
      <c r="L2479" s="4">
        <f>HOUR(Data[[#This Row],[PGE Notified Time]])</f>
        <v>12</v>
      </c>
      <c r="M2479">
        <v>77786</v>
      </c>
      <c r="O2479" t="s">
        <v>19</v>
      </c>
      <c r="P2479" t="s">
        <v>207</v>
      </c>
      <c r="Q2479" t="s">
        <v>19</v>
      </c>
      <c r="R2479" t="s">
        <v>179</v>
      </c>
      <c r="S2479" s="1" t="s">
        <v>159</v>
      </c>
      <c r="T2479" s="1">
        <v>44701.506944444445</v>
      </c>
      <c r="U2479" s="1">
        <v>44701.666666666664</v>
      </c>
      <c r="V2479" t="s">
        <v>172</v>
      </c>
      <c r="W2479" t="s">
        <v>80</v>
      </c>
      <c r="X2479" t="s">
        <v>423</v>
      </c>
      <c r="Y2479" t="s">
        <v>174</v>
      </c>
      <c r="Z2479" t="s">
        <v>175</v>
      </c>
      <c r="AA2479" s="32">
        <v>230</v>
      </c>
    </row>
    <row r="2480" spans="1:27" x14ac:dyDescent="0.25">
      <c r="A2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0" s="4" t="str">
        <f>VLOOKUP(P2480,Lookup!$A$1:$D$19,4,0)</f>
        <v>Central Valley</v>
      </c>
      <c r="C2480" s="4" t="str">
        <f>VLOOKUP(P2480,Lookup!$A$1:$E$19,5,0)</f>
        <v>Region 5</v>
      </c>
      <c r="D2480" s="4" t="str">
        <f>VLOOKUP(P2480,Lookup!$A$1:$B$19,2,0)</f>
        <v>ST</v>
      </c>
      <c r="E2480" s="4" t="str">
        <f>IF(AND((Data[[#This Row],[Min Notif Date]]&gt;$G$3),Data[[#This Row],[Min Notif Date]]&lt;$F$3),"Last Week","No")</f>
        <v>No</v>
      </c>
      <c r="F2480" s="4" t="str">
        <f>VLOOKUP(MONTH(Data[[#This Row],[Min Notif Date]]),Lookup!$G$1:$H$12,2,0)</f>
        <v>5. May</v>
      </c>
      <c r="G2480" s="4" t="str">
        <f t="shared" si="38"/>
        <v/>
      </c>
      <c r="H2480" s="4" t="str">
        <f>IF(AND(Data[[#This Row],[Min Notif Time]]&gt;6,Data[[#This Row],[Min Notif Time]]&lt;17),"Business Hours","Non-Business Hours")</f>
        <v>Business Hours</v>
      </c>
      <c r="I2480" s="4" t="str" cm="1">
        <f t="array" ref="I2480">IFERROR(VLOOKUP(Data[[#This Row],[Min Notif Date]],Lookup!$N$1:$P$11,2,0),_xlfn.IFS(VLOOKUP(WEEKDAY(Data[[#This Row],[Min Notif Date]]),Lookup!$J$1:$L$7,3,0)="Weekend","Weekend",VLOOKUP(WEEKDAY(Data[[#This Row],[Min Notif Date]]),Lookup!$J$1:$L$7,3,0)="Weekday","Weekday"))</f>
        <v>Weekday</v>
      </c>
      <c r="J2480" s="4" t="str">
        <f>VLOOKUP(WEEKDAY(Data[[#This Row],[Min Notif Date]]),Lookup!$J$1:$K$7,2,0)</f>
        <v>6. Fri</v>
      </c>
      <c r="K2480" s="105">
        <f>ROUNDDOWN(Data[[#This Row],[PGE Notified Time]],0)</f>
        <v>44701</v>
      </c>
      <c r="L2480" s="4">
        <f>HOUR(Data[[#This Row],[PGE Notified Time]])</f>
        <v>11</v>
      </c>
      <c r="M2480">
        <v>77779</v>
      </c>
      <c r="O2480" t="s">
        <v>19</v>
      </c>
      <c r="P2480" t="s">
        <v>176</v>
      </c>
      <c r="Q2480" t="s">
        <v>19</v>
      </c>
      <c r="R2480" t="s">
        <v>171</v>
      </c>
      <c r="S2480" s="1" t="s">
        <v>159</v>
      </c>
      <c r="T2480" s="1">
        <v>44701.466666666667</v>
      </c>
      <c r="U2480" s="1">
        <v>44701.59375</v>
      </c>
      <c r="V2480" t="s">
        <v>172</v>
      </c>
      <c r="W2480" t="s">
        <v>80</v>
      </c>
      <c r="X2480" t="s">
        <v>308</v>
      </c>
      <c r="Y2480" t="s">
        <v>174</v>
      </c>
      <c r="Z2480" t="s">
        <v>175</v>
      </c>
      <c r="AA2480" s="32">
        <v>183</v>
      </c>
    </row>
    <row r="2481" spans="1:27" x14ac:dyDescent="0.25">
      <c r="A2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1" s="4" t="str">
        <f>VLOOKUP(P2481,Lookup!$A$1:$D$19,4,0)</f>
        <v>Central Valley</v>
      </c>
      <c r="C2481" s="4" t="str">
        <f>VLOOKUP(P2481,Lookup!$A$1:$E$19,5,0)</f>
        <v>Region 5</v>
      </c>
      <c r="D2481" s="4" t="str">
        <f>VLOOKUP(P2481,Lookup!$A$1:$B$19,2,0)</f>
        <v>FR</v>
      </c>
      <c r="E2481" s="4" t="str">
        <f>IF(AND((Data[[#This Row],[Min Notif Date]]&gt;$G$3),Data[[#This Row],[Min Notif Date]]&lt;$F$3),"Last Week","No")</f>
        <v>No</v>
      </c>
      <c r="F2481" s="4" t="str">
        <f>VLOOKUP(MONTH(Data[[#This Row],[Min Notif Date]]),Lookup!$G$1:$H$12,2,0)</f>
        <v>5. May</v>
      </c>
      <c r="G2481" s="4" t="str">
        <f t="shared" si="38"/>
        <v/>
      </c>
      <c r="H2481" s="4" t="str">
        <f>IF(AND(Data[[#This Row],[Min Notif Time]]&gt;6,Data[[#This Row],[Min Notif Time]]&lt;17),"Business Hours","Non-Business Hours")</f>
        <v>Business Hours</v>
      </c>
      <c r="I2481" s="4" t="str" cm="1">
        <f t="array" ref="I2481">IFERROR(VLOOKUP(Data[[#This Row],[Min Notif Date]],Lookup!$N$1:$P$11,2,0),_xlfn.IFS(VLOOKUP(WEEKDAY(Data[[#This Row],[Min Notif Date]]),Lookup!$J$1:$L$7,3,0)="Weekend","Weekend",VLOOKUP(WEEKDAY(Data[[#This Row],[Min Notif Date]]),Lookup!$J$1:$L$7,3,0)="Weekday","Weekday"))</f>
        <v>Weekday</v>
      </c>
      <c r="J2481" s="4" t="str">
        <f>VLOOKUP(WEEKDAY(Data[[#This Row],[Min Notif Date]]),Lookup!$J$1:$K$7,2,0)</f>
        <v>6. Fri</v>
      </c>
      <c r="K2481" s="105">
        <f>ROUNDDOWN(Data[[#This Row],[PGE Notified Time]],0)</f>
        <v>44701</v>
      </c>
      <c r="L2481" s="4">
        <f>HOUR(Data[[#This Row],[PGE Notified Time]])</f>
        <v>12</v>
      </c>
      <c r="M2481">
        <v>77787</v>
      </c>
      <c r="N2481">
        <v>7487703588</v>
      </c>
      <c r="O2481" t="s">
        <v>19</v>
      </c>
      <c r="P2481" t="s">
        <v>183</v>
      </c>
      <c r="Q2481" t="s">
        <v>19</v>
      </c>
      <c r="R2481" t="s">
        <v>171</v>
      </c>
      <c r="S2481" s="1">
        <v>44701.488854166666</v>
      </c>
      <c r="T2481" s="1">
        <v>44701.510115740741</v>
      </c>
      <c r="U2481" s="1">
        <v>44701.604166666664</v>
      </c>
      <c r="V2481" t="s">
        <v>172</v>
      </c>
      <c r="W2481" t="s">
        <v>79</v>
      </c>
      <c r="X2481" t="s">
        <v>291</v>
      </c>
      <c r="Y2481" t="s">
        <v>174</v>
      </c>
      <c r="Z2481" t="s">
        <v>175</v>
      </c>
      <c r="AA2481" s="32">
        <v>166.05</v>
      </c>
    </row>
    <row r="2482" spans="1:27" x14ac:dyDescent="0.25">
      <c r="A2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2" s="4" t="str">
        <f>VLOOKUP(P2482,Lookup!$A$1:$D$19,4,0)</f>
        <v>North Valley</v>
      </c>
      <c r="C2482" s="4" t="str">
        <f>VLOOKUP(P2482,Lookup!$A$1:$E$19,5,0)</f>
        <v>Region 2</v>
      </c>
      <c r="D2482" s="4" t="str">
        <f>VLOOKUP(P2482,Lookup!$A$1:$B$19,2,0)</f>
        <v>SA</v>
      </c>
      <c r="E2482" s="4" t="str">
        <f>IF(AND((Data[[#This Row],[Min Notif Date]]&gt;$G$3),Data[[#This Row],[Min Notif Date]]&lt;$F$3),"Last Week","No")</f>
        <v>No</v>
      </c>
      <c r="F2482" s="4" t="str">
        <f>VLOOKUP(MONTH(Data[[#This Row],[Min Notif Date]]),Lookup!$G$1:$H$12,2,0)</f>
        <v>5. May</v>
      </c>
      <c r="G2482" s="4" t="str">
        <f t="shared" si="38"/>
        <v/>
      </c>
      <c r="H2482" s="4" t="str">
        <f>IF(AND(Data[[#This Row],[Min Notif Time]]&gt;6,Data[[#This Row],[Min Notif Time]]&lt;17),"Business Hours","Non-Business Hours")</f>
        <v>Business Hours</v>
      </c>
      <c r="I2482" s="4" t="str" cm="1">
        <f t="array" ref="I2482">IFERROR(VLOOKUP(Data[[#This Row],[Min Notif Date]],Lookup!$N$1:$P$11,2,0),_xlfn.IFS(VLOOKUP(WEEKDAY(Data[[#This Row],[Min Notif Date]]),Lookup!$J$1:$L$7,3,0)="Weekend","Weekend",VLOOKUP(WEEKDAY(Data[[#This Row],[Min Notif Date]]),Lookup!$J$1:$L$7,3,0)="Weekday","Weekday"))</f>
        <v>Weekday</v>
      </c>
      <c r="J2482" s="4" t="str">
        <f>VLOOKUP(WEEKDAY(Data[[#This Row],[Min Notif Date]]),Lookup!$J$1:$K$7,2,0)</f>
        <v>6. Fri</v>
      </c>
      <c r="K2482" s="105">
        <f>ROUNDDOWN(Data[[#This Row],[PGE Notified Time]],0)</f>
        <v>44701</v>
      </c>
      <c r="L2482" s="4">
        <f>HOUR(Data[[#This Row],[PGE Notified Time]])</f>
        <v>13</v>
      </c>
      <c r="M2482">
        <v>77797</v>
      </c>
      <c r="O2482" t="s">
        <v>19</v>
      </c>
      <c r="P2482" t="s">
        <v>198</v>
      </c>
      <c r="Q2482" t="s">
        <v>19</v>
      </c>
      <c r="R2482" t="s">
        <v>171</v>
      </c>
      <c r="S2482" s="1" t="s">
        <v>159</v>
      </c>
      <c r="T2482" s="1">
        <v>44701.574305555558</v>
      </c>
      <c r="U2482" s="1">
        <v>44701.677083333336</v>
      </c>
      <c r="V2482" t="s">
        <v>172</v>
      </c>
      <c r="W2482" t="s">
        <v>78</v>
      </c>
      <c r="X2482" t="s">
        <v>242</v>
      </c>
      <c r="Y2482" t="s">
        <v>174</v>
      </c>
      <c r="Z2482" t="s">
        <v>175</v>
      </c>
      <c r="AA2482" s="32">
        <v>148</v>
      </c>
    </row>
    <row r="2483" spans="1:27" x14ac:dyDescent="0.25">
      <c r="A2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3" s="4" t="str">
        <f>VLOOKUP(P2483,Lookup!$A$1:$D$19,4,0)</f>
        <v>Central Valley</v>
      </c>
      <c r="C2483" s="4" t="str">
        <f>VLOOKUP(P2483,Lookup!$A$1:$E$19,5,0)</f>
        <v>Region 5</v>
      </c>
      <c r="D2483" s="4" t="str">
        <f>VLOOKUP(P2483,Lookup!$A$1:$B$19,2,0)</f>
        <v>YO</v>
      </c>
      <c r="E2483" s="4" t="str">
        <f>IF(AND((Data[[#This Row],[Min Notif Date]]&gt;$G$3),Data[[#This Row],[Min Notif Date]]&lt;$F$3),"Last Week","No")</f>
        <v>No</v>
      </c>
      <c r="F2483" s="4" t="str">
        <f>VLOOKUP(MONTH(Data[[#This Row],[Min Notif Date]]),Lookup!$G$1:$H$12,2,0)</f>
        <v>5. May</v>
      </c>
      <c r="G2483" s="4" t="str">
        <f t="shared" si="38"/>
        <v/>
      </c>
      <c r="H2483" s="4" t="str">
        <f>IF(AND(Data[[#This Row],[Min Notif Time]]&gt;6,Data[[#This Row],[Min Notif Time]]&lt;17),"Business Hours","Non-Business Hours")</f>
        <v>Business Hours</v>
      </c>
      <c r="I2483" s="4" t="str" cm="1">
        <f t="array" ref="I2483">IFERROR(VLOOKUP(Data[[#This Row],[Min Notif Date]],Lookup!$N$1:$P$11,2,0),_xlfn.IFS(VLOOKUP(WEEKDAY(Data[[#This Row],[Min Notif Date]]),Lookup!$J$1:$L$7,3,0)="Weekend","Weekend",VLOOKUP(WEEKDAY(Data[[#This Row],[Min Notif Date]]),Lookup!$J$1:$L$7,3,0)="Weekday","Weekday"))</f>
        <v>Weekday</v>
      </c>
      <c r="J2483" s="4" t="str">
        <f>VLOOKUP(WEEKDAY(Data[[#This Row],[Min Notif Date]]),Lookup!$J$1:$K$7,2,0)</f>
        <v>6. Fri</v>
      </c>
      <c r="K2483" s="105">
        <f>ROUNDDOWN(Data[[#This Row],[PGE Notified Time]],0)</f>
        <v>44701</v>
      </c>
      <c r="L2483" s="4">
        <f>HOUR(Data[[#This Row],[PGE Notified Time]])</f>
        <v>8</v>
      </c>
      <c r="M2483">
        <v>77764</v>
      </c>
      <c r="N2483">
        <v>9245462679</v>
      </c>
      <c r="O2483" t="s">
        <v>24</v>
      </c>
      <c r="P2483" t="s">
        <v>219</v>
      </c>
      <c r="Q2483" t="s">
        <v>201</v>
      </c>
      <c r="R2483" t="s">
        <v>171</v>
      </c>
      <c r="S2483" s="1">
        <v>44701.318136574075</v>
      </c>
      <c r="T2483" s="1">
        <v>44701.358402777776</v>
      </c>
      <c r="U2483" s="1">
        <v>44701.420138888891</v>
      </c>
      <c r="V2483" t="s">
        <v>172</v>
      </c>
      <c r="W2483" t="s">
        <v>80</v>
      </c>
      <c r="X2483" t="s">
        <v>220</v>
      </c>
      <c r="Y2483" t="s">
        <v>174</v>
      </c>
      <c r="Z2483" t="s">
        <v>175</v>
      </c>
      <c r="AA2483" s="32">
        <v>146.883333333</v>
      </c>
    </row>
    <row r="2484" spans="1:27" x14ac:dyDescent="0.25">
      <c r="A2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4" s="4" t="str">
        <f>VLOOKUP(P2484,Lookup!$A$1:$D$19,4,0)</f>
        <v>Central Valley</v>
      </c>
      <c r="C2484" s="4" t="str">
        <f>VLOOKUP(P2484,Lookup!$A$1:$E$19,5,0)</f>
        <v>Region 5</v>
      </c>
      <c r="D2484" s="4" t="str">
        <f>VLOOKUP(P2484,Lookup!$A$1:$B$19,2,0)</f>
        <v>ST</v>
      </c>
      <c r="E2484" s="4" t="str">
        <f>IF(AND((Data[[#This Row],[Min Notif Date]]&gt;$G$3),Data[[#This Row],[Min Notif Date]]&lt;$F$3),"Last Week","No")</f>
        <v>No</v>
      </c>
      <c r="F2484" s="4" t="str">
        <f>VLOOKUP(MONTH(Data[[#This Row],[Min Notif Date]]),Lookup!$G$1:$H$12,2,0)</f>
        <v>5. May</v>
      </c>
      <c r="G2484" s="4" t="str">
        <f t="shared" si="38"/>
        <v/>
      </c>
      <c r="H2484" s="4" t="str">
        <f>IF(AND(Data[[#This Row],[Min Notif Time]]&gt;6,Data[[#This Row],[Min Notif Time]]&lt;17),"Business Hours","Non-Business Hours")</f>
        <v>Business Hours</v>
      </c>
      <c r="I2484" s="4" t="str" cm="1">
        <f t="array" ref="I2484">IFERROR(VLOOKUP(Data[[#This Row],[Min Notif Date]],Lookup!$N$1:$P$11,2,0),_xlfn.IFS(VLOOKUP(WEEKDAY(Data[[#This Row],[Min Notif Date]]),Lookup!$J$1:$L$7,3,0)="Weekend","Weekend",VLOOKUP(WEEKDAY(Data[[#This Row],[Min Notif Date]]),Lookup!$J$1:$L$7,3,0)="Weekday","Weekday"))</f>
        <v>Weekday</v>
      </c>
      <c r="J2484" s="4" t="str">
        <f>VLOOKUP(WEEKDAY(Data[[#This Row],[Min Notif Date]]),Lookup!$J$1:$K$7,2,0)</f>
        <v>6. Fri</v>
      </c>
      <c r="K2484" s="105">
        <f>ROUNDDOWN(Data[[#This Row],[PGE Notified Time]],0)</f>
        <v>44701</v>
      </c>
      <c r="L2484" s="4">
        <f>HOUR(Data[[#This Row],[PGE Notified Time]])</f>
        <v>11</v>
      </c>
      <c r="M2484">
        <v>77780</v>
      </c>
      <c r="O2484" t="s">
        <v>19</v>
      </c>
      <c r="P2484" t="s">
        <v>176</v>
      </c>
      <c r="Q2484" t="s">
        <v>19</v>
      </c>
      <c r="R2484" t="s">
        <v>179</v>
      </c>
      <c r="S2484" s="1" t="s">
        <v>159</v>
      </c>
      <c r="T2484" s="1">
        <v>44701.468055555553</v>
      </c>
      <c r="U2484" s="1">
        <v>44701.5625</v>
      </c>
      <c r="V2484" t="s">
        <v>172</v>
      </c>
      <c r="W2484" t="s">
        <v>78</v>
      </c>
      <c r="X2484" t="s">
        <v>308</v>
      </c>
      <c r="Y2484" t="s">
        <v>174</v>
      </c>
      <c r="Z2484" t="s">
        <v>175</v>
      </c>
      <c r="AA2484" s="32">
        <v>136</v>
      </c>
    </row>
    <row r="2485" spans="1:27" x14ac:dyDescent="0.25">
      <c r="A2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5" s="4" t="str">
        <f>VLOOKUP(P2485,Lookup!$A$1:$D$19,4,0)</f>
        <v>Bay Area</v>
      </c>
      <c r="C2485" s="4" t="str">
        <f>VLOOKUP(P2485,Lookup!$A$1:$E$19,5,0)</f>
        <v>Region 3</v>
      </c>
      <c r="D2485" s="4" t="str">
        <f>VLOOKUP(P2485,Lookup!$A$1:$B$19,2,0)</f>
        <v>EB</v>
      </c>
      <c r="E2485" s="4" t="str">
        <f>IF(AND((Data[[#This Row],[Min Notif Date]]&gt;$G$3),Data[[#This Row],[Min Notif Date]]&lt;$F$3),"Last Week","No")</f>
        <v>No</v>
      </c>
      <c r="F2485" s="4" t="str">
        <f>VLOOKUP(MONTH(Data[[#This Row],[Min Notif Date]]),Lookup!$G$1:$H$12,2,0)</f>
        <v>5. May</v>
      </c>
      <c r="G2485" s="4" t="str">
        <f t="shared" si="38"/>
        <v/>
      </c>
      <c r="H2485" s="4" t="str">
        <f>IF(AND(Data[[#This Row],[Min Notif Time]]&gt;6,Data[[#This Row],[Min Notif Time]]&lt;17),"Business Hours","Non-Business Hours")</f>
        <v>Business Hours</v>
      </c>
      <c r="I2485" s="4" t="str" cm="1">
        <f t="array" ref="I2485">IFERROR(VLOOKUP(Data[[#This Row],[Min Notif Date]],Lookup!$N$1:$P$11,2,0),_xlfn.IFS(VLOOKUP(WEEKDAY(Data[[#This Row],[Min Notif Date]]),Lookup!$J$1:$L$7,3,0)="Weekend","Weekend",VLOOKUP(WEEKDAY(Data[[#This Row],[Min Notif Date]]),Lookup!$J$1:$L$7,3,0)="Weekday","Weekday"))</f>
        <v>Weekday</v>
      </c>
      <c r="J2485" s="4" t="str">
        <f>VLOOKUP(WEEKDAY(Data[[#This Row],[Min Notif Date]]),Lookup!$J$1:$K$7,2,0)</f>
        <v>6. Fri</v>
      </c>
      <c r="K2485" s="105">
        <f>ROUNDDOWN(Data[[#This Row],[PGE Notified Time]],0)</f>
        <v>44701</v>
      </c>
      <c r="L2485" s="4">
        <f>HOUR(Data[[#This Row],[PGE Notified Time]])</f>
        <v>10</v>
      </c>
      <c r="M2485">
        <v>77774</v>
      </c>
      <c r="O2485" t="s">
        <v>19</v>
      </c>
      <c r="P2485" t="s">
        <v>170</v>
      </c>
      <c r="Q2485" t="s">
        <v>19</v>
      </c>
      <c r="R2485" t="s">
        <v>211</v>
      </c>
      <c r="S2485" s="1" t="s">
        <v>159</v>
      </c>
      <c r="T2485" s="1">
        <v>44701.442361111112</v>
      </c>
      <c r="U2485" s="1">
        <v>44701.53125</v>
      </c>
      <c r="V2485" t="s">
        <v>172</v>
      </c>
      <c r="W2485" t="s">
        <v>78</v>
      </c>
      <c r="X2485" t="s">
        <v>200</v>
      </c>
      <c r="Y2485" t="s">
        <v>174</v>
      </c>
      <c r="Z2485" t="s">
        <v>175</v>
      </c>
      <c r="AA2485" s="32">
        <v>128</v>
      </c>
    </row>
    <row r="2486" spans="1:27" x14ac:dyDescent="0.25">
      <c r="A2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6" s="4" t="str">
        <f>VLOOKUP(P2486,Lookup!$A$1:$D$19,4,0)</f>
        <v>Central Valley</v>
      </c>
      <c r="C2486" s="4" t="str">
        <f>VLOOKUP(P2486,Lookup!$A$1:$E$19,5,0)</f>
        <v>Region 5</v>
      </c>
      <c r="D2486" s="4" t="str">
        <f>VLOOKUP(P2486,Lookup!$A$1:$B$19,2,0)</f>
        <v>ST</v>
      </c>
      <c r="E2486" s="4" t="str">
        <f>IF(AND((Data[[#This Row],[Min Notif Date]]&gt;$G$3),Data[[#This Row],[Min Notif Date]]&lt;$F$3),"Last Week","No")</f>
        <v>No</v>
      </c>
      <c r="F2486" s="4" t="str">
        <f>VLOOKUP(MONTH(Data[[#This Row],[Min Notif Date]]),Lookup!$G$1:$H$12,2,0)</f>
        <v>5. May</v>
      </c>
      <c r="G2486" s="4" t="str">
        <f t="shared" si="38"/>
        <v/>
      </c>
      <c r="H2486" s="4" t="str">
        <f>IF(AND(Data[[#This Row],[Min Notif Time]]&gt;6,Data[[#This Row],[Min Notif Time]]&lt;17),"Business Hours","Non-Business Hours")</f>
        <v>Business Hours</v>
      </c>
      <c r="I2486" s="4" t="str" cm="1">
        <f t="array" ref="I2486">IFERROR(VLOOKUP(Data[[#This Row],[Min Notif Date]],Lookup!$N$1:$P$11,2,0),_xlfn.IFS(VLOOKUP(WEEKDAY(Data[[#This Row],[Min Notif Date]]),Lookup!$J$1:$L$7,3,0)="Weekend","Weekend",VLOOKUP(WEEKDAY(Data[[#This Row],[Min Notif Date]]),Lookup!$J$1:$L$7,3,0)="Weekday","Weekday"))</f>
        <v>Weekday</v>
      </c>
      <c r="J2486" s="4" t="str">
        <f>VLOOKUP(WEEKDAY(Data[[#This Row],[Min Notif Date]]),Lookup!$J$1:$K$7,2,0)</f>
        <v>6. Fri</v>
      </c>
      <c r="K2486" s="105">
        <f>ROUNDDOWN(Data[[#This Row],[PGE Notified Time]],0)</f>
        <v>44701</v>
      </c>
      <c r="L2486" s="4">
        <f>HOUR(Data[[#This Row],[PGE Notified Time]])</f>
        <v>9</v>
      </c>
      <c r="M2486">
        <v>77767</v>
      </c>
      <c r="O2486" t="s">
        <v>19</v>
      </c>
      <c r="P2486" t="s">
        <v>176</v>
      </c>
      <c r="Q2486" t="s">
        <v>19</v>
      </c>
      <c r="R2486" t="s">
        <v>171</v>
      </c>
      <c r="S2486" s="1" t="s">
        <v>159</v>
      </c>
      <c r="T2486" s="1">
        <v>44701.395138888889</v>
      </c>
      <c r="U2486" s="1">
        <v>44701.480555555558</v>
      </c>
      <c r="V2486" t="s">
        <v>172</v>
      </c>
      <c r="W2486" t="s">
        <v>78</v>
      </c>
      <c r="X2486" t="s">
        <v>346</v>
      </c>
      <c r="Y2486" t="s">
        <v>174</v>
      </c>
      <c r="Z2486" t="s">
        <v>175</v>
      </c>
      <c r="AA2486" s="32">
        <v>123</v>
      </c>
    </row>
    <row r="2487" spans="1:27" x14ac:dyDescent="0.25">
      <c r="A2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7" s="4" t="str">
        <f>VLOOKUP(P2487,Lookup!$A$1:$D$19,4,0)</f>
        <v>North Valley</v>
      </c>
      <c r="C2487" s="4" t="str">
        <f>VLOOKUP(P2487,Lookup!$A$1:$E$19,5,0)</f>
        <v>Region 2</v>
      </c>
      <c r="D2487" s="4" t="str">
        <f>VLOOKUP(P2487,Lookup!$A$1:$B$19,2,0)</f>
        <v>SA</v>
      </c>
      <c r="E2487" s="4" t="str">
        <f>IF(AND((Data[[#This Row],[Min Notif Date]]&gt;$G$3),Data[[#This Row],[Min Notif Date]]&lt;$F$3),"Last Week","No")</f>
        <v>No</v>
      </c>
      <c r="F2487" s="4" t="str">
        <f>VLOOKUP(MONTH(Data[[#This Row],[Min Notif Date]]),Lookup!$G$1:$H$12,2,0)</f>
        <v>5. May</v>
      </c>
      <c r="G2487" s="4" t="str">
        <f t="shared" si="38"/>
        <v/>
      </c>
      <c r="H2487" s="4" t="str">
        <f>IF(AND(Data[[#This Row],[Min Notif Time]]&gt;6,Data[[#This Row],[Min Notif Time]]&lt;17),"Business Hours","Non-Business Hours")</f>
        <v>Business Hours</v>
      </c>
      <c r="I2487" s="4" t="str" cm="1">
        <f t="array" ref="I2487">IFERROR(VLOOKUP(Data[[#This Row],[Min Notif Date]],Lookup!$N$1:$P$11,2,0),_xlfn.IFS(VLOOKUP(WEEKDAY(Data[[#This Row],[Min Notif Date]]),Lookup!$J$1:$L$7,3,0)="Weekend","Weekend",VLOOKUP(WEEKDAY(Data[[#This Row],[Min Notif Date]]),Lookup!$J$1:$L$7,3,0)="Weekday","Weekday"))</f>
        <v>Weekday</v>
      </c>
      <c r="J2487" s="4" t="str">
        <f>VLOOKUP(WEEKDAY(Data[[#This Row],[Min Notif Date]]),Lookup!$J$1:$K$7,2,0)</f>
        <v>6. Fri</v>
      </c>
      <c r="K2487" s="105">
        <f>ROUNDDOWN(Data[[#This Row],[PGE Notified Time]],0)</f>
        <v>44701</v>
      </c>
      <c r="L2487" s="4">
        <f>HOUR(Data[[#This Row],[PGE Notified Time]])</f>
        <v>9</v>
      </c>
      <c r="M2487">
        <v>77768</v>
      </c>
      <c r="O2487" t="s">
        <v>19</v>
      </c>
      <c r="P2487" t="s">
        <v>198</v>
      </c>
      <c r="Q2487" t="s">
        <v>19</v>
      </c>
      <c r="R2487" t="s">
        <v>179</v>
      </c>
      <c r="S2487" s="1" t="s">
        <v>159</v>
      </c>
      <c r="T2487" s="1">
        <v>44701.4</v>
      </c>
      <c r="U2487" s="1">
        <v>44701.479166666664</v>
      </c>
      <c r="V2487" t="s">
        <v>172</v>
      </c>
      <c r="W2487" t="s">
        <v>78</v>
      </c>
      <c r="X2487" t="s">
        <v>341</v>
      </c>
      <c r="Y2487" t="s">
        <v>174</v>
      </c>
      <c r="Z2487" t="s">
        <v>175</v>
      </c>
      <c r="AA2487" s="32">
        <v>114</v>
      </c>
    </row>
    <row r="2488" spans="1:27" x14ac:dyDescent="0.25">
      <c r="A2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8" s="4" t="str">
        <f>VLOOKUP(P2488,Lookup!$A$1:$D$19,4,0)</f>
        <v>Central Valley</v>
      </c>
      <c r="C2488" s="4" t="str">
        <f>VLOOKUP(P2488,Lookup!$A$1:$E$19,5,0)</f>
        <v>Region 5</v>
      </c>
      <c r="D2488" s="4" t="str">
        <f>VLOOKUP(P2488,Lookup!$A$1:$B$19,2,0)</f>
        <v>ST</v>
      </c>
      <c r="E2488" s="4" t="str">
        <f>IF(AND((Data[[#This Row],[Min Notif Date]]&gt;$G$3),Data[[#This Row],[Min Notif Date]]&lt;$F$3),"Last Week","No")</f>
        <v>No</v>
      </c>
      <c r="F2488" s="4" t="str">
        <f>VLOOKUP(MONTH(Data[[#This Row],[Min Notif Date]]),Lookup!$G$1:$H$12,2,0)</f>
        <v>5. May</v>
      </c>
      <c r="G2488" s="4" t="str">
        <f t="shared" si="38"/>
        <v/>
      </c>
      <c r="H2488" s="4" t="str">
        <f>IF(AND(Data[[#This Row],[Min Notif Time]]&gt;6,Data[[#This Row],[Min Notif Time]]&lt;17),"Business Hours","Non-Business Hours")</f>
        <v>Business Hours</v>
      </c>
      <c r="I2488" s="4" t="str" cm="1">
        <f t="array" ref="I2488">IFERROR(VLOOKUP(Data[[#This Row],[Min Notif Date]],Lookup!$N$1:$P$11,2,0),_xlfn.IFS(VLOOKUP(WEEKDAY(Data[[#This Row],[Min Notif Date]]),Lookup!$J$1:$L$7,3,0)="Weekend","Weekend",VLOOKUP(WEEKDAY(Data[[#This Row],[Min Notif Date]]),Lookup!$J$1:$L$7,3,0)="Weekday","Weekday"))</f>
        <v>Weekday</v>
      </c>
      <c r="J2488" s="4" t="str">
        <f>VLOOKUP(WEEKDAY(Data[[#This Row],[Min Notif Date]]),Lookup!$J$1:$K$7,2,0)</f>
        <v>6. Fri</v>
      </c>
      <c r="K2488" s="105">
        <f>ROUNDDOWN(Data[[#This Row],[PGE Notified Time]],0)</f>
        <v>44701</v>
      </c>
      <c r="L2488" s="4">
        <f>HOUR(Data[[#This Row],[PGE Notified Time]])</f>
        <v>10</v>
      </c>
      <c r="M2488">
        <v>77773</v>
      </c>
      <c r="O2488" t="s">
        <v>19</v>
      </c>
      <c r="P2488" t="s">
        <v>176</v>
      </c>
      <c r="Q2488" t="s">
        <v>19</v>
      </c>
      <c r="R2488" t="s">
        <v>171</v>
      </c>
      <c r="S2488" s="1" t="s">
        <v>159</v>
      </c>
      <c r="T2488" s="1">
        <v>44701.433333333334</v>
      </c>
      <c r="U2488" s="1">
        <v>44701.500694444447</v>
      </c>
      <c r="V2488" t="s">
        <v>172</v>
      </c>
      <c r="W2488" t="s">
        <v>78</v>
      </c>
      <c r="X2488" t="s">
        <v>308</v>
      </c>
      <c r="Y2488" t="s">
        <v>174</v>
      </c>
      <c r="Z2488" t="s">
        <v>175</v>
      </c>
      <c r="AA2488" s="32">
        <v>97</v>
      </c>
    </row>
    <row r="2489" spans="1:27" x14ac:dyDescent="0.25">
      <c r="A2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9" s="4" t="str">
        <f>VLOOKUP(P2489,Lookup!$A$1:$D$19,4,0)</f>
        <v>Central Valley</v>
      </c>
      <c r="C2489" s="4" t="str">
        <f>VLOOKUP(P2489,Lookup!$A$1:$E$19,5,0)</f>
        <v>Region 5</v>
      </c>
      <c r="D2489" s="4" t="str">
        <f>VLOOKUP(P2489,Lookup!$A$1:$B$19,2,0)</f>
        <v>ST</v>
      </c>
      <c r="E2489" s="4" t="str">
        <f>IF(AND((Data[[#This Row],[Min Notif Date]]&gt;$G$3),Data[[#This Row],[Min Notif Date]]&lt;$F$3),"Last Week","No")</f>
        <v>No</v>
      </c>
      <c r="F2489" s="4" t="str">
        <f>VLOOKUP(MONTH(Data[[#This Row],[Min Notif Date]]),Lookup!$G$1:$H$12,2,0)</f>
        <v>5. May</v>
      </c>
      <c r="G2489" s="4" t="str">
        <f t="shared" si="38"/>
        <v/>
      </c>
      <c r="H2489" s="4" t="str">
        <f>IF(AND(Data[[#This Row],[Min Notif Time]]&gt;6,Data[[#This Row],[Min Notif Time]]&lt;17),"Business Hours","Non-Business Hours")</f>
        <v>Business Hours</v>
      </c>
      <c r="I2489" s="4" t="str" cm="1">
        <f t="array" ref="I2489">IFERROR(VLOOKUP(Data[[#This Row],[Min Notif Date]],Lookup!$N$1:$P$11,2,0),_xlfn.IFS(VLOOKUP(WEEKDAY(Data[[#This Row],[Min Notif Date]]),Lookup!$J$1:$L$7,3,0)="Weekend","Weekend",VLOOKUP(WEEKDAY(Data[[#This Row],[Min Notif Date]]),Lookup!$J$1:$L$7,3,0)="Weekday","Weekday"))</f>
        <v>Weekday</v>
      </c>
      <c r="J2489" s="4" t="str">
        <f>VLOOKUP(WEEKDAY(Data[[#This Row],[Min Notif Date]]),Lookup!$J$1:$K$7,2,0)</f>
        <v>6. Fri</v>
      </c>
      <c r="K2489" s="105">
        <f>ROUNDDOWN(Data[[#This Row],[PGE Notified Time]],0)</f>
        <v>44701</v>
      </c>
      <c r="L2489" s="4">
        <f>HOUR(Data[[#This Row],[PGE Notified Time]])</f>
        <v>7</v>
      </c>
      <c r="M2489">
        <v>77763</v>
      </c>
      <c r="N2489">
        <v>9713028270</v>
      </c>
      <c r="O2489" t="s">
        <v>24</v>
      </c>
      <c r="P2489" t="s">
        <v>176</v>
      </c>
      <c r="Q2489" t="s">
        <v>201</v>
      </c>
      <c r="R2489" t="s">
        <v>171</v>
      </c>
      <c r="S2489" s="1">
        <v>44701.33053240741</v>
      </c>
      <c r="T2489" s="1">
        <v>44701.329861111109</v>
      </c>
      <c r="U2489" s="1">
        <v>44701.390277777777</v>
      </c>
      <c r="V2489" t="s">
        <v>172</v>
      </c>
      <c r="W2489" t="s">
        <v>80</v>
      </c>
      <c r="X2489" t="s">
        <v>177</v>
      </c>
      <c r="Y2489" t="s">
        <v>174</v>
      </c>
      <c r="Z2489" t="s">
        <v>175</v>
      </c>
      <c r="AA2489" s="32">
        <v>87</v>
      </c>
    </row>
    <row r="2490" spans="1:27" x14ac:dyDescent="0.25">
      <c r="A2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0" s="4" t="str">
        <f>VLOOKUP(P2490,Lookup!$A$1:$D$19,4,0)</f>
        <v>South Bay</v>
      </c>
      <c r="C2490" s="4" t="str">
        <f>VLOOKUP(P2490,Lookup!$A$1:$E$19,5,0)</f>
        <v>Region 4</v>
      </c>
      <c r="D2490" s="4" t="str">
        <f>VLOOKUP(P2490,Lookup!$A$1:$B$19,2,0)</f>
        <v>SJ</v>
      </c>
      <c r="E2490" s="4" t="str">
        <f>IF(AND((Data[[#This Row],[Min Notif Date]]&gt;$G$3),Data[[#This Row],[Min Notif Date]]&lt;$F$3),"Last Week","No")</f>
        <v>No</v>
      </c>
      <c r="F2490" s="4" t="str">
        <f>VLOOKUP(MONTH(Data[[#This Row],[Min Notif Date]]),Lookup!$G$1:$H$12,2,0)</f>
        <v>5. May</v>
      </c>
      <c r="G2490" s="4" t="str">
        <f t="shared" si="38"/>
        <v/>
      </c>
      <c r="H2490" s="4" t="str">
        <f>IF(AND(Data[[#This Row],[Min Notif Time]]&gt;6,Data[[#This Row],[Min Notif Time]]&lt;17),"Business Hours","Non-Business Hours")</f>
        <v>Non-Business Hours</v>
      </c>
      <c r="I2490" s="4" t="str" cm="1">
        <f t="array" ref="I2490">IFERROR(VLOOKUP(Data[[#This Row],[Min Notif Date]],Lookup!$N$1:$P$11,2,0),_xlfn.IFS(VLOOKUP(WEEKDAY(Data[[#This Row],[Min Notif Date]]),Lookup!$J$1:$L$7,3,0)="Weekend","Weekend",VLOOKUP(WEEKDAY(Data[[#This Row],[Min Notif Date]]),Lookup!$J$1:$L$7,3,0)="Weekday","Weekday"))</f>
        <v>Weekday</v>
      </c>
      <c r="J2490" s="4" t="str">
        <f>VLOOKUP(WEEKDAY(Data[[#This Row],[Min Notif Date]]),Lookup!$J$1:$K$7,2,0)</f>
        <v>6. Fri</v>
      </c>
      <c r="K2490" s="105">
        <f>ROUNDDOWN(Data[[#This Row],[PGE Notified Time]],0)</f>
        <v>44701</v>
      </c>
      <c r="L2490" s="4">
        <f>HOUR(Data[[#This Row],[PGE Notified Time]])</f>
        <v>19</v>
      </c>
      <c r="M2490">
        <v>77810</v>
      </c>
      <c r="O2490" t="s">
        <v>19</v>
      </c>
      <c r="P2490" t="s">
        <v>276</v>
      </c>
      <c r="Q2490" t="s">
        <v>19</v>
      </c>
      <c r="R2490" t="s">
        <v>171</v>
      </c>
      <c r="S2490" s="1" t="s">
        <v>159</v>
      </c>
      <c r="T2490" s="1">
        <v>44701.798611111109</v>
      </c>
      <c r="U2490" s="1">
        <v>44701.854166666664</v>
      </c>
      <c r="V2490" t="s">
        <v>172</v>
      </c>
      <c r="W2490" t="s">
        <v>78</v>
      </c>
      <c r="X2490" t="s">
        <v>281</v>
      </c>
      <c r="Y2490" t="s">
        <v>174</v>
      </c>
      <c r="Z2490" t="s">
        <v>175</v>
      </c>
      <c r="AA2490" s="32">
        <v>80</v>
      </c>
    </row>
    <row r="2491" spans="1:27" x14ac:dyDescent="0.25">
      <c r="A2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1" s="4" t="str">
        <f>VLOOKUP(P2491,Lookup!$A$1:$D$19,4,0)</f>
        <v>North Coast</v>
      </c>
      <c r="C2491" s="4" t="str">
        <f>VLOOKUP(P2491,Lookup!$A$1:$E$19,5,0)</f>
        <v>Region 1</v>
      </c>
      <c r="D2491" s="4" t="str">
        <f>VLOOKUP(P2491,Lookup!$A$1:$B$19,2,0)</f>
        <v>NB</v>
      </c>
      <c r="E2491" s="4" t="str">
        <f>IF(AND((Data[[#This Row],[Min Notif Date]]&gt;$G$3),Data[[#This Row],[Min Notif Date]]&lt;$F$3),"Last Week","No")</f>
        <v>No</v>
      </c>
      <c r="F2491" s="4" t="str">
        <f>VLOOKUP(MONTH(Data[[#This Row],[Min Notif Date]]),Lookup!$G$1:$H$12,2,0)</f>
        <v>5. May</v>
      </c>
      <c r="G2491" s="4" t="str">
        <f t="shared" si="38"/>
        <v/>
      </c>
      <c r="H2491" s="4" t="str">
        <f>IF(AND(Data[[#This Row],[Min Notif Time]]&gt;6,Data[[#This Row],[Min Notif Time]]&lt;17),"Business Hours","Non-Business Hours")</f>
        <v>Business Hours</v>
      </c>
      <c r="I2491" s="4" t="str" cm="1">
        <f t="array" ref="I2491">IFERROR(VLOOKUP(Data[[#This Row],[Min Notif Date]],Lookup!$N$1:$P$11,2,0),_xlfn.IFS(VLOOKUP(WEEKDAY(Data[[#This Row],[Min Notif Date]]),Lookup!$J$1:$L$7,3,0)="Weekend","Weekend",VLOOKUP(WEEKDAY(Data[[#This Row],[Min Notif Date]]),Lookup!$J$1:$L$7,3,0)="Weekday","Weekday"))</f>
        <v>Weekday</v>
      </c>
      <c r="J2491" s="4" t="str">
        <f>VLOOKUP(WEEKDAY(Data[[#This Row],[Min Notif Date]]),Lookup!$J$1:$K$7,2,0)</f>
        <v>6. Fri</v>
      </c>
      <c r="K2491" s="105">
        <f>ROUNDDOWN(Data[[#This Row],[PGE Notified Time]],0)</f>
        <v>44701</v>
      </c>
      <c r="L2491" s="4">
        <f>HOUR(Data[[#This Row],[PGE Notified Time]])</f>
        <v>11</v>
      </c>
      <c r="M2491">
        <v>77784</v>
      </c>
      <c r="O2491" t="s">
        <v>19</v>
      </c>
      <c r="P2491" t="s">
        <v>207</v>
      </c>
      <c r="Q2491" t="s">
        <v>19</v>
      </c>
      <c r="R2491" t="s">
        <v>171</v>
      </c>
      <c r="S2491" s="1" t="s">
        <v>159</v>
      </c>
      <c r="T2491" s="1">
        <v>44701.488194444442</v>
      </c>
      <c r="U2491" s="1">
        <v>44701.541666666664</v>
      </c>
      <c r="V2491" t="s">
        <v>172</v>
      </c>
      <c r="W2491" t="s">
        <v>78</v>
      </c>
      <c r="X2491" t="s">
        <v>299</v>
      </c>
      <c r="Y2491" t="s">
        <v>174</v>
      </c>
      <c r="Z2491" t="s">
        <v>175</v>
      </c>
      <c r="AA2491" s="32">
        <v>77</v>
      </c>
    </row>
    <row r="2492" spans="1:27" x14ac:dyDescent="0.25">
      <c r="A2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2" s="4" t="str">
        <f>VLOOKUP(P2492,Lookup!$A$1:$D$19,4,0)</f>
        <v>Central Valley</v>
      </c>
      <c r="C2492" s="4" t="str">
        <f>VLOOKUP(P2492,Lookup!$A$1:$E$19,5,0)</f>
        <v>Region 5</v>
      </c>
      <c r="D2492" s="4" t="str">
        <f>VLOOKUP(P2492,Lookup!$A$1:$B$19,2,0)</f>
        <v>KE</v>
      </c>
      <c r="E2492" s="4" t="str">
        <f>IF(AND((Data[[#This Row],[Min Notif Date]]&gt;$G$3),Data[[#This Row],[Min Notif Date]]&lt;$F$3),"Last Week","No")</f>
        <v>No</v>
      </c>
      <c r="F2492" s="4" t="str">
        <f>VLOOKUP(MONTH(Data[[#This Row],[Min Notif Date]]),Lookup!$G$1:$H$12,2,0)</f>
        <v>5. May</v>
      </c>
      <c r="G2492" s="4" t="str">
        <f t="shared" si="38"/>
        <v/>
      </c>
      <c r="H2492" s="4" t="str">
        <f>IF(AND(Data[[#This Row],[Min Notif Time]]&gt;6,Data[[#This Row],[Min Notif Time]]&lt;17),"Business Hours","Non-Business Hours")</f>
        <v>Business Hours</v>
      </c>
      <c r="I2492" s="4" t="str" cm="1">
        <f t="array" ref="I2492">IFERROR(VLOOKUP(Data[[#This Row],[Min Notif Date]],Lookup!$N$1:$P$11,2,0),_xlfn.IFS(VLOOKUP(WEEKDAY(Data[[#This Row],[Min Notif Date]]),Lookup!$J$1:$L$7,3,0)="Weekend","Weekend",VLOOKUP(WEEKDAY(Data[[#This Row],[Min Notif Date]]),Lookup!$J$1:$L$7,3,0)="Weekday","Weekday"))</f>
        <v>Weekday</v>
      </c>
      <c r="J2492" s="4" t="str">
        <f>VLOOKUP(WEEKDAY(Data[[#This Row],[Min Notif Date]]),Lookup!$J$1:$K$7,2,0)</f>
        <v>6. Fri</v>
      </c>
      <c r="K2492" s="105">
        <f>ROUNDDOWN(Data[[#This Row],[PGE Notified Time]],0)</f>
        <v>44701</v>
      </c>
      <c r="L2492" s="4">
        <f>HOUR(Data[[#This Row],[PGE Notified Time]])</f>
        <v>11</v>
      </c>
      <c r="M2492">
        <v>77781</v>
      </c>
      <c r="N2492">
        <v>6918726073</v>
      </c>
      <c r="O2492" t="s">
        <v>24</v>
      </c>
      <c r="P2492" t="s">
        <v>194</v>
      </c>
      <c r="Q2492" t="s">
        <v>201</v>
      </c>
      <c r="R2492" t="s">
        <v>171</v>
      </c>
      <c r="S2492" s="1">
        <v>44701.472210648149</v>
      </c>
      <c r="T2492" s="1">
        <v>44701.474409722221</v>
      </c>
      <c r="U2492" s="1">
        <v>44701.522222222222</v>
      </c>
      <c r="V2492" t="s">
        <v>172</v>
      </c>
      <c r="W2492" t="s">
        <v>80</v>
      </c>
      <c r="X2492" t="s">
        <v>309</v>
      </c>
      <c r="Y2492" t="s">
        <v>174</v>
      </c>
      <c r="Z2492" t="s">
        <v>175</v>
      </c>
      <c r="AA2492" s="32">
        <v>72.016666666999996</v>
      </c>
    </row>
    <row r="2493" spans="1:27" x14ac:dyDescent="0.25">
      <c r="A2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3" s="4" t="str">
        <f>VLOOKUP(P2493,Lookup!$A$1:$D$19,4,0)</f>
        <v>Bay Area</v>
      </c>
      <c r="C2493" s="4" t="str">
        <f>VLOOKUP(P2493,Lookup!$A$1:$E$19,5,0)</f>
        <v>Region 3</v>
      </c>
      <c r="D2493" s="4" t="str">
        <f>VLOOKUP(P2493,Lookup!$A$1:$B$19,2,0)</f>
        <v>DI</v>
      </c>
      <c r="E2493" s="4" t="str">
        <f>IF(AND((Data[[#This Row],[Min Notif Date]]&gt;$G$3),Data[[#This Row],[Min Notif Date]]&lt;$F$3),"Last Week","No")</f>
        <v>No</v>
      </c>
      <c r="F2493" s="4" t="str">
        <f>VLOOKUP(MONTH(Data[[#This Row],[Min Notif Date]]),Lookup!$G$1:$H$12,2,0)</f>
        <v>5. May</v>
      </c>
      <c r="G2493" s="4" t="str">
        <f t="shared" si="38"/>
        <v/>
      </c>
      <c r="H2493" s="4" t="str">
        <f>IF(AND(Data[[#This Row],[Min Notif Time]]&gt;6,Data[[#This Row],[Min Notif Time]]&lt;17),"Business Hours","Non-Business Hours")</f>
        <v>Business Hours</v>
      </c>
      <c r="I2493" s="4" t="str" cm="1">
        <f t="array" ref="I2493">IFERROR(VLOOKUP(Data[[#This Row],[Min Notif Date]],Lookup!$N$1:$P$11,2,0),_xlfn.IFS(VLOOKUP(WEEKDAY(Data[[#This Row],[Min Notif Date]]),Lookup!$J$1:$L$7,3,0)="Weekend","Weekend",VLOOKUP(WEEKDAY(Data[[#This Row],[Min Notif Date]]),Lookup!$J$1:$L$7,3,0)="Weekday","Weekday"))</f>
        <v>Weekday</v>
      </c>
      <c r="J2493" s="4" t="str">
        <f>VLOOKUP(WEEKDAY(Data[[#This Row],[Min Notif Date]]),Lookup!$J$1:$K$7,2,0)</f>
        <v>6. Fri</v>
      </c>
      <c r="K2493" s="105">
        <f>ROUNDDOWN(Data[[#This Row],[PGE Notified Time]],0)</f>
        <v>44701</v>
      </c>
      <c r="L2493" s="4">
        <f>HOUR(Data[[#This Row],[PGE Notified Time]])</f>
        <v>12</v>
      </c>
      <c r="M2493">
        <v>77790</v>
      </c>
      <c r="O2493" t="s">
        <v>19</v>
      </c>
      <c r="P2493" t="s">
        <v>196</v>
      </c>
      <c r="Q2493" t="s">
        <v>19</v>
      </c>
      <c r="R2493" t="s">
        <v>179</v>
      </c>
      <c r="S2493" s="1" t="s">
        <v>159</v>
      </c>
      <c r="T2493" s="1">
        <v>44701.518055555556</v>
      </c>
      <c r="U2493" s="1">
        <v>44701.565972222219</v>
      </c>
      <c r="V2493" t="s">
        <v>172</v>
      </c>
      <c r="W2493" t="s">
        <v>78</v>
      </c>
      <c r="X2493" t="s">
        <v>203</v>
      </c>
      <c r="Y2493" t="s">
        <v>174</v>
      </c>
      <c r="Z2493" t="s">
        <v>175</v>
      </c>
      <c r="AA2493" s="32">
        <v>69</v>
      </c>
    </row>
    <row r="2494" spans="1:27" x14ac:dyDescent="0.25">
      <c r="A2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4" s="4" t="str">
        <f>VLOOKUP(P2494,Lookup!$A$1:$D$19,4,0)</f>
        <v>North Coast</v>
      </c>
      <c r="C2494" s="4" t="str">
        <f>VLOOKUP(P2494,Lookup!$A$1:$E$19,5,0)</f>
        <v>Region 1</v>
      </c>
      <c r="D2494" s="4" t="str">
        <f>VLOOKUP(P2494,Lookup!$A$1:$B$19,2,0)</f>
        <v>SO</v>
      </c>
      <c r="E2494" s="4" t="str">
        <f>IF(AND((Data[[#This Row],[Min Notif Date]]&gt;$G$3),Data[[#This Row],[Min Notif Date]]&lt;$F$3),"Last Week","No")</f>
        <v>No</v>
      </c>
      <c r="F2494" s="4" t="str">
        <f>VLOOKUP(MONTH(Data[[#This Row],[Min Notif Date]]),Lookup!$G$1:$H$12,2,0)</f>
        <v>5. May</v>
      </c>
      <c r="G2494" s="4" t="str">
        <f t="shared" si="38"/>
        <v/>
      </c>
      <c r="H2494" s="4" t="str">
        <f>IF(AND(Data[[#This Row],[Min Notif Time]]&gt;6,Data[[#This Row],[Min Notif Time]]&lt;17),"Business Hours","Non-Business Hours")</f>
        <v>Non-Business Hours</v>
      </c>
      <c r="I2494" s="4" t="str" cm="1">
        <f t="array" ref="I2494">IFERROR(VLOOKUP(Data[[#This Row],[Min Notif Date]],Lookup!$N$1:$P$11,2,0),_xlfn.IFS(VLOOKUP(WEEKDAY(Data[[#This Row],[Min Notif Date]]),Lookup!$J$1:$L$7,3,0)="Weekend","Weekend",VLOOKUP(WEEKDAY(Data[[#This Row],[Min Notif Date]]),Lookup!$J$1:$L$7,3,0)="Weekday","Weekday"))</f>
        <v>Weekday</v>
      </c>
      <c r="J2494" s="4" t="str">
        <f>VLOOKUP(WEEKDAY(Data[[#This Row],[Min Notif Date]]),Lookup!$J$1:$K$7,2,0)</f>
        <v>6. Fri</v>
      </c>
      <c r="K2494" s="105">
        <f>ROUNDDOWN(Data[[#This Row],[PGE Notified Time]],0)</f>
        <v>44701</v>
      </c>
      <c r="L2494" s="4">
        <f>HOUR(Data[[#This Row],[PGE Notified Time]])</f>
        <v>17</v>
      </c>
      <c r="M2494">
        <v>77806</v>
      </c>
      <c r="N2494">
        <v>4081352889</v>
      </c>
      <c r="O2494" t="s">
        <v>24</v>
      </c>
      <c r="P2494" t="s">
        <v>191</v>
      </c>
      <c r="Q2494" t="s">
        <v>201</v>
      </c>
      <c r="R2494" t="s">
        <v>171</v>
      </c>
      <c r="S2494" s="1">
        <v>44701.72761574074</v>
      </c>
      <c r="T2494" s="1">
        <v>44701.727083333331</v>
      </c>
      <c r="U2494" s="1">
        <v>44701.761111111111</v>
      </c>
      <c r="V2494" t="s">
        <v>172</v>
      </c>
      <c r="W2494" t="s">
        <v>80</v>
      </c>
      <c r="X2494" t="s">
        <v>442</v>
      </c>
      <c r="Y2494" t="s">
        <v>174</v>
      </c>
      <c r="Z2494" t="s">
        <v>175</v>
      </c>
      <c r="AA2494" s="32">
        <v>49</v>
      </c>
    </row>
    <row r="2495" spans="1:27" x14ac:dyDescent="0.25">
      <c r="A2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5" s="4" t="str">
        <f>VLOOKUP(P2495,Lookup!$A$1:$D$19,4,0)</f>
        <v>South Bay</v>
      </c>
      <c r="C2495" s="4" t="str">
        <f>VLOOKUP(P2495,Lookup!$A$1:$E$19,5,0)</f>
        <v>Region 4</v>
      </c>
      <c r="D2495" s="4" t="str">
        <f>VLOOKUP(P2495,Lookup!$A$1:$B$19,2,0)</f>
        <v>SJ</v>
      </c>
      <c r="E2495" s="4" t="str">
        <f>IF(AND((Data[[#This Row],[Min Notif Date]]&gt;$G$3),Data[[#This Row],[Min Notif Date]]&lt;$F$3),"Last Week","No")</f>
        <v>No</v>
      </c>
      <c r="F2495" s="4" t="str">
        <f>VLOOKUP(MONTH(Data[[#This Row],[Min Notif Date]]),Lookup!$G$1:$H$12,2,0)</f>
        <v>5. May</v>
      </c>
      <c r="G2495" s="4" t="str">
        <f t="shared" si="38"/>
        <v/>
      </c>
      <c r="H2495" s="4" t="str">
        <f>IF(AND(Data[[#This Row],[Min Notif Time]]&gt;6,Data[[#This Row],[Min Notif Time]]&lt;17),"Business Hours","Non-Business Hours")</f>
        <v>Business Hours</v>
      </c>
      <c r="I2495" s="4" t="str" cm="1">
        <f t="array" ref="I2495">IFERROR(VLOOKUP(Data[[#This Row],[Min Notif Date]],Lookup!$N$1:$P$11,2,0),_xlfn.IFS(VLOOKUP(WEEKDAY(Data[[#This Row],[Min Notif Date]]),Lookup!$J$1:$L$7,3,0)="Weekend","Weekend",VLOOKUP(WEEKDAY(Data[[#This Row],[Min Notif Date]]),Lookup!$J$1:$L$7,3,0)="Weekday","Weekday"))</f>
        <v>Weekday</v>
      </c>
      <c r="J2495" s="4" t="str">
        <f>VLOOKUP(WEEKDAY(Data[[#This Row],[Min Notif Date]]),Lookup!$J$1:$K$7,2,0)</f>
        <v>6. Fri</v>
      </c>
      <c r="K2495" s="105">
        <f>ROUNDDOWN(Data[[#This Row],[PGE Notified Time]],0)</f>
        <v>44701</v>
      </c>
      <c r="L2495" s="4">
        <f>HOUR(Data[[#This Row],[PGE Notified Time]])</f>
        <v>9</v>
      </c>
      <c r="M2495">
        <v>77769</v>
      </c>
      <c r="N2495">
        <v>8539166108</v>
      </c>
      <c r="O2495" t="s">
        <v>24</v>
      </c>
      <c r="P2495" t="s">
        <v>276</v>
      </c>
      <c r="Q2495" t="s">
        <v>201</v>
      </c>
      <c r="R2495" t="s">
        <v>171</v>
      </c>
      <c r="S2495" s="1">
        <v>44701.410937499997</v>
      </c>
      <c r="T2495" s="1">
        <v>44701.410416666666</v>
      </c>
      <c r="U2495" s="1">
        <v>44701.443749999999</v>
      </c>
      <c r="V2495" t="s">
        <v>172</v>
      </c>
      <c r="W2495" t="s">
        <v>80</v>
      </c>
      <c r="X2495" t="s">
        <v>281</v>
      </c>
      <c r="Y2495" t="s">
        <v>174</v>
      </c>
      <c r="Z2495" t="s">
        <v>175</v>
      </c>
      <c r="AA2495" s="32">
        <v>48</v>
      </c>
    </row>
    <row r="2496" spans="1:27" x14ac:dyDescent="0.25">
      <c r="A2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6" s="4" t="str">
        <f>VLOOKUP(P2496,Lookup!$A$1:$D$19,4,0)</f>
        <v>Bay Area</v>
      </c>
      <c r="C2496" s="4" t="str">
        <f>VLOOKUP(P2496,Lookup!$A$1:$E$19,5,0)</f>
        <v>Region 3</v>
      </c>
      <c r="D2496" s="4" t="str">
        <f>VLOOKUP(P2496,Lookup!$A$1:$B$19,2,0)</f>
        <v>MI</v>
      </c>
      <c r="E2496" s="4" t="str">
        <f>IF(AND((Data[[#This Row],[Min Notif Date]]&gt;$G$3),Data[[#This Row],[Min Notif Date]]&lt;$F$3),"Last Week","No")</f>
        <v>No</v>
      </c>
      <c r="F2496" s="4" t="str">
        <f>VLOOKUP(MONTH(Data[[#This Row],[Min Notif Date]]),Lookup!$G$1:$H$12,2,0)</f>
        <v>5. May</v>
      </c>
      <c r="G2496" s="4" t="str">
        <f t="shared" si="38"/>
        <v/>
      </c>
      <c r="H2496" s="4" t="str">
        <f>IF(AND(Data[[#This Row],[Min Notif Time]]&gt;6,Data[[#This Row],[Min Notif Time]]&lt;17),"Business Hours","Non-Business Hours")</f>
        <v>Business Hours</v>
      </c>
      <c r="I2496" s="4" t="str" cm="1">
        <f t="array" ref="I2496">IFERROR(VLOOKUP(Data[[#This Row],[Min Notif Date]],Lookup!$N$1:$P$11,2,0),_xlfn.IFS(VLOOKUP(WEEKDAY(Data[[#This Row],[Min Notif Date]]),Lookup!$J$1:$L$7,3,0)="Weekend","Weekend",VLOOKUP(WEEKDAY(Data[[#This Row],[Min Notif Date]]),Lookup!$J$1:$L$7,3,0)="Weekday","Weekday"))</f>
        <v>Weekday</v>
      </c>
      <c r="J2496" s="4" t="str">
        <f>VLOOKUP(WEEKDAY(Data[[#This Row],[Min Notif Date]]),Lookup!$J$1:$K$7,2,0)</f>
        <v>6. Fri</v>
      </c>
      <c r="K2496" s="105">
        <f>ROUNDDOWN(Data[[#This Row],[PGE Notified Time]],0)</f>
        <v>44701</v>
      </c>
      <c r="L2496" s="4">
        <f>HOUR(Data[[#This Row],[PGE Notified Time]])</f>
        <v>15</v>
      </c>
      <c r="M2496">
        <v>77801</v>
      </c>
      <c r="N2496">
        <v>2438004745</v>
      </c>
      <c r="O2496" t="s">
        <v>24</v>
      </c>
      <c r="P2496" t="s">
        <v>232</v>
      </c>
      <c r="Q2496" t="s">
        <v>186</v>
      </c>
      <c r="R2496" t="s">
        <v>254</v>
      </c>
      <c r="S2496" s="1">
        <v>44701.632800925923</v>
      </c>
      <c r="T2496" s="1">
        <v>44701.631944444445</v>
      </c>
      <c r="U2496" s="1">
        <v>44701.64166666667</v>
      </c>
      <c r="V2496" t="s">
        <v>172</v>
      </c>
      <c r="W2496" t="s">
        <v>78</v>
      </c>
      <c r="X2496" t="s">
        <v>288</v>
      </c>
      <c r="Y2496" t="s">
        <v>174</v>
      </c>
      <c r="Z2496" t="s">
        <v>175</v>
      </c>
      <c r="AA2496" s="32">
        <v>14</v>
      </c>
    </row>
    <row r="2497" spans="1:27" x14ac:dyDescent="0.25">
      <c r="A2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7" s="4" t="str">
        <f>VLOOKUP(P2497,Lookup!$A$1:$D$19,4,0)</f>
        <v>North Coast</v>
      </c>
      <c r="C2497" s="4" t="str">
        <f>VLOOKUP(P2497,Lookup!$A$1:$E$19,5,0)</f>
        <v>Region 1</v>
      </c>
      <c r="D2497" s="4" t="str">
        <f>VLOOKUP(P2497,Lookup!$A$1:$B$19,2,0)</f>
        <v>SO</v>
      </c>
      <c r="E2497" s="4" t="str">
        <f>IF(AND((Data[[#This Row],[Min Notif Date]]&gt;$G$3),Data[[#This Row],[Min Notif Date]]&lt;$F$3),"Last Week","No")</f>
        <v>No</v>
      </c>
      <c r="F2497" s="4" t="str">
        <f>VLOOKUP(MONTH(Data[[#This Row],[Min Notif Date]]),Lookup!$G$1:$H$12,2,0)</f>
        <v>5. May</v>
      </c>
      <c r="G2497" s="4" t="str">
        <f t="shared" si="38"/>
        <v/>
      </c>
      <c r="H2497" s="4" t="str">
        <f>IF(AND(Data[[#This Row],[Min Notif Time]]&gt;6,Data[[#This Row],[Min Notif Time]]&lt;17),"Business Hours","Non-Business Hours")</f>
        <v>Business Hours</v>
      </c>
      <c r="I2497" s="4" t="str" cm="1">
        <f t="array" ref="I2497">IFERROR(VLOOKUP(Data[[#This Row],[Min Notif Date]],Lookup!$N$1:$P$11,2,0),_xlfn.IFS(VLOOKUP(WEEKDAY(Data[[#This Row],[Min Notif Date]]),Lookup!$J$1:$L$7,3,0)="Weekend","Weekend",VLOOKUP(WEEKDAY(Data[[#This Row],[Min Notif Date]]),Lookup!$J$1:$L$7,3,0)="Weekday","Weekday"))</f>
        <v>Weekend</v>
      </c>
      <c r="J2497" s="4" t="str">
        <f>VLOOKUP(WEEKDAY(Data[[#This Row],[Min Notif Date]]),Lookup!$J$1:$K$7,2,0)</f>
        <v>7. Sat</v>
      </c>
      <c r="K2497" s="105">
        <f>ROUNDDOWN(Data[[#This Row],[PGE Notified Time]],0)</f>
        <v>44702</v>
      </c>
      <c r="L2497" s="4">
        <f>HOUR(Data[[#This Row],[PGE Notified Time]])</f>
        <v>13</v>
      </c>
      <c r="M2497">
        <v>77822</v>
      </c>
      <c r="O2497" t="s">
        <v>19</v>
      </c>
      <c r="P2497" t="s">
        <v>191</v>
      </c>
      <c r="Q2497" t="s">
        <v>19</v>
      </c>
      <c r="R2497" t="s">
        <v>171</v>
      </c>
      <c r="S2497" s="1" t="s">
        <v>159</v>
      </c>
      <c r="T2497" s="1">
        <v>44702.574999999997</v>
      </c>
      <c r="U2497" s="1">
        <v>44702.770833333336</v>
      </c>
      <c r="V2497" t="s">
        <v>172</v>
      </c>
      <c r="W2497" t="s">
        <v>80</v>
      </c>
      <c r="X2497" t="s">
        <v>192</v>
      </c>
      <c r="Y2497" t="s">
        <v>174</v>
      </c>
      <c r="Z2497" t="s">
        <v>175</v>
      </c>
      <c r="AA2497" s="32">
        <v>282</v>
      </c>
    </row>
    <row r="2498" spans="1:27" x14ac:dyDescent="0.25">
      <c r="A2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8" s="4" t="str">
        <f>VLOOKUP(P2498,Lookup!$A$1:$D$19,4,0)</f>
        <v>North Valley</v>
      </c>
      <c r="C2498" s="4" t="str">
        <f>VLOOKUP(P2498,Lookup!$A$1:$E$19,5,0)</f>
        <v>Region 2</v>
      </c>
      <c r="D2498" s="4" t="str">
        <f>VLOOKUP(P2498,Lookup!$A$1:$B$19,2,0)</f>
        <v>SA</v>
      </c>
      <c r="E2498" s="4" t="str">
        <f>IF(AND((Data[[#This Row],[Min Notif Date]]&gt;$G$3),Data[[#This Row],[Min Notif Date]]&lt;$F$3),"Last Week","No")</f>
        <v>No</v>
      </c>
      <c r="F2498" s="4" t="str">
        <f>VLOOKUP(MONTH(Data[[#This Row],[Min Notif Date]]),Lookup!$G$1:$H$12,2,0)</f>
        <v>5. May</v>
      </c>
      <c r="G2498" s="4" t="str">
        <f t="shared" si="38"/>
        <v/>
      </c>
      <c r="H2498" s="4" t="str">
        <f>IF(AND(Data[[#This Row],[Min Notif Time]]&gt;6,Data[[#This Row],[Min Notif Time]]&lt;17),"Business Hours","Non-Business Hours")</f>
        <v>Business Hours</v>
      </c>
      <c r="I2498" s="4" t="str" cm="1">
        <f t="array" ref="I2498">IFERROR(VLOOKUP(Data[[#This Row],[Min Notif Date]],Lookup!$N$1:$P$11,2,0),_xlfn.IFS(VLOOKUP(WEEKDAY(Data[[#This Row],[Min Notif Date]]),Lookup!$J$1:$L$7,3,0)="Weekend","Weekend",VLOOKUP(WEEKDAY(Data[[#This Row],[Min Notif Date]]),Lookup!$J$1:$L$7,3,0)="Weekday","Weekday"))</f>
        <v>Weekend</v>
      </c>
      <c r="J2498" s="4" t="str">
        <f>VLOOKUP(WEEKDAY(Data[[#This Row],[Min Notif Date]]),Lookup!$J$1:$K$7,2,0)</f>
        <v>7. Sat</v>
      </c>
      <c r="K2498" s="105">
        <f>ROUNDDOWN(Data[[#This Row],[PGE Notified Time]],0)</f>
        <v>44702</v>
      </c>
      <c r="L2498" s="4">
        <f>HOUR(Data[[#This Row],[PGE Notified Time]])</f>
        <v>12</v>
      </c>
      <c r="M2498">
        <v>77820</v>
      </c>
      <c r="O2498" t="s">
        <v>19</v>
      </c>
      <c r="P2498" t="s">
        <v>198</v>
      </c>
      <c r="Q2498" t="s">
        <v>19</v>
      </c>
      <c r="R2498" t="s">
        <v>171</v>
      </c>
      <c r="S2498" s="1" t="s">
        <v>159</v>
      </c>
      <c r="T2498" s="1">
        <v>44702.517361111109</v>
      </c>
      <c r="U2498" s="1">
        <v>44702.65902777778</v>
      </c>
      <c r="V2498" t="s">
        <v>172</v>
      </c>
      <c r="W2498" t="s">
        <v>80</v>
      </c>
      <c r="X2498" t="s">
        <v>302</v>
      </c>
      <c r="Y2498" t="s">
        <v>174</v>
      </c>
      <c r="Z2498" t="s">
        <v>175</v>
      </c>
      <c r="AA2498" s="32">
        <v>204</v>
      </c>
    </row>
    <row r="2499" spans="1:27" x14ac:dyDescent="0.25">
      <c r="A2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9" s="4" t="str">
        <f>VLOOKUP(P2499,Lookup!$A$1:$D$19,4,0)</f>
        <v>Bay Area</v>
      </c>
      <c r="C2499" s="4" t="str">
        <f>VLOOKUP(P2499,Lookup!$A$1:$E$19,5,0)</f>
        <v>Region 3</v>
      </c>
      <c r="D2499" s="4" t="str">
        <f>VLOOKUP(P2499,Lookup!$A$1:$B$19,2,0)</f>
        <v>MI</v>
      </c>
      <c r="E2499" s="4" t="str">
        <f>IF(AND((Data[[#This Row],[Min Notif Date]]&gt;$G$3),Data[[#This Row],[Min Notif Date]]&lt;$F$3),"Last Week","No")</f>
        <v>No</v>
      </c>
      <c r="F2499" s="4" t="str">
        <f>VLOOKUP(MONTH(Data[[#This Row],[Min Notif Date]]),Lookup!$G$1:$H$12,2,0)</f>
        <v>5. May</v>
      </c>
      <c r="G2499" s="4" t="str">
        <f t="shared" si="38"/>
        <v/>
      </c>
      <c r="H2499" s="4" t="str">
        <f>IF(AND(Data[[#This Row],[Min Notif Time]]&gt;6,Data[[#This Row],[Min Notif Time]]&lt;17),"Business Hours","Non-Business Hours")</f>
        <v>Business Hours</v>
      </c>
      <c r="I2499" s="4" t="str" cm="1">
        <f t="array" ref="I2499">IFERROR(VLOOKUP(Data[[#This Row],[Min Notif Date]],Lookup!$N$1:$P$11,2,0),_xlfn.IFS(VLOOKUP(WEEKDAY(Data[[#This Row],[Min Notif Date]]),Lookup!$J$1:$L$7,3,0)="Weekend","Weekend",VLOOKUP(WEEKDAY(Data[[#This Row],[Min Notif Date]]),Lookup!$J$1:$L$7,3,0)="Weekday","Weekday"))</f>
        <v>Weekend</v>
      </c>
      <c r="J2499" s="4" t="str">
        <f>VLOOKUP(WEEKDAY(Data[[#This Row],[Min Notif Date]]),Lookup!$J$1:$K$7,2,0)</f>
        <v>7. Sat</v>
      </c>
      <c r="K2499" s="105">
        <f>ROUNDDOWN(Data[[#This Row],[PGE Notified Time]],0)</f>
        <v>44702</v>
      </c>
      <c r="L2499" s="4">
        <f>HOUR(Data[[#This Row],[PGE Notified Time]])</f>
        <v>9</v>
      </c>
      <c r="M2499">
        <v>77815</v>
      </c>
      <c r="O2499" t="s">
        <v>19</v>
      </c>
      <c r="P2499" t="s">
        <v>232</v>
      </c>
      <c r="Q2499" t="s">
        <v>19</v>
      </c>
      <c r="R2499" t="s">
        <v>179</v>
      </c>
      <c r="S2499" s="1" t="s">
        <v>159</v>
      </c>
      <c r="T2499" s="1">
        <v>44702.383333333331</v>
      </c>
      <c r="U2499" s="1">
        <v>44702.5</v>
      </c>
      <c r="V2499" t="s">
        <v>172</v>
      </c>
      <c r="W2499" t="s">
        <v>79</v>
      </c>
      <c r="X2499" t="s">
        <v>255</v>
      </c>
      <c r="Y2499" t="s">
        <v>174</v>
      </c>
      <c r="Z2499" t="s">
        <v>175</v>
      </c>
      <c r="AA2499" s="32">
        <v>168</v>
      </c>
    </row>
    <row r="2500" spans="1:27" x14ac:dyDescent="0.25">
      <c r="A2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0" s="4" t="str">
        <f>VLOOKUP(P2500,Lookup!$A$1:$D$19,4,0)</f>
        <v>Bay Area</v>
      </c>
      <c r="C2500" s="4" t="str">
        <f>VLOOKUP(P2500,Lookup!$A$1:$E$19,5,0)</f>
        <v>Region 3</v>
      </c>
      <c r="D2500" s="4" t="str">
        <f>VLOOKUP(P2500,Lookup!$A$1:$B$19,2,0)</f>
        <v>PN</v>
      </c>
      <c r="E2500" s="4" t="str">
        <f>IF(AND((Data[[#This Row],[Min Notif Date]]&gt;$G$3),Data[[#This Row],[Min Notif Date]]&lt;$F$3),"Last Week","No")</f>
        <v>No</v>
      </c>
      <c r="F2500" s="4" t="str">
        <f>VLOOKUP(MONTH(Data[[#This Row],[Min Notif Date]]),Lookup!$G$1:$H$12,2,0)</f>
        <v>5. May</v>
      </c>
      <c r="G2500" s="4" t="str">
        <f t="shared" si="38"/>
        <v/>
      </c>
      <c r="H2500" s="4" t="str">
        <f>IF(AND(Data[[#This Row],[Min Notif Time]]&gt;6,Data[[#This Row],[Min Notif Time]]&lt;17),"Business Hours","Non-Business Hours")</f>
        <v>Business Hours</v>
      </c>
      <c r="I2500" s="4" t="str" cm="1">
        <f t="array" ref="I2500">IFERROR(VLOOKUP(Data[[#This Row],[Min Notif Date]],Lookup!$N$1:$P$11,2,0),_xlfn.IFS(VLOOKUP(WEEKDAY(Data[[#This Row],[Min Notif Date]]),Lookup!$J$1:$L$7,3,0)="Weekend","Weekend",VLOOKUP(WEEKDAY(Data[[#This Row],[Min Notif Date]]),Lookup!$J$1:$L$7,3,0)="Weekday","Weekday"))</f>
        <v>Weekend</v>
      </c>
      <c r="J2500" s="4" t="str">
        <f>VLOOKUP(WEEKDAY(Data[[#This Row],[Min Notif Date]]),Lookup!$J$1:$K$7,2,0)</f>
        <v>7. Sat</v>
      </c>
      <c r="K2500" s="105">
        <f>ROUNDDOWN(Data[[#This Row],[PGE Notified Time]],0)</f>
        <v>44702</v>
      </c>
      <c r="L2500" s="4">
        <f>HOUR(Data[[#This Row],[PGE Notified Time]])</f>
        <v>16</v>
      </c>
      <c r="M2500">
        <v>77825</v>
      </c>
      <c r="N2500">
        <v>6219986643</v>
      </c>
      <c r="O2500" t="s">
        <v>24</v>
      </c>
      <c r="P2500" t="s">
        <v>185</v>
      </c>
      <c r="Q2500" t="s">
        <v>201</v>
      </c>
      <c r="R2500" t="s">
        <v>171</v>
      </c>
      <c r="S2500" s="1">
        <v>44702.689687500002</v>
      </c>
      <c r="T2500" s="1">
        <v>44702.694699074076</v>
      </c>
      <c r="U2500" s="1">
        <v>44702.710416666669</v>
      </c>
      <c r="V2500" t="s">
        <v>172</v>
      </c>
      <c r="W2500" t="s">
        <v>78</v>
      </c>
      <c r="X2500" t="s">
        <v>325</v>
      </c>
      <c r="Y2500" t="s">
        <v>174</v>
      </c>
      <c r="Z2500" t="s">
        <v>175</v>
      </c>
      <c r="AA2500" s="32">
        <v>29.85</v>
      </c>
    </row>
    <row r="2501" spans="1:27" x14ac:dyDescent="0.25">
      <c r="A2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1" s="4" t="str">
        <f>VLOOKUP(P2501,Lookup!$A$1:$D$19,4,0)</f>
        <v>Central Valley</v>
      </c>
      <c r="C2501" s="4" t="str">
        <f>VLOOKUP(P2501,Lookup!$A$1:$E$19,5,0)</f>
        <v>Region 5</v>
      </c>
      <c r="D2501" s="4" t="str">
        <f>VLOOKUP(P2501,Lookup!$A$1:$B$19,2,0)</f>
        <v>ST</v>
      </c>
      <c r="E2501" s="4" t="str">
        <f>IF(AND((Data[[#This Row],[Min Notif Date]]&gt;$G$3),Data[[#This Row],[Min Notif Date]]&lt;$F$3),"Last Week","No")</f>
        <v>No</v>
      </c>
      <c r="F2501" s="4" t="str">
        <f>VLOOKUP(MONTH(Data[[#This Row],[Min Notif Date]]),Lookup!$G$1:$H$12,2,0)</f>
        <v>5. May</v>
      </c>
      <c r="G2501" s="4" t="str">
        <f t="shared" ref="G2501:G2564" si="39">IF(AA2501&lt;0,"Negative","")</f>
        <v/>
      </c>
      <c r="H2501" s="4" t="str">
        <f>IF(AND(Data[[#This Row],[Min Notif Time]]&gt;6,Data[[#This Row],[Min Notif Time]]&lt;17),"Business Hours","Non-Business Hours")</f>
        <v>Business Hours</v>
      </c>
      <c r="I2501" s="4" t="str" cm="1">
        <f t="array" ref="I2501">IFERROR(VLOOKUP(Data[[#This Row],[Min Notif Date]],Lookup!$N$1:$P$11,2,0),_xlfn.IFS(VLOOKUP(WEEKDAY(Data[[#This Row],[Min Notif Date]]),Lookup!$J$1:$L$7,3,0)="Weekend","Weekend",VLOOKUP(WEEKDAY(Data[[#This Row],[Min Notif Date]]),Lookup!$J$1:$L$7,3,0)="Weekday","Weekday"))</f>
        <v>Weekend</v>
      </c>
      <c r="J2501" s="4" t="str">
        <f>VLOOKUP(WEEKDAY(Data[[#This Row],[Min Notif Date]]),Lookup!$J$1:$K$7,2,0)</f>
        <v>7. Sat</v>
      </c>
      <c r="K2501" s="105">
        <f>ROUNDDOWN(Data[[#This Row],[PGE Notified Time]],0)</f>
        <v>44702</v>
      </c>
      <c r="L2501" s="4">
        <f>HOUR(Data[[#This Row],[PGE Notified Time]])</f>
        <v>9</v>
      </c>
      <c r="M2501">
        <v>77816</v>
      </c>
      <c r="N2501">
        <v>9673762159</v>
      </c>
      <c r="O2501" t="s">
        <v>24</v>
      </c>
      <c r="P2501" t="s">
        <v>176</v>
      </c>
      <c r="Q2501" t="s">
        <v>201</v>
      </c>
      <c r="R2501" t="s">
        <v>171</v>
      </c>
      <c r="S2501" s="1">
        <v>44702.385659722226</v>
      </c>
      <c r="T2501" s="1">
        <v>44702.386064814818</v>
      </c>
      <c r="U2501" s="1">
        <v>44702.40625</v>
      </c>
      <c r="V2501" t="s">
        <v>172</v>
      </c>
      <c r="W2501" t="s">
        <v>78</v>
      </c>
      <c r="X2501" t="s">
        <v>177</v>
      </c>
      <c r="Y2501" t="s">
        <v>174</v>
      </c>
      <c r="Z2501" t="s">
        <v>175</v>
      </c>
      <c r="AA2501" s="32">
        <v>29.65</v>
      </c>
    </row>
    <row r="2502" spans="1:27" x14ac:dyDescent="0.25">
      <c r="A2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2" s="4" t="str">
        <f>VLOOKUP(P2502,Lookup!$A$1:$D$19,4,0)</f>
        <v>South Bay</v>
      </c>
      <c r="C2502" s="4" t="str">
        <f>VLOOKUP(P2502,Lookup!$A$1:$E$19,5,0)</f>
        <v>Region 4</v>
      </c>
      <c r="D2502" s="4" t="str">
        <f>VLOOKUP(P2502,Lookup!$A$1:$B$19,2,0)</f>
        <v>DA</v>
      </c>
      <c r="E2502" s="4" t="str">
        <f>IF(AND((Data[[#This Row],[Min Notif Date]]&gt;$G$3),Data[[#This Row],[Min Notif Date]]&lt;$F$3),"Last Week","No")</f>
        <v>No</v>
      </c>
      <c r="F2502" s="4" t="str">
        <f>VLOOKUP(MONTH(Data[[#This Row],[Min Notif Date]]),Lookup!$G$1:$H$12,2,0)</f>
        <v>5. May</v>
      </c>
      <c r="G2502" s="4" t="str">
        <f t="shared" si="39"/>
        <v/>
      </c>
      <c r="H2502" s="4" t="str">
        <f>IF(AND(Data[[#This Row],[Min Notif Time]]&gt;6,Data[[#This Row],[Min Notif Time]]&lt;17),"Business Hours","Non-Business Hours")</f>
        <v>Business Hours</v>
      </c>
      <c r="I2502" s="4" t="str" cm="1">
        <f t="array" ref="I2502">IFERROR(VLOOKUP(Data[[#This Row],[Min Notif Date]],Lookup!$N$1:$P$11,2,0),_xlfn.IFS(VLOOKUP(WEEKDAY(Data[[#This Row],[Min Notif Date]]),Lookup!$J$1:$L$7,3,0)="Weekend","Weekend",VLOOKUP(WEEKDAY(Data[[#This Row],[Min Notif Date]]),Lookup!$J$1:$L$7,3,0)="Weekday","Weekday"))</f>
        <v>Weekend</v>
      </c>
      <c r="J2502" s="4" t="str">
        <f>VLOOKUP(WEEKDAY(Data[[#This Row],[Min Notif Date]]),Lookup!$J$1:$K$7,2,0)</f>
        <v>7. Sat</v>
      </c>
      <c r="K2502" s="105">
        <f>ROUNDDOWN(Data[[#This Row],[PGE Notified Time]],0)</f>
        <v>44702</v>
      </c>
      <c r="L2502" s="4">
        <f>HOUR(Data[[#This Row],[PGE Notified Time]])</f>
        <v>10</v>
      </c>
      <c r="M2502">
        <v>77817</v>
      </c>
      <c r="N2502">
        <v>7978241305</v>
      </c>
      <c r="O2502" t="s">
        <v>24</v>
      </c>
      <c r="P2502" t="s">
        <v>267</v>
      </c>
      <c r="Q2502" t="s">
        <v>186</v>
      </c>
      <c r="R2502" t="s">
        <v>179</v>
      </c>
      <c r="S2502" s="1">
        <v>44702.417407407411</v>
      </c>
      <c r="T2502" s="1">
        <v>44702.416666666664</v>
      </c>
      <c r="U2502" s="1">
        <v>44702.426388888889</v>
      </c>
      <c r="V2502" t="s">
        <v>172</v>
      </c>
      <c r="W2502" t="s">
        <v>78</v>
      </c>
      <c r="X2502" t="s">
        <v>274</v>
      </c>
      <c r="Y2502" t="s">
        <v>174</v>
      </c>
      <c r="Z2502" t="s">
        <v>175</v>
      </c>
      <c r="AA2502" s="32">
        <v>14</v>
      </c>
    </row>
    <row r="2503" spans="1:27" x14ac:dyDescent="0.25">
      <c r="A2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3" s="4" t="str">
        <f>VLOOKUP(P2503,Lookup!$A$1:$D$19,4,0)</f>
        <v>North Valley</v>
      </c>
      <c r="C2503" s="4" t="str">
        <f>VLOOKUP(P2503,Lookup!$A$1:$E$19,5,0)</f>
        <v>Region 2</v>
      </c>
      <c r="D2503" s="4" t="str">
        <f>VLOOKUP(P2503,Lookup!$A$1:$B$19,2,0)</f>
        <v>SA</v>
      </c>
      <c r="E2503" s="4" t="str">
        <f>IF(AND((Data[[#This Row],[Min Notif Date]]&gt;$G$3),Data[[#This Row],[Min Notif Date]]&lt;$F$3),"Last Week","No")</f>
        <v>No</v>
      </c>
      <c r="F2503" s="4" t="str">
        <f>VLOOKUP(MONTH(Data[[#This Row],[Min Notif Date]]),Lookup!$G$1:$H$12,2,0)</f>
        <v>5. May</v>
      </c>
      <c r="G2503" s="4" t="str">
        <f t="shared" si="39"/>
        <v/>
      </c>
      <c r="H2503" s="4" t="str">
        <f>IF(AND(Data[[#This Row],[Min Notif Time]]&gt;6,Data[[#This Row],[Min Notif Time]]&lt;17),"Business Hours","Non-Business Hours")</f>
        <v>Business Hours</v>
      </c>
      <c r="I2503" s="4" t="str" cm="1">
        <f t="array" ref="I2503">IFERROR(VLOOKUP(Data[[#This Row],[Min Notif Date]],Lookup!$N$1:$P$11,2,0),_xlfn.IFS(VLOOKUP(WEEKDAY(Data[[#This Row],[Min Notif Date]]),Lookup!$J$1:$L$7,3,0)="Weekend","Weekend",VLOOKUP(WEEKDAY(Data[[#This Row],[Min Notif Date]]),Lookup!$J$1:$L$7,3,0)="Weekday","Weekday"))</f>
        <v>Weekend</v>
      </c>
      <c r="J2503" s="4" t="str">
        <f>VLOOKUP(WEEKDAY(Data[[#This Row],[Min Notif Date]]),Lookup!$J$1:$K$7,2,0)</f>
        <v>1. Sun</v>
      </c>
      <c r="K2503" s="105">
        <f>ROUNDDOWN(Data[[#This Row],[PGE Notified Time]],0)</f>
        <v>44703</v>
      </c>
      <c r="L2503" s="4">
        <f>HOUR(Data[[#This Row],[PGE Notified Time]])</f>
        <v>11</v>
      </c>
      <c r="M2503">
        <v>77843</v>
      </c>
      <c r="N2503">
        <v>4541643882</v>
      </c>
      <c r="O2503" t="s">
        <v>19</v>
      </c>
      <c r="P2503" t="s">
        <v>198</v>
      </c>
      <c r="Q2503" t="s">
        <v>19</v>
      </c>
      <c r="R2503" t="s">
        <v>179</v>
      </c>
      <c r="S2503" s="1">
        <v>44703.455729166664</v>
      </c>
      <c r="T2503" s="1">
        <v>44703.482824074075</v>
      </c>
      <c r="U2503" s="1">
        <v>44703.569444444445</v>
      </c>
      <c r="V2503" t="s">
        <v>172</v>
      </c>
      <c r="W2503" t="s">
        <v>79</v>
      </c>
      <c r="X2503" t="s">
        <v>226</v>
      </c>
      <c r="Y2503" t="s">
        <v>174</v>
      </c>
      <c r="Z2503" t="s">
        <v>175</v>
      </c>
      <c r="AA2503" s="32">
        <v>163.75</v>
      </c>
    </row>
    <row r="2504" spans="1:27" x14ac:dyDescent="0.25">
      <c r="A2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4" s="4" t="str">
        <f>VLOOKUP(P2504,Lookup!$A$1:$D$19,4,0)</f>
        <v>Bay Area</v>
      </c>
      <c r="C2504" s="4" t="str">
        <f>VLOOKUP(P2504,Lookup!$A$1:$E$19,5,0)</f>
        <v>Region 3</v>
      </c>
      <c r="D2504" s="4" t="str">
        <f>VLOOKUP(P2504,Lookup!$A$1:$B$19,2,0)</f>
        <v>PN</v>
      </c>
      <c r="E2504" s="4" t="str">
        <f>IF(AND((Data[[#This Row],[Min Notif Date]]&gt;$G$3),Data[[#This Row],[Min Notif Date]]&lt;$F$3),"Last Week","No")</f>
        <v>No</v>
      </c>
      <c r="F2504" s="4" t="str">
        <f>VLOOKUP(MONTH(Data[[#This Row],[Min Notif Date]]),Lookup!$G$1:$H$12,2,0)</f>
        <v>5. May</v>
      </c>
      <c r="G2504" s="4" t="str">
        <f t="shared" si="39"/>
        <v/>
      </c>
      <c r="H2504" s="4" t="str">
        <f>IF(AND(Data[[#This Row],[Min Notif Time]]&gt;6,Data[[#This Row],[Min Notif Time]]&lt;17),"Business Hours","Non-Business Hours")</f>
        <v>Business Hours</v>
      </c>
      <c r="I2504" s="4" t="str" cm="1">
        <f t="array" ref="I2504">IFERROR(VLOOKUP(Data[[#This Row],[Min Notif Date]],Lookup!$N$1:$P$11,2,0),_xlfn.IFS(VLOOKUP(WEEKDAY(Data[[#This Row],[Min Notif Date]]),Lookup!$J$1:$L$7,3,0)="Weekend","Weekend",VLOOKUP(WEEKDAY(Data[[#This Row],[Min Notif Date]]),Lookup!$J$1:$L$7,3,0)="Weekday","Weekday"))</f>
        <v>Weekend</v>
      </c>
      <c r="J2504" s="4" t="str">
        <f>VLOOKUP(WEEKDAY(Data[[#This Row],[Min Notif Date]]),Lookup!$J$1:$K$7,2,0)</f>
        <v>1. Sun</v>
      </c>
      <c r="K2504" s="105">
        <f>ROUNDDOWN(Data[[#This Row],[PGE Notified Time]],0)</f>
        <v>44703</v>
      </c>
      <c r="L2504" s="4">
        <f>HOUR(Data[[#This Row],[PGE Notified Time]])</f>
        <v>12</v>
      </c>
      <c r="M2504">
        <v>77844</v>
      </c>
      <c r="N2504">
        <v>6214410583</v>
      </c>
      <c r="O2504" t="s">
        <v>24</v>
      </c>
      <c r="P2504" t="s">
        <v>185</v>
      </c>
      <c r="Q2504" t="s">
        <v>201</v>
      </c>
      <c r="R2504" t="s">
        <v>171</v>
      </c>
      <c r="S2504" s="1">
        <v>44703.538946759261</v>
      </c>
      <c r="T2504" s="1">
        <v>44703.538194444445</v>
      </c>
      <c r="U2504" s="1">
        <v>44703.565972222219</v>
      </c>
      <c r="V2504" t="s">
        <v>172</v>
      </c>
      <c r="W2504" t="s">
        <v>79</v>
      </c>
      <c r="X2504" t="s">
        <v>325</v>
      </c>
      <c r="Y2504" t="s">
        <v>174</v>
      </c>
      <c r="Z2504" t="s">
        <v>175</v>
      </c>
      <c r="AA2504" s="32">
        <v>40</v>
      </c>
    </row>
    <row r="2505" spans="1:27" x14ac:dyDescent="0.25">
      <c r="A2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5" s="4" t="str">
        <f>VLOOKUP(P2505,Lookup!$A$1:$D$19,4,0)</f>
        <v>Bay Area</v>
      </c>
      <c r="C2505" s="4" t="str">
        <f>VLOOKUP(P2505,Lookup!$A$1:$E$19,5,0)</f>
        <v>Region 3</v>
      </c>
      <c r="D2505" s="4" t="str">
        <f>VLOOKUP(P2505,Lookup!$A$1:$B$19,2,0)</f>
        <v>SF</v>
      </c>
      <c r="E2505" s="4" t="str">
        <f>IF(AND((Data[[#This Row],[Min Notif Date]]&gt;$G$3),Data[[#This Row],[Min Notif Date]]&lt;$F$3),"Last Week","No")</f>
        <v>No</v>
      </c>
      <c r="F2505" s="4" t="str">
        <f>VLOOKUP(MONTH(Data[[#This Row],[Min Notif Date]]),Lookup!$G$1:$H$12,2,0)</f>
        <v>5. May</v>
      </c>
      <c r="G2505" s="4" t="str">
        <f t="shared" si="39"/>
        <v/>
      </c>
      <c r="H2505" s="4" t="str">
        <f>IF(AND(Data[[#This Row],[Min Notif Time]]&gt;6,Data[[#This Row],[Min Notif Time]]&lt;17),"Business Hours","Non-Business Hours")</f>
        <v>Business Hours</v>
      </c>
      <c r="I2505" s="4" t="str" cm="1">
        <f t="array" ref="I2505">IFERROR(VLOOKUP(Data[[#This Row],[Min Notif Date]],Lookup!$N$1:$P$11,2,0),_xlfn.IFS(VLOOKUP(WEEKDAY(Data[[#This Row],[Min Notif Date]]),Lookup!$J$1:$L$7,3,0)="Weekend","Weekend",VLOOKUP(WEEKDAY(Data[[#This Row],[Min Notif Date]]),Lookup!$J$1:$L$7,3,0)="Weekday","Weekday"))</f>
        <v>Weekend</v>
      </c>
      <c r="J2505" s="4" t="str">
        <f>VLOOKUP(WEEKDAY(Data[[#This Row],[Min Notif Date]]),Lookup!$J$1:$K$7,2,0)</f>
        <v>1. Sun</v>
      </c>
      <c r="K2505" s="105">
        <f>ROUNDDOWN(Data[[#This Row],[PGE Notified Time]],0)</f>
        <v>44703</v>
      </c>
      <c r="L2505" s="4">
        <f>HOUR(Data[[#This Row],[PGE Notified Time]])</f>
        <v>16</v>
      </c>
      <c r="M2505">
        <v>77847</v>
      </c>
      <c r="N2505">
        <v>5955876332</v>
      </c>
      <c r="O2505" t="s">
        <v>24</v>
      </c>
      <c r="P2505" t="s">
        <v>178</v>
      </c>
      <c r="Q2505" t="s">
        <v>186</v>
      </c>
      <c r="R2505" t="s">
        <v>179</v>
      </c>
      <c r="S2505" s="1">
        <v>44703.703773148147</v>
      </c>
      <c r="T2505" s="1">
        <v>44703.704988425925</v>
      </c>
      <c r="U2505" s="1">
        <v>44703.716666666667</v>
      </c>
      <c r="V2505" t="s">
        <v>172</v>
      </c>
      <c r="W2505" t="s">
        <v>78</v>
      </c>
      <c r="X2505" t="s">
        <v>180</v>
      </c>
      <c r="Y2505" t="s">
        <v>174</v>
      </c>
      <c r="Z2505" t="s">
        <v>175</v>
      </c>
      <c r="AA2505" s="32">
        <v>18.566666667</v>
      </c>
    </row>
    <row r="2506" spans="1:27" x14ac:dyDescent="0.25">
      <c r="A2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6" s="4" t="str">
        <f>VLOOKUP(P2506,Lookup!$A$1:$D$19,4,0)</f>
        <v>North Coast</v>
      </c>
      <c r="C2506" s="4" t="str">
        <f>VLOOKUP(P2506,Lookup!$A$1:$E$19,5,0)</f>
        <v>Region 1</v>
      </c>
      <c r="D2506" s="4" t="str">
        <f>VLOOKUP(P2506,Lookup!$A$1:$B$19,2,0)</f>
        <v>NB</v>
      </c>
      <c r="E2506" s="4" t="str">
        <f>IF(AND((Data[[#This Row],[Min Notif Date]]&gt;$G$3),Data[[#This Row],[Min Notif Date]]&lt;$F$3),"Last Week","No")</f>
        <v>No</v>
      </c>
      <c r="F2506" s="4" t="str">
        <f>VLOOKUP(MONTH(Data[[#This Row],[Min Notif Date]]),Lookup!$G$1:$H$12,2,0)</f>
        <v>5. May</v>
      </c>
      <c r="G2506" s="4" t="str">
        <f t="shared" si="39"/>
        <v/>
      </c>
      <c r="H2506" s="4" t="str">
        <f>IF(AND(Data[[#This Row],[Min Notif Time]]&gt;6,Data[[#This Row],[Min Notif Time]]&lt;17),"Business Hours","Non-Business Hours")</f>
        <v>Business Hours</v>
      </c>
      <c r="I2506" s="4" t="str" cm="1">
        <f t="array" ref="I2506">IFERROR(VLOOKUP(Data[[#This Row],[Min Notif Date]],Lookup!$N$1:$P$11,2,0),_xlfn.IFS(VLOOKUP(WEEKDAY(Data[[#This Row],[Min Notif Date]]),Lookup!$J$1:$L$7,3,0)="Weekend","Weekend",VLOOKUP(WEEKDAY(Data[[#This Row],[Min Notif Date]]),Lookup!$J$1:$L$7,3,0)="Weekday","Weekday"))</f>
        <v>Weekday</v>
      </c>
      <c r="J2506" s="4" t="str">
        <f>VLOOKUP(WEEKDAY(Data[[#This Row],[Min Notif Date]]),Lookup!$J$1:$K$7,2,0)</f>
        <v>2. Mon</v>
      </c>
      <c r="K2506" s="105">
        <f>ROUNDDOWN(Data[[#This Row],[PGE Notified Time]],0)</f>
        <v>44704</v>
      </c>
      <c r="L2506" s="4">
        <f>HOUR(Data[[#This Row],[PGE Notified Time]])</f>
        <v>8</v>
      </c>
      <c r="M2506">
        <v>77861</v>
      </c>
      <c r="O2506" t="s">
        <v>19</v>
      </c>
      <c r="P2506" t="s">
        <v>207</v>
      </c>
      <c r="Q2506" t="s">
        <v>19</v>
      </c>
      <c r="R2506" t="s">
        <v>171</v>
      </c>
      <c r="S2506" s="1" t="s">
        <v>159</v>
      </c>
      <c r="T2506" s="1">
        <v>44704.338888888888</v>
      </c>
      <c r="U2506" s="1">
        <v>44704.729166666664</v>
      </c>
      <c r="V2506" t="s">
        <v>172</v>
      </c>
      <c r="W2506" t="s">
        <v>80</v>
      </c>
      <c r="X2506" t="s">
        <v>339</v>
      </c>
      <c r="Y2506" t="s">
        <v>174</v>
      </c>
      <c r="Z2506" t="s">
        <v>175</v>
      </c>
      <c r="AA2506" s="32">
        <v>562</v>
      </c>
    </row>
    <row r="2507" spans="1:27" x14ac:dyDescent="0.25">
      <c r="A2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7" s="4" t="str">
        <f>VLOOKUP(P2507,Lookup!$A$1:$D$19,4,0)</f>
        <v>North Coast</v>
      </c>
      <c r="C2507" s="4" t="str">
        <f>VLOOKUP(P2507,Lookup!$A$1:$E$19,5,0)</f>
        <v>Region 1</v>
      </c>
      <c r="D2507" s="4" t="str">
        <f>VLOOKUP(P2507,Lookup!$A$1:$B$19,2,0)</f>
        <v>NB</v>
      </c>
      <c r="E2507" s="4" t="str">
        <f>IF(AND((Data[[#This Row],[Min Notif Date]]&gt;$G$3),Data[[#This Row],[Min Notif Date]]&lt;$F$3),"Last Week","No")</f>
        <v>No</v>
      </c>
      <c r="F2507" s="4" t="str">
        <f>VLOOKUP(MONTH(Data[[#This Row],[Min Notif Date]]),Lookup!$G$1:$H$12,2,0)</f>
        <v>5. May</v>
      </c>
      <c r="G2507" s="4" t="str">
        <f t="shared" si="39"/>
        <v/>
      </c>
      <c r="H2507" s="4" t="str">
        <f>IF(AND(Data[[#This Row],[Min Notif Time]]&gt;6,Data[[#This Row],[Min Notif Time]]&lt;17),"Business Hours","Non-Business Hours")</f>
        <v>Business Hours</v>
      </c>
      <c r="I2507" s="4" t="str" cm="1">
        <f t="array" ref="I2507">IFERROR(VLOOKUP(Data[[#This Row],[Min Notif Date]],Lookup!$N$1:$P$11,2,0),_xlfn.IFS(VLOOKUP(WEEKDAY(Data[[#This Row],[Min Notif Date]]),Lookup!$J$1:$L$7,3,0)="Weekend","Weekend",VLOOKUP(WEEKDAY(Data[[#This Row],[Min Notif Date]]),Lookup!$J$1:$L$7,3,0)="Weekday","Weekday"))</f>
        <v>Weekday</v>
      </c>
      <c r="J2507" s="4" t="str">
        <f>VLOOKUP(WEEKDAY(Data[[#This Row],[Min Notif Date]]),Lookup!$J$1:$K$7,2,0)</f>
        <v>2. Mon</v>
      </c>
      <c r="K2507" s="105">
        <f>ROUNDDOWN(Data[[#This Row],[PGE Notified Time]],0)</f>
        <v>44704</v>
      </c>
      <c r="L2507" s="4">
        <f>HOUR(Data[[#This Row],[PGE Notified Time]])</f>
        <v>12</v>
      </c>
      <c r="M2507">
        <v>77896</v>
      </c>
      <c r="O2507" t="s">
        <v>19</v>
      </c>
      <c r="P2507" t="s">
        <v>207</v>
      </c>
      <c r="Q2507" t="s">
        <v>19</v>
      </c>
      <c r="R2507" t="s">
        <v>171</v>
      </c>
      <c r="S2507" s="1" t="s">
        <v>159</v>
      </c>
      <c r="T2507" s="1">
        <v>44704.517361111109</v>
      </c>
      <c r="U2507" s="1">
        <v>44704.791666666664</v>
      </c>
      <c r="V2507" t="s">
        <v>172</v>
      </c>
      <c r="W2507" t="s">
        <v>80</v>
      </c>
      <c r="X2507" t="s">
        <v>301</v>
      </c>
      <c r="Y2507" t="s">
        <v>174</v>
      </c>
      <c r="Z2507" t="s">
        <v>175</v>
      </c>
      <c r="AA2507" s="32">
        <v>395</v>
      </c>
    </row>
    <row r="2508" spans="1:27" x14ac:dyDescent="0.25">
      <c r="A2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8" s="4" t="str">
        <f>VLOOKUP(P2508,Lookup!$A$1:$D$19,4,0)</f>
        <v>North Coast</v>
      </c>
      <c r="C2508" s="4" t="str">
        <f>VLOOKUP(P2508,Lookup!$A$1:$E$19,5,0)</f>
        <v>Region 1</v>
      </c>
      <c r="D2508" s="4" t="str">
        <f>VLOOKUP(P2508,Lookup!$A$1:$B$19,2,0)</f>
        <v>NB</v>
      </c>
      <c r="E2508" s="4" t="str">
        <f>IF(AND((Data[[#This Row],[Min Notif Date]]&gt;$G$3),Data[[#This Row],[Min Notif Date]]&lt;$F$3),"Last Week","No")</f>
        <v>No</v>
      </c>
      <c r="F2508" s="4" t="str">
        <f>VLOOKUP(MONTH(Data[[#This Row],[Min Notif Date]]),Lookup!$G$1:$H$12,2,0)</f>
        <v>5. May</v>
      </c>
      <c r="G2508" s="4" t="str">
        <f t="shared" si="39"/>
        <v/>
      </c>
      <c r="H2508" s="4" t="str">
        <f>IF(AND(Data[[#This Row],[Min Notif Time]]&gt;6,Data[[#This Row],[Min Notif Time]]&lt;17),"Business Hours","Non-Business Hours")</f>
        <v>Business Hours</v>
      </c>
      <c r="I2508" s="4" t="str" cm="1">
        <f t="array" ref="I2508">IFERROR(VLOOKUP(Data[[#This Row],[Min Notif Date]],Lookup!$N$1:$P$11,2,0),_xlfn.IFS(VLOOKUP(WEEKDAY(Data[[#This Row],[Min Notif Date]]),Lookup!$J$1:$L$7,3,0)="Weekend","Weekend",VLOOKUP(WEEKDAY(Data[[#This Row],[Min Notif Date]]),Lookup!$J$1:$L$7,3,0)="Weekday","Weekday"))</f>
        <v>Weekday</v>
      </c>
      <c r="J2508" s="4" t="str">
        <f>VLOOKUP(WEEKDAY(Data[[#This Row],[Min Notif Date]]),Lookup!$J$1:$K$7,2,0)</f>
        <v>2. Mon</v>
      </c>
      <c r="K2508" s="105">
        <f>ROUNDDOWN(Data[[#This Row],[PGE Notified Time]],0)</f>
        <v>44704</v>
      </c>
      <c r="L2508" s="4">
        <f>HOUR(Data[[#This Row],[PGE Notified Time]])</f>
        <v>12</v>
      </c>
      <c r="M2508">
        <v>77894</v>
      </c>
      <c r="N2508">
        <v>4478175581</v>
      </c>
      <c r="O2508" t="s">
        <v>19</v>
      </c>
      <c r="P2508" t="s">
        <v>207</v>
      </c>
      <c r="Q2508" t="s">
        <v>19</v>
      </c>
      <c r="R2508" t="s">
        <v>179</v>
      </c>
      <c r="S2508" s="1">
        <v>44704.364131944443</v>
      </c>
      <c r="T2508" s="1">
        <v>44704.505555555559</v>
      </c>
      <c r="U2508" s="1">
        <v>44704.614583333336</v>
      </c>
      <c r="V2508" t="s">
        <v>172</v>
      </c>
      <c r="W2508" t="s">
        <v>80</v>
      </c>
      <c r="X2508" t="s">
        <v>326</v>
      </c>
      <c r="Y2508" t="s">
        <v>174</v>
      </c>
      <c r="Z2508" t="s">
        <v>175</v>
      </c>
      <c r="AA2508" s="32">
        <v>360.65</v>
      </c>
    </row>
    <row r="2509" spans="1:27" x14ac:dyDescent="0.25">
      <c r="A2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9" s="4" t="str">
        <f>VLOOKUP(P2509,Lookup!$A$1:$D$19,4,0)</f>
        <v>Bay Area</v>
      </c>
      <c r="C2509" s="4" t="str">
        <f>VLOOKUP(P2509,Lookup!$A$1:$E$19,5,0)</f>
        <v>Region 3</v>
      </c>
      <c r="D2509" s="4" t="str">
        <f>VLOOKUP(P2509,Lookup!$A$1:$B$19,2,0)</f>
        <v>PN</v>
      </c>
      <c r="E2509" s="4" t="str">
        <f>IF(AND((Data[[#This Row],[Min Notif Date]]&gt;$G$3),Data[[#This Row],[Min Notif Date]]&lt;$F$3),"Last Week","No")</f>
        <v>No</v>
      </c>
      <c r="F2509" s="4" t="str">
        <f>VLOOKUP(MONTH(Data[[#This Row],[Min Notif Date]]),Lookup!$G$1:$H$12,2,0)</f>
        <v>5. May</v>
      </c>
      <c r="G2509" s="4" t="str">
        <f t="shared" si="39"/>
        <v/>
      </c>
      <c r="H2509" s="4" t="str">
        <f>IF(AND(Data[[#This Row],[Min Notif Time]]&gt;6,Data[[#This Row],[Min Notif Time]]&lt;17),"Business Hours","Non-Business Hours")</f>
        <v>Business Hours</v>
      </c>
      <c r="I2509" s="4" t="str" cm="1">
        <f t="array" ref="I2509">IFERROR(VLOOKUP(Data[[#This Row],[Min Notif Date]],Lookup!$N$1:$P$11,2,0),_xlfn.IFS(VLOOKUP(WEEKDAY(Data[[#This Row],[Min Notif Date]]),Lookup!$J$1:$L$7,3,0)="Weekend","Weekend",VLOOKUP(WEEKDAY(Data[[#This Row],[Min Notif Date]]),Lookup!$J$1:$L$7,3,0)="Weekday","Weekday"))</f>
        <v>Weekday</v>
      </c>
      <c r="J2509" s="4" t="str">
        <f>VLOOKUP(WEEKDAY(Data[[#This Row],[Min Notif Date]]),Lookup!$J$1:$K$7,2,0)</f>
        <v>2. Mon</v>
      </c>
      <c r="K2509" s="105">
        <f>ROUNDDOWN(Data[[#This Row],[PGE Notified Time]],0)</f>
        <v>44704</v>
      </c>
      <c r="L2509" s="4">
        <f>HOUR(Data[[#This Row],[PGE Notified Time]])</f>
        <v>14</v>
      </c>
      <c r="M2509">
        <v>77913</v>
      </c>
      <c r="O2509" t="s">
        <v>19</v>
      </c>
      <c r="P2509" t="s">
        <v>185</v>
      </c>
      <c r="Q2509" t="s">
        <v>19</v>
      </c>
      <c r="R2509" t="s">
        <v>181</v>
      </c>
      <c r="S2509" s="1" t="s">
        <v>159</v>
      </c>
      <c r="T2509" s="1">
        <v>44704.607638888891</v>
      </c>
      <c r="U2509" s="1">
        <v>44704.8125</v>
      </c>
      <c r="V2509" t="s">
        <v>172</v>
      </c>
      <c r="W2509" t="s">
        <v>80</v>
      </c>
      <c r="X2509" t="s">
        <v>187</v>
      </c>
      <c r="Y2509" t="s">
        <v>174</v>
      </c>
      <c r="Z2509" t="s">
        <v>175</v>
      </c>
      <c r="AA2509" s="32">
        <v>295</v>
      </c>
    </row>
    <row r="2510" spans="1:27" x14ac:dyDescent="0.25">
      <c r="A2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0" s="4" t="str">
        <f>VLOOKUP(P2510,Lookup!$A$1:$D$19,4,0)</f>
        <v>Bay Area</v>
      </c>
      <c r="C2510" s="4" t="str">
        <f>VLOOKUP(P2510,Lookup!$A$1:$E$19,5,0)</f>
        <v>Region 3</v>
      </c>
      <c r="D2510" s="4" t="str">
        <f>VLOOKUP(P2510,Lookup!$A$1:$B$19,2,0)</f>
        <v>EB</v>
      </c>
      <c r="E2510" s="4" t="str">
        <f>IF(AND((Data[[#This Row],[Min Notif Date]]&gt;$G$3),Data[[#This Row],[Min Notif Date]]&lt;$F$3),"Last Week","No")</f>
        <v>No</v>
      </c>
      <c r="F2510" s="4" t="str">
        <f>VLOOKUP(MONTH(Data[[#This Row],[Min Notif Date]]),Lookup!$G$1:$H$12,2,0)</f>
        <v>5. May</v>
      </c>
      <c r="G2510" s="4" t="str">
        <f t="shared" si="39"/>
        <v/>
      </c>
      <c r="H2510" s="4" t="str">
        <f>IF(AND(Data[[#This Row],[Min Notif Time]]&gt;6,Data[[#This Row],[Min Notif Time]]&lt;17),"Business Hours","Non-Business Hours")</f>
        <v>Business Hours</v>
      </c>
      <c r="I2510" s="4" t="str" cm="1">
        <f t="array" ref="I2510">IFERROR(VLOOKUP(Data[[#This Row],[Min Notif Date]],Lookup!$N$1:$P$11,2,0),_xlfn.IFS(VLOOKUP(WEEKDAY(Data[[#This Row],[Min Notif Date]]),Lookup!$J$1:$L$7,3,0)="Weekend","Weekend",VLOOKUP(WEEKDAY(Data[[#This Row],[Min Notif Date]]),Lookup!$J$1:$L$7,3,0)="Weekday","Weekday"))</f>
        <v>Weekday</v>
      </c>
      <c r="J2510" s="4" t="str">
        <f>VLOOKUP(WEEKDAY(Data[[#This Row],[Min Notif Date]]),Lookup!$J$1:$K$7,2,0)</f>
        <v>2. Mon</v>
      </c>
      <c r="K2510" s="105">
        <f>ROUNDDOWN(Data[[#This Row],[PGE Notified Time]],0)</f>
        <v>44704</v>
      </c>
      <c r="L2510" s="4">
        <f>HOUR(Data[[#This Row],[PGE Notified Time]])</f>
        <v>9</v>
      </c>
      <c r="M2510">
        <v>77865</v>
      </c>
      <c r="O2510" t="s">
        <v>19</v>
      </c>
      <c r="P2510" t="s">
        <v>170</v>
      </c>
      <c r="Q2510" t="s">
        <v>19</v>
      </c>
      <c r="R2510" t="s">
        <v>179</v>
      </c>
      <c r="S2510" s="1" t="s">
        <v>159</v>
      </c>
      <c r="T2510" s="1">
        <v>44704.381944444445</v>
      </c>
      <c r="U2510" s="1">
        <v>44704.583333333336</v>
      </c>
      <c r="V2510" t="s">
        <v>172</v>
      </c>
      <c r="W2510" t="s">
        <v>80</v>
      </c>
      <c r="X2510" t="s">
        <v>173</v>
      </c>
      <c r="Y2510" t="s">
        <v>174</v>
      </c>
      <c r="Z2510" t="s">
        <v>175</v>
      </c>
      <c r="AA2510" s="32">
        <v>290</v>
      </c>
    </row>
    <row r="2511" spans="1:27" x14ac:dyDescent="0.25">
      <c r="A2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1" s="4" t="str">
        <f>VLOOKUP(P2511,Lookup!$A$1:$D$19,4,0)</f>
        <v>North Valley</v>
      </c>
      <c r="C2511" s="4" t="str">
        <f>VLOOKUP(P2511,Lookup!$A$1:$E$19,5,0)</f>
        <v>Region 2</v>
      </c>
      <c r="D2511" s="4" t="str">
        <f>VLOOKUP(P2511,Lookup!$A$1:$B$19,2,0)</f>
        <v>SA</v>
      </c>
      <c r="E2511" s="4" t="str">
        <f>IF(AND((Data[[#This Row],[Min Notif Date]]&gt;$G$3),Data[[#This Row],[Min Notif Date]]&lt;$F$3),"Last Week","No")</f>
        <v>No</v>
      </c>
      <c r="F2511" s="4" t="str">
        <f>VLOOKUP(MONTH(Data[[#This Row],[Min Notif Date]]),Lookup!$G$1:$H$12,2,0)</f>
        <v>5. May</v>
      </c>
      <c r="G2511" s="4" t="str">
        <f t="shared" si="39"/>
        <v/>
      </c>
      <c r="H2511" s="4" t="str">
        <f>IF(AND(Data[[#This Row],[Min Notif Time]]&gt;6,Data[[#This Row],[Min Notif Time]]&lt;17),"Business Hours","Non-Business Hours")</f>
        <v>Business Hours</v>
      </c>
      <c r="I2511" s="4" t="str" cm="1">
        <f t="array" ref="I2511">IFERROR(VLOOKUP(Data[[#This Row],[Min Notif Date]],Lookup!$N$1:$P$11,2,0),_xlfn.IFS(VLOOKUP(WEEKDAY(Data[[#This Row],[Min Notif Date]]),Lookup!$J$1:$L$7,3,0)="Weekend","Weekend",VLOOKUP(WEEKDAY(Data[[#This Row],[Min Notif Date]]),Lookup!$J$1:$L$7,3,0)="Weekday","Weekday"))</f>
        <v>Weekday</v>
      </c>
      <c r="J2511" s="4" t="str">
        <f>VLOOKUP(WEEKDAY(Data[[#This Row],[Min Notif Date]]),Lookup!$J$1:$K$7,2,0)</f>
        <v>2. Mon</v>
      </c>
      <c r="K2511" s="105">
        <f>ROUNDDOWN(Data[[#This Row],[PGE Notified Time]],0)</f>
        <v>44704</v>
      </c>
      <c r="L2511" s="4">
        <f>HOUR(Data[[#This Row],[PGE Notified Time]])</f>
        <v>10</v>
      </c>
      <c r="M2511">
        <v>77882</v>
      </c>
      <c r="O2511" t="s">
        <v>19</v>
      </c>
      <c r="P2511" t="s">
        <v>198</v>
      </c>
      <c r="Q2511" t="s">
        <v>19</v>
      </c>
      <c r="R2511" t="s">
        <v>179</v>
      </c>
      <c r="S2511" s="1" t="s">
        <v>159</v>
      </c>
      <c r="T2511" s="1">
        <v>44704.442361111112</v>
      </c>
      <c r="U2511" s="1">
        <v>44704.64166666667</v>
      </c>
      <c r="V2511" t="s">
        <v>172</v>
      </c>
      <c r="W2511" t="s">
        <v>80</v>
      </c>
      <c r="X2511" t="s">
        <v>228</v>
      </c>
      <c r="Y2511" t="s">
        <v>174</v>
      </c>
      <c r="Z2511" t="s">
        <v>175</v>
      </c>
      <c r="AA2511" s="32">
        <v>287</v>
      </c>
    </row>
    <row r="2512" spans="1:27" x14ac:dyDescent="0.25">
      <c r="A2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2" s="4" t="str">
        <f>VLOOKUP(P2512,Lookup!$A$1:$D$19,4,0)</f>
        <v>Central Valley</v>
      </c>
      <c r="C2512" s="4" t="str">
        <f>VLOOKUP(P2512,Lookup!$A$1:$E$19,5,0)</f>
        <v>Region 5</v>
      </c>
      <c r="D2512" s="4" t="str">
        <f>VLOOKUP(P2512,Lookup!$A$1:$B$19,2,0)</f>
        <v>ST</v>
      </c>
      <c r="E2512" s="4" t="str">
        <f>IF(AND((Data[[#This Row],[Min Notif Date]]&gt;$G$3),Data[[#This Row],[Min Notif Date]]&lt;$F$3),"Last Week","No")</f>
        <v>No</v>
      </c>
      <c r="F2512" s="4" t="str">
        <f>VLOOKUP(MONTH(Data[[#This Row],[Min Notif Date]]),Lookup!$G$1:$H$12,2,0)</f>
        <v>5. May</v>
      </c>
      <c r="G2512" s="4" t="str">
        <f t="shared" si="39"/>
        <v/>
      </c>
      <c r="H2512" s="4" t="str">
        <f>IF(AND(Data[[#This Row],[Min Notif Time]]&gt;6,Data[[#This Row],[Min Notif Time]]&lt;17),"Business Hours","Non-Business Hours")</f>
        <v>Business Hours</v>
      </c>
      <c r="I2512" s="4" t="str" cm="1">
        <f t="array" ref="I2512">IFERROR(VLOOKUP(Data[[#This Row],[Min Notif Date]],Lookup!$N$1:$P$11,2,0),_xlfn.IFS(VLOOKUP(WEEKDAY(Data[[#This Row],[Min Notif Date]]),Lookup!$J$1:$L$7,3,0)="Weekend","Weekend",VLOOKUP(WEEKDAY(Data[[#This Row],[Min Notif Date]]),Lookup!$J$1:$L$7,3,0)="Weekday","Weekday"))</f>
        <v>Weekday</v>
      </c>
      <c r="J2512" s="4" t="str">
        <f>VLOOKUP(WEEKDAY(Data[[#This Row],[Min Notif Date]]),Lookup!$J$1:$K$7,2,0)</f>
        <v>2. Mon</v>
      </c>
      <c r="K2512" s="105">
        <f>ROUNDDOWN(Data[[#This Row],[PGE Notified Time]],0)</f>
        <v>44704</v>
      </c>
      <c r="L2512" s="4">
        <f>HOUR(Data[[#This Row],[PGE Notified Time]])</f>
        <v>8</v>
      </c>
      <c r="M2512">
        <v>77863</v>
      </c>
      <c r="O2512" t="s">
        <v>19</v>
      </c>
      <c r="P2512" t="s">
        <v>176</v>
      </c>
      <c r="Q2512" t="s">
        <v>19</v>
      </c>
      <c r="R2512" t="s">
        <v>179</v>
      </c>
      <c r="S2512" s="1" t="s">
        <v>159</v>
      </c>
      <c r="T2512" s="1">
        <v>44704.370833333334</v>
      </c>
      <c r="U2512" s="1">
        <v>44704.559027777781</v>
      </c>
      <c r="V2512" t="s">
        <v>172</v>
      </c>
      <c r="W2512" t="s">
        <v>80</v>
      </c>
      <c r="X2512" t="s">
        <v>308</v>
      </c>
      <c r="Y2512" t="s">
        <v>174</v>
      </c>
      <c r="Z2512" t="s">
        <v>175</v>
      </c>
      <c r="AA2512" s="32">
        <v>271</v>
      </c>
    </row>
    <row r="2513" spans="1:27" x14ac:dyDescent="0.25">
      <c r="A2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3" s="4" t="str">
        <f>VLOOKUP(P2513,Lookup!$A$1:$D$19,4,0)</f>
        <v>North Valley</v>
      </c>
      <c r="C2513" s="4" t="str">
        <f>VLOOKUP(P2513,Lookup!$A$1:$E$19,5,0)</f>
        <v>Region 2</v>
      </c>
      <c r="D2513" s="4" t="str">
        <f>VLOOKUP(P2513,Lookup!$A$1:$B$19,2,0)</f>
        <v>SA</v>
      </c>
      <c r="E2513" s="4" t="str">
        <f>IF(AND((Data[[#This Row],[Min Notif Date]]&gt;$G$3),Data[[#This Row],[Min Notif Date]]&lt;$F$3),"Last Week","No")</f>
        <v>No</v>
      </c>
      <c r="F2513" s="4" t="str">
        <f>VLOOKUP(MONTH(Data[[#This Row],[Min Notif Date]]),Lookup!$G$1:$H$12,2,0)</f>
        <v>5. May</v>
      </c>
      <c r="G2513" s="4" t="str">
        <f t="shared" si="39"/>
        <v/>
      </c>
      <c r="H2513" s="4" t="str">
        <f>IF(AND(Data[[#This Row],[Min Notif Time]]&gt;6,Data[[#This Row],[Min Notif Time]]&lt;17),"Business Hours","Non-Business Hours")</f>
        <v>Business Hours</v>
      </c>
      <c r="I2513" s="4" t="str" cm="1">
        <f t="array" ref="I2513">IFERROR(VLOOKUP(Data[[#This Row],[Min Notif Date]],Lookup!$N$1:$P$11,2,0),_xlfn.IFS(VLOOKUP(WEEKDAY(Data[[#This Row],[Min Notif Date]]),Lookup!$J$1:$L$7,3,0)="Weekend","Weekend",VLOOKUP(WEEKDAY(Data[[#This Row],[Min Notif Date]]),Lookup!$J$1:$L$7,3,0)="Weekday","Weekday"))</f>
        <v>Weekday</v>
      </c>
      <c r="J2513" s="4" t="str">
        <f>VLOOKUP(WEEKDAY(Data[[#This Row],[Min Notif Date]]),Lookup!$J$1:$K$7,2,0)</f>
        <v>2. Mon</v>
      </c>
      <c r="K2513" s="105">
        <f>ROUNDDOWN(Data[[#This Row],[PGE Notified Time]],0)</f>
        <v>44704</v>
      </c>
      <c r="L2513" s="4">
        <f>HOUR(Data[[#This Row],[PGE Notified Time]])</f>
        <v>9</v>
      </c>
      <c r="M2513">
        <v>77873</v>
      </c>
      <c r="O2513" t="s">
        <v>19</v>
      </c>
      <c r="P2513" t="s">
        <v>198</v>
      </c>
      <c r="Q2513" t="s">
        <v>19</v>
      </c>
      <c r="R2513" t="s">
        <v>171</v>
      </c>
      <c r="S2513" s="1" t="s">
        <v>159</v>
      </c>
      <c r="T2513" s="1">
        <v>44704.413888888892</v>
      </c>
      <c r="U2513" s="1">
        <v>44704.597222222219</v>
      </c>
      <c r="V2513" t="s">
        <v>172</v>
      </c>
      <c r="W2513" t="s">
        <v>80</v>
      </c>
      <c r="X2513" t="s">
        <v>228</v>
      </c>
      <c r="Y2513" t="s">
        <v>174</v>
      </c>
      <c r="Z2513" t="s">
        <v>175</v>
      </c>
      <c r="AA2513" s="32">
        <v>264</v>
      </c>
    </row>
    <row r="2514" spans="1:27" x14ac:dyDescent="0.25">
      <c r="A2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4" s="4" t="str">
        <f>VLOOKUP(P2514,Lookup!$A$1:$D$19,4,0)</f>
        <v>Bay Area</v>
      </c>
      <c r="C2514" s="4" t="str">
        <f>VLOOKUP(P2514,Lookup!$A$1:$E$19,5,0)</f>
        <v>Region 3</v>
      </c>
      <c r="D2514" s="4" t="str">
        <f>VLOOKUP(P2514,Lookup!$A$1:$B$19,2,0)</f>
        <v>EB</v>
      </c>
      <c r="E2514" s="4" t="str">
        <f>IF(AND((Data[[#This Row],[Min Notif Date]]&gt;$G$3),Data[[#This Row],[Min Notif Date]]&lt;$F$3),"Last Week","No")</f>
        <v>No</v>
      </c>
      <c r="F2514" s="4" t="str">
        <f>VLOOKUP(MONTH(Data[[#This Row],[Min Notif Date]]),Lookup!$G$1:$H$12,2,0)</f>
        <v>5. May</v>
      </c>
      <c r="G2514" s="4" t="str">
        <f t="shared" si="39"/>
        <v/>
      </c>
      <c r="H2514" s="4" t="str">
        <f>IF(AND(Data[[#This Row],[Min Notif Time]]&gt;6,Data[[#This Row],[Min Notif Time]]&lt;17),"Business Hours","Non-Business Hours")</f>
        <v>Business Hours</v>
      </c>
      <c r="I2514" s="4" t="str" cm="1">
        <f t="array" ref="I2514">IFERROR(VLOOKUP(Data[[#This Row],[Min Notif Date]],Lookup!$N$1:$P$11,2,0),_xlfn.IFS(VLOOKUP(WEEKDAY(Data[[#This Row],[Min Notif Date]]),Lookup!$J$1:$L$7,3,0)="Weekend","Weekend",VLOOKUP(WEEKDAY(Data[[#This Row],[Min Notif Date]]),Lookup!$J$1:$L$7,3,0)="Weekday","Weekday"))</f>
        <v>Weekday</v>
      </c>
      <c r="J2514" s="4" t="str">
        <f>VLOOKUP(WEEKDAY(Data[[#This Row],[Min Notif Date]]),Lookup!$J$1:$K$7,2,0)</f>
        <v>2. Mon</v>
      </c>
      <c r="K2514" s="105">
        <f>ROUNDDOWN(Data[[#This Row],[PGE Notified Time]],0)</f>
        <v>44704</v>
      </c>
      <c r="L2514" s="4">
        <f>HOUR(Data[[#This Row],[PGE Notified Time]])</f>
        <v>13</v>
      </c>
      <c r="M2514">
        <v>77903</v>
      </c>
      <c r="O2514" t="s">
        <v>19</v>
      </c>
      <c r="P2514" t="s">
        <v>170</v>
      </c>
      <c r="Q2514" t="s">
        <v>19</v>
      </c>
      <c r="R2514" t="s">
        <v>179</v>
      </c>
      <c r="S2514" s="1" t="s">
        <v>159</v>
      </c>
      <c r="T2514" s="1">
        <v>44704.548611111109</v>
      </c>
      <c r="U2514" s="1">
        <v>44704.729166666664</v>
      </c>
      <c r="V2514" t="s">
        <v>172</v>
      </c>
      <c r="W2514" t="s">
        <v>80</v>
      </c>
      <c r="X2514" t="s">
        <v>248</v>
      </c>
      <c r="Y2514" t="s">
        <v>174</v>
      </c>
      <c r="Z2514" t="s">
        <v>175</v>
      </c>
      <c r="AA2514" s="32">
        <v>260</v>
      </c>
    </row>
    <row r="2515" spans="1:27" x14ac:dyDescent="0.25">
      <c r="A2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5" s="4" t="str">
        <f>VLOOKUP(P2515,Lookup!$A$1:$D$19,4,0)</f>
        <v>North Valley</v>
      </c>
      <c r="C2515" s="4" t="str">
        <f>VLOOKUP(P2515,Lookup!$A$1:$E$19,5,0)</f>
        <v>Region 2</v>
      </c>
      <c r="D2515" s="4" t="str">
        <f>VLOOKUP(P2515,Lookup!$A$1:$B$19,2,0)</f>
        <v>SA</v>
      </c>
      <c r="E2515" s="4" t="str">
        <f>IF(AND((Data[[#This Row],[Min Notif Date]]&gt;$G$3),Data[[#This Row],[Min Notif Date]]&lt;$F$3),"Last Week","No")</f>
        <v>No</v>
      </c>
      <c r="F2515" s="4" t="str">
        <f>VLOOKUP(MONTH(Data[[#This Row],[Min Notif Date]]),Lookup!$G$1:$H$12,2,0)</f>
        <v>5. May</v>
      </c>
      <c r="G2515" s="4" t="str">
        <f t="shared" si="39"/>
        <v/>
      </c>
      <c r="H2515" s="4" t="str">
        <f>IF(AND(Data[[#This Row],[Min Notif Time]]&gt;6,Data[[#This Row],[Min Notif Time]]&lt;17),"Business Hours","Non-Business Hours")</f>
        <v>Business Hours</v>
      </c>
      <c r="I2515" s="4" t="str" cm="1">
        <f t="array" ref="I2515">IFERROR(VLOOKUP(Data[[#This Row],[Min Notif Date]],Lookup!$N$1:$P$11,2,0),_xlfn.IFS(VLOOKUP(WEEKDAY(Data[[#This Row],[Min Notif Date]]),Lookup!$J$1:$L$7,3,0)="Weekend","Weekend",VLOOKUP(WEEKDAY(Data[[#This Row],[Min Notif Date]]),Lookup!$J$1:$L$7,3,0)="Weekday","Weekday"))</f>
        <v>Weekday</v>
      </c>
      <c r="J2515" s="4" t="str">
        <f>VLOOKUP(WEEKDAY(Data[[#This Row],[Min Notif Date]]),Lookup!$J$1:$K$7,2,0)</f>
        <v>2. Mon</v>
      </c>
      <c r="K2515" s="105">
        <f>ROUNDDOWN(Data[[#This Row],[PGE Notified Time]],0)</f>
        <v>44704</v>
      </c>
      <c r="L2515" s="4">
        <f>HOUR(Data[[#This Row],[PGE Notified Time]])</f>
        <v>13</v>
      </c>
      <c r="M2515">
        <v>77904</v>
      </c>
      <c r="O2515" t="s">
        <v>19</v>
      </c>
      <c r="P2515" t="s">
        <v>198</v>
      </c>
      <c r="Q2515" t="s">
        <v>19</v>
      </c>
      <c r="R2515" t="s">
        <v>171</v>
      </c>
      <c r="S2515" s="1" t="s">
        <v>159</v>
      </c>
      <c r="T2515" s="1">
        <v>44704.553472222222</v>
      </c>
      <c r="U2515" s="1">
        <v>44704.731249999997</v>
      </c>
      <c r="V2515" t="s">
        <v>172</v>
      </c>
      <c r="W2515" t="s">
        <v>80</v>
      </c>
      <c r="X2515" t="s">
        <v>228</v>
      </c>
      <c r="Y2515" t="s">
        <v>174</v>
      </c>
      <c r="Z2515" t="s">
        <v>175</v>
      </c>
      <c r="AA2515" s="32">
        <v>256</v>
      </c>
    </row>
    <row r="2516" spans="1:27" x14ac:dyDescent="0.25">
      <c r="A2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6" s="4" t="str">
        <f>VLOOKUP(P2516,Lookup!$A$1:$D$19,4,0)</f>
        <v>North Valley</v>
      </c>
      <c r="C2516" s="4" t="str">
        <f>VLOOKUP(P2516,Lookup!$A$1:$E$19,5,0)</f>
        <v>Region 2</v>
      </c>
      <c r="D2516" s="4" t="str">
        <f>VLOOKUP(P2516,Lookup!$A$1:$B$19,2,0)</f>
        <v>SA</v>
      </c>
      <c r="E2516" s="4" t="str">
        <f>IF(AND((Data[[#This Row],[Min Notif Date]]&gt;$G$3),Data[[#This Row],[Min Notif Date]]&lt;$F$3),"Last Week","No")</f>
        <v>No</v>
      </c>
      <c r="F2516" s="4" t="str">
        <f>VLOOKUP(MONTH(Data[[#This Row],[Min Notif Date]]),Lookup!$G$1:$H$12,2,0)</f>
        <v>5. May</v>
      </c>
      <c r="G2516" s="4" t="str">
        <f t="shared" si="39"/>
        <v/>
      </c>
      <c r="H2516" s="4" t="str">
        <f>IF(AND(Data[[#This Row],[Min Notif Time]]&gt;6,Data[[#This Row],[Min Notif Time]]&lt;17),"Business Hours","Non-Business Hours")</f>
        <v>Business Hours</v>
      </c>
      <c r="I2516" s="4" t="str" cm="1">
        <f t="array" ref="I2516">IFERROR(VLOOKUP(Data[[#This Row],[Min Notif Date]],Lookup!$N$1:$P$11,2,0),_xlfn.IFS(VLOOKUP(WEEKDAY(Data[[#This Row],[Min Notif Date]]),Lookup!$J$1:$L$7,3,0)="Weekend","Weekend",VLOOKUP(WEEKDAY(Data[[#This Row],[Min Notif Date]]),Lookup!$J$1:$L$7,3,0)="Weekday","Weekday"))</f>
        <v>Weekday</v>
      </c>
      <c r="J2516" s="4" t="str">
        <f>VLOOKUP(WEEKDAY(Data[[#This Row],[Min Notif Date]]),Lookup!$J$1:$K$7,2,0)</f>
        <v>2. Mon</v>
      </c>
      <c r="K2516" s="105">
        <f>ROUNDDOWN(Data[[#This Row],[PGE Notified Time]],0)</f>
        <v>44704</v>
      </c>
      <c r="L2516" s="4">
        <f>HOUR(Data[[#This Row],[PGE Notified Time]])</f>
        <v>10</v>
      </c>
      <c r="M2516">
        <v>77875</v>
      </c>
      <c r="O2516" t="s">
        <v>19</v>
      </c>
      <c r="P2516" t="s">
        <v>198</v>
      </c>
      <c r="Q2516" t="s">
        <v>19</v>
      </c>
      <c r="R2516" t="s">
        <v>171</v>
      </c>
      <c r="S2516" s="1" t="s">
        <v>159</v>
      </c>
      <c r="T2516" s="1">
        <v>44704.419444444444</v>
      </c>
      <c r="U2516" s="1">
        <v>44704.572916666664</v>
      </c>
      <c r="V2516" t="s">
        <v>172</v>
      </c>
      <c r="W2516" t="s">
        <v>80</v>
      </c>
      <c r="X2516" t="s">
        <v>341</v>
      </c>
      <c r="Y2516" t="s">
        <v>174</v>
      </c>
      <c r="Z2516" t="s">
        <v>175</v>
      </c>
      <c r="AA2516" s="32">
        <v>221</v>
      </c>
    </row>
    <row r="2517" spans="1:27" x14ac:dyDescent="0.25">
      <c r="A2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7" s="4" t="str">
        <f>VLOOKUP(P2517,Lookup!$A$1:$D$19,4,0)</f>
        <v>South Bay</v>
      </c>
      <c r="C2517" s="4" t="str">
        <f>VLOOKUP(P2517,Lookup!$A$1:$E$19,5,0)</f>
        <v>Region 4</v>
      </c>
      <c r="D2517" s="4" t="str">
        <f>VLOOKUP(P2517,Lookup!$A$1:$B$19,2,0)</f>
        <v>SJ</v>
      </c>
      <c r="E2517" s="4" t="str">
        <f>IF(AND((Data[[#This Row],[Min Notif Date]]&gt;$G$3),Data[[#This Row],[Min Notif Date]]&lt;$F$3),"Last Week","No")</f>
        <v>No</v>
      </c>
      <c r="F2517" s="4" t="str">
        <f>VLOOKUP(MONTH(Data[[#This Row],[Min Notif Date]]),Lookup!$G$1:$H$12,2,0)</f>
        <v>5. May</v>
      </c>
      <c r="G2517" s="4" t="str">
        <f t="shared" si="39"/>
        <v/>
      </c>
      <c r="H2517" s="4" t="str">
        <f>IF(AND(Data[[#This Row],[Min Notif Time]]&gt;6,Data[[#This Row],[Min Notif Time]]&lt;17),"Business Hours","Non-Business Hours")</f>
        <v>Business Hours</v>
      </c>
      <c r="I2517" s="4" t="str" cm="1">
        <f t="array" ref="I2517">IFERROR(VLOOKUP(Data[[#This Row],[Min Notif Date]],Lookup!$N$1:$P$11,2,0),_xlfn.IFS(VLOOKUP(WEEKDAY(Data[[#This Row],[Min Notif Date]]),Lookup!$J$1:$L$7,3,0)="Weekend","Weekend",VLOOKUP(WEEKDAY(Data[[#This Row],[Min Notif Date]]),Lookup!$J$1:$L$7,3,0)="Weekday","Weekday"))</f>
        <v>Weekday</v>
      </c>
      <c r="J2517" s="4" t="str">
        <f>VLOOKUP(WEEKDAY(Data[[#This Row],[Min Notif Date]]),Lookup!$J$1:$K$7,2,0)</f>
        <v>2. Mon</v>
      </c>
      <c r="K2517" s="105">
        <f>ROUNDDOWN(Data[[#This Row],[PGE Notified Time]],0)</f>
        <v>44704</v>
      </c>
      <c r="L2517" s="4">
        <f>HOUR(Data[[#This Row],[PGE Notified Time]])</f>
        <v>9</v>
      </c>
      <c r="M2517">
        <v>77874</v>
      </c>
      <c r="O2517" t="s">
        <v>19</v>
      </c>
      <c r="P2517" t="s">
        <v>276</v>
      </c>
      <c r="Q2517" t="s">
        <v>19</v>
      </c>
      <c r="R2517" t="s">
        <v>171</v>
      </c>
      <c r="S2517" s="1" t="s">
        <v>159</v>
      </c>
      <c r="T2517" s="1">
        <v>44704.415972222225</v>
      </c>
      <c r="U2517" s="1">
        <v>44704.5625</v>
      </c>
      <c r="V2517" t="s">
        <v>172</v>
      </c>
      <c r="W2517" t="s">
        <v>80</v>
      </c>
      <c r="X2517" t="s">
        <v>281</v>
      </c>
      <c r="Y2517" t="s">
        <v>174</v>
      </c>
      <c r="Z2517" t="s">
        <v>175</v>
      </c>
      <c r="AA2517" s="32">
        <v>211</v>
      </c>
    </row>
    <row r="2518" spans="1:27" x14ac:dyDescent="0.25">
      <c r="A2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8" s="4" t="str">
        <f>VLOOKUP(P2518,Lookup!$A$1:$D$19,4,0)</f>
        <v>Central Valley</v>
      </c>
      <c r="C2518" s="4" t="str">
        <f>VLOOKUP(P2518,Lookup!$A$1:$E$19,5,0)</f>
        <v>Region 5</v>
      </c>
      <c r="D2518" s="4" t="str">
        <f>VLOOKUP(P2518,Lookup!$A$1:$B$19,2,0)</f>
        <v>FR</v>
      </c>
      <c r="E2518" s="4" t="str">
        <f>IF(AND((Data[[#This Row],[Min Notif Date]]&gt;$G$3),Data[[#This Row],[Min Notif Date]]&lt;$F$3),"Last Week","No")</f>
        <v>No</v>
      </c>
      <c r="F2518" s="4" t="str">
        <f>VLOOKUP(MONTH(Data[[#This Row],[Min Notif Date]]),Lookup!$G$1:$H$12,2,0)</f>
        <v>5. May</v>
      </c>
      <c r="G2518" s="4" t="str">
        <f t="shared" si="39"/>
        <v/>
      </c>
      <c r="H2518" s="4" t="str">
        <f>IF(AND(Data[[#This Row],[Min Notif Time]]&gt;6,Data[[#This Row],[Min Notif Time]]&lt;17),"Business Hours","Non-Business Hours")</f>
        <v>Business Hours</v>
      </c>
      <c r="I2518" s="4" t="str" cm="1">
        <f t="array" ref="I2518">IFERROR(VLOOKUP(Data[[#This Row],[Min Notif Date]],Lookup!$N$1:$P$11,2,0),_xlfn.IFS(VLOOKUP(WEEKDAY(Data[[#This Row],[Min Notif Date]]),Lookup!$J$1:$L$7,3,0)="Weekend","Weekend",VLOOKUP(WEEKDAY(Data[[#This Row],[Min Notif Date]]),Lookup!$J$1:$L$7,3,0)="Weekday","Weekday"))</f>
        <v>Weekday</v>
      </c>
      <c r="J2518" s="4" t="str">
        <f>VLOOKUP(WEEKDAY(Data[[#This Row],[Min Notif Date]]),Lookup!$J$1:$K$7,2,0)</f>
        <v>2. Mon</v>
      </c>
      <c r="K2518" s="105">
        <f>ROUNDDOWN(Data[[#This Row],[PGE Notified Time]],0)</f>
        <v>44704</v>
      </c>
      <c r="L2518" s="4">
        <f>HOUR(Data[[#This Row],[PGE Notified Time]])</f>
        <v>11</v>
      </c>
      <c r="M2518">
        <v>77890</v>
      </c>
      <c r="O2518" t="s">
        <v>19</v>
      </c>
      <c r="P2518" t="s">
        <v>183</v>
      </c>
      <c r="Q2518" t="s">
        <v>19</v>
      </c>
      <c r="R2518" t="s">
        <v>171</v>
      </c>
      <c r="S2518" s="1" t="s">
        <v>159</v>
      </c>
      <c r="T2518" s="1">
        <v>44704.488888888889</v>
      </c>
      <c r="U2518" s="1">
        <v>44704.625</v>
      </c>
      <c r="V2518" t="s">
        <v>172</v>
      </c>
      <c r="W2518" t="s">
        <v>80</v>
      </c>
      <c r="X2518" t="s">
        <v>184</v>
      </c>
      <c r="Y2518" t="s">
        <v>174</v>
      </c>
      <c r="Z2518" t="s">
        <v>175</v>
      </c>
      <c r="AA2518" s="32">
        <v>196</v>
      </c>
    </row>
    <row r="2519" spans="1:27" x14ac:dyDescent="0.25">
      <c r="A2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9" s="4" t="str">
        <f>VLOOKUP(P2519,Lookup!$A$1:$D$19,4,0)</f>
        <v>Central Valley</v>
      </c>
      <c r="C2519" s="4" t="str">
        <f>VLOOKUP(P2519,Lookup!$A$1:$E$19,5,0)</f>
        <v>Region 5</v>
      </c>
      <c r="D2519" s="4" t="str">
        <f>VLOOKUP(P2519,Lookup!$A$1:$B$19,2,0)</f>
        <v>ST</v>
      </c>
      <c r="E2519" s="4" t="str">
        <f>IF(AND((Data[[#This Row],[Min Notif Date]]&gt;$G$3),Data[[#This Row],[Min Notif Date]]&lt;$F$3),"Last Week","No")</f>
        <v>No</v>
      </c>
      <c r="F2519" s="4" t="str">
        <f>VLOOKUP(MONTH(Data[[#This Row],[Min Notif Date]]),Lookup!$G$1:$H$12,2,0)</f>
        <v>5. May</v>
      </c>
      <c r="G2519" s="4" t="str">
        <f t="shared" si="39"/>
        <v/>
      </c>
      <c r="H2519" s="4" t="str">
        <f>IF(AND(Data[[#This Row],[Min Notif Time]]&gt;6,Data[[#This Row],[Min Notif Time]]&lt;17),"Business Hours","Non-Business Hours")</f>
        <v>Business Hours</v>
      </c>
      <c r="I2519" s="4" t="str" cm="1">
        <f t="array" ref="I2519">IFERROR(VLOOKUP(Data[[#This Row],[Min Notif Date]],Lookup!$N$1:$P$11,2,0),_xlfn.IFS(VLOOKUP(WEEKDAY(Data[[#This Row],[Min Notif Date]]),Lookup!$J$1:$L$7,3,0)="Weekend","Weekend",VLOOKUP(WEEKDAY(Data[[#This Row],[Min Notif Date]]),Lookup!$J$1:$L$7,3,0)="Weekday","Weekday"))</f>
        <v>Weekday</v>
      </c>
      <c r="J2519" s="4" t="str">
        <f>VLOOKUP(WEEKDAY(Data[[#This Row],[Min Notif Date]]),Lookup!$J$1:$K$7,2,0)</f>
        <v>2. Mon</v>
      </c>
      <c r="K2519" s="105">
        <f>ROUNDDOWN(Data[[#This Row],[PGE Notified Time]],0)</f>
        <v>44704</v>
      </c>
      <c r="L2519" s="4">
        <f>HOUR(Data[[#This Row],[PGE Notified Time]])</f>
        <v>8</v>
      </c>
      <c r="M2519">
        <v>77862</v>
      </c>
      <c r="O2519" t="s">
        <v>19</v>
      </c>
      <c r="P2519" t="s">
        <v>176</v>
      </c>
      <c r="Q2519" t="s">
        <v>19</v>
      </c>
      <c r="R2519" t="s">
        <v>179</v>
      </c>
      <c r="S2519" s="1" t="s">
        <v>159</v>
      </c>
      <c r="T2519" s="1">
        <v>44704.351388888892</v>
      </c>
      <c r="U2519" s="1">
        <v>44704.475694444445</v>
      </c>
      <c r="V2519" t="s">
        <v>172</v>
      </c>
      <c r="W2519" t="s">
        <v>80</v>
      </c>
      <c r="X2519" t="s">
        <v>308</v>
      </c>
      <c r="Y2519" t="s">
        <v>174</v>
      </c>
      <c r="Z2519" t="s">
        <v>175</v>
      </c>
      <c r="AA2519" s="32">
        <v>179</v>
      </c>
    </row>
    <row r="2520" spans="1:27" x14ac:dyDescent="0.25">
      <c r="A2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0" s="4" t="str">
        <f>VLOOKUP(P2520,Lookup!$A$1:$D$19,4,0)</f>
        <v>South Bay</v>
      </c>
      <c r="C2520" s="4" t="str">
        <f>VLOOKUP(P2520,Lookup!$A$1:$E$19,5,0)</f>
        <v>Region 4</v>
      </c>
      <c r="D2520" s="4" t="str">
        <f>VLOOKUP(P2520,Lookup!$A$1:$B$19,2,0)</f>
        <v>DA</v>
      </c>
      <c r="E2520" s="4" t="str">
        <f>IF(AND((Data[[#This Row],[Min Notif Date]]&gt;$G$3),Data[[#This Row],[Min Notif Date]]&lt;$F$3),"Last Week","No")</f>
        <v>No</v>
      </c>
      <c r="F2520" s="4" t="str">
        <f>VLOOKUP(MONTH(Data[[#This Row],[Min Notif Date]]),Lookup!$G$1:$H$12,2,0)</f>
        <v>5. May</v>
      </c>
      <c r="G2520" s="4" t="str">
        <f t="shared" si="39"/>
        <v/>
      </c>
      <c r="H2520" s="4" t="str">
        <f>IF(AND(Data[[#This Row],[Min Notif Time]]&gt;6,Data[[#This Row],[Min Notif Time]]&lt;17),"Business Hours","Non-Business Hours")</f>
        <v>Business Hours</v>
      </c>
      <c r="I2520" s="4" t="str" cm="1">
        <f t="array" ref="I2520">IFERROR(VLOOKUP(Data[[#This Row],[Min Notif Date]],Lookup!$N$1:$P$11,2,0),_xlfn.IFS(VLOOKUP(WEEKDAY(Data[[#This Row],[Min Notif Date]]),Lookup!$J$1:$L$7,3,0)="Weekend","Weekend",VLOOKUP(WEEKDAY(Data[[#This Row],[Min Notif Date]]),Lookup!$J$1:$L$7,3,0)="Weekday","Weekday"))</f>
        <v>Weekday</v>
      </c>
      <c r="J2520" s="4" t="str">
        <f>VLOOKUP(WEEKDAY(Data[[#This Row],[Min Notif Date]]),Lookup!$J$1:$K$7,2,0)</f>
        <v>2. Mon</v>
      </c>
      <c r="K2520" s="105">
        <f>ROUNDDOWN(Data[[#This Row],[PGE Notified Time]],0)</f>
        <v>44704</v>
      </c>
      <c r="L2520" s="4">
        <f>HOUR(Data[[#This Row],[PGE Notified Time]])</f>
        <v>9</v>
      </c>
      <c r="M2520">
        <v>77884</v>
      </c>
      <c r="O2520" t="s">
        <v>19</v>
      </c>
      <c r="P2520" t="s">
        <v>267</v>
      </c>
      <c r="Q2520" t="s">
        <v>19</v>
      </c>
      <c r="R2520" t="s">
        <v>171</v>
      </c>
      <c r="S2520" s="1" t="s">
        <v>159</v>
      </c>
      <c r="T2520" s="1">
        <v>44704.384722222225</v>
      </c>
      <c r="U2520" s="1">
        <v>44704.503472222219</v>
      </c>
      <c r="V2520" t="s">
        <v>172</v>
      </c>
      <c r="W2520" t="s">
        <v>79</v>
      </c>
      <c r="X2520" t="s">
        <v>292</v>
      </c>
      <c r="Y2520" t="s">
        <v>174</v>
      </c>
      <c r="Z2520" t="s">
        <v>175</v>
      </c>
      <c r="AA2520" s="32">
        <v>171</v>
      </c>
    </row>
    <row r="2521" spans="1:27" x14ac:dyDescent="0.25">
      <c r="A2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1" s="4" t="str">
        <f>VLOOKUP(P2521,Lookup!$A$1:$D$19,4,0)</f>
        <v>South Bay</v>
      </c>
      <c r="C2521" s="4" t="str">
        <f>VLOOKUP(P2521,Lookup!$A$1:$E$19,5,0)</f>
        <v>Region 4</v>
      </c>
      <c r="D2521" s="4" t="str">
        <f>VLOOKUP(P2521,Lookup!$A$1:$B$19,2,0)</f>
        <v>SJ</v>
      </c>
      <c r="E2521" s="4" t="str">
        <f>IF(AND((Data[[#This Row],[Min Notif Date]]&gt;$G$3),Data[[#This Row],[Min Notif Date]]&lt;$F$3),"Last Week","No")</f>
        <v>No</v>
      </c>
      <c r="F2521" s="4" t="str">
        <f>VLOOKUP(MONTH(Data[[#This Row],[Min Notif Date]]),Lookup!$G$1:$H$12,2,0)</f>
        <v>5. May</v>
      </c>
      <c r="G2521" s="4" t="str">
        <f t="shared" si="39"/>
        <v/>
      </c>
      <c r="H2521" s="4" t="str">
        <f>IF(AND(Data[[#This Row],[Min Notif Time]]&gt;6,Data[[#This Row],[Min Notif Time]]&lt;17),"Business Hours","Non-Business Hours")</f>
        <v>Business Hours</v>
      </c>
      <c r="I2521" s="4" t="str" cm="1">
        <f t="array" ref="I2521">IFERROR(VLOOKUP(Data[[#This Row],[Min Notif Date]],Lookup!$N$1:$P$11,2,0),_xlfn.IFS(VLOOKUP(WEEKDAY(Data[[#This Row],[Min Notif Date]]),Lookup!$J$1:$L$7,3,0)="Weekend","Weekend",VLOOKUP(WEEKDAY(Data[[#This Row],[Min Notif Date]]),Lookup!$J$1:$L$7,3,0)="Weekday","Weekday"))</f>
        <v>Weekday</v>
      </c>
      <c r="J2521" s="4" t="str">
        <f>VLOOKUP(WEEKDAY(Data[[#This Row],[Min Notif Date]]),Lookup!$J$1:$K$7,2,0)</f>
        <v>2. Mon</v>
      </c>
      <c r="K2521" s="105">
        <f>ROUNDDOWN(Data[[#This Row],[PGE Notified Time]],0)</f>
        <v>44704</v>
      </c>
      <c r="L2521" s="4">
        <f>HOUR(Data[[#This Row],[PGE Notified Time]])</f>
        <v>13</v>
      </c>
      <c r="M2521">
        <v>77907</v>
      </c>
      <c r="O2521" t="s">
        <v>19</v>
      </c>
      <c r="P2521" t="s">
        <v>276</v>
      </c>
      <c r="Q2521" t="s">
        <v>19</v>
      </c>
      <c r="R2521" t="s">
        <v>171</v>
      </c>
      <c r="S2521" s="1" t="s">
        <v>159</v>
      </c>
      <c r="T2521" s="1">
        <v>44704.580555555556</v>
      </c>
      <c r="U2521" s="1">
        <v>44704.697916666664</v>
      </c>
      <c r="V2521" t="s">
        <v>172</v>
      </c>
      <c r="W2521" t="s">
        <v>79</v>
      </c>
      <c r="X2521" t="s">
        <v>281</v>
      </c>
      <c r="Y2521" t="s">
        <v>174</v>
      </c>
      <c r="Z2521" t="s">
        <v>175</v>
      </c>
      <c r="AA2521" s="32">
        <v>169</v>
      </c>
    </row>
    <row r="2522" spans="1:27" x14ac:dyDescent="0.25">
      <c r="A2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2" s="4" t="str">
        <f>VLOOKUP(P2522,Lookup!$A$1:$D$19,4,0)</f>
        <v>Bay Area</v>
      </c>
      <c r="C2522" s="4" t="str">
        <f>VLOOKUP(P2522,Lookup!$A$1:$E$19,5,0)</f>
        <v>Region 3</v>
      </c>
      <c r="D2522" s="4" t="str">
        <f>VLOOKUP(P2522,Lookup!$A$1:$B$19,2,0)</f>
        <v>EB</v>
      </c>
      <c r="E2522" s="4" t="str">
        <f>IF(AND((Data[[#This Row],[Min Notif Date]]&gt;$G$3),Data[[#This Row],[Min Notif Date]]&lt;$F$3),"Last Week","No")</f>
        <v>No</v>
      </c>
      <c r="F2522" s="4" t="str">
        <f>VLOOKUP(MONTH(Data[[#This Row],[Min Notif Date]]),Lookup!$G$1:$H$12,2,0)</f>
        <v>5. May</v>
      </c>
      <c r="G2522" s="4" t="str">
        <f t="shared" si="39"/>
        <v/>
      </c>
      <c r="H2522" s="4" t="str">
        <f>IF(AND(Data[[#This Row],[Min Notif Time]]&gt;6,Data[[#This Row],[Min Notif Time]]&lt;17),"Business Hours","Non-Business Hours")</f>
        <v>Business Hours</v>
      </c>
      <c r="I2522" s="4" t="str" cm="1">
        <f t="array" ref="I2522">IFERROR(VLOOKUP(Data[[#This Row],[Min Notif Date]],Lookup!$N$1:$P$11,2,0),_xlfn.IFS(VLOOKUP(WEEKDAY(Data[[#This Row],[Min Notif Date]]),Lookup!$J$1:$L$7,3,0)="Weekend","Weekend",VLOOKUP(WEEKDAY(Data[[#This Row],[Min Notif Date]]),Lookup!$J$1:$L$7,3,0)="Weekday","Weekday"))</f>
        <v>Weekday</v>
      </c>
      <c r="J2522" s="4" t="str">
        <f>VLOOKUP(WEEKDAY(Data[[#This Row],[Min Notif Date]]),Lookup!$J$1:$K$7,2,0)</f>
        <v>2. Mon</v>
      </c>
      <c r="K2522" s="105">
        <f>ROUNDDOWN(Data[[#This Row],[PGE Notified Time]],0)</f>
        <v>44704</v>
      </c>
      <c r="L2522" s="4">
        <f>HOUR(Data[[#This Row],[PGE Notified Time]])</f>
        <v>11</v>
      </c>
      <c r="M2522">
        <v>77887</v>
      </c>
      <c r="O2522" t="s">
        <v>19</v>
      </c>
      <c r="P2522" t="s">
        <v>170</v>
      </c>
      <c r="Q2522" t="s">
        <v>19</v>
      </c>
      <c r="R2522" t="s">
        <v>181</v>
      </c>
      <c r="S2522" s="1" t="s">
        <v>159</v>
      </c>
      <c r="T2522" s="1">
        <v>44704.480555555558</v>
      </c>
      <c r="U2522" s="1">
        <v>44704.590277777781</v>
      </c>
      <c r="V2522" t="s">
        <v>172</v>
      </c>
      <c r="W2522" t="s">
        <v>78</v>
      </c>
      <c r="X2522" t="s">
        <v>248</v>
      </c>
      <c r="Y2522" t="s">
        <v>174</v>
      </c>
      <c r="Z2522" t="s">
        <v>175</v>
      </c>
      <c r="AA2522" s="32">
        <v>158</v>
      </c>
    </row>
    <row r="2523" spans="1:27" x14ac:dyDescent="0.25">
      <c r="A2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3" s="4" t="str">
        <f>VLOOKUP(P2523,Lookup!$A$1:$D$19,4,0)</f>
        <v>North Coast</v>
      </c>
      <c r="C2523" s="4" t="str">
        <f>VLOOKUP(P2523,Lookup!$A$1:$E$19,5,0)</f>
        <v>Region 1</v>
      </c>
      <c r="D2523" s="4" t="str">
        <f>VLOOKUP(P2523,Lookup!$A$1:$B$19,2,0)</f>
        <v>SO</v>
      </c>
      <c r="E2523" s="4" t="str">
        <f>IF(AND((Data[[#This Row],[Min Notif Date]]&gt;$G$3),Data[[#This Row],[Min Notif Date]]&lt;$F$3),"Last Week","No")</f>
        <v>No</v>
      </c>
      <c r="F2523" s="4" t="str">
        <f>VLOOKUP(MONTH(Data[[#This Row],[Min Notif Date]]),Lookup!$G$1:$H$12,2,0)</f>
        <v>5. May</v>
      </c>
      <c r="G2523" s="4" t="str">
        <f t="shared" si="39"/>
        <v/>
      </c>
      <c r="H2523" s="4" t="str">
        <f>IF(AND(Data[[#This Row],[Min Notif Time]]&gt;6,Data[[#This Row],[Min Notif Time]]&lt;17),"Business Hours","Non-Business Hours")</f>
        <v>Business Hours</v>
      </c>
      <c r="I2523" s="4" t="str" cm="1">
        <f t="array" ref="I2523">IFERROR(VLOOKUP(Data[[#This Row],[Min Notif Date]],Lookup!$N$1:$P$11,2,0),_xlfn.IFS(VLOOKUP(WEEKDAY(Data[[#This Row],[Min Notif Date]]),Lookup!$J$1:$L$7,3,0)="Weekend","Weekend",VLOOKUP(WEEKDAY(Data[[#This Row],[Min Notif Date]]),Lookup!$J$1:$L$7,3,0)="Weekday","Weekday"))</f>
        <v>Weekday</v>
      </c>
      <c r="J2523" s="4" t="str">
        <f>VLOOKUP(WEEKDAY(Data[[#This Row],[Min Notif Date]]),Lookup!$J$1:$K$7,2,0)</f>
        <v>2. Mon</v>
      </c>
      <c r="K2523" s="105">
        <f>ROUNDDOWN(Data[[#This Row],[PGE Notified Time]],0)</f>
        <v>44704</v>
      </c>
      <c r="L2523" s="4">
        <f>HOUR(Data[[#This Row],[PGE Notified Time]])</f>
        <v>11</v>
      </c>
      <c r="M2523">
        <v>77886</v>
      </c>
      <c r="O2523" t="s">
        <v>19</v>
      </c>
      <c r="P2523" t="s">
        <v>191</v>
      </c>
      <c r="Q2523" t="s">
        <v>19</v>
      </c>
      <c r="R2523" t="s">
        <v>179</v>
      </c>
      <c r="S2523" s="1" t="s">
        <v>159</v>
      </c>
      <c r="T2523" s="1">
        <v>44704.477083333331</v>
      </c>
      <c r="U2523" s="1">
        <v>44704.583333333336</v>
      </c>
      <c r="V2523" t="s">
        <v>172</v>
      </c>
      <c r="W2523" t="s">
        <v>78</v>
      </c>
      <c r="X2523" t="s">
        <v>409</v>
      </c>
      <c r="Y2523" t="s">
        <v>174</v>
      </c>
      <c r="Z2523" t="s">
        <v>175</v>
      </c>
      <c r="AA2523" s="32">
        <v>153</v>
      </c>
    </row>
    <row r="2524" spans="1:27" x14ac:dyDescent="0.25">
      <c r="A2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4" s="4" t="str">
        <f>VLOOKUP(P2524,Lookup!$A$1:$D$19,4,0)</f>
        <v>Central Valley</v>
      </c>
      <c r="C2524" s="4" t="str">
        <f>VLOOKUP(P2524,Lookup!$A$1:$E$19,5,0)</f>
        <v>Region 5</v>
      </c>
      <c r="D2524" s="4" t="str">
        <f>VLOOKUP(P2524,Lookup!$A$1:$B$19,2,0)</f>
        <v>ST</v>
      </c>
      <c r="E2524" s="4" t="str">
        <f>IF(AND((Data[[#This Row],[Min Notif Date]]&gt;$G$3),Data[[#This Row],[Min Notif Date]]&lt;$F$3),"Last Week","No")</f>
        <v>No</v>
      </c>
      <c r="F2524" s="4" t="str">
        <f>VLOOKUP(MONTH(Data[[#This Row],[Min Notif Date]]),Lookup!$G$1:$H$12,2,0)</f>
        <v>5. May</v>
      </c>
      <c r="G2524" s="4" t="str">
        <f t="shared" si="39"/>
        <v/>
      </c>
      <c r="H2524" s="4" t="str">
        <f>IF(AND(Data[[#This Row],[Min Notif Time]]&gt;6,Data[[#This Row],[Min Notif Time]]&lt;17),"Business Hours","Non-Business Hours")</f>
        <v>Business Hours</v>
      </c>
      <c r="I2524" s="4" t="str" cm="1">
        <f t="array" ref="I2524">IFERROR(VLOOKUP(Data[[#This Row],[Min Notif Date]],Lookup!$N$1:$P$11,2,0),_xlfn.IFS(VLOOKUP(WEEKDAY(Data[[#This Row],[Min Notif Date]]),Lookup!$J$1:$L$7,3,0)="Weekend","Weekend",VLOOKUP(WEEKDAY(Data[[#This Row],[Min Notif Date]]),Lookup!$J$1:$L$7,3,0)="Weekday","Weekday"))</f>
        <v>Weekday</v>
      </c>
      <c r="J2524" s="4" t="str">
        <f>VLOOKUP(WEEKDAY(Data[[#This Row],[Min Notif Date]]),Lookup!$J$1:$K$7,2,0)</f>
        <v>2. Mon</v>
      </c>
      <c r="K2524" s="105">
        <f>ROUNDDOWN(Data[[#This Row],[PGE Notified Time]],0)</f>
        <v>44704</v>
      </c>
      <c r="L2524" s="4">
        <f>HOUR(Data[[#This Row],[PGE Notified Time]])</f>
        <v>9</v>
      </c>
      <c r="M2524">
        <v>77868</v>
      </c>
      <c r="O2524" t="s">
        <v>19</v>
      </c>
      <c r="P2524" t="s">
        <v>176</v>
      </c>
      <c r="Q2524" t="s">
        <v>19</v>
      </c>
      <c r="R2524" t="s">
        <v>179</v>
      </c>
      <c r="S2524" s="1" t="s">
        <v>159</v>
      </c>
      <c r="T2524" s="1">
        <v>44704.385416666664</v>
      </c>
      <c r="U2524" s="1">
        <v>44704.489583333336</v>
      </c>
      <c r="V2524" t="s">
        <v>172</v>
      </c>
      <c r="W2524" t="s">
        <v>78</v>
      </c>
      <c r="X2524" t="s">
        <v>308</v>
      </c>
      <c r="Y2524" t="s">
        <v>174</v>
      </c>
      <c r="Z2524" t="s">
        <v>175</v>
      </c>
      <c r="AA2524" s="32">
        <v>150</v>
      </c>
    </row>
    <row r="2525" spans="1:27" x14ac:dyDescent="0.25">
      <c r="A2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5" s="4" t="str">
        <f>VLOOKUP(P2525,Lookup!$A$1:$D$19,4,0)</f>
        <v>North Valley</v>
      </c>
      <c r="C2525" s="4" t="str">
        <f>VLOOKUP(P2525,Lookup!$A$1:$E$19,5,0)</f>
        <v>Region 2</v>
      </c>
      <c r="D2525" s="4" t="str">
        <f>VLOOKUP(P2525,Lookup!$A$1:$B$19,2,0)</f>
        <v>SA</v>
      </c>
      <c r="E2525" s="4" t="str">
        <f>IF(AND((Data[[#This Row],[Min Notif Date]]&gt;$G$3),Data[[#This Row],[Min Notif Date]]&lt;$F$3),"Last Week","No")</f>
        <v>No</v>
      </c>
      <c r="F2525" s="4" t="str">
        <f>VLOOKUP(MONTH(Data[[#This Row],[Min Notif Date]]),Lookup!$G$1:$H$12,2,0)</f>
        <v>5. May</v>
      </c>
      <c r="G2525" s="4" t="str">
        <f t="shared" si="39"/>
        <v/>
      </c>
      <c r="H2525" s="4" t="str">
        <f>IF(AND(Data[[#This Row],[Min Notif Time]]&gt;6,Data[[#This Row],[Min Notif Time]]&lt;17),"Business Hours","Non-Business Hours")</f>
        <v>Business Hours</v>
      </c>
      <c r="I2525" s="4" t="str" cm="1">
        <f t="array" ref="I2525">IFERROR(VLOOKUP(Data[[#This Row],[Min Notif Date]],Lookup!$N$1:$P$11,2,0),_xlfn.IFS(VLOOKUP(WEEKDAY(Data[[#This Row],[Min Notif Date]]),Lookup!$J$1:$L$7,3,0)="Weekend","Weekend",VLOOKUP(WEEKDAY(Data[[#This Row],[Min Notif Date]]),Lookup!$J$1:$L$7,3,0)="Weekday","Weekday"))</f>
        <v>Weekday</v>
      </c>
      <c r="J2525" s="4" t="str">
        <f>VLOOKUP(WEEKDAY(Data[[#This Row],[Min Notif Date]]),Lookup!$J$1:$K$7,2,0)</f>
        <v>2. Mon</v>
      </c>
      <c r="K2525" s="105">
        <f>ROUNDDOWN(Data[[#This Row],[PGE Notified Time]],0)</f>
        <v>44704</v>
      </c>
      <c r="L2525" s="4">
        <f>HOUR(Data[[#This Row],[PGE Notified Time]])</f>
        <v>9</v>
      </c>
      <c r="M2525">
        <v>77864</v>
      </c>
      <c r="O2525" t="s">
        <v>19</v>
      </c>
      <c r="P2525" t="s">
        <v>198</v>
      </c>
      <c r="Q2525" t="s">
        <v>19</v>
      </c>
      <c r="R2525" t="s">
        <v>171</v>
      </c>
      <c r="S2525" s="1" t="s">
        <v>159</v>
      </c>
      <c r="T2525" s="1">
        <v>44704.37777777778</v>
      </c>
      <c r="U2525" s="1">
        <v>44704.479166666664</v>
      </c>
      <c r="V2525" t="s">
        <v>172</v>
      </c>
      <c r="W2525" t="s">
        <v>78</v>
      </c>
      <c r="X2525" t="s">
        <v>228</v>
      </c>
      <c r="Y2525" t="s">
        <v>174</v>
      </c>
      <c r="Z2525" t="s">
        <v>175</v>
      </c>
      <c r="AA2525" s="32">
        <v>146</v>
      </c>
    </row>
    <row r="2526" spans="1:27" x14ac:dyDescent="0.25">
      <c r="A2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6" s="4" t="str">
        <f>VLOOKUP(P2526,Lookup!$A$1:$D$19,4,0)</f>
        <v>Bay Area</v>
      </c>
      <c r="C2526" s="4" t="str">
        <f>VLOOKUP(P2526,Lookup!$A$1:$E$19,5,0)</f>
        <v>Region 3</v>
      </c>
      <c r="D2526" s="4" t="str">
        <f>VLOOKUP(P2526,Lookup!$A$1:$B$19,2,0)</f>
        <v>SF</v>
      </c>
      <c r="E2526" s="4" t="str">
        <f>IF(AND((Data[[#This Row],[Min Notif Date]]&gt;$G$3),Data[[#This Row],[Min Notif Date]]&lt;$F$3),"Last Week","No")</f>
        <v>No</v>
      </c>
      <c r="F2526" s="4" t="str">
        <f>VLOOKUP(MONTH(Data[[#This Row],[Min Notif Date]]),Lookup!$G$1:$H$12,2,0)</f>
        <v>5. May</v>
      </c>
      <c r="G2526" s="4" t="str">
        <f t="shared" si="39"/>
        <v/>
      </c>
      <c r="H2526" s="4" t="str">
        <f>IF(AND(Data[[#This Row],[Min Notif Time]]&gt;6,Data[[#This Row],[Min Notif Time]]&lt;17),"Business Hours","Non-Business Hours")</f>
        <v>Business Hours</v>
      </c>
      <c r="I2526" s="4" t="str" cm="1">
        <f t="array" ref="I2526">IFERROR(VLOOKUP(Data[[#This Row],[Min Notif Date]],Lookup!$N$1:$P$11,2,0),_xlfn.IFS(VLOOKUP(WEEKDAY(Data[[#This Row],[Min Notif Date]]),Lookup!$J$1:$L$7,3,0)="Weekend","Weekend",VLOOKUP(WEEKDAY(Data[[#This Row],[Min Notif Date]]),Lookup!$J$1:$L$7,3,0)="Weekday","Weekday"))</f>
        <v>Weekday</v>
      </c>
      <c r="J2526" s="4" t="str">
        <f>VLOOKUP(WEEKDAY(Data[[#This Row],[Min Notif Date]]),Lookup!$J$1:$K$7,2,0)</f>
        <v>2. Mon</v>
      </c>
      <c r="K2526" s="105">
        <f>ROUNDDOWN(Data[[#This Row],[PGE Notified Time]],0)</f>
        <v>44704</v>
      </c>
      <c r="L2526" s="4">
        <f>HOUR(Data[[#This Row],[PGE Notified Time]])</f>
        <v>11</v>
      </c>
      <c r="M2526">
        <v>77892</v>
      </c>
      <c r="O2526" t="s">
        <v>19</v>
      </c>
      <c r="P2526" t="s">
        <v>178</v>
      </c>
      <c r="Q2526" t="s">
        <v>19</v>
      </c>
      <c r="R2526" t="s">
        <v>211</v>
      </c>
      <c r="S2526" s="1" t="s">
        <v>159</v>
      </c>
      <c r="T2526" s="1">
        <v>44704.497916666667</v>
      </c>
      <c r="U2526" s="1">
        <v>44704.597222222219</v>
      </c>
      <c r="V2526" t="s">
        <v>172</v>
      </c>
      <c r="W2526" t="s">
        <v>78</v>
      </c>
      <c r="X2526" t="s">
        <v>180</v>
      </c>
      <c r="Y2526" t="s">
        <v>174</v>
      </c>
      <c r="Z2526" t="s">
        <v>175</v>
      </c>
      <c r="AA2526" s="32">
        <v>143</v>
      </c>
    </row>
    <row r="2527" spans="1:27" x14ac:dyDescent="0.25">
      <c r="A2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7" s="4" t="str">
        <f>VLOOKUP(P2527,Lookup!$A$1:$D$19,4,0)</f>
        <v>Bay Area</v>
      </c>
      <c r="C2527" s="4" t="str">
        <f>VLOOKUP(P2527,Lookup!$A$1:$E$19,5,0)</f>
        <v>Region 3</v>
      </c>
      <c r="D2527" s="4" t="str">
        <f>VLOOKUP(P2527,Lookup!$A$1:$B$19,2,0)</f>
        <v>EB</v>
      </c>
      <c r="E2527" s="4" t="str">
        <f>IF(AND((Data[[#This Row],[Min Notif Date]]&gt;$G$3),Data[[#This Row],[Min Notif Date]]&lt;$F$3),"Last Week","No")</f>
        <v>No</v>
      </c>
      <c r="F2527" s="4" t="str">
        <f>VLOOKUP(MONTH(Data[[#This Row],[Min Notif Date]]),Lookup!$G$1:$H$12,2,0)</f>
        <v>5. May</v>
      </c>
      <c r="G2527" s="4" t="str">
        <f t="shared" si="39"/>
        <v/>
      </c>
      <c r="H2527" s="4" t="str">
        <f>IF(AND(Data[[#This Row],[Min Notif Time]]&gt;6,Data[[#This Row],[Min Notif Time]]&lt;17),"Business Hours","Non-Business Hours")</f>
        <v>Business Hours</v>
      </c>
      <c r="I2527" s="4" t="str" cm="1">
        <f t="array" ref="I2527">IFERROR(VLOOKUP(Data[[#This Row],[Min Notif Date]],Lookup!$N$1:$P$11,2,0),_xlfn.IFS(VLOOKUP(WEEKDAY(Data[[#This Row],[Min Notif Date]]),Lookup!$J$1:$L$7,3,0)="Weekend","Weekend",VLOOKUP(WEEKDAY(Data[[#This Row],[Min Notif Date]]),Lookup!$J$1:$L$7,3,0)="Weekday","Weekday"))</f>
        <v>Weekday</v>
      </c>
      <c r="J2527" s="4" t="str">
        <f>VLOOKUP(WEEKDAY(Data[[#This Row],[Min Notif Date]]),Lookup!$J$1:$K$7,2,0)</f>
        <v>2. Mon</v>
      </c>
      <c r="K2527" s="105">
        <f>ROUNDDOWN(Data[[#This Row],[PGE Notified Time]],0)</f>
        <v>44704</v>
      </c>
      <c r="L2527" s="4">
        <f>HOUR(Data[[#This Row],[PGE Notified Time]])</f>
        <v>9</v>
      </c>
      <c r="M2527">
        <v>77871</v>
      </c>
      <c r="O2527" t="s">
        <v>19</v>
      </c>
      <c r="P2527" t="s">
        <v>170</v>
      </c>
      <c r="Q2527" t="s">
        <v>19</v>
      </c>
      <c r="R2527" t="s">
        <v>171</v>
      </c>
      <c r="S2527" s="1" t="s">
        <v>159</v>
      </c>
      <c r="T2527" s="1">
        <v>44704.402777777781</v>
      </c>
      <c r="U2527" s="1">
        <v>44704.5</v>
      </c>
      <c r="V2527" t="s">
        <v>172</v>
      </c>
      <c r="W2527" t="s">
        <v>78</v>
      </c>
      <c r="X2527" t="s">
        <v>248</v>
      </c>
      <c r="Y2527" t="s">
        <v>174</v>
      </c>
      <c r="Z2527" t="s">
        <v>175</v>
      </c>
      <c r="AA2527" s="32">
        <v>140</v>
      </c>
    </row>
    <row r="2528" spans="1:27" x14ac:dyDescent="0.25">
      <c r="A2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8" s="4" t="str">
        <f>VLOOKUP(P2528,Lookup!$A$1:$D$19,4,0)</f>
        <v>Bay Area</v>
      </c>
      <c r="C2528" s="4" t="str">
        <f>VLOOKUP(P2528,Lookup!$A$1:$E$19,5,0)</f>
        <v>Region 3</v>
      </c>
      <c r="D2528" s="4" t="str">
        <f>VLOOKUP(P2528,Lookup!$A$1:$B$19,2,0)</f>
        <v>PN</v>
      </c>
      <c r="E2528" s="4" t="str">
        <f>IF(AND((Data[[#This Row],[Min Notif Date]]&gt;$G$3),Data[[#This Row],[Min Notif Date]]&lt;$F$3),"Last Week","No")</f>
        <v>No</v>
      </c>
      <c r="F2528" s="4" t="str">
        <f>VLOOKUP(MONTH(Data[[#This Row],[Min Notif Date]]),Lookup!$G$1:$H$12,2,0)</f>
        <v>5. May</v>
      </c>
      <c r="G2528" s="4" t="str">
        <f t="shared" si="39"/>
        <v/>
      </c>
      <c r="H2528" s="4" t="str">
        <f>IF(AND(Data[[#This Row],[Min Notif Time]]&gt;6,Data[[#This Row],[Min Notif Time]]&lt;17),"Business Hours","Non-Business Hours")</f>
        <v>Business Hours</v>
      </c>
      <c r="I2528" s="4" t="str" cm="1">
        <f t="array" ref="I2528">IFERROR(VLOOKUP(Data[[#This Row],[Min Notif Date]],Lookup!$N$1:$P$11,2,0),_xlfn.IFS(VLOOKUP(WEEKDAY(Data[[#This Row],[Min Notif Date]]),Lookup!$J$1:$L$7,3,0)="Weekend","Weekend",VLOOKUP(WEEKDAY(Data[[#This Row],[Min Notif Date]]),Lookup!$J$1:$L$7,3,0)="Weekday","Weekday"))</f>
        <v>Weekday</v>
      </c>
      <c r="J2528" s="4" t="str">
        <f>VLOOKUP(WEEKDAY(Data[[#This Row],[Min Notif Date]]),Lookup!$J$1:$K$7,2,0)</f>
        <v>2. Mon</v>
      </c>
      <c r="K2528" s="105">
        <f>ROUNDDOWN(Data[[#This Row],[PGE Notified Time]],0)</f>
        <v>44704</v>
      </c>
      <c r="L2528" s="4">
        <f>HOUR(Data[[#This Row],[PGE Notified Time]])</f>
        <v>11</v>
      </c>
      <c r="M2528">
        <v>77885</v>
      </c>
      <c r="O2528" t="s">
        <v>19</v>
      </c>
      <c r="P2528" t="s">
        <v>185</v>
      </c>
      <c r="Q2528" t="s">
        <v>19</v>
      </c>
      <c r="R2528" t="s">
        <v>171</v>
      </c>
      <c r="S2528" s="1" t="s">
        <v>159</v>
      </c>
      <c r="T2528" s="1">
        <v>44704.476388888892</v>
      </c>
      <c r="U2528" s="1">
        <v>44704.5625</v>
      </c>
      <c r="V2528" t="s">
        <v>172</v>
      </c>
      <c r="W2528" t="s">
        <v>78</v>
      </c>
      <c r="X2528" t="s">
        <v>187</v>
      </c>
      <c r="Y2528" t="s">
        <v>174</v>
      </c>
      <c r="Z2528" t="s">
        <v>175</v>
      </c>
      <c r="AA2528" s="32">
        <v>124</v>
      </c>
    </row>
    <row r="2529" spans="1:27" x14ac:dyDescent="0.25">
      <c r="A2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9" s="4" t="str">
        <f>VLOOKUP(P2529,Lookup!$A$1:$D$19,4,0)</f>
        <v>South Bay</v>
      </c>
      <c r="C2529" s="4" t="str">
        <f>VLOOKUP(P2529,Lookup!$A$1:$E$19,5,0)</f>
        <v>Region 4</v>
      </c>
      <c r="D2529" s="4" t="str">
        <f>VLOOKUP(P2529,Lookup!$A$1:$B$19,2,0)</f>
        <v>SJ</v>
      </c>
      <c r="E2529" s="4" t="str">
        <f>IF(AND((Data[[#This Row],[Min Notif Date]]&gt;$G$3),Data[[#This Row],[Min Notif Date]]&lt;$F$3),"Last Week","No")</f>
        <v>No</v>
      </c>
      <c r="F2529" s="4" t="str">
        <f>VLOOKUP(MONTH(Data[[#This Row],[Min Notif Date]]),Lookup!$G$1:$H$12,2,0)</f>
        <v>5. May</v>
      </c>
      <c r="G2529" s="4" t="str">
        <f t="shared" si="39"/>
        <v/>
      </c>
      <c r="H2529" s="4" t="str">
        <f>IF(AND(Data[[#This Row],[Min Notif Time]]&gt;6,Data[[#This Row],[Min Notif Time]]&lt;17),"Business Hours","Non-Business Hours")</f>
        <v>Business Hours</v>
      </c>
      <c r="I2529" s="4" t="str" cm="1">
        <f t="array" ref="I2529">IFERROR(VLOOKUP(Data[[#This Row],[Min Notif Date]],Lookup!$N$1:$P$11,2,0),_xlfn.IFS(VLOOKUP(WEEKDAY(Data[[#This Row],[Min Notif Date]]),Lookup!$J$1:$L$7,3,0)="Weekend","Weekend",VLOOKUP(WEEKDAY(Data[[#This Row],[Min Notif Date]]),Lookup!$J$1:$L$7,3,0)="Weekday","Weekday"))</f>
        <v>Weekday</v>
      </c>
      <c r="J2529" s="4" t="str">
        <f>VLOOKUP(WEEKDAY(Data[[#This Row],[Min Notif Date]]),Lookup!$J$1:$K$7,2,0)</f>
        <v>2. Mon</v>
      </c>
      <c r="K2529" s="105">
        <f>ROUNDDOWN(Data[[#This Row],[PGE Notified Time]],0)</f>
        <v>44704</v>
      </c>
      <c r="L2529" s="4">
        <f>HOUR(Data[[#This Row],[PGE Notified Time]])</f>
        <v>11</v>
      </c>
      <c r="M2529">
        <v>77891</v>
      </c>
      <c r="O2529" t="s">
        <v>19</v>
      </c>
      <c r="P2529" t="s">
        <v>276</v>
      </c>
      <c r="Q2529" t="s">
        <v>19</v>
      </c>
      <c r="R2529" t="s">
        <v>179</v>
      </c>
      <c r="S2529" s="1" t="s">
        <v>159</v>
      </c>
      <c r="T2529" s="1">
        <v>44704.491666666669</v>
      </c>
      <c r="U2529" s="1">
        <v>44704.572916666664</v>
      </c>
      <c r="V2529" t="s">
        <v>172</v>
      </c>
      <c r="W2529" t="s">
        <v>78</v>
      </c>
      <c r="X2529" t="s">
        <v>281</v>
      </c>
      <c r="Y2529" t="s">
        <v>174</v>
      </c>
      <c r="Z2529" t="s">
        <v>175</v>
      </c>
      <c r="AA2529" s="32">
        <v>117</v>
      </c>
    </row>
    <row r="2530" spans="1:27" x14ac:dyDescent="0.25">
      <c r="A2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0" s="4" t="str">
        <f>VLOOKUP(P2530,Lookup!$A$1:$D$19,4,0)</f>
        <v>North Coast</v>
      </c>
      <c r="C2530" s="4" t="str">
        <f>VLOOKUP(P2530,Lookup!$A$1:$E$19,5,0)</f>
        <v>Region 1</v>
      </c>
      <c r="D2530" s="4" t="str">
        <f>VLOOKUP(P2530,Lookup!$A$1:$B$19,2,0)</f>
        <v>NB</v>
      </c>
      <c r="E2530" s="4" t="str">
        <f>IF(AND((Data[[#This Row],[Min Notif Date]]&gt;$G$3),Data[[#This Row],[Min Notif Date]]&lt;$F$3),"Last Week","No")</f>
        <v>No</v>
      </c>
      <c r="F2530" s="4" t="str">
        <f>VLOOKUP(MONTH(Data[[#This Row],[Min Notif Date]]),Lookup!$G$1:$H$12,2,0)</f>
        <v>5. May</v>
      </c>
      <c r="G2530" s="4" t="str">
        <f t="shared" si="39"/>
        <v/>
      </c>
      <c r="H2530" s="4" t="str">
        <f>IF(AND(Data[[#This Row],[Min Notif Time]]&gt;6,Data[[#This Row],[Min Notif Time]]&lt;17),"Business Hours","Non-Business Hours")</f>
        <v>Business Hours</v>
      </c>
      <c r="I2530" s="4" t="str" cm="1">
        <f t="array" ref="I2530">IFERROR(VLOOKUP(Data[[#This Row],[Min Notif Date]],Lookup!$N$1:$P$11,2,0),_xlfn.IFS(VLOOKUP(WEEKDAY(Data[[#This Row],[Min Notif Date]]),Lookup!$J$1:$L$7,3,0)="Weekend","Weekend",VLOOKUP(WEEKDAY(Data[[#This Row],[Min Notif Date]]),Lookup!$J$1:$L$7,3,0)="Weekday","Weekday"))</f>
        <v>Weekday</v>
      </c>
      <c r="J2530" s="4" t="str">
        <f>VLOOKUP(WEEKDAY(Data[[#This Row],[Min Notif Date]]),Lookup!$J$1:$K$7,2,0)</f>
        <v>2. Mon</v>
      </c>
      <c r="K2530" s="105">
        <f>ROUNDDOWN(Data[[#This Row],[PGE Notified Time]],0)</f>
        <v>44704</v>
      </c>
      <c r="L2530" s="4">
        <f>HOUR(Data[[#This Row],[PGE Notified Time]])</f>
        <v>12</v>
      </c>
      <c r="M2530">
        <v>77899</v>
      </c>
      <c r="O2530" t="s">
        <v>19</v>
      </c>
      <c r="P2530" t="s">
        <v>207</v>
      </c>
      <c r="Q2530" t="s">
        <v>19</v>
      </c>
      <c r="R2530" t="s">
        <v>179</v>
      </c>
      <c r="S2530" s="1" t="s">
        <v>159</v>
      </c>
      <c r="T2530" s="1">
        <v>44704.53402777778</v>
      </c>
      <c r="U2530" s="1">
        <v>44704.614583333336</v>
      </c>
      <c r="V2530" t="s">
        <v>172</v>
      </c>
      <c r="W2530" t="s">
        <v>78</v>
      </c>
      <c r="X2530" t="s">
        <v>339</v>
      </c>
      <c r="Y2530" t="s">
        <v>174</v>
      </c>
      <c r="Z2530" t="s">
        <v>175</v>
      </c>
      <c r="AA2530" s="32">
        <v>116</v>
      </c>
    </row>
    <row r="2531" spans="1:27" x14ac:dyDescent="0.25">
      <c r="A2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1" s="4" t="str">
        <f>VLOOKUP(P2531,Lookup!$A$1:$D$19,4,0)</f>
        <v>Bay Area</v>
      </c>
      <c r="C2531" s="4" t="str">
        <f>VLOOKUP(P2531,Lookup!$A$1:$E$19,5,0)</f>
        <v>Region 3</v>
      </c>
      <c r="D2531" s="4" t="str">
        <f>VLOOKUP(P2531,Lookup!$A$1:$B$19,2,0)</f>
        <v>PN</v>
      </c>
      <c r="E2531" s="4" t="str">
        <f>IF(AND((Data[[#This Row],[Min Notif Date]]&gt;$G$3),Data[[#This Row],[Min Notif Date]]&lt;$F$3),"Last Week","No")</f>
        <v>No</v>
      </c>
      <c r="F2531" s="4" t="str">
        <f>VLOOKUP(MONTH(Data[[#This Row],[Min Notif Date]]),Lookup!$G$1:$H$12,2,0)</f>
        <v>5. May</v>
      </c>
      <c r="G2531" s="4" t="str">
        <f t="shared" si="39"/>
        <v/>
      </c>
      <c r="H2531" s="4" t="str">
        <f>IF(AND(Data[[#This Row],[Min Notif Time]]&gt;6,Data[[#This Row],[Min Notif Time]]&lt;17),"Business Hours","Non-Business Hours")</f>
        <v>Business Hours</v>
      </c>
      <c r="I2531" s="4" t="str" cm="1">
        <f t="array" ref="I2531">IFERROR(VLOOKUP(Data[[#This Row],[Min Notif Date]],Lookup!$N$1:$P$11,2,0),_xlfn.IFS(VLOOKUP(WEEKDAY(Data[[#This Row],[Min Notif Date]]),Lookup!$J$1:$L$7,3,0)="Weekend","Weekend",VLOOKUP(WEEKDAY(Data[[#This Row],[Min Notif Date]]),Lookup!$J$1:$L$7,3,0)="Weekday","Weekday"))</f>
        <v>Weekday</v>
      </c>
      <c r="J2531" s="4" t="str">
        <f>VLOOKUP(WEEKDAY(Data[[#This Row],[Min Notif Date]]),Lookup!$J$1:$K$7,2,0)</f>
        <v>2. Mon</v>
      </c>
      <c r="K2531" s="105">
        <f>ROUNDDOWN(Data[[#This Row],[PGE Notified Time]],0)</f>
        <v>44704</v>
      </c>
      <c r="L2531" s="4">
        <f>HOUR(Data[[#This Row],[PGE Notified Time]])</f>
        <v>10</v>
      </c>
      <c r="M2531">
        <v>77880</v>
      </c>
      <c r="O2531" t="s">
        <v>19</v>
      </c>
      <c r="P2531" t="s">
        <v>185</v>
      </c>
      <c r="Q2531" t="s">
        <v>19</v>
      </c>
      <c r="R2531" t="s">
        <v>179</v>
      </c>
      <c r="S2531" s="1" t="s">
        <v>159</v>
      </c>
      <c r="T2531" s="1">
        <v>44704.43472222222</v>
      </c>
      <c r="U2531" s="1">
        <v>44704.5</v>
      </c>
      <c r="V2531" t="s">
        <v>172</v>
      </c>
      <c r="W2531" t="s">
        <v>78</v>
      </c>
      <c r="X2531" t="s">
        <v>272</v>
      </c>
      <c r="Y2531" t="s">
        <v>174</v>
      </c>
      <c r="Z2531" t="s">
        <v>175</v>
      </c>
      <c r="AA2531" s="32">
        <v>94</v>
      </c>
    </row>
    <row r="2532" spans="1:27" x14ac:dyDescent="0.25">
      <c r="A2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2" s="4" t="str">
        <f>VLOOKUP(P2532,Lookup!$A$1:$D$19,4,0)</f>
        <v>Central Valley</v>
      </c>
      <c r="C2532" s="4" t="str">
        <f>VLOOKUP(P2532,Lookup!$A$1:$E$19,5,0)</f>
        <v>Region 5</v>
      </c>
      <c r="D2532" s="4" t="str">
        <f>VLOOKUP(P2532,Lookup!$A$1:$B$19,2,0)</f>
        <v>YO</v>
      </c>
      <c r="E2532" s="4" t="str">
        <f>IF(AND((Data[[#This Row],[Min Notif Date]]&gt;$G$3),Data[[#This Row],[Min Notif Date]]&lt;$F$3),"Last Week","No")</f>
        <v>No</v>
      </c>
      <c r="F2532" s="4" t="str">
        <f>VLOOKUP(MONTH(Data[[#This Row],[Min Notif Date]]),Lookup!$G$1:$H$12,2,0)</f>
        <v>5. May</v>
      </c>
      <c r="G2532" s="4" t="str">
        <f t="shared" si="39"/>
        <v/>
      </c>
      <c r="H2532" s="4" t="str">
        <f>IF(AND(Data[[#This Row],[Min Notif Time]]&gt;6,Data[[#This Row],[Min Notif Time]]&lt;17),"Business Hours","Non-Business Hours")</f>
        <v>Non-Business Hours</v>
      </c>
      <c r="I2532" s="4" t="str" cm="1">
        <f t="array" ref="I2532">IFERROR(VLOOKUP(Data[[#This Row],[Min Notif Date]],Lookup!$N$1:$P$11,2,0),_xlfn.IFS(VLOOKUP(WEEKDAY(Data[[#This Row],[Min Notif Date]]),Lookup!$J$1:$L$7,3,0)="Weekend","Weekend",VLOOKUP(WEEKDAY(Data[[#This Row],[Min Notif Date]]),Lookup!$J$1:$L$7,3,0)="Weekday","Weekday"))</f>
        <v>Weekday</v>
      </c>
      <c r="J2532" s="4" t="str">
        <f>VLOOKUP(WEEKDAY(Data[[#This Row],[Min Notif Date]]),Lookup!$J$1:$K$7,2,0)</f>
        <v>2. Mon</v>
      </c>
      <c r="K2532" s="105">
        <f>ROUNDDOWN(Data[[#This Row],[PGE Notified Time]],0)</f>
        <v>44704</v>
      </c>
      <c r="L2532" s="4">
        <f>HOUR(Data[[#This Row],[PGE Notified Time]])</f>
        <v>17</v>
      </c>
      <c r="M2532">
        <v>77917</v>
      </c>
      <c r="O2532" t="s">
        <v>19</v>
      </c>
      <c r="P2532" t="s">
        <v>219</v>
      </c>
      <c r="Q2532" t="s">
        <v>19</v>
      </c>
      <c r="R2532" t="s">
        <v>179</v>
      </c>
      <c r="S2532" s="1" t="s">
        <v>159</v>
      </c>
      <c r="T2532" s="1">
        <v>44704.712500000001</v>
      </c>
      <c r="U2532" s="1">
        <v>44704.774305555555</v>
      </c>
      <c r="V2532" t="s">
        <v>172</v>
      </c>
      <c r="W2532" t="s">
        <v>78</v>
      </c>
      <c r="X2532" t="s">
        <v>445</v>
      </c>
      <c r="Y2532" t="s">
        <v>174</v>
      </c>
      <c r="Z2532" t="s">
        <v>175</v>
      </c>
      <c r="AA2532" s="32">
        <v>89</v>
      </c>
    </row>
    <row r="2533" spans="1:27" x14ac:dyDescent="0.25">
      <c r="A2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3" s="4" t="str">
        <f>VLOOKUP(P2533,Lookup!$A$1:$D$19,4,0)</f>
        <v>Bay Area</v>
      </c>
      <c r="C2533" s="4" t="str">
        <f>VLOOKUP(P2533,Lookup!$A$1:$E$19,5,0)</f>
        <v>Region 3</v>
      </c>
      <c r="D2533" s="4" t="str">
        <f>VLOOKUP(P2533,Lookup!$A$1:$B$19,2,0)</f>
        <v>EB</v>
      </c>
      <c r="E2533" s="4" t="str">
        <f>IF(AND((Data[[#This Row],[Min Notif Date]]&gt;$G$3),Data[[#This Row],[Min Notif Date]]&lt;$F$3),"Last Week","No")</f>
        <v>No</v>
      </c>
      <c r="F2533" s="4" t="str">
        <f>VLOOKUP(MONTH(Data[[#This Row],[Min Notif Date]]),Lookup!$G$1:$H$12,2,0)</f>
        <v>5. May</v>
      </c>
      <c r="G2533" s="4" t="str">
        <f t="shared" si="39"/>
        <v/>
      </c>
      <c r="H2533" s="4" t="str">
        <f>IF(AND(Data[[#This Row],[Min Notif Time]]&gt;6,Data[[#This Row],[Min Notif Time]]&lt;17),"Business Hours","Non-Business Hours")</f>
        <v>Business Hours</v>
      </c>
      <c r="I2533" s="4" t="str" cm="1">
        <f t="array" ref="I2533">IFERROR(VLOOKUP(Data[[#This Row],[Min Notif Date]],Lookup!$N$1:$P$11,2,0),_xlfn.IFS(VLOOKUP(WEEKDAY(Data[[#This Row],[Min Notif Date]]),Lookup!$J$1:$L$7,3,0)="Weekend","Weekend",VLOOKUP(WEEKDAY(Data[[#This Row],[Min Notif Date]]),Lookup!$J$1:$L$7,3,0)="Weekday","Weekday"))</f>
        <v>Weekday</v>
      </c>
      <c r="J2533" s="4" t="str">
        <f>VLOOKUP(WEEKDAY(Data[[#This Row],[Min Notif Date]]),Lookup!$J$1:$K$7,2,0)</f>
        <v>2. Mon</v>
      </c>
      <c r="K2533" s="105">
        <f>ROUNDDOWN(Data[[#This Row],[PGE Notified Time]],0)</f>
        <v>44704</v>
      </c>
      <c r="L2533" s="4">
        <f>HOUR(Data[[#This Row],[PGE Notified Time]])</f>
        <v>12</v>
      </c>
      <c r="M2533">
        <v>77893</v>
      </c>
      <c r="O2533" t="s">
        <v>19</v>
      </c>
      <c r="P2533" t="s">
        <v>170</v>
      </c>
      <c r="Q2533" t="s">
        <v>19</v>
      </c>
      <c r="R2533" t="s">
        <v>171</v>
      </c>
      <c r="S2533" s="1" t="s">
        <v>159</v>
      </c>
      <c r="T2533" s="1">
        <v>44704.504861111112</v>
      </c>
      <c r="U2533" s="1">
        <v>44704.565972222219</v>
      </c>
      <c r="V2533" t="s">
        <v>172</v>
      </c>
      <c r="W2533" t="s">
        <v>78</v>
      </c>
      <c r="X2533" t="s">
        <v>173</v>
      </c>
      <c r="Y2533" t="s">
        <v>174</v>
      </c>
      <c r="Z2533" t="s">
        <v>175</v>
      </c>
      <c r="AA2533" s="32">
        <v>88</v>
      </c>
    </row>
    <row r="2534" spans="1:27" x14ac:dyDescent="0.25">
      <c r="A2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4" s="4" t="str">
        <f>VLOOKUP(P2534,Lookup!$A$1:$D$19,4,0)</f>
        <v>South Bay</v>
      </c>
      <c r="C2534" s="4" t="str">
        <f>VLOOKUP(P2534,Lookup!$A$1:$E$19,5,0)</f>
        <v>Region 4</v>
      </c>
      <c r="D2534" s="4" t="str">
        <f>VLOOKUP(P2534,Lookup!$A$1:$B$19,2,0)</f>
        <v>SJ</v>
      </c>
      <c r="E2534" s="4" t="str">
        <f>IF(AND((Data[[#This Row],[Min Notif Date]]&gt;$G$3),Data[[#This Row],[Min Notif Date]]&lt;$F$3),"Last Week","No")</f>
        <v>No</v>
      </c>
      <c r="F2534" s="4" t="str">
        <f>VLOOKUP(MONTH(Data[[#This Row],[Min Notif Date]]),Lookup!$G$1:$H$12,2,0)</f>
        <v>5. May</v>
      </c>
      <c r="G2534" s="4" t="str">
        <f t="shared" si="39"/>
        <v/>
      </c>
      <c r="H2534" s="4" t="str">
        <f>IF(AND(Data[[#This Row],[Min Notif Time]]&gt;6,Data[[#This Row],[Min Notif Time]]&lt;17),"Business Hours","Non-Business Hours")</f>
        <v>Business Hours</v>
      </c>
      <c r="I2534" s="4" t="str" cm="1">
        <f t="array" ref="I2534">IFERROR(VLOOKUP(Data[[#This Row],[Min Notif Date]],Lookup!$N$1:$P$11,2,0),_xlfn.IFS(VLOOKUP(WEEKDAY(Data[[#This Row],[Min Notif Date]]),Lookup!$J$1:$L$7,3,0)="Weekend","Weekend",VLOOKUP(WEEKDAY(Data[[#This Row],[Min Notif Date]]),Lookup!$J$1:$L$7,3,0)="Weekday","Weekday"))</f>
        <v>Weekday</v>
      </c>
      <c r="J2534" s="4" t="str">
        <f>VLOOKUP(WEEKDAY(Data[[#This Row],[Min Notif Date]]),Lookup!$J$1:$K$7,2,0)</f>
        <v>2. Mon</v>
      </c>
      <c r="K2534" s="105">
        <f>ROUNDDOWN(Data[[#This Row],[PGE Notified Time]],0)</f>
        <v>44704</v>
      </c>
      <c r="L2534" s="4">
        <f>HOUR(Data[[#This Row],[PGE Notified Time]])</f>
        <v>9</v>
      </c>
      <c r="M2534">
        <v>77869</v>
      </c>
      <c r="O2534" t="s">
        <v>19</v>
      </c>
      <c r="P2534" t="s">
        <v>276</v>
      </c>
      <c r="Q2534" t="s">
        <v>19</v>
      </c>
      <c r="R2534" t="s">
        <v>179</v>
      </c>
      <c r="S2534" s="1" t="s">
        <v>159</v>
      </c>
      <c r="T2534" s="1">
        <v>44704.386805555558</v>
      </c>
      <c r="U2534" s="1">
        <v>44704.447916666664</v>
      </c>
      <c r="V2534" t="s">
        <v>172</v>
      </c>
      <c r="W2534" t="s">
        <v>78</v>
      </c>
      <c r="X2534" t="s">
        <v>281</v>
      </c>
      <c r="Y2534" t="s">
        <v>174</v>
      </c>
      <c r="Z2534" t="s">
        <v>175</v>
      </c>
      <c r="AA2534" s="32">
        <v>88</v>
      </c>
    </row>
    <row r="2535" spans="1:27" x14ac:dyDescent="0.25">
      <c r="A2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5" s="4" t="str">
        <f>VLOOKUP(P2535,Lookup!$A$1:$D$19,4,0)</f>
        <v>South Bay</v>
      </c>
      <c r="C2535" s="4" t="str">
        <f>VLOOKUP(P2535,Lookup!$A$1:$E$19,5,0)</f>
        <v>Region 4</v>
      </c>
      <c r="D2535" s="4" t="str">
        <f>VLOOKUP(P2535,Lookup!$A$1:$B$19,2,0)</f>
        <v>SJ</v>
      </c>
      <c r="E2535" s="4" t="str">
        <f>IF(AND((Data[[#This Row],[Min Notif Date]]&gt;$G$3),Data[[#This Row],[Min Notif Date]]&lt;$F$3),"Last Week","No")</f>
        <v>No</v>
      </c>
      <c r="F2535" s="4" t="str">
        <f>VLOOKUP(MONTH(Data[[#This Row],[Min Notif Date]]),Lookup!$G$1:$H$12,2,0)</f>
        <v>5. May</v>
      </c>
      <c r="G2535" s="4" t="str">
        <f t="shared" si="39"/>
        <v/>
      </c>
      <c r="H2535" s="4" t="str">
        <f>IF(AND(Data[[#This Row],[Min Notif Time]]&gt;6,Data[[#This Row],[Min Notif Time]]&lt;17),"Business Hours","Non-Business Hours")</f>
        <v>Business Hours</v>
      </c>
      <c r="I2535" s="4" t="str" cm="1">
        <f t="array" ref="I2535">IFERROR(VLOOKUP(Data[[#This Row],[Min Notif Date]],Lookup!$N$1:$P$11,2,0),_xlfn.IFS(VLOOKUP(WEEKDAY(Data[[#This Row],[Min Notif Date]]),Lookup!$J$1:$L$7,3,0)="Weekend","Weekend",VLOOKUP(WEEKDAY(Data[[#This Row],[Min Notif Date]]),Lookup!$J$1:$L$7,3,0)="Weekday","Weekday"))</f>
        <v>Weekday</v>
      </c>
      <c r="J2535" s="4" t="str">
        <f>VLOOKUP(WEEKDAY(Data[[#This Row],[Min Notif Date]]),Lookup!$J$1:$K$7,2,0)</f>
        <v>2. Mon</v>
      </c>
      <c r="K2535" s="105">
        <f>ROUNDDOWN(Data[[#This Row],[PGE Notified Time]],0)</f>
        <v>44704</v>
      </c>
      <c r="L2535" s="4">
        <f>HOUR(Data[[#This Row],[PGE Notified Time]])</f>
        <v>14</v>
      </c>
      <c r="M2535">
        <v>77909</v>
      </c>
      <c r="O2535" t="s">
        <v>19</v>
      </c>
      <c r="P2535" t="s">
        <v>276</v>
      </c>
      <c r="Q2535" t="s">
        <v>19</v>
      </c>
      <c r="R2535" t="s">
        <v>179</v>
      </c>
      <c r="S2535" s="1" t="s">
        <v>159</v>
      </c>
      <c r="T2535" s="1">
        <v>44704.59097222222</v>
      </c>
      <c r="U2535" s="1">
        <v>44704.645833333336</v>
      </c>
      <c r="V2535" t="s">
        <v>172</v>
      </c>
      <c r="W2535" t="s">
        <v>78</v>
      </c>
      <c r="X2535" t="s">
        <v>281</v>
      </c>
      <c r="Y2535" t="s">
        <v>174</v>
      </c>
      <c r="Z2535" t="s">
        <v>175</v>
      </c>
      <c r="AA2535" s="32">
        <v>79</v>
      </c>
    </row>
    <row r="2536" spans="1:27" x14ac:dyDescent="0.25">
      <c r="A2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6" s="4" t="str">
        <f>VLOOKUP(P2536,Lookup!$A$1:$D$19,4,0)</f>
        <v>South Bay</v>
      </c>
      <c r="C2536" s="4" t="str">
        <f>VLOOKUP(P2536,Lookup!$A$1:$E$19,5,0)</f>
        <v>Region 4</v>
      </c>
      <c r="D2536" s="4" t="str">
        <f>VLOOKUP(P2536,Lookup!$A$1:$B$19,2,0)</f>
        <v>SJ</v>
      </c>
      <c r="E2536" s="4" t="str">
        <f>IF(AND((Data[[#This Row],[Min Notif Date]]&gt;$G$3),Data[[#This Row],[Min Notif Date]]&lt;$F$3),"Last Week","No")</f>
        <v>No</v>
      </c>
      <c r="F2536" s="4" t="str">
        <f>VLOOKUP(MONTH(Data[[#This Row],[Min Notif Date]]),Lookup!$G$1:$H$12,2,0)</f>
        <v>5. May</v>
      </c>
      <c r="G2536" s="4" t="str">
        <f t="shared" si="39"/>
        <v/>
      </c>
      <c r="H2536" s="4" t="str">
        <f>IF(AND(Data[[#This Row],[Min Notif Time]]&gt;6,Data[[#This Row],[Min Notif Time]]&lt;17),"Business Hours","Non-Business Hours")</f>
        <v>Business Hours</v>
      </c>
      <c r="I2536" s="4" t="str" cm="1">
        <f t="array" ref="I2536">IFERROR(VLOOKUP(Data[[#This Row],[Min Notif Date]],Lookup!$N$1:$P$11,2,0),_xlfn.IFS(VLOOKUP(WEEKDAY(Data[[#This Row],[Min Notif Date]]),Lookup!$J$1:$L$7,3,0)="Weekend","Weekend",VLOOKUP(WEEKDAY(Data[[#This Row],[Min Notif Date]]),Lookup!$J$1:$L$7,3,0)="Weekday","Weekday"))</f>
        <v>Weekday</v>
      </c>
      <c r="J2536" s="4" t="str">
        <f>VLOOKUP(WEEKDAY(Data[[#This Row],[Min Notif Date]]),Lookup!$J$1:$K$7,2,0)</f>
        <v>2. Mon</v>
      </c>
      <c r="K2536" s="105">
        <f>ROUNDDOWN(Data[[#This Row],[PGE Notified Time]],0)</f>
        <v>44704</v>
      </c>
      <c r="L2536" s="4">
        <f>HOUR(Data[[#This Row],[PGE Notified Time]])</f>
        <v>13</v>
      </c>
      <c r="M2536">
        <v>77905</v>
      </c>
      <c r="O2536" t="s">
        <v>19</v>
      </c>
      <c r="P2536" t="s">
        <v>276</v>
      </c>
      <c r="Q2536" t="s">
        <v>19</v>
      </c>
      <c r="R2536" t="s">
        <v>171</v>
      </c>
      <c r="S2536" s="1" t="s">
        <v>159</v>
      </c>
      <c r="T2536" s="1">
        <v>44704.55972222222</v>
      </c>
      <c r="U2536" s="1">
        <v>44704.614583333336</v>
      </c>
      <c r="V2536" t="s">
        <v>172</v>
      </c>
      <c r="W2536" t="s">
        <v>78</v>
      </c>
      <c r="X2536" t="s">
        <v>281</v>
      </c>
      <c r="Y2536" t="s">
        <v>174</v>
      </c>
      <c r="Z2536" t="s">
        <v>175</v>
      </c>
      <c r="AA2536" s="32">
        <v>79</v>
      </c>
    </row>
    <row r="2537" spans="1:27" x14ac:dyDescent="0.25">
      <c r="A2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7" s="4" t="str">
        <f>VLOOKUP(P2537,Lookup!$A$1:$D$19,4,0)</f>
        <v>Bay Area</v>
      </c>
      <c r="C2537" s="4" t="str">
        <f>VLOOKUP(P2537,Lookup!$A$1:$E$19,5,0)</f>
        <v>Region 3</v>
      </c>
      <c r="D2537" s="4" t="str">
        <f>VLOOKUP(P2537,Lookup!$A$1:$B$19,2,0)</f>
        <v>EB</v>
      </c>
      <c r="E2537" s="4" t="str">
        <f>IF(AND((Data[[#This Row],[Min Notif Date]]&gt;$G$3),Data[[#This Row],[Min Notif Date]]&lt;$F$3),"Last Week","No")</f>
        <v>No</v>
      </c>
      <c r="F2537" s="4" t="str">
        <f>VLOOKUP(MONTH(Data[[#This Row],[Min Notif Date]]),Lookup!$G$1:$H$12,2,0)</f>
        <v>5. May</v>
      </c>
      <c r="G2537" s="4" t="str">
        <f t="shared" si="39"/>
        <v/>
      </c>
      <c r="H2537" s="4" t="str">
        <f>IF(AND(Data[[#This Row],[Min Notif Time]]&gt;6,Data[[#This Row],[Min Notif Time]]&lt;17),"Business Hours","Non-Business Hours")</f>
        <v>Business Hours</v>
      </c>
      <c r="I2537" s="4" t="str" cm="1">
        <f t="array" ref="I2537">IFERROR(VLOOKUP(Data[[#This Row],[Min Notif Date]],Lookup!$N$1:$P$11,2,0),_xlfn.IFS(VLOOKUP(WEEKDAY(Data[[#This Row],[Min Notif Date]]),Lookup!$J$1:$L$7,3,0)="Weekend","Weekend",VLOOKUP(WEEKDAY(Data[[#This Row],[Min Notif Date]]),Lookup!$J$1:$L$7,3,0)="Weekday","Weekday"))</f>
        <v>Weekday</v>
      </c>
      <c r="J2537" s="4" t="str">
        <f>VLOOKUP(WEEKDAY(Data[[#This Row],[Min Notif Date]]),Lookup!$J$1:$K$7,2,0)</f>
        <v>2. Mon</v>
      </c>
      <c r="K2537" s="105">
        <f>ROUNDDOWN(Data[[#This Row],[PGE Notified Time]],0)</f>
        <v>44704</v>
      </c>
      <c r="L2537" s="4">
        <f>HOUR(Data[[#This Row],[PGE Notified Time]])</f>
        <v>13</v>
      </c>
      <c r="M2537">
        <v>77900</v>
      </c>
      <c r="O2537" t="s">
        <v>19</v>
      </c>
      <c r="P2537" t="s">
        <v>170</v>
      </c>
      <c r="Q2537" t="s">
        <v>19</v>
      </c>
      <c r="R2537" t="s">
        <v>171</v>
      </c>
      <c r="S2537" s="1" t="s">
        <v>159</v>
      </c>
      <c r="T2537" s="1">
        <v>44704.542361111111</v>
      </c>
      <c r="U2537" s="1">
        <v>44704.59375</v>
      </c>
      <c r="V2537" t="s">
        <v>172</v>
      </c>
      <c r="W2537" t="s">
        <v>78</v>
      </c>
      <c r="X2537" t="s">
        <v>173</v>
      </c>
      <c r="Y2537" t="s">
        <v>174</v>
      </c>
      <c r="Z2537" t="s">
        <v>175</v>
      </c>
      <c r="AA2537" s="32">
        <v>74</v>
      </c>
    </row>
    <row r="2538" spans="1:27" x14ac:dyDescent="0.25">
      <c r="A2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38" s="4" t="str">
        <f>VLOOKUP(P2538,Lookup!$A$1:$D$19,4,0)</f>
        <v>Bay Area</v>
      </c>
      <c r="C2538" s="4" t="str">
        <f>VLOOKUP(P2538,Lookup!$A$1:$E$19,5,0)</f>
        <v>Region 3</v>
      </c>
      <c r="D2538" s="4" t="str">
        <f>VLOOKUP(P2538,Lookup!$A$1:$B$19,2,0)</f>
        <v>DI</v>
      </c>
      <c r="E2538" s="4" t="str">
        <f>IF(AND((Data[[#This Row],[Min Notif Date]]&gt;$G$3),Data[[#This Row],[Min Notif Date]]&lt;$F$3),"Last Week","No")</f>
        <v>No</v>
      </c>
      <c r="F2538" s="4" t="str">
        <f>VLOOKUP(MONTH(Data[[#This Row],[Min Notif Date]]),Lookup!$G$1:$H$12,2,0)</f>
        <v>5. May</v>
      </c>
      <c r="G2538" s="4" t="str">
        <f t="shared" si="39"/>
        <v/>
      </c>
      <c r="H2538" s="4" t="str">
        <f>IF(AND(Data[[#This Row],[Min Notif Time]]&gt;6,Data[[#This Row],[Min Notif Time]]&lt;17),"Business Hours","Non-Business Hours")</f>
        <v>Business Hours</v>
      </c>
      <c r="I2538" s="4" t="str" cm="1">
        <f t="array" ref="I2538">IFERROR(VLOOKUP(Data[[#This Row],[Min Notif Date]],Lookup!$N$1:$P$11,2,0),_xlfn.IFS(VLOOKUP(WEEKDAY(Data[[#This Row],[Min Notif Date]]),Lookup!$J$1:$L$7,3,0)="Weekend","Weekend",VLOOKUP(WEEKDAY(Data[[#This Row],[Min Notif Date]]),Lookup!$J$1:$L$7,3,0)="Weekday","Weekday"))</f>
        <v>Weekday</v>
      </c>
      <c r="J2538" s="4" t="str">
        <f>VLOOKUP(WEEKDAY(Data[[#This Row],[Min Notif Date]]),Lookup!$J$1:$K$7,2,0)</f>
        <v>2. Mon</v>
      </c>
      <c r="K2538" s="105">
        <f>ROUNDDOWN(Data[[#This Row],[PGE Notified Time]],0)</f>
        <v>44704</v>
      </c>
      <c r="L2538" s="4">
        <f>HOUR(Data[[#This Row],[PGE Notified Time]])</f>
        <v>13</v>
      </c>
      <c r="M2538">
        <v>77901</v>
      </c>
      <c r="N2538">
        <v>1914546187</v>
      </c>
      <c r="O2538" t="s">
        <v>22</v>
      </c>
      <c r="P2538" t="s">
        <v>196</v>
      </c>
      <c r="Q2538" t="s">
        <v>201</v>
      </c>
      <c r="R2538" t="s">
        <v>181</v>
      </c>
      <c r="S2538" s="1">
        <v>44704.542303240742</v>
      </c>
      <c r="T2538" s="1">
        <v>44704.543749999997</v>
      </c>
      <c r="U2538" s="1">
        <v>44704.589583333334</v>
      </c>
      <c r="V2538" t="s">
        <v>172</v>
      </c>
      <c r="W2538" t="s">
        <v>78</v>
      </c>
      <c r="X2538" t="s">
        <v>224</v>
      </c>
      <c r="Y2538" t="s">
        <v>174</v>
      </c>
      <c r="Z2538" t="s">
        <v>175</v>
      </c>
      <c r="AA2538" s="32">
        <v>68.083333332999999</v>
      </c>
    </row>
    <row r="2539" spans="1:27" x14ac:dyDescent="0.25">
      <c r="A2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9" s="4" t="str">
        <f>VLOOKUP(P2539,Lookup!$A$1:$D$19,4,0)</f>
        <v>North Valley</v>
      </c>
      <c r="C2539" s="4" t="str">
        <f>VLOOKUP(P2539,Lookup!$A$1:$E$19,5,0)</f>
        <v>Region 2</v>
      </c>
      <c r="D2539" s="4" t="str">
        <f>VLOOKUP(P2539,Lookup!$A$1:$B$19,2,0)</f>
        <v>SA</v>
      </c>
      <c r="E2539" s="4" t="str">
        <f>IF(AND((Data[[#This Row],[Min Notif Date]]&gt;$G$3),Data[[#This Row],[Min Notif Date]]&lt;$F$3),"Last Week","No")</f>
        <v>No</v>
      </c>
      <c r="F2539" s="4" t="str">
        <f>VLOOKUP(MONTH(Data[[#This Row],[Min Notif Date]]),Lookup!$G$1:$H$12,2,0)</f>
        <v>5. May</v>
      </c>
      <c r="G2539" s="4" t="str">
        <f t="shared" si="39"/>
        <v/>
      </c>
      <c r="H2539" s="4" t="str">
        <f>IF(AND(Data[[#This Row],[Min Notif Time]]&gt;6,Data[[#This Row],[Min Notif Time]]&lt;17),"Business Hours","Non-Business Hours")</f>
        <v>Business Hours</v>
      </c>
      <c r="I2539" s="4" t="str" cm="1">
        <f t="array" ref="I2539">IFERROR(VLOOKUP(Data[[#This Row],[Min Notif Date]],Lookup!$N$1:$P$11,2,0),_xlfn.IFS(VLOOKUP(WEEKDAY(Data[[#This Row],[Min Notif Date]]),Lookup!$J$1:$L$7,3,0)="Weekend","Weekend",VLOOKUP(WEEKDAY(Data[[#This Row],[Min Notif Date]]),Lookup!$J$1:$L$7,3,0)="Weekday","Weekday"))</f>
        <v>Weekday</v>
      </c>
      <c r="J2539" s="4" t="str">
        <f>VLOOKUP(WEEKDAY(Data[[#This Row],[Min Notif Date]]),Lookup!$J$1:$K$7,2,0)</f>
        <v>2. Mon</v>
      </c>
      <c r="K2539" s="105">
        <f>ROUNDDOWN(Data[[#This Row],[PGE Notified Time]],0)</f>
        <v>44704</v>
      </c>
      <c r="L2539" s="4">
        <f>HOUR(Data[[#This Row],[PGE Notified Time]])</f>
        <v>10</v>
      </c>
      <c r="M2539">
        <v>77883</v>
      </c>
      <c r="O2539" t="s">
        <v>19</v>
      </c>
      <c r="P2539" t="s">
        <v>198</v>
      </c>
      <c r="Q2539" t="s">
        <v>19</v>
      </c>
      <c r="R2539" t="s">
        <v>171</v>
      </c>
      <c r="S2539" s="1" t="s">
        <v>159</v>
      </c>
      <c r="T2539" s="1">
        <v>44704.454861111109</v>
      </c>
      <c r="U2539" s="1">
        <v>44704.5</v>
      </c>
      <c r="V2539" t="s">
        <v>172</v>
      </c>
      <c r="W2539" t="s">
        <v>78</v>
      </c>
      <c r="X2539" t="s">
        <v>228</v>
      </c>
      <c r="Y2539" t="s">
        <v>174</v>
      </c>
      <c r="Z2539" t="s">
        <v>175</v>
      </c>
      <c r="AA2539" s="32">
        <v>65</v>
      </c>
    </row>
    <row r="2540" spans="1:27" x14ac:dyDescent="0.25">
      <c r="A2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0" s="4" t="str">
        <f>VLOOKUP(P2540,Lookup!$A$1:$D$19,4,0)</f>
        <v>North Valley</v>
      </c>
      <c r="C2540" s="4" t="str">
        <f>VLOOKUP(P2540,Lookup!$A$1:$E$19,5,0)</f>
        <v>Region 2</v>
      </c>
      <c r="D2540" s="4" t="str">
        <f>VLOOKUP(P2540,Lookup!$A$1:$B$19,2,0)</f>
        <v>NV</v>
      </c>
      <c r="E2540" s="4" t="str">
        <f>IF(AND((Data[[#This Row],[Min Notif Date]]&gt;$G$3),Data[[#This Row],[Min Notif Date]]&lt;$F$3),"Last Week","No")</f>
        <v>No</v>
      </c>
      <c r="F2540" s="4" t="str">
        <f>VLOOKUP(MONTH(Data[[#This Row],[Min Notif Date]]),Lookup!$G$1:$H$12,2,0)</f>
        <v>5. May</v>
      </c>
      <c r="G2540" s="4" t="str">
        <f t="shared" si="39"/>
        <v/>
      </c>
      <c r="H2540" s="4" t="str">
        <f>IF(AND(Data[[#This Row],[Min Notif Time]]&gt;6,Data[[#This Row],[Min Notif Time]]&lt;17),"Business Hours","Non-Business Hours")</f>
        <v>Business Hours</v>
      </c>
      <c r="I2540" s="4" t="str" cm="1">
        <f t="array" ref="I2540">IFERROR(VLOOKUP(Data[[#This Row],[Min Notif Date]],Lookup!$N$1:$P$11,2,0),_xlfn.IFS(VLOOKUP(WEEKDAY(Data[[#This Row],[Min Notif Date]]),Lookup!$J$1:$L$7,3,0)="Weekend","Weekend",VLOOKUP(WEEKDAY(Data[[#This Row],[Min Notif Date]]),Lookup!$J$1:$L$7,3,0)="Weekday","Weekday"))</f>
        <v>Weekday</v>
      </c>
      <c r="J2540" s="4" t="str">
        <f>VLOOKUP(WEEKDAY(Data[[#This Row],[Min Notif Date]]),Lookup!$J$1:$K$7,2,0)</f>
        <v>2. Mon</v>
      </c>
      <c r="K2540" s="105">
        <f>ROUNDDOWN(Data[[#This Row],[PGE Notified Time]],0)</f>
        <v>44704</v>
      </c>
      <c r="L2540" s="4">
        <f>HOUR(Data[[#This Row],[PGE Notified Time]])</f>
        <v>10</v>
      </c>
      <c r="M2540">
        <v>77881</v>
      </c>
      <c r="O2540" t="s">
        <v>19</v>
      </c>
      <c r="P2540" t="s">
        <v>244</v>
      </c>
      <c r="Q2540" t="s">
        <v>19</v>
      </c>
      <c r="R2540" t="s">
        <v>171</v>
      </c>
      <c r="S2540" s="1" t="s">
        <v>159</v>
      </c>
      <c r="T2540" s="1">
        <v>44704.439583333333</v>
      </c>
      <c r="U2540" s="1">
        <v>44704.479166666664</v>
      </c>
      <c r="V2540" t="s">
        <v>172</v>
      </c>
      <c r="W2540" t="s">
        <v>78</v>
      </c>
      <c r="X2540" t="s">
        <v>343</v>
      </c>
      <c r="Y2540" t="s">
        <v>174</v>
      </c>
      <c r="Z2540" t="s">
        <v>175</v>
      </c>
      <c r="AA2540" s="32">
        <v>57</v>
      </c>
    </row>
    <row r="2541" spans="1:27" x14ac:dyDescent="0.25">
      <c r="A2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1" s="4" t="str">
        <f>VLOOKUP(P2541,Lookup!$A$1:$D$19,4,0)</f>
        <v>Central Valley</v>
      </c>
      <c r="C2541" s="4" t="str">
        <f>VLOOKUP(P2541,Lookup!$A$1:$E$19,5,0)</f>
        <v>Region 5</v>
      </c>
      <c r="D2541" s="4" t="str">
        <f>VLOOKUP(P2541,Lookup!$A$1:$B$19,2,0)</f>
        <v>YO</v>
      </c>
      <c r="E2541" s="4" t="str">
        <f>IF(AND((Data[[#This Row],[Min Notif Date]]&gt;$G$3),Data[[#This Row],[Min Notif Date]]&lt;$F$3),"Last Week","No")</f>
        <v>No</v>
      </c>
      <c r="F2541" s="4" t="str">
        <f>VLOOKUP(MONTH(Data[[#This Row],[Min Notif Date]]),Lookup!$G$1:$H$12,2,0)</f>
        <v>5. May</v>
      </c>
      <c r="G2541" s="4" t="str">
        <f t="shared" si="39"/>
        <v/>
      </c>
      <c r="H2541" s="4" t="str">
        <f>IF(AND(Data[[#This Row],[Min Notif Time]]&gt;6,Data[[#This Row],[Min Notif Time]]&lt;17),"Business Hours","Non-Business Hours")</f>
        <v>Business Hours</v>
      </c>
      <c r="I2541" s="4" t="str" cm="1">
        <f t="array" ref="I2541">IFERROR(VLOOKUP(Data[[#This Row],[Min Notif Date]],Lookup!$N$1:$P$11,2,0),_xlfn.IFS(VLOOKUP(WEEKDAY(Data[[#This Row],[Min Notif Date]]),Lookup!$J$1:$L$7,3,0)="Weekend","Weekend",VLOOKUP(WEEKDAY(Data[[#This Row],[Min Notif Date]]),Lookup!$J$1:$L$7,3,0)="Weekday","Weekday"))</f>
        <v>Weekday</v>
      </c>
      <c r="J2541" s="4" t="str">
        <f>VLOOKUP(WEEKDAY(Data[[#This Row],[Min Notif Date]]),Lookup!$J$1:$K$7,2,0)</f>
        <v>2. Mon</v>
      </c>
      <c r="K2541" s="105">
        <f>ROUNDDOWN(Data[[#This Row],[PGE Notified Time]],0)</f>
        <v>44704</v>
      </c>
      <c r="L2541" s="4">
        <f>HOUR(Data[[#This Row],[PGE Notified Time]])</f>
        <v>11</v>
      </c>
      <c r="M2541">
        <v>77888</v>
      </c>
      <c r="N2541">
        <v>9408646473</v>
      </c>
      <c r="O2541" t="s">
        <v>24</v>
      </c>
      <c r="P2541" t="s">
        <v>219</v>
      </c>
      <c r="Q2541" t="s">
        <v>201</v>
      </c>
      <c r="R2541" t="s">
        <v>171</v>
      </c>
      <c r="S2541" s="1">
        <v>44704.4766087963</v>
      </c>
      <c r="T2541" s="1">
        <v>44704.483831018515</v>
      </c>
      <c r="U2541" s="1">
        <v>44704.497916666667</v>
      </c>
      <c r="V2541" t="s">
        <v>172</v>
      </c>
      <c r="W2541" t="s">
        <v>78</v>
      </c>
      <c r="X2541" t="s">
        <v>220</v>
      </c>
      <c r="Y2541" t="s">
        <v>174</v>
      </c>
      <c r="Z2541" t="s">
        <v>175</v>
      </c>
      <c r="AA2541" s="32">
        <v>30.683333333</v>
      </c>
    </row>
    <row r="2542" spans="1:27" x14ac:dyDescent="0.25">
      <c r="A2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2" s="4" t="str">
        <f>VLOOKUP(P2542,Lookup!$A$1:$D$19,4,0)</f>
        <v>South Bay</v>
      </c>
      <c r="C2542" s="4" t="str">
        <f>VLOOKUP(P2542,Lookup!$A$1:$E$19,5,0)</f>
        <v>Region 4</v>
      </c>
      <c r="D2542" s="4" t="str">
        <f>VLOOKUP(P2542,Lookup!$A$1:$B$19,2,0)</f>
        <v>DA</v>
      </c>
      <c r="E2542" s="4" t="str">
        <f>IF(AND((Data[[#This Row],[Min Notif Date]]&gt;$G$3),Data[[#This Row],[Min Notif Date]]&lt;$F$3),"Last Week","No")</f>
        <v>No</v>
      </c>
      <c r="F2542" s="4" t="str">
        <f>VLOOKUP(MONTH(Data[[#This Row],[Min Notif Date]]),Lookup!$G$1:$H$12,2,0)</f>
        <v>5. May</v>
      </c>
      <c r="G2542" s="4" t="str">
        <f t="shared" si="39"/>
        <v/>
      </c>
      <c r="H2542" s="4" t="str">
        <f>IF(AND(Data[[#This Row],[Min Notif Time]]&gt;6,Data[[#This Row],[Min Notif Time]]&lt;17),"Business Hours","Non-Business Hours")</f>
        <v>Business Hours</v>
      </c>
      <c r="I2542" s="4" t="str" cm="1">
        <f t="array" ref="I2542">IFERROR(VLOOKUP(Data[[#This Row],[Min Notif Date]],Lookup!$N$1:$P$11,2,0),_xlfn.IFS(VLOOKUP(WEEKDAY(Data[[#This Row],[Min Notif Date]]),Lookup!$J$1:$L$7,3,0)="Weekend","Weekend",VLOOKUP(WEEKDAY(Data[[#This Row],[Min Notif Date]]),Lookup!$J$1:$L$7,3,0)="Weekday","Weekday"))</f>
        <v>Weekday</v>
      </c>
      <c r="J2542" s="4" t="str">
        <f>VLOOKUP(WEEKDAY(Data[[#This Row],[Min Notif Date]]),Lookup!$J$1:$K$7,2,0)</f>
        <v>2. Mon</v>
      </c>
      <c r="K2542" s="105">
        <f>ROUNDDOWN(Data[[#This Row],[PGE Notified Time]],0)</f>
        <v>44704</v>
      </c>
      <c r="L2542" s="4">
        <f>HOUR(Data[[#This Row],[PGE Notified Time]])</f>
        <v>9</v>
      </c>
      <c r="M2542">
        <v>77870</v>
      </c>
      <c r="N2542">
        <v>9039800155</v>
      </c>
      <c r="O2542" t="s">
        <v>24</v>
      </c>
      <c r="P2542" t="s">
        <v>267</v>
      </c>
      <c r="Q2542" t="s">
        <v>201</v>
      </c>
      <c r="R2542" t="s">
        <v>171</v>
      </c>
      <c r="S2542" s="1">
        <v>44704.39402777778</v>
      </c>
      <c r="T2542" s="1">
        <v>44704.393750000003</v>
      </c>
      <c r="U2542" s="1">
        <v>44704.413194444445</v>
      </c>
      <c r="V2542" t="s">
        <v>172</v>
      </c>
      <c r="W2542" t="s">
        <v>78</v>
      </c>
      <c r="X2542" t="s">
        <v>296</v>
      </c>
      <c r="Y2542" t="s">
        <v>174</v>
      </c>
      <c r="Z2542" t="s">
        <v>175</v>
      </c>
      <c r="AA2542" s="32">
        <v>28</v>
      </c>
    </row>
    <row r="2543" spans="1:27" x14ac:dyDescent="0.25">
      <c r="A2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3" s="4" t="str">
        <f>VLOOKUP(P2543,Lookup!$A$1:$D$19,4,0)</f>
        <v>North Valley</v>
      </c>
      <c r="C2543" s="4" t="str">
        <f>VLOOKUP(P2543,Lookup!$A$1:$E$19,5,0)</f>
        <v>Region 2</v>
      </c>
      <c r="D2543" s="4" t="str">
        <f>VLOOKUP(P2543,Lookup!$A$1:$B$19,2,0)</f>
        <v>SI</v>
      </c>
      <c r="E2543" s="4" t="str">
        <f>IF(AND((Data[[#This Row],[Min Notif Date]]&gt;$G$3),Data[[#This Row],[Min Notif Date]]&lt;$F$3),"Last Week","No")</f>
        <v>No</v>
      </c>
      <c r="F2543" s="4" t="str">
        <f>VLOOKUP(MONTH(Data[[#This Row],[Min Notif Date]]),Lookup!$G$1:$H$12,2,0)</f>
        <v>5. May</v>
      </c>
      <c r="G2543" s="4" t="str">
        <f t="shared" si="39"/>
        <v/>
      </c>
      <c r="H2543" s="4" t="str">
        <f>IF(AND(Data[[#This Row],[Min Notif Time]]&gt;6,Data[[#This Row],[Min Notif Time]]&lt;17),"Business Hours","Non-Business Hours")</f>
        <v>Business Hours</v>
      </c>
      <c r="I2543" s="4" t="str" cm="1">
        <f t="array" ref="I2543">IFERROR(VLOOKUP(Data[[#This Row],[Min Notif Date]],Lookup!$N$1:$P$11,2,0),_xlfn.IFS(VLOOKUP(WEEKDAY(Data[[#This Row],[Min Notif Date]]),Lookup!$J$1:$L$7,3,0)="Weekend","Weekend",VLOOKUP(WEEKDAY(Data[[#This Row],[Min Notif Date]]),Lookup!$J$1:$L$7,3,0)="Weekday","Weekday"))</f>
        <v>Weekday</v>
      </c>
      <c r="J2543" s="4" t="str">
        <f>VLOOKUP(WEEKDAY(Data[[#This Row],[Min Notif Date]]),Lookup!$J$1:$K$7,2,0)</f>
        <v>2. Mon</v>
      </c>
      <c r="K2543" s="105">
        <f>ROUNDDOWN(Data[[#This Row],[PGE Notified Time]],0)</f>
        <v>44704</v>
      </c>
      <c r="L2543" s="4">
        <f>HOUR(Data[[#This Row],[PGE Notified Time]])</f>
        <v>7</v>
      </c>
      <c r="M2543">
        <v>77860</v>
      </c>
      <c r="N2543">
        <v>1390170502</v>
      </c>
      <c r="O2543" t="s">
        <v>24</v>
      </c>
      <c r="P2543" t="s">
        <v>189</v>
      </c>
      <c r="Q2543" t="s">
        <v>201</v>
      </c>
      <c r="R2543" t="s">
        <v>171</v>
      </c>
      <c r="S2543" s="1">
        <v>44704.328275462962</v>
      </c>
      <c r="T2543" s="1">
        <v>44704.328518518516</v>
      </c>
      <c r="U2543" s="1">
        <v>44704.345833333333</v>
      </c>
      <c r="V2543" t="s">
        <v>172</v>
      </c>
      <c r="W2543" t="s">
        <v>78</v>
      </c>
      <c r="X2543" t="s">
        <v>241</v>
      </c>
      <c r="Y2543" t="s">
        <v>174</v>
      </c>
      <c r="Z2543" t="s">
        <v>175</v>
      </c>
      <c r="AA2543" s="32">
        <v>25.283333333000002</v>
      </c>
    </row>
    <row r="2544" spans="1:27" x14ac:dyDescent="0.25">
      <c r="A2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4" s="4" t="str">
        <f>VLOOKUP(P2544,Lookup!$A$1:$D$19,4,0)</f>
        <v>Bay Area</v>
      </c>
      <c r="C2544" s="4" t="str">
        <f>VLOOKUP(P2544,Lookup!$A$1:$E$19,5,0)</f>
        <v>Region 3</v>
      </c>
      <c r="D2544" s="4" t="str">
        <f>VLOOKUP(P2544,Lookup!$A$1:$B$19,2,0)</f>
        <v>PN</v>
      </c>
      <c r="E2544" s="4" t="str">
        <f>IF(AND((Data[[#This Row],[Min Notif Date]]&gt;$G$3),Data[[#This Row],[Min Notif Date]]&lt;$F$3),"Last Week","No")</f>
        <v>No</v>
      </c>
      <c r="F2544" s="4" t="str">
        <f>VLOOKUP(MONTH(Data[[#This Row],[Min Notif Date]]),Lookup!$G$1:$H$12,2,0)</f>
        <v>5. May</v>
      </c>
      <c r="G2544" s="4" t="str">
        <f t="shared" si="39"/>
        <v/>
      </c>
      <c r="H2544" s="4" t="str">
        <f>IF(AND(Data[[#This Row],[Min Notif Time]]&gt;6,Data[[#This Row],[Min Notif Time]]&lt;17),"Business Hours","Non-Business Hours")</f>
        <v>Business Hours</v>
      </c>
      <c r="I2544" s="4" t="str" cm="1">
        <f t="array" ref="I2544">IFERROR(VLOOKUP(Data[[#This Row],[Min Notif Date]],Lookup!$N$1:$P$11,2,0),_xlfn.IFS(VLOOKUP(WEEKDAY(Data[[#This Row],[Min Notif Date]]),Lookup!$J$1:$L$7,3,0)="Weekend","Weekend",VLOOKUP(WEEKDAY(Data[[#This Row],[Min Notif Date]]),Lookup!$J$1:$L$7,3,0)="Weekday","Weekday"))</f>
        <v>Weekday</v>
      </c>
      <c r="J2544" s="4" t="str">
        <f>VLOOKUP(WEEKDAY(Data[[#This Row],[Min Notif Date]]),Lookup!$J$1:$K$7,2,0)</f>
        <v>2. Mon</v>
      </c>
      <c r="K2544" s="105">
        <f>ROUNDDOWN(Data[[#This Row],[PGE Notified Time]],0)</f>
        <v>44704</v>
      </c>
      <c r="L2544" s="4">
        <f>HOUR(Data[[#This Row],[PGE Notified Time]])</f>
        <v>14</v>
      </c>
      <c r="M2544">
        <v>77910</v>
      </c>
      <c r="N2544">
        <v>6345966582</v>
      </c>
      <c r="O2544" t="s">
        <v>24</v>
      </c>
      <c r="P2544" t="s">
        <v>185</v>
      </c>
      <c r="Q2544" t="s">
        <v>186</v>
      </c>
      <c r="R2544" t="s">
        <v>179</v>
      </c>
      <c r="S2544" s="1">
        <v>44704.597453703704</v>
      </c>
      <c r="T2544" s="1">
        <v>44704.598032407404</v>
      </c>
      <c r="U2544" s="1">
        <v>44704.614583333336</v>
      </c>
      <c r="V2544" t="s">
        <v>172</v>
      </c>
      <c r="W2544" t="s">
        <v>78</v>
      </c>
      <c r="X2544" t="s">
        <v>426</v>
      </c>
      <c r="Y2544" t="s">
        <v>174</v>
      </c>
      <c r="Z2544" t="s">
        <v>175</v>
      </c>
      <c r="AA2544" s="32">
        <v>24.666666667000001</v>
      </c>
    </row>
    <row r="2545" spans="1:27" x14ac:dyDescent="0.25">
      <c r="A2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5" s="4" t="str">
        <f>VLOOKUP(P2545,Lookup!$A$1:$D$19,4,0)</f>
        <v>North Valley</v>
      </c>
      <c r="C2545" s="4" t="str">
        <f>VLOOKUP(P2545,Lookup!$A$1:$E$19,5,0)</f>
        <v>Region 2</v>
      </c>
      <c r="D2545" s="4" t="str">
        <f>VLOOKUP(P2545,Lookup!$A$1:$B$19,2,0)</f>
        <v>SA</v>
      </c>
      <c r="E2545" s="4" t="str">
        <f>IF(AND((Data[[#This Row],[Min Notif Date]]&gt;$G$3),Data[[#This Row],[Min Notif Date]]&lt;$F$3),"Last Week","No")</f>
        <v>No</v>
      </c>
      <c r="F2545" s="4" t="str">
        <f>VLOOKUP(MONTH(Data[[#This Row],[Min Notif Date]]),Lookup!$G$1:$H$12,2,0)</f>
        <v>5. May</v>
      </c>
      <c r="G2545" s="4" t="str">
        <f t="shared" si="39"/>
        <v/>
      </c>
      <c r="H2545" s="4" t="str">
        <f>IF(AND(Data[[#This Row],[Min Notif Time]]&gt;6,Data[[#This Row],[Min Notif Time]]&lt;17),"Business Hours","Non-Business Hours")</f>
        <v>Business Hours</v>
      </c>
      <c r="I2545" s="4" t="str" cm="1">
        <f t="array" ref="I2545">IFERROR(VLOOKUP(Data[[#This Row],[Min Notif Date]],Lookup!$N$1:$P$11,2,0),_xlfn.IFS(VLOOKUP(WEEKDAY(Data[[#This Row],[Min Notif Date]]),Lookup!$J$1:$L$7,3,0)="Weekend","Weekend",VLOOKUP(WEEKDAY(Data[[#This Row],[Min Notif Date]]),Lookup!$J$1:$L$7,3,0)="Weekday","Weekday"))</f>
        <v>Weekday</v>
      </c>
      <c r="J2545" s="4" t="str">
        <f>VLOOKUP(WEEKDAY(Data[[#This Row],[Min Notif Date]]),Lookup!$J$1:$K$7,2,0)</f>
        <v>3. Tue</v>
      </c>
      <c r="K2545" s="105">
        <f>ROUNDDOWN(Data[[#This Row],[PGE Notified Time]],0)</f>
        <v>44705</v>
      </c>
      <c r="L2545" s="4">
        <f>HOUR(Data[[#This Row],[PGE Notified Time]])</f>
        <v>12</v>
      </c>
      <c r="M2545">
        <v>77979</v>
      </c>
      <c r="O2545" t="s">
        <v>19</v>
      </c>
      <c r="P2545" t="s">
        <v>198</v>
      </c>
      <c r="Q2545" t="s">
        <v>19</v>
      </c>
      <c r="R2545" t="s">
        <v>181</v>
      </c>
      <c r="S2545" s="1" t="s">
        <v>159</v>
      </c>
      <c r="T2545" s="1">
        <v>44705.513888888891</v>
      </c>
      <c r="U2545" s="1">
        <v>44706</v>
      </c>
      <c r="V2545" t="s">
        <v>172</v>
      </c>
      <c r="W2545" t="s">
        <v>80</v>
      </c>
      <c r="X2545" t="s">
        <v>226</v>
      </c>
      <c r="Y2545" t="s">
        <v>174</v>
      </c>
      <c r="Z2545" t="s">
        <v>175</v>
      </c>
      <c r="AA2545" s="32">
        <v>700</v>
      </c>
    </row>
    <row r="2546" spans="1:27" x14ac:dyDescent="0.25">
      <c r="A2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6" s="4" t="str">
        <f>VLOOKUP(P2546,Lookup!$A$1:$D$19,4,0)</f>
        <v>North Valley</v>
      </c>
      <c r="C2546" s="4" t="str">
        <f>VLOOKUP(P2546,Lookup!$A$1:$E$19,5,0)</f>
        <v>Region 2</v>
      </c>
      <c r="D2546" s="4" t="str">
        <f>VLOOKUP(P2546,Lookup!$A$1:$B$19,2,0)</f>
        <v>SA</v>
      </c>
      <c r="E2546" s="4" t="str">
        <f>IF(AND((Data[[#This Row],[Min Notif Date]]&gt;$G$3),Data[[#This Row],[Min Notif Date]]&lt;$F$3),"Last Week","No")</f>
        <v>No</v>
      </c>
      <c r="F2546" s="4" t="str">
        <f>VLOOKUP(MONTH(Data[[#This Row],[Min Notif Date]]),Lookup!$G$1:$H$12,2,0)</f>
        <v>5. May</v>
      </c>
      <c r="G2546" s="4" t="str">
        <f t="shared" si="39"/>
        <v/>
      </c>
      <c r="H2546" s="4" t="str">
        <f>IF(AND(Data[[#This Row],[Min Notif Time]]&gt;6,Data[[#This Row],[Min Notif Time]]&lt;17),"Business Hours","Non-Business Hours")</f>
        <v>Non-Business Hours</v>
      </c>
      <c r="I2546" s="4" t="str" cm="1">
        <f t="array" ref="I2546">IFERROR(VLOOKUP(Data[[#This Row],[Min Notif Date]],Lookup!$N$1:$P$11,2,0),_xlfn.IFS(VLOOKUP(WEEKDAY(Data[[#This Row],[Min Notif Date]]),Lookup!$J$1:$L$7,3,0)="Weekend","Weekend",VLOOKUP(WEEKDAY(Data[[#This Row],[Min Notif Date]]),Lookup!$J$1:$L$7,3,0)="Weekday","Weekday"))</f>
        <v>Weekday</v>
      </c>
      <c r="J2546" s="4" t="str">
        <f>VLOOKUP(WEEKDAY(Data[[#This Row],[Min Notif Date]]),Lookup!$J$1:$K$7,2,0)</f>
        <v>3. Tue</v>
      </c>
      <c r="K2546" s="105">
        <f>ROUNDDOWN(Data[[#This Row],[PGE Notified Time]],0)</f>
        <v>44705</v>
      </c>
      <c r="L2546" s="4">
        <f>HOUR(Data[[#This Row],[PGE Notified Time]])</f>
        <v>0</v>
      </c>
      <c r="M2546">
        <v>77924</v>
      </c>
      <c r="O2546" t="s">
        <v>19</v>
      </c>
      <c r="P2546" t="s">
        <v>198</v>
      </c>
      <c r="Q2546" t="s">
        <v>19</v>
      </c>
      <c r="R2546" t="s">
        <v>171</v>
      </c>
      <c r="S2546" s="1" t="s">
        <v>159</v>
      </c>
      <c r="T2546" s="1">
        <v>44705.040277777778</v>
      </c>
      <c r="U2546" s="1">
        <v>44705.5</v>
      </c>
      <c r="V2546" t="s">
        <v>172</v>
      </c>
      <c r="W2546" t="s">
        <v>80</v>
      </c>
      <c r="X2546" t="s">
        <v>318</v>
      </c>
      <c r="Y2546" t="s">
        <v>174</v>
      </c>
      <c r="Z2546" t="s">
        <v>175</v>
      </c>
      <c r="AA2546" s="32">
        <v>662</v>
      </c>
    </row>
    <row r="2547" spans="1:27" x14ac:dyDescent="0.25">
      <c r="A2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7" s="4" t="str">
        <f>VLOOKUP(P2547,Lookup!$A$1:$D$19,4,0)</f>
        <v>Bay Area</v>
      </c>
      <c r="C2547" s="4" t="str">
        <f>VLOOKUP(P2547,Lookup!$A$1:$E$19,5,0)</f>
        <v>Region 3</v>
      </c>
      <c r="D2547" s="4" t="str">
        <f>VLOOKUP(P2547,Lookup!$A$1:$B$19,2,0)</f>
        <v>EB</v>
      </c>
      <c r="E2547" s="4" t="str">
        <f>IF(AND((Data[[#This Row],[Min Notif Date]]&gt;$G$3),Data[[#This Row],[Min Notif Date]]&lt;$F$3),"Last Week","No")</f>
        <v>No</v>
      </c>
      <c r="F2547" s="4" t="str">
        <f>VLOOKUP(MONTH(Data[[#This Row],[Min Notif Date]]),Lookup!$G$1:$H$12,2,0)</f>
        <v>5. May</v>
      </c>
      <c r="G2547" s="4" t="str">
        <f t="shared" si="39"/>
        <v/>
      </c>
      <c r="H2547" s="4" t="str">
        <f>IF(AND(Data[[#This Row],[Min Notif Time]]&gt;6,Data[[#This Row],[Min Notif Time]]&lt;17),"Business Hours","Non-Business Hours")</f>
        <v>Business Hours</v>
      </c>
      <c r="I2547" s="4" t="str" cm="1">
        <f t="array" ref="I2547">IFERROR(VLOOKUP(Data[[#This Row],[Min Notif Date]],Lookup!$N$1:$P$11,2,0),_xlfn.IFS(VLOOKUP(WEEKDAY(Data[[#This Row],[Min Notif Date]]),Lookup!$J$1:$L$7,3,0)="Weekend","Weekend",VLOOKUP(WEEKDAY(Data[[#This Row],[Min Notif Date]]),Lookup!$J$1:$L$7,3,0)="Weekday","Weekday"))</f>
        <v>Weekday</v>
      </c>
      <c r="J2547" s="4" t="str">
        <f>VLOOKUP(WEEKDAY(Data[[#This Row],[Min Notif Date]]),Lookup!$J$1:$K$7,2,0)</f>
        <v>3. Tue</v>
      </c>
      <c r="K2547" s="105">
        <f>ROUNDDOWN(Data[[#This Row],[PGE Notified Time]],0)</f>
        <v>44705</v>
      </c>
      <c r="L2547" s="4">
        <f>HOUR(Data[[#This Row],[PGE Notified Time]])</f>
        <v>10</v>
      </c>
      <c r="M2547">
        <v>77950</v>
      </c>
      <c r="N2547">
        <v>2228811813</v>
      </c>
      <c r="O2547" t="s">
        <v>19</v>
      </c>
      <c r="P2547" t="s">
        <v>170</v>
      </c>
      <c r="Q2547" t="s">
        <v>19</v>
      </c>
      <c r="R2547" t="s">
        <v>171</v>
      </c>
      <c r="S2547" s="1">
        <v>44705.367951388886</v>
      </c>
      <c r="T2547" s="1">
        <v>44705.424050925925</v>
      </c>
      <c r="U2547" s="1">
        <v>44705.625</v>
      </c>
      <c r="V2547" t="s">
        <v>172</v>
      </c>
      <c r="W2547" t="s">
        <v>80</v>
      </c>
      <c r="X2547" t="s">
        <v>200</v>
      </c>
      <c r="Y2547" t="s">
        <v>174</v>
      </c>
      <c r="Z2547" t="s">
        <v>175</v>
      </c>
      <c r="AA2547" s="32">
        <v>370.15</v>
      </c>
    </row>
    <row r="2548" spans="1:27" x14ac:dyDescent="0.25">
      <c r="A2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8" s="4" t="str">
        <f>VLOOKUP(P2548,Lookup!$A$1:$D$19,4,0)</f>
        <v>Bay Area</v>
      </c>
      <c r="C2548" s="4" t="str">
        <f>VLOOKUP(P2548,Lookup!$A$1:$E$19,5,0)</f>
        <v>Region 3</v>
      </c>
      <c r="D2548" s="4" t="str">
        <f>VLOOKUP(P2548,Lookup!$A$1:$B$19,2,0)</f>
        <v>MI</v>
      </c>
      <c r="E2548" s="4" t="str">
        <f>IF(AND((Data[[#This Row],[Min Notif Date]]&gt;$G$3),Data[[#This Row],[Min Notif Date]]&lt;$F$3),"Last Week","No")</f>
        <v>No</v>
      </c>
      <c r="F2548" s="4" t="str">
        <f>VLOOKUP(MONTH(Data[[#This Row],[Min Notif Date]]),Lookup!$G$1:$H$12,2,0)</f>
        <v>5. May</v>
      </c>
      <c r="G2548" s="4" t="str">
        <f t="shared" si="39"/>
        <v/>
      </c>
      <c r="H2548" s="4" t="str">
        <f>IF(AND(Data[[#This Row],[Min Notif Time]]&gt;6,Data[[#This Row],[Min Notif Time]]&lt;17),"Business Hours","Non-Business Hours")</f>
        <v>Business Hours</v>
      </c>
      <c r="I2548" s="4" t="str" cm="1">
        <f t="array" ref="I2548">IFERROR(VLOOKUP(Data[[#This Row],[Min Notif Date]],Lookup!$N$1:$P$11,2,0),_xlfn.IFS(VLOOKUP(WEEKDAY(Data[[#This Row],[Min Notif Date]]),Lookup!$J$1:$L$7,3,0)="Weekend","Weekend",VLOOKUP(WEEKDAY(Data[[#This Row],[Min Notif Date]]),Lookup!$J$1:$L$7,3,0)="Weekday","Weekday"))</f>
        <v>Weekday</v>
      </c>
      <c r="J2548" s="4" t="str">
        <f>VLOOKUP(WEEKDAY(Data[[#This Row],[Min Notif Date]]),Lookup!$J$1:$K$7,2,0)</f>
        <v>3. Tue</v>
      </c>
      <c r="K2548" s="105">
        <f>ROUNDDOWN(Data[[#This Row],[PGE Notified Time]],0)</f>
        <v>44705</v>
      </c>
      <c r="L2548" s="4">
        <f>HOUR(Data[[#This Row],[PGE Notified Time]])</f>
        <v>9</v>
      </c>
      <c r="M2548">
        <v>77942</v>
      </c>
      <c r="O2548" t="s">
        <v>19</v>
      </c>
      <c r="P2548" t="s">
        <v>232</v>
      </c>
      <c r="Q2548" t="s">
        <v>19</v>
      </c>
      <c r="R2548" t="s">
        <v>171</v>
      </c>
      <c r="S2548" s="1" t="s">
        <v>159</v>
      </c>
      <c r="T2548" s="1">
        <v>44705.383333333331</v>
      </c>
      <c r="U2548" s="1">
        <v>44705.625</v>
      </c>
      <c r="V2548" t="s">
        <v>172</v>
      </c>
      <c r="W2548" t="s">
        <v>80</v>
      </c>
      <c r="X2548" t="s">
        <v>257</v>
      </c>
      <c r="Y2548" t="s">
        <v>174</v>
      </c>
      <c r="Z2548" t="s">
        <v>175</v>
      </c>
      <c r="AA2548" s="32">
        <v>348</v>
      </c>
    </row>
    <row r="2549" spans="1:27" x14ac:dyDescent="0.25">
      <c r="A2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9" s="4" t="str">
        <f>VLOOKUP(P2549,Lookup!$A$1:$D$19,4,0)</f>
        <v>Bay Area</v>
      </c>
      <c r="C2549" s="4" t="str">
        <f>VLOOKUP(P2549,Lookup!$A$1:$E$19,5,0)</f>
        <v>Region 3</v>
      </c>
      <c r="D2549" s="4" t="str">
        <f>VLOOKUP(P2549,Lookup!$A$1:$B$19,2,0)</f>
        <v>SF</v>
      </c>
      <c r="E2549" s="4" t="str">
        <f>IF(AND((Data[[#This Row],[Min Notif Date]]&gt;$G$3),Data[[#This Row],[Min Notif Date]]&lt;$F$3),"Last Week","No")</f>
        <v>No</v>
      </c>
      <c r="F2549" s="4" t="str">
        <f>VLOOKUP(MONTH(Data[[#This Row],[Min Notif Date]]),Lookup!$G$1:$H$12,2,0)</f>
        <v>5. May</v>
      </c>
      <c r="G2549" s="4" t="str">
        <f t="shared" si="39"/>
        <v/>
      </c>
      <c r="H2549" s="4" t="str">
        <f>IF(AND(Data[[#This Row],[Min Notif Time]]&gt;6,Data[[#This Row],[Min Notif Time]]&lt;17),"Business Hours","Non-Business Hours")</f>
        <v>Business Hours</v>
      </c>
      <c r="I2549" s="4" t="str" cm="1">
        <f t="array" ref="I2549">IFERROR(VLOOKUP(Data[[#This Row],[Min Notif Date]],Lookup!$N$1:$P$11,2,0),_xlfn.IFS(VLOOKUP(WEEKDAY(Data[[#This Row],[Min Notif Date]]),Lookup!$J$1:$L$7,3,0)="Weekend","Weekend",VLOOKUP(WEEKDAY(Data[[#This Row],[Min Notif Date]]),Lookup!$J$1:$L$7,3,0)="Weekday","Weekday"))</f>
        <v>Weekday</v>
      </c>
      <c r="J2549" s="4" t="str">
        <f>VLOOKUP(WEEKDAY(Data[[#This Row],[Min Notif Date]]),Lookup!$J$1:$K$7,2,0)</f>
        <v>3. Tue</v>
      </c>
      <c r="K2549" s="105">
        <f>ROUNDDOWN(Data[[#This Row],[PGE Notified Time]],0)</f>
        <v>44705</v>
      </c>
      <c r="L2549" s="4">
        <f>HOUR(Data[[#This Row],[PGE Notified Time]])</f>
        <v>9</v>
      </c>
      <c r="M2549">
        <v>77947</v>
      </c>
      <c r="O2549" t="s">
        <v>19</v>
      </c>
      <c r="P2549" t="s">
        <v>178</v>
      </c>
      <c r="Q2549" t="s">
        <v>19</v>
      </c>
      <c r="R2549" t="s">
        <v>171</v>
      </c>
      <c r="S2549" s="1" t="s">
        <v>159</v>
      </c>
      <c r="T2549" s="1">
        <v>44705.4</v>
      </c>
      <c r="U2549" s="1">
        <v>44705.625</v>
      </c>
      <c r="V2549" t="s">
        <v>172</v>
      </c>
      <c r="W2549" t="s">
        <v>80</v>
      </c>
      <c r="X2549" t="s">
        <v>180</v>
      </c>
      <c r="Y2549" t="s">
        <v>174</v>
      </c>
      <c r="Z2549" t="s">
        <v>175</v>
      </c>
      <c r="AA2549" s="32">
        <v>324</v>
      </c>
    </row>
    <row r="2550" spans="1:27" x14ac:dyDescent="0.25">
      <c r="A2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0" s="4" t="str">
        <f>VLOOKUP(P2550,Lookup!$A$1:$D$19,4,0)</f>
        <v>Bay Area</v>
      </c>
      <c r="C2550" s="4" t="str">
        <f>VLOOKUP(P2550,Lookup!$A$1:$E$19,5,0)</f>
        <v>Region 3</v>
      </c>
      <c r="D2550" s="4" t="str">
        <f>VLOOKUP(P2550,Lookup!$A$1:$B$19,2,0)</f>
        <v>SF</v>
      </c>
      <c r="E2550" s="4" t="str">
        <f>IF(AND((Data[[#This Row],[Min Notif Date]]&gt;$G$3),Data[[#This Row],[Min Notif Date]]&lt;$F$3),"Last Week","No")</f>
        <v>No</v>
      </c>
      <c r="F2550" s="4" t="str">
        <f>VLOOKUP(MONTH(Data[[#This Row],[Min Notif Date]]),Lookup!$G$1:$H$12,2,0)</f>
        <v>5. May</v>
      </c>
      <c r="G2550" s="4" t="str">
        <f t="shared" si="39"/>
        <v/>
      </c>
      <c r="H2550" s="4" t="str">
        <f>IF(AND(Data[[#This Row],[Min Notif Time]]&gt;6,Data[[#This Row],[Min Notif Time]]&lt;17),"Business Hours","Non-Business Hours")</f>
        <v>Business Hours</v>
      </c>
      <c r="I2550" s="4" t="str" cm="1">
        <f t="array" ref="I2550">IFERROR(VLOOKUP(Data[[#This Row],[Min Notif Date]],Lookup!$N$1:$P$11,2,0),_xlfn.IFS(VLOOKUP(WEEKDAY(Data[[#This Row],[Min Notif Date]]),Lookup!$J$1:$L$7,3,0)="Weekend","Weekend",VLOOKUP(WEEKDAY(Data[[#This Row],[Min Notif Date]]),Lookup!$J$1:$L$7,3,0)="Weekday","Weekday"))</f>
        <v>Weekday</v>
      </c>
      <c r="J2550" s="4" t="str">
        <f>VLOOKUP(WEEKDAY(Data[[#This Row],[Min Notif Date]]),Lookup!$J$1:$K$7,2,0)</f>
        <v>3. Tue</v>
      </c>
      <c r="K2550" s="105">
        <f>ROUNDDOWN(Data[[#This Row],[PGE Notified Time]],0)</f>
        <v>44705</v>
      </c>
      <c r="L2550" s="4">
        <f>HOUR(Data[[#This Row],[PGE Notified Time]])</f>
        <v>11</v>
      </c>
      <c r="M2550">
        <v>77965</v>
      </c>
      <c r="O2550" t="s">
        <v>19</v>
      </c>
      <c r="P2550" t="s">
        <v>178</v>
      </c>
      <c r="Q2550" t="s">
        <v>19</v>
      </c>
      <c r="R2550" t="s">
        <v>179</v>
      </c>
      <c r="S2550" s="1" t="s">
        <v>159</v>
      </c>
      <c r="T2550" s="1">
        <v>44705.467361111114</v>
      </c>
      <c r="U2550" s="1">
        <v>44705.677083333336</v>
      </c>
      <c r="V2550" t="s">
        <v>172</v>
      </c>
      <c r="W2550" t="s">
        <v>80</v>
      </c>
      <c r="X2550" t="s">
        <v>180</v>
      </c>
      <c r="Y2550" t="s">
        <v>174</v>
      </c>
      <c r="Z2550" t="s">
        <v>175</v>
      </c>
      <c r="AA2550" s="32">
        <v>302</v>
      </c>
    </row>
    <row r="2551" spans="1:27" x14ac:dyDescent="0.25">
      <c r="A2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1" s="4" t="str">
        <f>VLOOKUP(P2551,Lookup!$A$1:$D$19,4,0)</f>
        <v>North Valley</v>
      </c>
      <c r="C2551" s="4" t="str">
        <f>VLOOKUP(P2551,Lookup!$A$1:$E$19,5,0)</f>
        <v>Region 2</v>
      </c>
      <c r="D2551" s="4" t="str">
        <f>VLOOKUP(P2551,Lookup!$A$1:$B$19,2,0)</f>
        <v>SA</v>
      </c>
      <c r="E2551" s="4" t="str">
        <f>IF(AND((Data[[#This Row],[Min Notif Date]]&gt;$G$3),Data[[#This Row],[Min Notif Date]]&lt;$F$3),"Last Week","No")</f>
        <v>No</v>
      </c>
      <c r="F2551" s="4" t="str">
        <f>VLOOKUP(MONTH(Data[[#This Row],[Min Notif Date]]),Lookup!$G$1:$H$12,2,0)</f>
        <v>5. May</v>
      </c>
      <c r="G2551" s="4" t="str">
        <f t="shared" si="39"/>
        <v/>
      </c>
      <c r="H2551" s="4" t="str">
        <f>IF(AND(Data[[#This Row],[Min Notif Time]]&gt;6,Data[[#This Row],[Min Notif Time]]&lt;17),"Business Hours","Non-Business Hours")</f>
        <v>Non-Business Hours</v>
      </c>
      <c r="I2551" s="4" t="str" cm="1">
        <f t="array" ref="I2551">IFERROR(VLOOKUP(Data[[#This Row],[Min Notif Date]],Lookup!$N$1:$P$11,2,0),_xlfn.IFS(VLOOKUP(WEEKDAY(Data[[#This Row],[Min Notif Date]]),Lookup!$J$1:$L$7,3,0)="Weekend","Weekend",VLOOKUP(WEEKDAY(Data[[#This Row],[Min Notif Date]]),Lookup!$J$1:$L$7,3,0)="Weekday","Weekday"))</f>
        <v>Weekday</v>
      </c>
      <c r="J2551" s="4" t="str">
        <f>VLOOKUP(WEEKDAY(Data[[#This Row],[Min Notif Date]]),Lookup!$J$1:$K$7,2,0)</f>
        <v>3. Tue</v>
      </c>
      <c r="K2551" s="105">
        <f>ROUNDDOWN(Data[[#This Row],[PGE Notified Time]],0)</f>
        <v>44705</v>
      </c>
      <c r="L2551" s="4">
        <f>HOUR(Data[[#This Row],[PGE Notified Time]])</f>
        <v>23</v>
      </c>
      <c r="M2551">
        <v>78005</v>
      </c>
      <c r="N2551">
        <v>4221622584</v>
      </c>
      <c r="O2551" t="s">
        <v>19</v>
      </c>
      <c r="P2551" t="s">
        <v>198</v>
      </c>
      <c r="Q2551" t="s">
        <v>19</v>
      </c>
      <c r="R2551" t="s">
        <v>181</v>
      </c>
      <c r="S2551" s="1">
        <v>44705.975474537037</v>
      </c>
      <c r="T2551" s="1">
        <v>44705.976342592592</v>
      </c>
      <c r="U2551" s="1">
        <v>44706.166666666664</v>
      </c>
      <c r="V2551" t="s">
        <v>172</v>
      </c>
      <c r="W2551" t="s">
        <v>80</v>
      </c>
      <c r="X2551" t="s">
        <v>226</v>
      </c>
      <c r="Y2551" t="s">
        <v>174</v>
      </c>
      <c r="Z2551" t="s">
        <v>175</v>
      </c>
      <c r="AA2551" s="32">
        <v>275.31666666699999</v>
      </c>
    </row>
    <row r="2552" spans="1:27" x14ac:dyDescent="0.25">
      <c r="A2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2" s="4" t="str">
        <f>VLOOKUP(P2552,Lookup!$A$1:$D$19,4,0)</f>
        <v>North Coast</v>
      </c>
      <c r="C2552" s="4" t="str">
        <f>VLOOKUP(P2552,Lookup!$A$1:$E$19,5,0)</f>
        <v>Region 1</v>
      </c>
      <c r="D2552" s="4" t="str">
        <f>VLOOKUP(P2552,Lookup!$A$1:$B$19,2,0)</f>
        <v>NB</v>
      </c>
      <c r="E2552" s="4" t="str">
        <f>IF(AND((Data[[#This Row],[Min Notif Date]]&gt;$G$3),Data[[#This Row],[Min Notif Date]]&lt;$F$3),"Last Week","No")</f>
        <v>No</v>
      </c>
      <c r="F2552" s="4" t="str">
        <f>VLOOKUP(MONTH(Data[[#This Row],[Min Notif Date]]),Lookup!$G$1:$H$12,2,0)</f>
        <v>5. May</v>
      </c>
      <c r="G2552" s="4" t="str">
        <f t="shared" si="39"/>
        <v/>
      </c>
      <c r="H2552" s="4" t="str">
        <f>IF(AND(Data[[#This Row],[Min Notif Time]]&gt;6,Data[[#This Row],[Min Notif Time]]&lt;17),"Business Hours","Non-Business Hours")</f>
        <v>Business Hours</v>
      </c>
      <c r="I2552" s="4" t="str" cm="1">
        <f t="array" ref="I2552">IFERROR(VLOOKUP(Data[[#This Row],[Min Notif Date]],Lookup!$N$1:$P$11,2,0),_xlfn.IFS(VLOOKUP(WEEKDAY(Data[[#This Row],[Min Notif Date]]),Lookup!$J$1:$L$7,3,0)="Weekend","Weekend",VLOOKUP(WEEKDAY(Data[[#This Row],[Min Notif Date]]),Lookup!$J$1:$L$7,3,0)="Weekday","Weekday"))</f>
        <v>Weekday</v>
      </c>
      <c r="J2552" s="4" t="str">
        <f>VLOOKUP(WEEKDAY(Data[[#This Row],[Min Notif Date]]),Lookup!$J$1:$K$7,2,0)</f>
        <v>3. Tue</v>
      </c>
      <c r="K2552" s="105">
        <f>ROUNDDOWN(Data[[#This Row],[PGE Notified Time]],0)</f>
        <v>44705</v>
      </c>
      <c r="L2552" s="4">
        <f>HOUR(Data[[#This Row],[PGE Notified Time]])</f>
        <v>12</v>
      </c>
      <c r="M2552">
        <v>77981</v>
      </c>
      <c r="O2552" t="s">
        <v>19</v>
      </c>
      <c r="P2552" t="s">
        <v>207</v>
      </c>
      <c r="Q2552" t="s">
        <v>19</v>
      </c>
      <c r="R2552" t="s">
        <v>171</v>
      </c>
      <c r="S2552" s="1" t="s">
        <v>159</v>
      </c>
      <c r="T2552" s="1">
        <v>44705.520833333336</v>
      </c>
      <c r="U2552" s="1">
        <v>44705.708333333336</v>
      </c>
      <c r="V2552" t="s">
        <v>172</v>
      </c>
      <c r="W2552" t="s">
        <v>80</v>
      </c>
      <c r="X2552" t="s">
        <v>391</v>
      </c>
      <c r="Y2552" t="s">
        <v>174</v>
      </c>
      <c r="Z2552" t="s">
        <v>175</v>
      </c>
      <c r="AA2552" s="32">
        <v>270</v>
      </c>
    </row>
    <row r="2553" spans="1:27" x14ac:dyDescent="0.25">
      <c r="A2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3" s="4" t="str">
        <f>VLOOKUP(P2553,Lookup!$A$1:$D$19,4,0)</f>
        <v>Bay Area</v>
      </c>
      <c r="C2553" s="4" t="str">
        <f>VLOOKUP(P2553,Lookup!$A$1:$E$19,5,0)</f>
        <v>Region 3</v>
      </c>
      <c r="D2553" s="4" t="str">
        <f>VLOOKUP(P2553,Lookup!$A$1:$B$19,2,0)</f>
        <v>DI</v>
      </c>
      <c r="E2553" s="4" t="str">
        <f>IF(AND((Data[[#This Row],[Min Notif Date]]&gt;$G$3),Data[[#This Row],[Min Notif Date]]&lt;$F$3),"Last Week","No")</f>
        <v>No</v>
      </c>
      <c r="F2553" s="4" t="str">
        <f>VLOOKUP(MONTH(Data[[#This Row],[Min Notif Date]]),Lookup!$G$1:$H$12,2,0)</f>
        <v>5. May</v>
      </c>
      <c r="G2553" s="4" t="str">
        <f t="shared" si="39"/>
        <v/>
      </c>
      <c r="H2553" s="4" t="str">
        <f>IF(AND(Data[[#This Row],[Min Notif Time]]&gt;6,Data[[#This Row],[Min Notif Time]]&lt;17),"Business Hours","Non-Business Hours")</f>
        <v>Business Hours</v>
      </c>
      <c r="I2553" s="4" t="str" cm="1">
        <f t="array" ref="I2553">IFERROR(VLOOKUP(Data[[#This Row],[Min Notif Date]],Lookup!$N$1:$P$11,2,0),_xlfn.IFS(VLOOKUP(WEEKDAY(Data[[#This Row],[Min Notif Date]]),Lookup!$J$1:$L$7,3,0)="Weekend","Weekend",VLOOKUP(WEEKDAY(Data[[#This Row],[Min Notif Date]]),Lookup!$J$1:$L$7,3,0)="Weekday","Weekday"))</f>
        <v>Weekday</v>
      </c>
      <c r="J2553" s="4" t="str">
        <f>VLOOKUP(WEEKDAY(Data[[#This Row],[Min Notif Date]]),Lookup!$J$1:$K$7,2,0)</f>
        <v>3. Tue</v>
      </c>
      <c r="K2553" s="105">
        <f>ROUNDDOWN(Data[[#This Row],[PGE Notified Time]],0)</f>
        <v>44705</v>
      </c>
      <c r="L2553" s="4">
        <f>HOUR(Data[[#This Row],[PGE Notified Time]])</f>
        <v>12</v>
      </c>
      <c r="M2553">
        <v>77983</v>
      </c>
      <c r="O2553" t="s">
        <v>19</v>
      </c>
      <c r="P2553" t="s">
        <v>196</v>
      </c>
      <c r="Q2553" t="s">
        <v>19</v>
      </c>
      <c r="R2553" t="s">
        <v>181</v>
      </c>
      <c r="S2553" s="1" t="s">
        <v>159</v>
      </c>
      <c r="T2553" s="1">
        <v>44705.540277777778</v>
      </c>
      <c r="U2553" s="1">
        <v>44705.708333333336</v>
      </c>
      <c r="V2553" t="s">
        <v>172</v>
      </c>
      <c r="W2553" t="s">
        <v>80</v>
      </c>
      <c r="X2553" t="s">
        <v>231</v>
      </c>
      <c r="Y2553" t="s">
        <v>174</v>
      </c>
      <c r="Z2553" t="s">
        <v>175</v>
      </c>
      <c r="AA2553" s="32">
        <v>242</v>
      </c>
    </row>
    <row r="2554" spans="1:27" x14ac:dyDescent="0.25">
      <c r="A2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4" s="4" t="str">
        <f>VLOOKUP(P2554,Lookup!$A$1:$D$19,4,0)</f>
        <v>Bay Area</v>
      </c>
      <c r="C2554" s="4" t="str">
        <f>VLOOKUP(P2554,Lookup!$A$1:$E$19,5,0)</f>
        <v>Region 3</v>
      </c>
      <c r="D2554" s="4" t="str">
        <f>VLOOKUP(P2554,Lookup!$A$1:$B$19,2,0)</f>
        <v>PN</v>
      </c>
      <c r="E2554" s="4" t="str">
        <f>IF(AND((Data[[#This Row],[Min Notif Date]]&gt;$G$3),Data[[#This Row],[Min Notif Date]]&lt;$F$3),"Last Week","No")</f>
        <v>No</v>
      </c>
      <c r="F2554" s="4" t="str">
        <f>VLOOKUP(MONTH(Data[[#This Row],[Min Notif Date]]),Lookup!$G$1:$H$12,2,0)</f>
        <v>5. May</v>
      </c>
      <c r="G2554" s="4" t="str">
        <f t="shared" si="39"/>
        <v/>
      </c>
      <c r="H2554" s="4" t="str">
        <f>IF(AND(Data[[#This Row],[Min Notif Time]]&gt;6,Data[[#This Row],[Min Notif Time]]&lt;17),"Business Hours","Non-Business Hours")</f>
        <v>Business Hours</v>
      </c>
      <c r="I2554" s="4" t="str" cm="1">
        <f t="array" ref="I2554">IFERROR(VLOOKUP(Data[[#This Row],[Min Notif Date]],Lookup!$N$1:$P$11,2,0),_xlfn.IFS(VLOOKUP(WEEKDAY(Data[[#This Row],[Min Notif Date]]),Lookup!$J$1:$L$7,3,0)="Weekend","Weekend",VLOOKUP(WEEKDAY(Data[[#This Row],[Min Notif Date]]),Lookup!$J$1:$L$7,3,0)="Weekday","Weekday"))</f>
        <v>Weekday</v>
      </c>
      <c r="J2554" s="4" t="str">
        <f>VLOOKUP(WEEKDAY(Data[[#This Row],[Min Notif Date]]),Lookup!$J$1:$K$7,2,0)</f>
        <v>3. Tue</v>
      </c>
      <c r="K2554" s="105">
        <f>ROUNDDOWN(Data[[#This Row],[PGE Notified Time]],0)</f>
        <v>44705</v>
      </c>
      <c r="L2554" s="4">
        <f>HOUR(Data[[#This Row],[PGE Notified Time]])</f>
        <v>12</v>
      </c>
      <c r="M2554">
        <v>77974</v>
      </c>
      <c r="N2554">
        <v>6049602</v>
      </c>
      <c r="O2554" t="s">
        <v>19</v>
      </c>
      <c r="P2554" t="s">
        <v>185</v>
      </c>
      <c r="Q2554" t="s">
        <v>19</v>
      </c>
      <c r="R2554" t="s">
        <v>171</v>
      </c>
      <c r="S2554" s="1">
        <v>44705.484236111108</v>
      </c>
      <c r="T2554" s="1">
        <v>44705.505497685182</v>
      </c>
      <c r="U2554" s="1">
        <v>44705.645833333336</v>
      </c>
      <c r="V2554" t="s">
        <v>172</v>
      </c>
      <c r="W2554" t="s">
        <v>80</v>
      </c>
      <c r="X2554" t="s">
        <v>252</v>
      </c>
      <c r="Y2554" t="s">
        <v>174</v>
      </c>
      <c r="Z2554" t="s">
        <v>175</v>
      </c>
      <c r="AA2554" s="32">
        <v>232.7</v>
      </c>
    </row>
    <row r="2555" spans="1:27" x14ac:dyDescent="0.25">
      <c r="A2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5" s="4" t="str">
        <f>VLOOKUP(P2555,Lookup!$A$1:$D$19,4,0)</f>
        <v>Bay Area</v>
      </c>
      <c r="C2555" s="4" t="str">
        <f>VLOOKUP(P2555,Lookup!$A$1:$E$19,5,0)</f>
        <v>Region 3</v>
      </c>
      <c r="D2555" s="4" t="str">
        <f>VLOOKUP(P2555,Lookup!$A$1:$B$19,2,0)</f>
        <v>PN</v>
      </c>
      <c r="E2555" s="4" t="str">
        <f>IF(AND((Data[[#This Row],[Min Notif Date]]&gt;$G$3),Data[[#This Row],[Min Notif Date]]&lt;$F$3),"Last Week","No")</f>
        <v>No</v>
      </c>
      <c r="F2555" s="4" t="str">
        <f>VLOOKUP(MONTH(Data[[#This Row],[Min Notif Date]]),Lookup!$G$1:$H$12,2,0)</f>
        <v>5. May</v>
      </c>
      <c r="G2555" s="4" t="str">
        <f t="shared" si="39"/>
        <v/>
      </c>
      <c r="H2555" s="4" t="str">
        <f>IF(AND(Data[[#This Row],[Min Notif Time]]&gt;6,Data[[#This Row],[Min Notif Time]]&lt;17),"Business Hours","Non-Business Hours")</f>
        <v>Business Hours</v>
      </c>
      <c r="I2555" s="4" t="str" cm="1">
        <f t="array" ref="I2555">IFERROR(VLOOKUP(Data[[#This Row],[Min Notif Date]],Lookup!$N$1:$P$11,2,0),_xlfn.IFS(VLOOKUP(WEEKDAY(Data[[#This Row],[Min Notif Date]]),Lookup!$J$1:$L$7,3,0)="Weekend","Weekend",VLOOKUP(WEEKDAY(Data[[#This Row],[Min Notif Date]]),Lookup!$J$1:$L$7,3,0)="Weekday","Weekday"))</f>
        <v>Weekday</v>
      </c>
      <c r="J2555" s="4" t="str">
        <f>VLOOKUP(WEEKDAY(Data[[#This Row],[Min Notif Date]]),Lookup!$J$1:$K$7,2,0)</f>
        <v>3. Tue</v>
      </c>
      <c r="K2555" s="105">
        <f>ROUNDDOWN(Data[[#This Row],[PGE Notified Time]],0)</f>
        <v>44705</v>
      </c>
      <c r="L2555" s="4">
        <f>HOUR(Data[[#This Row],[PGE Notified Time]])</f>
        <v>13</v>
      </c>
      <c r="M2555">
        <v>77985</v>
      </c>
      <c r="O2555" t="s">
        <v>19</v>
      </c>
      <c r="P2555" t="s">
        <v>185</v>
      </c>
      <c r="Q2555" t="s">
        <v>19</v>
      </c>
      <c r="R2555" t="s">
        <v>171</v>
      </c>
      <c r="S2555" s="1" t="s">
        <v>159</v>
      </c>
      <c r="T2555" s="1">
        <v>44705.550694444442</v>
      </c>
      <c r="U2555" s="1">
        <v>44705.697916666664</v>
      </c>
      <c r="V2555" t="s">
        <v>172</v>
      </c>
      <c r="W2555" t="s">
        <v>80</v>
      </c>
      <c r="X2555" t="s">
        <v>272</v>
      </c>
      <c r="Y2555" t="s">
        <v>174</v>
      </c>
      <c r="Z2555" t="s">
        <v>175</v>
      </c>
      <c r="AA2555" s="32">
        <v>212</v>
      </c>
    </row>
    <row r="2556" spans="1:27" x14ac:dyDescent="0.25">
      <c r="A2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6" s="4" t="str">
        <f>VLOOKUP(P2556,Lookup!$A$1:$D$19,4,0)</f>
        <v>North Valley</v>
      </c>
      <c r="C2556" s="4" t="str">
        <f>VLOOKUP(P2556,Lookup!$A$1:$E$19,5,0)</f>
        <v>Region 2</v>
      </c>
      <c r="D2556" s="4" t="str">
        <f>VLOOKUP(P2556,Lookup!$A$1:$B$19,2,0)</f>
        <v>SA</v>
      </c>
      <c r="E2556" s="4" t="str">
        <f>IF(AND((Data[[#This Row],[Min Notif Date]]&gt;$G$3),Data[[#This Row],[Min Notif Date]]&lt;$F$3),"Last Week","No")</f>
        <v>No</v>
      </c>
      <c r="F2556" s="4" t="str">
        <f>VLOOKUP(MONTH(Data[[#This Row],[Min Notif Date]]),Lookup!$G$1:$H$12,2,0)</f>
        <v>5. May</v>
      </c>
      <c r="G2556" s="4" t="str">
        <f t="shared" si="39"/>
        <v/>
      </c>
      <c r="H2556" s="4" t="str">
        <f>IF(AND(Data[[#This Row],[Min Notif Time]]&gt;6,Data[[#This Row],[Min Notif Time]]&lt;17),"Business Hours","Non-Business Hours")</f>
        <v>Business Hours</v>
      </c>
      <c r="I2556" s="4" t="str" cm="1">
        <f t="array" ref="I2556">IFERROR(VLOOKUP(Data[[#This Row],[Min Notif Date]],Lookup!$N$1:$P$11,2,0),_xlfn.IFS(VLOOKUP(WEEKDAY(Data[[#This Row],[Min Notif Date]]),Lookup!$J$1:$L$7,3,0)="Weekend","Weekend",VLOOKUP(WEEKDAY(Data[[#This Row],[Min Notif Date]]),Lookup!$J$1:$L$7,3,0)="Weekday","Weekday"))</f>
        <v>Weekday</v>
      </c>
      <c r="J2556" s="4" t="str">
        <f>VLOOKUP(WEEKDAY(Data[[#This Row],[Min Notif Date]]),Lookup!$J$1:$K$7,2,0)</f>
        <v>3. Tue</v>
      </c>
      <c r="K2556" s="105">
        <f>ROUNDDOWN(Data[[#This Row],[PGE Notified Time]],0)</f>
        <v>44705</v>
      </c>
      <c r="L2556" s="4">
        <f>HOUR(Data[[#This Row],[PGE Notified Time]])</f>
        <v>9</v>
      </c>
      <c r="M2556">
        <v>77945</v>
      </c>
      <c r="O2556" t="s">
        <v>19</v>
      </c>
      <c r="P2556" t="s">
        <v>198</v>
      </c>
      <c r="Q2556" t="s">
        <v>19</v>
      </c>
      <c r="R2556" t="s">
        <v>171</v>
      </c>
      <c r="S2556" s="1" t="s">
        <v>159</v>
      </c>
      <c r="T2556" s="1">
        <v>44705.396527777775</v>
      </c>
      <c r="U2556" s="1">
        <v>44705.541666666664</v>
      </c>
      <c r="V2556" t="s">
        <v>172</v>
      </c>
      <c r="W2556" t="s">
        <v>80</v>
      </c>
      <c r="X2556" t="s">
        <v>228</v>
      </c>
      <c r="Y2556" t="s">
        <v>174</v>
      </c>
      <c r="Z2556" t="s">
        <v>175</v>
      </c>
      <c r="AA2556" s="32">
        <v>209</v>
      </c>
    </row>
    <row r="2557" spans="1:27" x14ac:dyDescent="0.25">
      <c r="A2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7" s="4" t="str">
        <f>VLOOKUP(P2557,Lookup!$A$1:$D$19,4,0)</f>
        <v>Central Valley</v>
      </c>
      <c r="C2557" s="4" t="str">
        <f>VLOOKUP(P2557,Lookup!$A$1:$E$19,5,0)</f>
        <v>Region 5</v>
      </c>
      <c r="D2557" s="4" t="str">
        <f>VLOOKUP(P2557,Lookup!$A$1:$B$19,2,0)</f>
        <v>FR</v>
      </c>
      <c r="E2557" s="4" t="str">
        <f>IF(AND((Data[[#This Row],[Min Notif Date]]&gt;$G$3),Data[[#This Row],[Min Notif Date]]&lt;$F$3),"Last Week","No")</f>
        <v>No</v>
      </c>
      <c r="F2557" s="4" t="str">
        <f>VLOOKUP(MONTH(Data[[#This Row],[Min Notif Date]]),Lookup!$G$1:$H$12,2,0)</f>
        <v>5. May</v>
      </c>
      <c r="G2557" s="4" t="str">
        <f t="shared" si="39"/>
        <v/>
      </c>
      <c r="H2557" s="4" t="str">
        <f>IF(AND(Data[[#This Row],[Min Notif Time]]&gt;6,Data[[#This Row],[Min Notif Time]]&lt;17),"Business Hours","Non-Business Hours")</f>
        <v>Business Hours</v>
      </c>
      <c r="I2557" s="4" t="str" cm="1">
        <f t="array" ref="I2557">IFERROR(VLOOKUP(Data[[#This Row],[Min Notif Date]],Lookup!$N$1:$P$11,2,0),_xlfn.IFS(VLOOKUP(WEEKDAY(Data[[#This Row],[Min Notif Date]]),Lookup!$J$1:$L$7,3,0)="Weekend","Weekend",VLOOKUP(WEEKDAY(Data[[#This Row],[Min Notif Date]]),Lookup!$J$1:$L$7,3,0)="Weekday","Weekday"))</f>
        <v>Weekday</v>
      </c>
      <c r="J2557" s="4" t="str">
        <f>VLOOKUP(WEEKDAY(Data[[#This Row],[Min Notif Date]]),Lookup!$J$1:$K$7,2,0)</f>
        <v>3. Tue</v>
      </c>
      <c r="K2557" s="105">
        <f>ROUNDDOWN(Data[[#This Row],[PGE Notified Time]],0)</f>
        <v>44705</v>
      </c>
      <c r="L2557" s="4">
        <f>HOUR(Data[[#This Row],[PGE Notified Time]])</f>
        <v>9</v>
      </c>
      <c r="M2557">
        <v>77940</v>
      </c>
      <c r="O2557" t="s">
        <v>19</v>
      </c>
      <c r="P2557" t="s">
        <v>183</v>
      </c>
      <c r="Q2557" t="s">
        <v>19</v>
      </c>
      <c r="R2557" t="s">
        <v>171</v>
      </c>
      <c r="S2557" s="1" t="s">
        <v>159</v>
      </c>
      <c r="T2557" s="1">
        <v>44705.375694444447</v>
      </c>
      <c r="U2557" s="1">
        <v>44705.520833333336</v>
      </c>
      <c r="V2557" t="s">
        <v>172</v>
      </c>
      <c r="W2557" t="s">
        <v>80</v>
      </c>
      <c r="X2557" t="s">
        <v>184</v>
      </c>
      <c r="Y2557" t="s">
        <v>174</v>
      </c>
      <c r="Z2557" t="s">
        <v>175</v>
      </c>
      <c r="AA2557" s="32">
        <v>209</v>
      </c>
    </row>
    <row r="2558" spans="1:27" x14ac:dyDescent="0.25">
      <c r="A2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8" s="4" t="str">
        <f>VLOOKUP(P2558,Lookup!$A$1:$D$19,4,0)</f>
        <v>North Coast</v>
      </c>
      <c r="C2558" s="4" t="str">
        <f>VLOOKUP(P2558,Lookup!$A$1:$E$19,5,0)</f>
        <v>Region 1</v>
      </c>
      <c r="D2558" s="4" t="str">
        <f>VLOOKUP(P2558,Lookup!$A$1:$B$19,2,0)</f>
        <v>NB</v>
      </c>
      <c r="E2558" s="4" t="str">
        <f>IF(AND((Data[[#This Row],[Min Notif Date]]&gt;$G$3),Data[[#This Row],[Min Notif Date]]&lt;$F$3),"Last Week","No")</f>
        <v>No</v>
      </c>
      <c r="F2558" s="4" t="str">
        <f>VLOOKUP(MONTH(Data[[#This Row],[Min Notif Date]]),Lookup!$G$1:$H$12,2,0)</f>
        <v>5. May</v>
      </c>
      <c r="G2558" s="4" t="str">
        <f t="shared" si="39"/>
        <v/>
      </c>
      <c r="H2558" s="4" t="str">
        <f>IF(AND(Data[[#This Row],[Min Notif Time]]&gt;6,Data[[#This Row],[Min Notif Time]]&lt;17),"Business Hours","Non-Business Hours")</f>
        <v>Non-Business Hours</v>
      </c>
      <c r="I2558" s="4" t="str" cm="1">
        <f t="array" ref="I2558">IFERROR(VLOOKUP(Data[[#This Row],[Min Notif Date]],Lookup!$N$1:$P$11,2,0),_xlfn.IFS(VLOOKUP(WEEKDAY(Data[[#This Row],[Min Notif Date]]),Lookup!$J$1:$L$7,3,0)="Weekend","Weekend",VLOOKUP(WEEKDAY(Data[[#This Row],[Min Notif Date]]),Lookup!$J$1:$L$7,3,0)="Weekday","Weekday"))</f>
        <v>Weekday</v>
      </c>
      <c r="J2558" s="4" t="str">
        <f>VLOOKUP(WEEKDAY(Data[[#This Row],[Min Notif Date]]),Lookup!$J$1:$K$7,2,0)</f>
        <v>3. Tue</v>
      </c>
      <c r="K2558" s="105">
        <f>ROUNDDOWN(Data[[#This Row],[PGE Notified Time]],0)</f>
        <v>44705</v>
      </c>
      <c r="L2558" s="4">
        <f>HOUR(Data[[#This Row],[PGE Notified Time]])</f>
        <v>17</v>
      </c>
      <c r="M2558">
        <v>78000</v>
      </c>
      <c r="N2558">
        <v>4326469221</v>
      </c>
      <c r="O2558" t="s">
        <v>19</v>
      </c>
      <c r="P2558" t="s">
        <v>207</v>
      </c>
      <c r="Q2558" t="s">
        <v>19</v>
      </c>
      <c r="R2558" t="s">
        <v>179</v>
      </c>
      <c r="S2558" s="1">
        <v>44705.691562499997</v>
      </c>
      <c r="T2558" s="1">
        <v>44705.747256944444</v>
      </c>
      <c r="U2558" s="1">
        <v>44705.833333333336</v>
      </c>
      <c r="V2558" t="s">
        <v>172</v>
      </c>
      <c r="W2558" t="s">
        <v>80</v>
      </c>
      <c r="X2558" t="s">
        <v>278</v>
      </c>
      <c r="Y2558" t="s">
        <v>174</v>
      </c>
      <c r="Z2558" t="s">
        <v>175</v>
      </c>
      <c r="AA2558" s="32">
        <v>204.15</v>
      </c>
    </row>
    <row r="2559" spans="1:27" x14ac:dyDescent="0.25">
      <c r="A2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9" s="4" t="str">
        <f>VLOOKUP(P2559,Lookup!$A$1:$D$19,4,0)</f>
        <v>Bay Area</v>
      </c>
      <c r="C2559" s="4" t="str">
        <f>VLOOKUP(P2559,Lookup!$A$1:$E$19,5,0)</f>
        <v>Region 3</v>
      </c>
      <c r="D2559" s="4" t="str">
        <f>VLOOKUP(P2559,Lookup!$A$1:$B$19,2,0)</f>
        <v>MI</v>
      </c>
      <c r="E2559" s="4" t="str">
        <f>IF(AND((Data[[#This Row],[Min Notif Date]]&gt;$G$3),Data[[#This Row],[Min Notif Date]]&lt;$F$3),"Last Week","No")</f>
        <v>No</v>
      </c>
      <c r="F2559" s="4" t="str">
        <f>VLOOKUP(MONTH(Data[[#This Row],[Min Notif Date]]),Lookup!$G$1:$H$12,2,0)</f>
        <v>5. May</v>
      </c>
      <c r="G2559" s="4" t="str">
        <f t="shared" si="39"/>
        <v/>
      </c>
      <c r="H2559" s="4" t="str">
        <f>IF(AND(Data[[#This Row],[Min Notif Time]]&gt;6,Data[[#This Row],[Min Notif Time]]&lt;17),"Business Hours","Non-Business Hours")</f>
        <v>Business Hours</v>
      </c>
      <c r="I2559" s="4" t="str" cm="1">
        <f t="array" ref="I2559">IFERROR(VLOOKUP(Data[[#This Row],[Min Notif Date]],Lookup!$N$1:$P$11,2,0),_xlfn.IFS(VLOOKUP(WEEKDAY(Data[[#This Row],[Min Notif Date]]),Lookup!$J$1:$L$7,3,0)="Weekend","Weekend",VLOOKUP(WEEKDAY(Data[[#This Row],[Min Notif Date]]),Lookup!$J$1:$L$7,3,0)="Weekday","Weekday"))</f>
        <v>Weekday</v>
      </c>
      <c r="J2559" s="4" t="str">
        <f>VLOOKUP(WEEKDAY(Data[[#This Row],[Min Notif Date]]),Lookup!$J$1:$K$7,2,0)</f>
        <v>3. Tue</v>
      </c>
      <c r="K2559" s="105">
        <f>ROUNDDOWN(Data[[#This Row],[PGE Notified Time]],0)</f>
        <v>44705</v>
      </c>
      <c r="L2559" s="4">
        <f>HOUR(Data[[#This Row],[PGE Notified Time]])</f>
        <v>11</v>
      </c>
      <c r="M2559">
        <v>77964</v>
      </c>
      <c r="O2559" t="s">
        <v>19</v>
      </c>
      <c r="P2559" t="s">
        <v>232</v>
      </c>
      <c r="Q2559" t="s">
        <v>19</v>
      </c>
      <c r="R2559" t="s">
        <v>171</v>
      </c>
      <c r="S2559" s="1" t="s">
        <v>159</v>
      </c>
      <c r="T2559" s="1">
        <v>44705.463194444441</v>
      </c>
      <c r="U2559" s="1">
        <v>44705.604166666664</v>
      </c>
      <c r="V2559" t="s">
        <v>172</v>
      </c>
      <c r="W2559" t="s">
        <v>80</v>
      </c>
      <c r="X2559" t="s">
        <v>255</v>
      </c>
      <c r="Y2559" t="s">
        <v>174</v>
      </c>
      <c r="Z2559" t="s">
        <v>175</v>
      </c>
      <c r="AA2559" s="32">
        <v>203</v>
      </c>
    </row>
    <row r="2560" spans="1:27" x14ac:dyDescent="0.25">
      <c r="A2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0" s="4" t="str">
        <f>VLOOKUP(P2560,Lookup!$A$1:$D$19,4,0)</f>
        <v>North Coast</v>
      </c>
      <c r="C2560" s="4" t="str">
        <f>VLOOKUP(P2560,Lookup!$A$1:$E$19,5,0)</f>
        <v>Region 1</v>
      </c>
      <c r="D2560" s="4" t="str">
        <f>VLOOKUP(P2560,Lookup!$A$1:$B$19,2,0)</f>
        <v>NB</v>
      </c>
      <c r="E2560" s="4" t="str">
        <f>IF(AND((Data[[#This Row],[Min Notif Date]]&gt;$G$3),Data[[#This Row],[Min Notif Date]]&lt;$F$3),"Last Week","No")</f>
        <v>No</v>
      </c>
      <c r="F2560" s="4" t="str">
        <f>VLOOKUP(MONTH(Data[[#This Row],[Min Notif Date]]),Lookup!$G$1:$H$12,2,0)</f>
        <v>5. May</v>
      </c>
      <c r="G2560" s="4" t="str">
        <f t="shared" si="39"/>
        <v/>
      </c>
      <c r="H2560" s="4" t="str">
        <f>IF(AND(Data[[#This Row],[Min Notif Time]]&gt;6,Data[[#This Row],[Min Notif Time]]&lt;17),"Business Hours","Non-Business Hours")</f>
        <v>Business Hours</v>
      </c>
      <c r="I2560" s="4" t="str" cm="1">
        <f t="array" ref="I2560">IFERROR(VLOOKUP(Data[[#This Row],[Min Notif Date]],Lookup!$N$1:$P$11,2,0),_xlfn.IFS(VLOOKUP(WEEKDAY(Data[[#This Row],[Min Notif Date]]),Lookup!$J$1:$L$7,3,0)="Weekend","Weekend",VLOOKUP(WEEKDAY(Data[[#This Row],[Min Notif Date]]),Lookup!$J$1:$L$7,3,0)="Weekday","Weekday"))</f>
        <v>Weekday</v>
      </c>
      <c r="J2560" s="4" t="str">
        <f>VLOOKUP(WEEKDAY(Data[[#This Row],[Min Notif Date]]),Lookup!$J$1:$K$7,2,0)</f>
        <v>3. Tue</v>
      </c>
      <c r="K2560" s="105">
        <f>ROUNDDOWN(Data[[#This Row],[PGE Notified Time]],0)</f>
        <v>44705</v>
      </c>
      <c r="L2560" s="4">
        <f>HOUR(Data[[#This Row],[PGE Notified Time]])</f>
        <v>11</v>
      </c>
      <c r="M2560">
        <v>77968</v>
      </c>
      <c r="O2560" t="s">
        <v>19</v>
      </c>
      <c r="P2560" t="s">
        <v>207</v>
      </c>
      <c r="Q2560" t="s">
        <v>19</v>
      </c>
      <c r="R2560" t="s">
        <v>171</v>
      </c>
      <c r="S2560" s="1" t="s">
        <v>159</v>
      </c>
      <c r="T2560" s="1">
        <v>44705.478472222225</v>
      </c>
      <c r="U2560" s="1">
        <v>44705.618055555555</v>
      </c>
      <c r="V2560" t="s">
        <v>172</v>
      </c>
      <c r="W2560" t="s">
        <v>80</v>
      </c>
      <c r="X2560" t="s">
        <v>301</v>
      </c>
      <c r="Y2560" t="s">
        <v>174</v>
      </c>
      <c r="Z2560" t="s">
        <v>175</v>
      </c>
      <c r="AA2560" s="32">
        <v>201</v>
      </c>
    </row>
    <row r="2561" spans="1:27" x14ac:dyDescent="0.25">
      <c r="A2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1" s="4" t="str">
        <f>VLOOKUP(P2561,Lookup!$A$1:$D$19,4,0)</f>
        <v>North Valley</v>
      </c>
      <c r="C2561" s="4" t="str">
        <f>VLOOKUP(P2561,Lookup!$A$1:$E$19,5,0)</f>
        <v>Region 2</v>
      </c>
      <c r="D2561" s="4" t="str">
        <f>VLOOKUP(P2561,Lookup!$A$1:$B$19,2,0)</f>
        <v>SA</v>
      </c>
      <c r="E2561" s="4" t="str">
        <f>IF(AND((Data[[#This Row],[Min Notif Date]]&gt;$G$3),Data[[#This Row],[Min Notif Date]]&lt;$F$3),"Last Week","No")</f>
        <v>No</v>
      </c>
      <c r="F2561" s="4" t="str">
        <f>VLOOKUP(MONTH(Data[[#This Row],[Min Notif Date]]),Lookup!$G$1:$H$12,2,0)</f>
        <v>5. May</v>
      </c>
      <c r="G2561" s="4" t="str">
        <f t="shared" si="39"/>
        <v/>
      </c>
      <c r="H2561" s="4" t="str">
        <f>IF(AND(Data[[#This Row],[Min Notif Time]]&gt;6,Data[[#This Row],[Min Notif Time]]&lt;17),"Business Hours","Non-Business Hours")</f>
        <v>Business Hours</v>
      </c>
      <c r="I2561" s="4" t="str" cm="1">
        <f t="array" ref="I2561">IFERROR(VLOOKUP(Data[[#This Row],[Min Notif Date]],Lookup!$N$1:$P$11,2,0),_xlfn.IFS(VLOOKUP(WEEKDAY(Data[[#This Row],[Min Notif Date]]),Lookup!$J$1:$L$7,3,0)="Weekend","Weekend",VLOOKUP(WEEKDAY(Data[[#This Row],[Min Notif Date]]),Lookup!$J$1:$L$7,3,0)="Weekday","Weekday"))</f>
        <v>Weekday</v>
      </c>
      <c r="J2561" s="4" t="str">
        <f>VLOOKUP(WEEKDAY(Data[[#This Row],[Min Notif Date]]),Lookup!$J$1:$K$7,2,0)</f>
        <v>3. Tue</v>
      </c>
      <c r="K2561" s="105">
        <f>ROUNDDOWN(Data[[#This Row],[PGE Notified Time]],0)</f>
        <v>44705</v>
      </c>
      <c r="L2561" s="4">
        <f>HOUR(Data[[#This Row],[PGE Notified Time]])</f>
        <v>7</v>
      </c>
      <c r="M2561">
        <v>77929</v>
      </c>
      <c r="O2561" t="s">
        <v>19</v>
      </c>
      <c r="P2561" t="s">
        <v>198</v>
      </c>
      <c r="Q2561" t="s">
        <v>19</v>
      </c>
      <c r="R2561" t="s">
        <v>171</v>
      </c>
      <c r="S2561" s="1" t="s">
        <v>159</v>
      </c>
      <c r="T2561" s="1">
        <v>44705.29791666667</v>
      </c>
      <c r="U2561" s="1">
        <v>44705.4375</v>
      </c>
      <c r="V2561" t="s">
        <v>172</v>
      </c>
      <c r="W2561" t="s">
        <v>80</v>
      </c>
      <c r="X2561" t="s">
        <v>228</v>
      </c>
      <c r="Y2561" t="s">
        <v>174</v>
      </c>
      <c r="Z2561" t="s">
        <v>175</v>
      </c>
      <c r="AA2561" s="32">
        <v>201</v>
      </c>
    </row>
    <row r="2562" spans="1:27" x14ac:dyDescent="0.25">
      <c r="A2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2" s="4" t="str">
        <f>VLOOKUP(P2562,Lookup!$A$1:$D$19,4,0)</f>
        <v>Central Valley</v>
      </c>
      <c r="C2562" s="4" t="str">
        <f>VLOOKUP(P2562,Lookup!$A$1:$E$19,5,0)</f>
        <v>Region 5</v>
      </c>
      <c r="D2562" s="4" t="str">
        <f>VLOOKUP(P2562,Lookup!$A$1:$B$19,2,0)</f>
        <v>FR</v>
      </c>
      <c r="E2562" s="4" t="str">
        <f>IF(AND((Data[[#This Row],[Min Notif Date]]&gt;$G$3),Data[[#This Row],[Min Notif Date]]&lt;$F$3),"Last Week","No")</f>
        <v>No</v>
      </c>
      <c r="F2562" s="4" t="str">
        <f>VLOOKUP(MONTH(Data[[#This Row],[Min Notif Date]]),Lookup!$G$1:$H$12,2,0)</f>
        <v>5. May</v>
      </c>
      <c r="G2562" s="4" t="str">
        <f t="shared" si="39"/>
        <v/>
      </c>
      <c r="H2562" s="4" t="str">
        <f>IF(AND(Data[[#This Row],[Min Notif Time]]&gt;6,Data[[#This Row],[Min Notif Time]]&lt;17),"Business Hours","Non-Business Hours")</f>
        <v>Business Hours</v>
      </c>
      <c r="I2562" s="4" t="str" cm="1">
        <f t="array" ref="I2562">IFERROR(VLOOKUP(Data[[#This Row],[Min Notif Date]],Lookup!$N$1:$P$11,2,0),_xlfn.IFS(VLOOKUP(WEEKDAY(Data[[#This Row],[Min Notif Date]]),Lookup!$J$1:$L$7,3,0)="Weekend","Weekend",VLOOKUP(WEEKDAY(Data[[#This Row],[Min Notif Date]]),Lookup!$J$1:$L$7,3,0)="Weekday","Weekday"))</f>
        <v>Weekday</v>
      </c>
      <c r="J2562" s="4" t="str">
        <f>VLOOKUP(WEEKDAY(Data[[#This Row],[Min Notif Date]]),Lookup!$J$1:$K$7,2,0)</f>
        <v>3. Tue</v>
      </c>
      <c r="K2562" s="105">
        <f>ROUNDDOWN(Data[[#This Row],[PGE Notified Time]],0)</f>
        <v>44705</v>
      </c>
      <c r="L2562" s="4">
        <f>HOUR(Data[[#This Row],[PGE Notified Time]])</f>
        <v>12</v>
      </c>
      <c r="M2562">
        <v>77982</v>
      </c>
      <c r="O2562" t="s">
        <v>19</v>
      </c>
      <c r="P2562" t="s">
        <v>183</v>
      </c>
      <c r="Q2562" t="s">
        <v>19</v>
      </c>
      <c r="R2562" t="s">
        <v>171</v>
      </c>
      <c r="S2562" s="1" t="s">
        <v>159</v>
      </c>
      <c r="T2562" s="1">
        <v>44705.522916666669</v>
      </c>
      <c r="U2562" s="1">
        <v>44705.652777777781</v>
      </c>
      <c r="V2562" t="s">
        <v>172</v>
      </c>
      <c r="W2562" t="s">
        <v>80</v>
      </c>
      <c r="X2562" t="s">
        <v>184</v>
      </c>
      <c r="Y2562" t="s">
        <v>174</v>
      </c>
      <c r="Z2562" t="s">
        <v>175</v>
      </c>
      <c r="AA2562" s="32">
        <v>187</v>
      </c>
    </row>
    <row r="2563" spans="1:27" x14ac:dyDescent="0.25">
      <c r="A2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3" s="4" t="str">
        <f>VLOOKUP(P2563,Lookup!$A$1:$D$19,4,0)</f>
        <v>Bay Area</v>
      </c>
      <c r="C2563" s="4" t="str">
        <f>VLOOKUP(P2563,Lookup!$A$1:$E$19,5,0)</f>
        <v>Region 3</v>
      </c>
      <c r="D2563" s="4" t="str">
        <f>VLOOKUP(P2563,Lookup!$A$1:$B$19,2,0)</f>
        <v>SF</v>
      </c>
      <c r="E2563" s="4" t="str">
        <f>IF(AND((Data[[#This Row],[Min Notif Date]]&gt;$G$3),Data[[#This Row],[Min Notif Date]]&lt;$F$3),"Last Week","No")</f>
        <v>No</v>
      </c>
      <c r="F2563" s="4" t="str">
        <f>VLOOKUP(MONTH(Data[[#This Row],[Min Notif Date]]),Lookup!$G$1:$H$12,2,0)</f>
        <v>5. May</v>
      </c>
      <c r="G2563" s="4" t="str">
        <f t="shared" si="39"/>
        <v/>
      </c>
      <c r="H2563" s="4" t="str">
        <f>IF(AND(Data[[#This Row],[Min Notif Time]]&gt;6,Data[[#This Row],[Min Notif Time]]&lt;17),"Business Hours","Non-Business Hours")</f>
        <v>Business Hours</v>
      </c>
      <c r="I2563" s="4" t="str" cm="1">
        <f t="array" ref="I2563">IFERROR(VLOOKUP(Data[[#This Row],[Min Notif Date]],Lookup!$N$1:$P$11,2,0),_xlfn.IFS(VLOOKUP(WEEKDAY(Data[[#This Row],[Min Notif Date]]),Lookup!$J$1:$L$7,3,0)="Weekend","Weekend",VLOOKUP(WEEKDAY(Data[[#This Row],[Min Notif Date]]),Lookup!$J$1:$L$7,3,0)="Weekday","Weekday"))</f>
        <v>Weekday</v>
      </c>
      <c r="J2563" s="4" t="str">
        <f>VLOOKUP(WEEKDAY(Data[[#This Row],[Min Notif Date]]),Lookup!$J$1:$K$7,2,0)</f>
        <v>3. Tue</v>
      </c>
      <c r="K2563" s="105">
        <f>ROUNDDOWN(Data[[#This Row],[PGE Notified Time]],0)</f>
        <v>44705</v>
      </c>
      <c r="L2563" s="4">
        <f>HOUR(Data[[#This Row],[PGE Notified Time]])</f>
        <v>10</v>
      </c>
      <c r="M2563">
        <v>77952</v>
      </c>
      <c r="O2563" t="s">
        <v>19</v>
      </c>
      <c r="P2563" t="s">
        <v>178</v>
      </c>
      <c r="Q2563" t="s">
        <v>19</v>
      </c>
      <c r="R2563" t="s">
        <v>179</v>
      </c>
      <c r="S2563" s="1" t="s">
        <v>159</v>
      </c>
      <c r="T2563" s="1">
        <v>44705.435416666667</v>
      </c>
      <c r="U2563" s="1">
        <v>44705.5625</v>
      </c>
      <c r="V2563" t="s">
        <v>172</v>
      </c>
      <c r="W2563" t="s">
        <v>80</v>
      </c>
      <c r="X2563" t="s">
        <v>180</v>
      </c>
      <c r="Y2563" t="s">
        <v>174</v>
      </c>
      <c r="Z2563" t="s">
        <v>175</v>
      </c>
      <c r="AA2563" s="32">
        <v>183</v>
      </c>
    </row>
    <row r="2564" spans="1:27" x14ac:dyDescent="0.25">
      <c r="A2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4" s="4" t="str">
        <f>VLOOKUP(P2564,Lookup!$A$1:$D$19,4,0)</f>
        <v>North Coast</v>
      </c>
      <c r="C2564" s="4" t="str">
        <f>VLOOKUP(P2564,Lookup!$A$1:$E$19,5,0)</f>
        <v>Region 1</v>
      </c>
      <c r="D2564" s="4" t="str">
        <f>VLOOKUP(P2564,Lookup!$A$1:$B$19,2,0)</f>
        <v>NB</v>
      </c>
      <c r="E2564" s="4" t="str">
        <f>IF(AND((Data[[#This Row],[Min Notif Date]]&gt;$G$3),Data[[#This Row],[Min Notif Date]]&lt;$F$3),"Last Week","No")</f>
        <v>No</v>
      </c>
      <c r="F2564" s="4" t="str">
        <f>VLOOKUP(MONTH(Data[[#This Row],[Min Notif Date]]),Lookup!$G$1:$H$12,2,0)</f>
        <v>5. May</v>
      </c>
      <c r="G2564" s="4" t="str">
        <f t="shared" si="39"/>
        <v/>
      </c>
      <c r="H2564" s="4" t="str">
        <f>IF(AND(Data[[#This Row],[Min Notif Time]]&gt;6,Data[[#This Row],[Min Notif Time]]&lt;17),"Business Hours","Non-Business Hours")</f>
        <v>Business Hours</v>
      </c>
      <c r="I2564" s="4" t="str" cm="1">
        <f t="array" ref="I2564">IFERROR(VLOOKUP(Data[[#This Row],[Min Notif Date]],Lookup!$N$1:$P$11,2,0),_xlfn.IFS(VLOOKUP(WEEKDAY(Data[[#This Row],[Min Notif Date]]),Lookup!$J$1:$L$7,3,0)="Weekend","Weekend",VLOOKUP(WEEKDAY(Data[[#This Row],[Min Notif Date]]),Lookup!$J$1:$L$7,3,0)="Weekday","Weekday"))</f>
        <v>Weekday</v>
      </c>
      <c r="J2564" s="4" t="str">
        <f>VLOOKUP(WEEKDAY(Data[[#This Row],[Min Notif Date]]),Lookup!$J$1:$K$7,2,0)</f>
        <v>3. Tue</v>
      </c>
      <c r="K2564" s="105">
        <f>ROUNDDOWN(Data[[#This Row],[PGE Notified Time]],0)</f>
        <v>44705</v>
      </c>
      <c r="L2564" s="4">
        <f>HOUR(Data[[#This Row],[PGE Notified Time]])</f>
        <v>7</v>
      </c>
      <c r="M2564">
        <v>77930</v>
      </c>
      <c r="O2564" t="s">
        <v>19</v>
      </c>
      <c r="P2564" t="s">
        <v>207</v>
      </c>
      <c r="Q2564" t="s">
        <v>19</v>
      </c>
      <c r="R2564" t="s">
        <v>171</v>
      </c>
      <c r="S2564" s="1" t="s">
        <v>159</v>
      </c>
      <c r="T2564" s="1">
        <v>44705.324999999997</v>
      </c>
      <c r="U2564" s="1">
        <v>44705.4375</v>
      </c>
      <c r="V2564" t="s">
        <v>172</v>
      </c>
      <c r="W2564" t="s">
        <v>79</v>
      </c>
      <c r="X2564" t="s">
        <v>301</v>
      </c>
      <c r="Y2564" t="s">
        <v>174</v>
      </c>
      <c r="Z2564" t="s">
        <v>175</v>
      </c>
      <c r="AA2564" s="32">
        <v>162</v>
      </c>
    </row>
    <row r="2565" spans="1:27" x14ac:dyDescent="0.25">
      <c r="A2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5" s="4" t="str">
        <f>VLOOKUP(P2565,Lookup!$A$1:$D$19,4,0)</f>
        <v>Bay Area</v>
      </c>
      <c r="C2565" s="4" t="str">
        <f>VLOOKUP(P2565,Lookup!$A$1:$E$19,5,0)</f>
        <v>Region 3</v>
      </c>
      <c r="D2565" s="4" t="str">
        <f>VLOOKUP(P2565,Lookup!$A$1:$B$19,2,0)</f>
        <v>SF</v>
      </c>
      <c r="E2565" s="4" t="str">
        <f>IF(AND((Data[[#This Row],[Min Notif Date]]&gt;$G$3),Data[[#This Row],[Min Notif Date]]&lt;$F$3),"Last Week","No")</f>
        <v>No</v>
      </c>
      <c r="F2565" s="4" t="str">
        <f>VLOOKUP(MONTH(Data[[#This Row],[Min Notif Date]]),Lookup!$G$1:$H$12,2,0)</f>
        <v>5. May</v>
      </c>
      <c r="G2565" s="4" t="str">
        <f t="shared" ref="G2565:G2628" si="40">IF(AA2565&lt;0,"Negative","")</f>
        <v/>
      </c>
      <c r="H2565" s="4" t="str">
        <f>IF(AND(Data[[#This Row],[Min Notif Time]]&gt;6,Data[[#This Row],[Min Notif Time]]&lt;17),"Business Hours","Non-Business Hours")</f>
        <v>Business Hours</v>
      </c>
      <c r="I2565" s="4" t="str" cm="1">
        <f t="array" ref="I2565">IFERROR(VLOOKUP(Data[[#This Row],[Min Notif Date]],Lookup!$N$1:$P$11,2,0),_xlfn.IFS(VLOOKUP(WEEKDAY(Data[[#This Row],[Min Notif Date]]),Lookup!$J$1:$L$7,3,0)="Weekend","Weekend",VLOOKUP(WEEKDAY(Data[[#This Row],[Min Notif Date]]),Lookup!$J$1:$L$7,3,0)="Weekday","Weekday"))</f>
        <v>Weekday</v>
      </c>
      <c r="J2565" s="4" t="str">
        <f>VLOOKUP(WEEKDAY(Data[[#This Row],[Min Notif Date]]),Lookup!$J$1:$K$7,2,0)</f>
        <v>3. Tue</v>
      </c>
      <c r="K2565" s="105">
        <f>ROUNDDOWN(Data[[#This Row],[PGE Notified Time]],0)</f>
        <v>44705</v>
      </c>
      <c r="L2565" s="4">
        <f>HOUR(Data[[#This Row],[PGE Notified Time]])</f>
        <v>8</v>
      </c>
      <c r="M2565">
        <v>77935</v>
      </c>
      <c r="O2565" t="s">
        <v>19</v>
      </c>
      <c r="P2565" t="s">
        <v>178</v>
      </c>
      <c r="Q2565" t="s">
        <v>19</v>
      </c>
      <c r="R2565" t="s">
        <v>171</v>
      </c>
      <c r="S2565" s="1" t="s">
        <v>159</v>
      </c>
      <c r="T2565" s="1">
        <v>44705.368750000001</v>
      </c>
      <c r="U2565" s="1">
        <v>44705.479166666664</v>
      </c>
      <c r="V2565" t="s">
        <v>172</v>
      </c>
      <c r="W2565" t="s">
        <v>78</v>
      </c>
      <c r="X2565" t="s">
        <v>180</v>
      </c>
      <c r="Y2565" t="s">
        <v>174</v>
      </c>
      <c r="Z2565" t="s">
        <v>175</v>
      </c>
      <c r="AA2565" s="32">
        <v>159</v>
      </c>
    </row>
    <row r="2566" spans="1:27" x14ac:dyDescent="0.25">
      <c r="A2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6" s="4" t="str">
        <f>VLOOKUP(P2566,Lookup!$A$1:$D$19,4,0)</f>
        <v>North Coast</v>
      </c>
      <c r="C2566" s="4" t="str">
        <f>VLOOKUP(P2566,Lookup!$A$1:$E$19,5,0)</f>
        <v>Region 1</v>
      </c>
      <c r="D2566" s="4" t="str">
        <f>VLOOKUP(P2566,Lookup!$A$1:$B$19,2,0)</f>
        <v>SO</v>
      </c>
      <c r="E2566" s="4" t="str">
        <f>IF(AND((Data[[#This Row],[Min Notif Date]]&gt;$G$3),Data[[#This Row],[Min Notif Date]]&lt;$F$3),"Last Week","No")</f>
        <v>No</v>
      </c>
      <c r="F2566" s="4" t="str">
        <f>VLOOKUP(MONTH(Data[[#This Row],[Min Notif Date]]),Lookup!$G$1:$H$12,2,0)</f>
        <v>5. May</v>
      </c>
      <c r="G2566" s="4" t="str">
        <f t="shared" si="40"/>
        <v/>
      </c>
      <c r="H2566" s="4" t="str">
        <f>IF(AND(Data[[#This Row],[Min Notif Time]]&gt;6,Data[[#This Row],[Min Notif Time]]&lt;17),"Business Hours","Non-Business Hours")</f>
        <v>Business Hours</v>
      </c>
      <c r="I2566" s="4" t="str" cm="1">
        <f t="array" ref="I2566">IFERROR(VLOOKUP(Data[[#This Row],[Min Notif Date]],Lookup!$N$1:$P$11,2,0),_xlfn.IFS(VLOOKUP(WEEKDAY(Data[[#This Row],[Min Notif Date]]),Lookup!$J$1:$L$7,3,0)="Weekend","Weekend",VLOOKUP(WEEKDAY(Data[[#This Row],[Min Notif Date]]),Lookup!$J$1:$L$7,3,0)="Weekday","Weekday"))</f>
        <v>Weekday</v>
      </c>
      <c r="J2566" s="4" t="str">
        <f>VLOOKUP(WEEKDAY(Data[[#This Row],[Min Notif Date]]),Lookup!$J$1:$K$7,2,0)</f>
        <v>3. Tue</v>
      </c>
      <c r="K2566" s="105">
        <f>ROUNDDOWN(Data[[#This Row],[PGE Notified Time]],0)</f>
        <v>44705</v>
      </c>
      <c r="L2566" s="4">
        <f>HOUR(Data[[#This Row],[PGE Notified Time]])</f>
        <v>8</v>
      </c>
      <c r="M2566">
        <v>77936</v>
      </c>
      <c r="O2566" t="s">
        <v>19</v>
      </c>
      <c r="P2566" t="s">
        <v>191</v>
      </c>
      <c r="Q2566" t="s">
        <v>19</v>
      </c>
      <c r="R2566" t="s">
        <v>171</v>
      </c>
      <c r="S2566" s="1" t="s">
        <v>159</v>
      </c>
      <c r="T2566" s="1">
        <v>44705.369444444441</v>
      </c>
      <c r="U2566" s="1">
        <v>44705.470833333333</v>
      </c>
      <c r="V2566" t="s">
        <v>172</v>
      </c>
      <c r="W2566" t="s">
        <v>78</v>
      </c>
      <c r="X2566" t="s">
        <v>409</v>
      </c>
      <c r="Y2566" t="s">
        <v>174</v>
      </c>
      <c r="Z2566" t="s">
        <v>175</v>
      </c>
      <c r="AA2566" s="32">
        <v>146</v>
      </c>
    </row>
    <row r="2567" spans="1:27" x14ac:dyDescent="0.25">
      <c r="A2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7" s="4" t="str">
        <f>VLOOKUP(P2567,Lookup!$A$1:$D$19,4,0)</f>
        <v>Central Valley</v>
      </c>
      <c r="C2567" s="4" t="str">
        <f>VLOOKUP(P2567,Lookup!$A$1:$E$19,5,0)</f>
        <v>Region 5</v>
      </c>
      <c r="D2567" s="4" t="str">
        <f>VLOOKUP(P2567,Lookup!$A$1:$B$19,2,0)</f>
        <v>KE</v>
      </c>
      <c r="E2567" s="4" t="str">
        <f>IF(AND((Data[[#This Row],[Min Notif Date]]&gt;$G$3),Data[[#This Row],[Min Notif Date]]&lt;$F$3),"Last Week","No")</f>
        <v>No</v>
      </c>
      <c r="F2567" s="4" t="str">
        <f>VLOOKUP(MONTH(Data[[#This Row],[Min Notif Date]]),Lookup!$G$1:$H$12,2,0)</f>
        <v>5. May</v>
      </c>
      <c r="G2567" s="4" t="str">
        <f t="shared" si="40"/>
        <v/>
      </c>
      <c r="H2567" s="4" t="str">
        <f>IF(AND(Data[[#This Row],[Min Notif Time]]&gt;6,Data[[#This Row],[Min Notif Time]]&lt;17),"Business Hours","Non-Business Hours")</f>
        <v>Business Hours</v>
      </c>
      <c r="I2567" s="4" t="str" cm="1">
        <f t="array" ref="I2567">IFERROR(VLOOKUP(Data[[#This Row],[Min Notif Date]],Lookup!$N$1:$P$11,2,0),_xlfn.IFS(VLOOKUP(WEEKDAY(Data[[#This Row],[Min Notif Date]]),Lookup!$J$1:$L$7,3,0)="Weekend","Weekend",VLOOKUP(WEEKDAY(Data[[#This Row],[Min Notif Date]]),Lookup!$J$1:$L$7,3,0)="Weekday","Weekday"))</f>
        <v>Weekday</v>
      </c>
      <c r="J2567" s="4" t="str">
        <f>VLOOKUP(WEEKDAY(Data[[#This Row],[Min Notif Date]]),Lookup!$J$1:$K$7,2,0)</f>
        <v>3. Tue</v>
      </c>
      <c r="K2567" s="105">
        <f>ROUNDDOWN(Data[[#This Row],[PGE Notified Time]],0)</f>
        <v>44705</v>
      </c>
      <c r="L2567" s="4">
        <f>HOUR(Data[[#This Row],[PGE Notified Time]])</f>
        <v>14</v>
      </c>
      <c r="M2567">
        <v>77990</v>
      </c>
      <c r="O2567" t="s">
        <v>19</v>
      </c>
      <c r="P2567" t="s">
        <v>194</v>
      </c>
      <c r="Q2567" t="s">
        <v>19</v>
      </c>
      <c r="R2567" t="s">
        <v>171</v>
      </c>
      <c r="S2567" s="1" t="s">
        <v>159</v>
      </c>
      <c r="T2567" s="1">
        <v>44705.584722222222</v>
      </c>
      <c r="U2567" s="1">
        <v>44705.684027777781</v>
      </c>
      <c r="V2567" t="s">
        <v>172</v>
      </c>
      <c r="W2567" t="s">
        <v>78</v>
      </c>
      <c r="X2567" t="s">
        <v>209</v>
      </c>
      <c r="Y2567" t="s">
        <v>174</v>
      </c>
      <c r="Z2567" t="s">
        <v>175</v>
      </c>
      <c r="AA2567" s="32">
        <v>143</v>
      </c>
    </row>
    <row r="2568" spans="1:27" x14ac:dyDescent="0.25">
      <c r="A2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8" s="4" t="str">
        <f>VLOOKUP(P2568,Lookup!$A$1:$D$19,4,0)</f>
        <v>Bay Area</v>
      </c>
      <c r="C2568" s="4" t="str">
        <f>VLOOKUP(P2568,Lookup!$A$1:$E$19,5,0)</f>
        <v>Region 3</v>
      </c>
      <c r="D2568" s="4" t="str">
        <f>VLOOKUP(P2568,Lookup!$A$1:$B$19,2,0)</f>
        <v>PN</v>
      </c>
      <c r="E2568" s="4" t="str">
        <f>IF(AND((Data[[#This Row],[Min Notif Date]]&gt;$G$3),Data[[#This Row],[Min Notif Date]]&lt;$F$3),"Last Week","No")</f>
        <v>No</v>
      </c>
      <c r="F2568" s="4" t="str">
        <f>VLOOKUP(MONTH(Data[[#This Row],[Min Notif Date]]),Lookup!$G$1:$H$12,2,0)</f>
        <v>5. May</v>
      </c>
      <c r="G2568" s="4" t="str">
        <f t="shared" si="40"/>
        <v/>
      </c>
      <c r="H2568" s="4" t="str">
        <f>IF(AND(Data[[#This Row],[Min Notif Time]]&gt;6,Data[[#This Row],[Min Notif Time]]&lt;17),"Business Hours","Non-Business Hours")</f>
        <v>Business Hours</v>
      </c>
      <c r="I2568" s="4" t="str" cm="1">
        <f t="array" ref="I2568">IFERROR(VLOOKUP(Data[[#This Row],[Min Notif Date]],Lookup!$N$1:$P$11,2,0),_xlfn.IFS(VLOOKUP(WEEKDAY(Data[[#This Row],[Min Notif Date]]),Lookup!$J$1:$L$7,3,0)="Weekend","Weekend",VLOOKUP(WEEKDAY(Data[[#This Row],[Min Notif Date]]),Lookup!$J$1:$L$7,3,0)="Weekday","Weekday"))</f>
        <v>Weekday</v>
      </c>
      <c r="J2568" s="4" t="str">
        <f>VLOOKUP(WEEKDAY(Data[[#This Row],[Min Notif Date]]),Lookup!$J$1:$K$7,2,0)</f>
        <v>3. Tue</v>
      </c>
      <c r="K2568" s="105">
        <f>ROUNDDOWN(Data[[#This Row],[PGE Notified Time]],0)</f>
        <v>44705</v>
      </c>
      <c r="L2568" s="4">
        <f>HOUR(Data[[#This Row],[PGE Notified Time]])</f>
        <v>8</v>
      </c>
      <c r="M2568">
        <v>77931</v>
      </c>
      <c r="O2568" t="s">
        <v>19</v>
      </c>
      <c r="P2568" t="s">
        <v>185</v>
      </c>
      <c r="Q2568" t="s">
        <v>19</v>
      </c>
      <c r="R2568" t="s">
        <v>171</v>
      </c>
      <c r="S2568" s="1" t="s">
        <v>159</v>
      </c>
      <c r="T2568" s="1">
        <v>44705.338194444441</v>
      </c>
      <c r="U2568" s="1">
        <v>44705.4375</v>
      </c>
      <c r="V2568" t="s">
        <v>172</v>
      </c>
      <c r="W2568" t="s">
        <v>78</v>
      </c>
      <c r="X2568" t="s">
        <v>272</v>
      </c>
      <c r="Y2568" t="s">
        <v>174</v>
      </c>
      <c r="Z2568" t="s">
        <v>175</v>
      </c>
      <c r="AA2568" s="32">
        <v>143</v>
      </c>
    </row>
    <row r="2569" spans="1:27" x14ac:dyDescent="0.25">
      <c r="A2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9" s="4" t="str">
        <f>VLOOKUP(P2569,Lookup!$A$1:$D$19,4,0)</f>
        <v>Bay Area</v>
      </c>
      <c r="C2569" s="4" t="str">
        <f>VLOOKUP(P2569,Lookup!$A$1:$E$19,5,0)</f>
        <v>Region 3</v>
      </c>
      <c r="D2569" s="4" t="str">
        <f>VLOOKUP(P2569,Lookup!$A$1:$B$19,2,0)</f>
        <v>PN</v>
      </c>
      <c r="E2569" s="4" t="str">
        <f>IF(AND((Data[[#This Row],[Min Notif Date]]&gt;$G$3),Data[[#This Row],[Min Notif Date]]&lt;$F$3),"Last Week","No")</f>
        <v>No</v>
      </c>
      <c r="F2569" s="4" t="str">
        <f>VLOOKUP(MONTH(Data[[#This Row],[Min Notif Date]]),Lookup!$G$1:$H$12,2,0)</f>
        <v>5. May</v>
      </c>
      <c r="G2569" s="4" t="str">
        <f t="shared" si="40"/>
        <v/>
      </c>
      <c r="H2569" s="4" t="str">
        <f>IF(AND(Data[[#This Row],[Min Notif Time]]&gt;6,Data[[#This Row],[Min Notif Time]]&lt;17),"Business Hours","Non-Business Hours")</f>
        <v>Business Hours</v>
      </c>
      <c r="I2569" s="4" t="str" cm="1">
        <f t="array" ref="I2569">IFERROR(VLOOKUP(Data[[#This Row],[Min Notif Date]],Lookup!$N$1:$P$11,2,0),_xlfn.IFS(VLOOKUP(WEEKDAY(Data[[#This Row],[Min Notif Date]]),Lookup!$J$1:$L$7,3,0)="Weekend","Weekend",VLOOKUP(WEEKDAY(Data[[#This Row],[Min Notif Date]]),Lookup!$J$1:$L$7,3,0)="Weekday","Weekday"))</f>
        <v>Weekday</v>
      </c>
      <c r="J2569" s="4" t="str">
        <f>VLOOKUP(WEEKDAY(Data[[#This Row],[Min Notif Date]]),Lookup!$J$1:$K$7,2,0)</f>
        <v>3. Tue</v>
      </c>
      <c r="K2569" s="105">
        <f>ROUNDDOWN(Data[[#This Row],[PGE Notified Time]],0)</f>
        <v>44705</v>
      </c>
      <c r="L2569" s="4">
        <f>HOUR(Data[[#This Row],[PGE Notified Time]])</f>
        <v>13</v>
      </c>
      <c r="M2569">
        <v>77986</v>
      </c>
      <c r="O2569" t="s">
        <v>19</v>
      </c>
      <c r="P2569" t="s">
        <v>185</v>
      </c>
      <c r="Q2569" t="s">
        <v>19</v>
      </c>
      <c r="R2569" t="s">
        <v>171</v>
      </c>
      <c r="S2569" s="1" t="s">
        <v>159</v>
      </c>
      <c r="T2569" s="1">
        <v>44705.551388888889</v>
      </c>
      <c r="U2569" s="1">
        <v>44705.649305555555</v>
      </c>
      <c r="V2569" t="s">
        <v>172</v>
      </c>
      <c r="W2569" t="s">
        <v>78</v>
      </c>
      <c r="X2569" t="s">
        <v>187</v>
      </c>
      <c r="Y2569" t="s">
        <v>174</v>
      </c>
      <c r="Z2569" t="s">
        <v>175</v>
      </c>
      <c r="AA2569" s="32">
        <v>141</v>
      </c>
    </row>
    <row r="2570" spans="1:27" x14ac:dyDescent="0.25">
      <c r="A2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0" s="4" t="str">
        <f>VLOOKUP(P2570,Lookup!$A$1:$D$19,4,0)</f>
        <v>North Coast</v>
      </c>
      <c r="C2570" s="4" t="str">
        <f>VLOOKUP(P2570,Lookup!$A$1:$E$19,5,0)</f>
        <v>Region 1</v>
      </c>
      <c r="D2570" s="4" t="str">
        <f>VLOOKUP(P2570,Lookup!$A$1:$B$19,2,0)</f>
        <v>NB</v>
      </c>
      <c r="E2570" s="4" t="str">
        <f>IF(AND((Data[[#This Row],[Min Notif Date]]&gt;$G$3),Data[[#This Row],[Min Notif Date]]&lt;$F$3),"Last Week","No")</f>
        <v>No</v>
      </c>
      <c r="F2570" s="4" t="str">
        <f>VLOOKUP(MONTH(Data[[#This Row],[Min Notif Date]]),Lookup!$G$1:$H$12,2,0)</f>
        <v>5. May</v>
      </c>
      <c r="G2570" s="4" t="str">
        <f t="shared" si="40"/>
        <v/>
      </c>
      <c r="H2570" s="4" t="str">
        <f>IF(AND(Data[[#This Row],[Min Notif Time]]&gt;6,Data[[#This Row],[Min Notif Time]]&lt;17),"Business Hours","Non-Business Hours")</f>
        <v>Business Hours</v>
      </c>
      <c r="I2570" s="4" t="str" cm="1">
        <f t="array" ref="I2570">IFERROR(VLOOKUP(Data[[#This Row],[Min Notif Date]],Lookup!$N$1:$P$11,2,0),_xlfn.IFS(VLOOKUP(WEEKDAY(Data[[#This Row],[Min Notif Date]]),Lookup!$J$1:$L$7,3,0)="Weekend","Weekend",VLOOKUP(WEEKDAY(Data[[#This Row],[Min Notif Date]]),Lookup!$J$1:$L$7,3,0)="Weekday","Weekday"))</f>
        <v>Weekday</v>
      </c>
      <c r="J2570" s="4" t="str">
        <f>VLOOKUP(WEEKDAY(Data[[#This Row],[Min Notif Date]]),Lookup!$J$1:$K$7,2,0)</f>
        <v>3. Tue</v>
      </c>
      <c r="K2570" s="105">
        <f>ROUNDDOWN(Data[[#This Row],[PGE Notified Time]],0)</f>
        <v>44705</v>
      </c>
      <c r="L2570" s="4">
        <f>HOUR(Data[[#This Row],[PGE Notified Time]])</f>
        <v>10</v>
      </c>
      <c r="M2570">
        <v>77953</v>
      </c>
      <c r="O2570" t="s">
        <v>19</v>
      </c>
      <c r="P2570" t="s">
        <v>207</v>
      </c>
      <c r="Q2570" t="s">
        <v>19</v>
      </c>
      <c r="R2570" t="s">
        <v>171</v>
      </c>
      <c r="S2570" s="1" t="s">
        <v>159</v>
      </c>
      <c r="T2570" s="1">
        <v>44705.436111111114</v>
      </c>
      <c r="U2570" s="1">
        <v>44705.53125</v>
      </c>
      <c r="V2570" t="s">
        <v>172</v>
      </c>
      <c r="W2570" t="s">
        <v>78</v>
      </c>
      <c r="X2570" t="s">
        <v>301</v>
      </c>
      <c r="Y2570" t="s">
        <v>174</v>
      </c>
      <c r="Z2570" t="s">
        <v>175</v>
      </c>
      <c r="AA2570" s="32">
        <v>137</v>
      </c>
    </row>
    <row r="2571" spans="1:27" x14ac:dyDescent="0.25">
      <c r="A2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1" s="4" t="str">
        <f>VLOOKUP(P2571,Lookup!$A$1:$D$19,4,0)</f>
        <v>Bay Area</v>
      </c>
      <c r="C2571" s="4" t="str">
        <f>VLOOKUP(P2571,Lookup!$A$1:$E$19,5,0)</f>
        <v>Region 3</v>
      </c>
      <c r="D2571" s="4" t="str">
        <f>VLOOKUP(P2571,Lookup!$A$1:$B$19,2,0)</f>
        <v>PN</v>
      </c>
      <c r="E2571" s="4" t="str">
        <f>IF(AND((Data[[#This Row],[Min Notif Date]]&gt;$G$3),Data[[#This Row],[Min Notif Date]]&lt;$F$3),"Last Week","No")</f>
        <v>No</v>
      </c>
      <c r="F2571" s="4" t="str">
        <f>VLOOKUP(MONTH(Data[[#This Row],[Min Notif Date]]),Lookup!$G$1:$H$12,2,0)</f>
        <v>5. May</v>
      </c>
      <c r="G2571" s="4" t="str">
        <f t="shared" si="40"/>
        <v/>
      </c>
      <c r="H2571" s="4" t="str">
        <f>IF(AND(Data[[#This Row],[Min Notif Time]]&gt;6,Data[[#This Row],[Min Notif Time]]&lt;17),"Business Hours","Non-Business Hours")</f>
        <v>Business Hours</v>
      </c>
      <c r="I2571" s="4" t="str" cm="1">
        <f t="array" ref="I2571">IFERROR(VLOOKUP(Data[[#This Row],[Min Notif Date]],Lookup!$N$1:$P$11,2,0),_xlfn.IFS(VLOOKUP(WEEKDAY(Data[[#This Row],[Min Notif Date]]),Lookup!$J$1:$L$7,3,0)="Weekend","Weekend",VLOOKUP(WEEKDAY(Data[[#This Row],[Min Notif Date]]),Lookup!$J$1:$L$7,3,0)="Weekday","Weekday"))</f>
        <v>Weekday</v>
      </c>
      <c r="J2571" s="4" t="str">
        <f>VLOOKUP(WEEKDAY(Data[[#This Row],[Min Notif Date]]),Lookup!$J$1:$K$7,2,0)</f>
        <v>3. Tue</v>
      </c>
      <c r="K2571" s="105">
        <f>ROUNDDOWN(Data[[#This Row],[PGE Notified Time]],0)</f>
        <v>44705</v>
      </c>
      <c r="L2571" s="4">
        <f>HOUR(Data[[#This Row],[PGE Notified Time]])</f>
        <v>11</v>
      </c>
      <c r="M2571">
        <v>77969</v>
      </c>
      <c r="O2571" t="s">
        <v>19</v>
      </c>
      <c r="P2571" t="s">
        <v>185</v>
      </c>
      <c r="Q2571" t="s">
        <v>19</v>
      </c>
      <c r="R2571" t="s">
        <v>179</v>
      </c>
      <c r="S2571" s="1" t="s">
        <v>159</v>
      </c>
      <c r="T2571" s="1">
        <v>44705.479861111111</v>
      </c>
      <c r="U2571" s="1">
        <v>44705.574305555558</v>
      </c>
      <c r="V2571" t="s">
        <v>172</v>
      </c>
      <c r="W2571" t="s">
        <v>78</v>
      </c>
      <c r="X2571" t="s">
        <v>250</v>
      </c>
      <c r="Y2571" t="s">
        <v>174</v>
      </c>
      <c r="Z2571" t="s">
        <v>175</v>
      </c>
      <c r="AA2571" s="32">
        <v>136</v>
      </c>
    </row>
    <row r="2572" spans="1:27" x14ac:dyDescent="0.25">
      <c r="A2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2" s="4" t="str">
        <f>VLOOKUP(P2572,Lookup!$A$1:$D$19,4,0)</f>
        <v>Bay Area</v>
      </c>
      <c r="C2572" s="4" t="str">
        <f>VLOOKUP(P2572,Lookup!$A$1:$E$19,5,0)</f>
        <v>Region 3</v>
      </c>
      <c r="D2572" s="4" t="str">
        <f>VLOOKUP(P2572,Lookup!$A$1:$B$19,2,0)</f>
        <v>PN</v>
      </c>
      <c r="E2572" s="4" t="str">
        <f>IF(AND((Data[[#This Row],[Min Notif Date]]&gt;$G$3),Data[[#This Row],[Min Notif Date]]&lt;$F$3),"Last Week","No")</f>
        <v>No</v>
      </c>
      <c r="F2572" s="4" t="str">
        <f>VLOOKUP(MONTH(Data[[#This Row],[Min Notif Date]]),Lookup!$G$1:$H$12,2,0)</f>
        <v>5. May</v>
      </c>
      <c r="G2572" s="4" t="str">
        <f t="shared" si="40"/>
        <v/>
      </c>
      <c r="H2572" s="4" t="str">
        <f>IF(AND(Data[[#This Row],[Min Notif Time]]&gt;6,Data[[#This Row],[Min Notif Time]]&lt;17),"Business Hours","Non-Business Hours")</f>
        <v>Business Hours</v>
      </c>
      <c r="I2572" s="4" t="str" cm="1">
        <f t="array" ref="I2572">IFERROR(VLOOKUP(Data[[#This Row],[Min Notif Date]],Lookup!$N$1:$P$11,2,0),_xlfn.IFS(VLOOKUP(WEEKDAY(Data[[#This Row],[Min Notif Date]]),Lookup!$J$1:$L$7,3,0)="Weekend","Weekend",VLOOKUP(WEEKDAY(Data[[#This Row],[Min Notif Date]]),Lookup!$J$1:$L$7,3,0)="Weekday","Weekday"))</f>
        <v>Weekday</v>
      </c>
      <c r="J2572" s="4" t="str">
        <f>VLOOKUP(WEEKDAY(Data[[#This Row],[Min Notif Date]]),Lookup!$J$1:$K$7,2,0)</f>
        <v>3. Tue</v>
      </c>
      <c r="K2572" s="105">
        <f>ROUNDDOWN(Data[[#This Row],[PGE Notified Time]],0)</f>
        <v>44705</v>
      </c>
      <c r="L2572" s="4">
        <f>HOUR(Data[[#This Row],[PGE Notified Time]])</f>
        <v>9</v>
      </c>
      <c r="M2572">
        <v>77941</v>
      </c>
      <c r="O2572" t="s">
        <v>19</v>
      </c>
      <c r="P2572" t="s">
        <v>185</v>
      </c>
      <c r="Q2572" t="s">
        <v>19</v>
      </c>
      <c r="R2572" t="s">
        <v>179</v>
      </c>
      <c r="S2572" s="1" t="s">
        <v>159</v>
      </c>
      <c r="T2572" s="1">
        <v>44705.382638888892</v>
      </c>
      <c r="U2572" s="1">
        <v>44705.46875</v>
      </c>
      <c r="V2572" t="s">
        <v>172</v>
      </c>
      <c r="W2572" t="s">
        <v>78</v>
      </c>
      <c r="X2572" t="s">
        <v>187</v>
      </c>
      <c r="Y2572" t="s">
        <v>174</v>
      </c>
      <c r="Z2572" t="s">
        <v>175</v>
      </c>
      <c r="AA2572" s="32">
        <v>124</v>
      </c>
    </row>
    <row r="2573" spans="1:27" x14ac:dyDescent="0.25">
      <c r="A2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3" s="4" t="str">
        <f>VLOOKUP(P2573,Lookup!$A$1:$D$19,4,0)</f>
        <v>South Bay</v>
      </c>
      <c r="C2573" s="4" t="str">
        <f>VLOOKUP(P2573,Lookup!$A$1:$E$19,5,0)</f>
        <v>Region 4</v>
      </c>
      <c r="D2573" s="4" t="str">
        <f>VLOOKUP(P2573,Lookup!$A$1:$B$19,2,0)</f>
        <v>SJ</v>
      </c>
      <c r="E2573" s="4" t="str">
        <f>IF(AND((Data[[#This Row],[Min Notif Date]]&gt;$G$3),Data[[#This Row],[Min Notif Date]]&lt;$F$3),"Last Week","No")</f>
        <v>No</v>
      </c>
      <c r="F2573" s="4" t="str">
        <f>VLOOKUP(MONTH(Data[[#This Row],[Min Notif Date]]),Lookup!$G$1:$H$12,2,0)</f>
        <v>5. May</v>
      </c>
      <c r="G2573" s="4" t="str">
        <f t="shared" si="40"/>
        <v/>
      </c>
      <c r="H2573" s="4" t="str">
        <f>IF(AND(Data[[#This Row],[Min Notif Time]]&gt;6,Data[[#This Row],[Min Notif Time]]&lt;17),"Business Hours","Non-Business Hours")</f>
        <v>Business Hours</v>
      </c>
      <c r="I2573" s="4" t="str" cm="1">
        <f t="array" ref="I2573">IFERROR(VLOOKUP(Data[[#This Row],[Min Notif Date]],Lookup!$N$1:$P$11,2,0),_xlfn.IFS(VLOOKUP(WEEKDAY(Data[[#This Row],[Min Notif Date]]),Lookup!$J$1:$L$7,3,0)="Weekend","Weekend",VLOOKUP(WEEKDAY(Data[[#This Row],[Min Notif Date]]),Lookup!$J$1:$L$7,3,0)="Weekday","Weekday"))</f>
        <v>Weekday</v>
      </c>
      <c r="J2573" s="4" t="str">
        <f>VLOOKUP(WEEKDAY(Data[[#This Row],[Min Notif Date]]),Lookup!$J$1:$K$7,2,0)</f>
        <v>3. Tue</v>
      </c>
      <c r="K2573" s="105">
        <f>ROUNDDOWN(Data[[#This Row],[PGE Notified Time]],0)</f>
        <v>44705</v>
      </c>
      <c r="L2573" s="4">
        <f>HOUR(Data[[#This Row],[PGE Notified Time]])</f>
        <v>11</v>
      </c>
      <c r="M2573">
        <v>77972</v>
      </c>
      <c r="O2573" t="s">
        <v>19</v>
      </c>
      <c r="P2573" t="s">
        <v>276</v>
      </c>
      <c r="Q2573" t="s">
        <v>19</v>
      </c>
      <c r="R2573" t="s">
        <v>171</v>
      </c>
      <c r="S2573" s="1" t="s">
        <v>159</v>
      </c>
      <c r="T2573" s="1">
        <v>44705.498611111114</v>
      </c>
      <c r="U2573" s="1">
        <v>44705.583333333336</v>
      </c>
      <c r="V2573" t="s">
        <v>172</v>
      </c>
      <c r="W2573" t="s">
        <v>78</v>
      </c>
      <c r="X2573" t="s">
        <v>281</v>
      </c>
      <c r="Y2573" t="s">
        <v>174</v>
      </c>
      <c r="Z2573" t="s">
        <v>175</v>
      </c>
      <c r="AA2573" s="32">
        <v>122</v>
      </c>
    </row>
    <row r="2574" spans="1:27" x14ac:dyDescent="0.25">
      <c r="A2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4" s="4" t="str">
        <f>VLOOKUP(P2574,Lookup!$A$1:$D$19,4,0)</f>
        <v>North Coast</v>
      </c>
      <c r="C2574" s="4" t="str">
        <f>VLOOKUP(P2574,Lookup!$A$1:$E$19,5,0)</f>
        <v>Region 1</v>
      </c>
      <c r="D2574" s="4" t="str">
        <f>VLOOKUP(P2574,Lookup!$A$1:$B$19,2,0)</f>
        <v>SO</v>
      </c>
      <c r="E2574" s="4" t="str">
        <f>IF(AND((Data[[#This Row],[Min Notif Date]]&gt;$G$3),Data[[#This Row],[Min Notif Date]]&lt;$F$3),"Last Week","No")</f>
        <v>No</v>
      </c>
      <c r="F2574" s="4" t="str">
        <f>VLOOKUP(MONTH(Data[[#This Row],[Min Notif Date]]),Lookup!$G$1:$H$12,2,0)</f>
        <v>5. May</v>
      </c>
      <c r="G2574" s="4" t="str">
        <f t="shared" si="40"/>
        <v/>
      </c>
      <c r="H2574" s="4" t="str">
        <f>IF(AND(Data[[#This Row],[Min Notif Time]]&gt;6,Data[[#This Row],[Min Notif Time]]&lt;17),"Business Hours","Non-Business Hours")</f>
        <v>Business Hours</v>
      </c>
      <c r="I2574" s="4" t="str" cm="1">
        <f t="array" ref="I2574">IFERROR(VLOOKUP(Data[[#This Row],[Min Notif Date]],Lookup!$N$1:$P$11,2,0),_xlfn.IFS(VLOOKUP(WEEKDAY(Data[[#This Row],[Min Notif Date]]),Lookup!$J$1:$L$7,3,0)="Weekend","Weekend",VLOOKUP(WEEKDAY(Data[[#This Row],[Min Notif Date]]),Lookup!$J$1:$L$7,3,0)="Weekday","Weekday"))</f>
        <v>Weekday</v>
      </c>
      <c r="J2574" s="4" t="str">
        <f>VLOOKUP(WEEKDAY(Data[[#This Row],[Min Notif Date]]),Lookup!$J$1:$K$7,2,0)</f>
        <v>3. Tue</v>
      </c>
      <c r="K2574" s="105">
        <f>ROUNDDOWN(Data[[#This Row],[PGE Notified Time]],0)</f>
        <v>44705</v>
      </c>
      <c r="L2574" s="4">
        <f>HOUR(Data[[#This Row],[PGE Notified Time]])</f>
        <v>12</v>
      </c>
      <c r="M2574">
        <v>77978</v>
      </c>
      <c r="O2574" t="s">
        <v>24</v>
      </c>
      <c r="P2574" t="s">
        <v>191</v>
      </c>
      <c r="Q2574" t="s">
        <v>201</v>
      </c>
      <c r="R2574" t="s">
        <v>171</v>
      </c>
      <c r="S2574" s="1" t="s">
        <v>159</v>
      </c>
      <c r="T2574" s="1">
        <v>44705.510416666664</v>
      </c>
      <c r="U2574" s="1">
        <v>44705.59375</v>
      </c>
      <c r="V2574" t="s">
        <v>172</v>
      </c>
      <c r="W2574" t="s">
        <v>80</v>
      </c>
      <c r="X2574" t="s">
        <v>409</v>
      </c>
      <c r="Y2574" t="s">
        <v>174</v>
      </c>
      <c r="Z2574" t="s">
        <v>175</v>
      </c>
      <c r="AA2574" s="32">
        <v>120</v>
      </c>
    </row>
    <row r="2575" spans="1:27" x14ac:dyDescent="0.25">
      <c r="A2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5" s="4" t="str">
        <f>VLOOKUP(P2575,Lookup!$A$1:$D$19,4,0)</f>
        <v>Bay Area</v>
      </c>
      <c r="C2575" s="4" t="str">
        <f>VLOOKUP(P2575,Lookup!$A$1:$E$19,5,0)</f>
        <v>Region 3</v>
      </c>
      <c r="D2575" s="4" t="str">
        <f>VLOOKUP(P2575,Lookup!$A$1:$B$19,2,0)</f>
        <v>EB</v>
      </c>
      <c r="E2575" s="4" t="str">
        <f>IF(AND((Data[[#This Row],[Min Notif Date]]&gt;$G$3),Data[[#This Row],[Min Notif Date]]&lt;$F$3),"Last Week","No")</f>
        <v>No</v>
      </c>
      <c r="F2575" s="4" t="str">
        <f>VLOOKUP(MONTH(Data[[#This Row],[Min Notif Date]]),Lookup!$G$1:$H$12,2,0)</f>
        <v>5. May</v>
      </c>
      <c r="G2575" s="4" t="str">
        <f t="shared" si="40"/>
        <v/>
      </c>
      <c r="H2575" s="4" t="str">
        <f>IF(AND(Data[[#This Row],[Min Notif Time]]&gt;6,Data[[#This Row],[Min Notif Time]]&lt;17),"Business Hours","Non-Business Hours")</f>
        <v>Business Hours</v>
      </c>
      <c r="I2575" s="4" t="str" cm="1">
        <f t="array" ref="I2575">IFERROR(VLOOKUP(Data[[#This Row],[Min Notif Date]],Lookup!$N$1:$P$11,2,0),_xlfn.IFS(VLOOKUP(WEEKDAY(Data[[#This Row],[Min Notif Date]]),Lookup!$J$1:$L$7,3,0)="Weekend","Weekend",VLOOKUP(WEEKDAY(Data[[#This Row],[Min Notif Date]]),Lookup!$J$1:$L$7,3,0)="Weekday","Weekday"))</f>
        <v>Weekday</v>
      </c>
      <c r="J2575" s="4" t="str">
        <f>VLOOKUP(WEEKDAY(Data[[#This Row],[Min Notif Date]]),Lookup!$J$1:$K$7,2,0)</f>
        <v>3. Tue</v>
      </c>
      <c r="K2575" s="105">
        <f>ROUNDDOWN(Data[[#This Row],[PGE Notified Time]],0)</f>
        <v>44705</v>
      </c>
      <c r="L2575" s="4">
        <f>HOUR(Data[[#This Row],[PGE Notified Time]])</f>
        <v>11</v>
      </c>
      <c r="M2575">
        <v>77962</v>
      </c>
      <c r="N2575">
        <v>2815619565</v>
      </c>
      <c r="O2575" t="s">
        <v>19</v>
      </c>
      <c r="P2575" t="s">
        <v>170</v>
      </c>
      <c r="Q2575" t="s">
        <v>19</v>
      </c>
      <c r="R2575" t="s">
        <v>171</v>
      </c>
      <c r="S2575" s="1">
        <v>44705.431388888886</v>
      </c>
      <c r="T2575" s="1">
        <v>44705.458692129629</v>
      </c>
      <c r="U2575" s="1">
        <v>44705.513888888891</v>
      </c>
      <c r="V2575" t="s">
        <v>172</v>
      </c>
      <c r="W2575" t="s">
        <v>78</v>
      </c>
      <c r="X2575" t="s">
        <v>200</v>
      </c>
      <c r="Y2575" t="s">
        <v>174</v>
      </c>
      <c r="Z2575" t="s">
        <v>175</v>
      </c>
      <c r="AA2575" s="32">
        <v>118.8</v>
      </c>
    </row>
    <row r="2576" spans="1:27" x14ac:dyDescent="0.25">
      <c r="A2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6" s="4" t="str">
        <f>VLOOKUP(P2576,Lookup!$A$1:$D$19,4,0)</f>
        <v>North Valley</v>
      </c>
      <c r="C2576" s="4" t="str">
        <f>VLOOKUP(P2576,Lookup!$A$1:$E$19,5,0)</f>
        <v>Region 2</v>
      </c>
      <c r="D2576" s="4" t="str">
        <f>VLOOKUP(P2576,Lookup!$A$1:$B$19,2,0)</f>
        <v>SA</v>
      </c>
      <c r="E2576" s="4" t="str">
        <f>IF(AND((Data[[#This Row],[Min Notif Date]]&gt;$G$3),Data[[#This Row],[Min Notif Date]]&lt;$F$3),"Last Week","No")</f>
        <v>No</v>
      </c>
      <c r="F2576" s="4" t="str">
        <f>VLOOKUP(MONTH(Data[[#This Row],[Min Notif Date]]),Lookup!$G$1:$H$12,2,0)</f>
        <v>5. May</v>
      </c>
      <c r="G2576" s="4" t="str">
        <f t="shared" si="40"/>
        <v/>
      </c>
      <c r="H2576" s="4" t="str">
        <f>IF(AND(Data[[#This Row],[Min Notif Time]]&gt;6,Data[[#This Row],[Min Notif Time]]&lt;17),"Business Hours","Non-Business Hours")</f>
        <v>Business Hours</v>
      </c>
      <c r="I2576" s="4" t="str" cm="1">
        <f t="array" ref="I2576">IFERROR(VLOOKUP(Data[[#This Row],[Min Notif Date]],Lookup!$N$1:$P$11,2,0),_xlfn.IFS(VLOOKUP(WEEKDAY(Data[[#This Row],[Min Notif Date]]),Lookup!$J$1:$L$7,3,0)="Weekend","Weekend",VLOOKUP(WEEKDAY(Data[[#This Row],[Min Notif Date]]),Lookup!$J$1:$L$7,3,0)="Weekday","Weekday"))</f>
        <v>Weekday</v>
      </c>
      <c r="J2576" s="4" t="str">
        <f>VLOOKUP(WEEKDAY(Data[[#This Row],[Min Notif Date]]),Lookup!$J$1:$K$7,2,0)</f>
        <v>3. Tue</v>
      </c>
      <c r="K2576" s="105">
        <f>ROUNDDOWN(Data[[#This Row],[PGE Notified Time]],0)</f>
        <v>44705</v>
      </c>
      <c r="L2576" s="4">
        <f>HOUR(Data[[#This Row],[PGE Notified Time]])</f>
        <v>11</v>
      </c>
      <c r="M2576">
        <v>77966</v>
      </c>
      <c r="O2576" t="s">
        <v>19</v>
      </c>
      <c r="P2576" t="s">
        <v>198</v>
      </c>
      <c r="Q2576" t="s">
        <v>19</v>
      </c>
      <c r="R2576" t="s">
        <v>171</v>
      </c>
      <c r="S2576" s="1" t="s">
        <v>159</v>
      </c>
      <c r="T2576" s="1">
        <v>44705.468055555553</v>
      </c>
      <c r="U2576" s="1">
        <v>44705.541666666664</v>
      </c>
      <c r="V2576" t="s">
        <v>172</v>
      </c>
      <c r="W2576" t="s">
        <v>78</v>
      </c>
      <c r="X2576" t="s">
        <v>228</v>
      </c>
      <c r="Y2576" t="s">
        <v>174</v>
      </c>
      <c r="Z2576" t="s">
        <v>175</v>
      </c>
      <c r="AA2576" s="32">
        <v>106</v>
      </c>
    </row>
    <row r="2577" spans="1:27" x14ac:dyDescent="0.25">
      <c r="A2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7" s="4" t="str">
        <f>VLOOKUP(P2577,Lookup!$A$1:$D$19,4,0)</f>
        <v>Central Valley</v>
      </c>
      <c r="C2577" s="4" t="str">
        <f>VLOOKUP(P2577,Lookup!$A$1:$E$19,5,0)</f>
        <v>Region 5</v>
      </c>
      <c r="D2577" s="4" t="str">
        <f>VLOOKUP(P2577,Lookup!$A$1:$B$19,2,0)</f>
        <v>FR</v>
      </c>
      <c r="E2577" s="4" t="str">
        <f>IF(AND((Data[[#This Row],[Min Notif Date]]&gt;$G$3),Data[[#This Row],[Min Notif Date]]&lt;$F$3),"Last Week","No")</f>
        <v>No</v>
      </c>
      <c r="F2577" s="4" t="str">
        <f>VLOOKUP(MONTH(Data[[#This Row],[Min Notif Date]]),Lookup!$G$1:$H$12,2,0)</f>
        <v>5. May</v>
      </c>
      <c r="G2577" s="4" t="str">
        <f t="shared" si="40"/>
        <v/>
      </c>
      <c r="H2577" s="4" t="str">
        <f>IF(AND(Data[[#This Row],[Min Notif Time]]&gt;6,Data[[#This Row],[Min Notif Time]]&lt;17),"Business Hours","Non-Business Hours")</f>
        <v>Business Hours</v>
      </c>
      <c r="I2577" s="4" t="str" cm="1">
        <f t="array" ref="I2577">IFERROR(VLOOKUP(Data[[#This Row],[Min Notif Date]],Lookup!$N$1:$P$11,2,0),_xlfn.IFS(VLOOKUP(WEEKDAY(Data[[#This Row],[Min Notif Date]]),Lookup!$J$1:$L$7,3,0)="Weekend","Weekend",VLOOKUP(WEEKDAY(Data[[#This Row],[Min Notif Date]]),Lookup!$J$1:$L$7,3,0)="Weekday","Weekday"))</f>
        <v>Weekday</v>
      </c>
      <c r="J2577" s="4" t="str">
        <f>VLOOKUP(WEEKDAY(Data[[#This Row],[Min Notif Date]]),Lookup!$J$1:$K$7,2,0)</f>
        <v>3. Tue</v>
      </c>
      <c r="K2577" s="105">
        <f>ROUNDDOWN(Data[[#This Row],[PGE Notified Time]],0)</f>
        <v>44705</v>
      </c>
      <c r="L2577" s="4">
        <f>HOUR(Data[[#This Row],[PGE Notified Time]])</f>
        <v>8</v>
      </c>
      <c r="M2577">
        <v>77934</v>
      </c>
      <c r="O2577" t="s">
        <v>19</v>
      </c>
      <c r="P2577" t="s">
        <v>183</v>
      </c>
      <c r="Q2577" t="s">
        <v>19</v>
      </c>
      <c r="R2577" t="s">
        <v>171</v>
      </c>
      <c r="S2577" s="1" t="s">
        <v>159</v>
      </c>
      <c r="T2577" s="1">
        <v>44705.353472222225</v>
      </c>
      <c r="U2577" s="1">
        <v>44705.427083333336</v>
      </c>
      <c r="V2577" t="s">
        <v>172</v>
      </c>
      <c r="W2577" t="s">
        <v>78</v>
      </c>
      <c r="X2577" t="s">
        <v>184</v>
      </c>
      <c r="Y2577" t="s">
        <v>174</v>
      </c>
      <c r="Z2577" t="s">
        <v>175</v>
      </c>
      <c r="AA2577" s="32">
        <v>106</v>
      </c>
    </row>
    <row r="2578" spans="1:27" x14ac:dyDescent="0.25">
      <c r="A2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8" s="4" t="str">
        <f>VLOOKUP(P2578,Lookup!$A$1:$D$19,4,0)</f>
        <v>Bay Area</v>
      </c>
      <c r="C2578" s="4" t="str">
        <f>VLOOKUP(P2578,Lookup!$A$1:$E$19,5,0)</f>
        <v>Region 3</v>
      </c>
      <c r="D2578" s="4" t="str">
        <f>VLOOKUP(P2578,Lookup!$A$1:$B$19,2,0)</f>
        <v>MI</v>
      </c>
      <c r="E2578" s="4" t="str">
        <f>IF(AND((Data[[#This Row],[Min Notif Date]]&gt;$G$3),Data[[#This Row],[Min Notif Date]]&lt;$F$3),"Last Week","No")</f>
        <v>No</v>
      </c>
      <c r="F2578" s="4" t="str">
        <f>VLOOKUP(MONTH(Data[[#This Row],[Min Notif Date]]),Lookup!$G$1:$H$12,2,0)</f>
        <v>5. May</v>
      </c>
      <c r="G2578" s="4" t="str">
        <f t="shared" si="40"/>
        <v/>
      </c>
      <c r="H2578" s="4" t="str">
        <f>IF(AND(Data[[#This Row],[Min Notif Time]]&gt;6,Data[[#This Row],[Min Notif Time]]&lt;17),"Business Hours","Non-Business Hours")</f>
        <v>Business Hours</v>
      </c>
      <c r="I2578" s="4" t="str" cm="1">
        <f t="array" ref="I2578">IFERROR(VLOOKUP(Data[[#This Row],[Min Notif Date]],Lookup!$N$1:$P$11,2,0),_xlfn.IFS(VLOOKUP(WEEKDAY(Data[[#This Row],[Min Notif Date]]),Lookup!$J$1:$L$7,3,0)="Weekend","Weekend",VLOOKUP(WEEKDAY(Data[[#This Row],[Min Notif Date]]),Lookup!$J$1:$L$7,3,0)="Weekday","Weekday"))</f>
        <v>Weekday</v>
      </c>
      <c r="J2578" s="4" t="str">
        <f>VLOOKUP(WEEKDAY(Data[[#This Row],[Min Notif Date]]),Lookup!$J$1:$K$7,2,0)</f>
        <v>3. Tue</v>
      </c>
      <c r="K2578" s="105">
        <f>ROUNDDOWN(Data[[#This Row],[PGE Notified Time]],0)</f>
        <v>44705</v>
      </c>
      <c r="L2578" s="4">
        <f>HOUR(Data[[#This Row],[PGE Notified Time]])</f>
        <v>15</v>
      </c>
      <c r="M2578">
        <v>77993</v>
      </c>
      <c r="O2578" t="s">
        <v>19</v>
      </c>
      <c r="P2578" t="s">
        <v>232</v>
      </c>
      <c r="Q2578" t="s">
        <v>19</v>
      </c>
      <c r="R2578" t="s">
        <v>179</v>
      </c>
      <c r="S2578" s="1" t="s">
        <v>159</v>
      </c>
      <c r="T2578" s="1">
        <v>44705.629166666666</v>
      </c>
      <c r="U2578" s="1">
        <v>44705.701388888891</v>
      </c>
      <c r="V2578" t="s">
        <v>172</v>
      </c>
      <c r="W2578" t="s">
        <v>78</v>
      </c>
      <c r="X2578" t="s">
        <v>239</v>
      </c>
      <c r="Y2578" t="s">
        <v>174</v>
      </c>
      <c r="Z2578" t="s">
        <v>175</v>
      </c>
      <c r="AA2578" s="32">
        <v>104</v>
      </c>
    </row>
    <row r="2579" spans="1:27" x14ac:dyDescent="0.25">
      <c r="A2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9" s="4" t="str">
        <f>VLOOKUP(P2579,Lookup!$A$1:$D$19,4,0)</f>
        <v>Central Valley</v>
      </c>
      <c r="C2579" s="4" t="str">
        <f>VLOOKUP(P2579,Lookup!$A$1:$E$19,5,0)</f>
        <v>Region 5</v>
      </c>
      <c r="D2579" s="4" t="str">
        <f>VLOOKUP(P2579,Lookup!$A$1:$B$19,2,0)</f>
        <v>FR</v>
      </c>
      <c r="E2579" s="4" t="str">
        <f>IF(AND((Data[[#This Row],[Min Notif Date]]&gt;$G$3),Data[[#This Row],[Min Notif Date]]&lt;$F$3),"Last Week","No")</f>
        <v>No</v>
      </c>
      <c r="F2579" s="4" t="str">
        <f>VLOOKUP(MONTH(Data[[#This Row],[Min Notif Date]]),Lookup!$G$1:$H$12,2,0)</f>
        <v>5. May</v>
      </c>
      <c r="G2579" s="4" t="str">
        <f t="shared" si="40"/>
        <v/>
      </c>
      <c r="H2579" s="4" t="str">
        <f>IF(AND(Data[[#This Row],[Min Notif Time]]&gt;6,Data[[#This Row],[Min Notif Time]]&lt;17),"Business Hours","Non-Business Hours")</f>
        <v>Business Hours</v>
      </c>
      <c r="I2579" s="4" t="str" cm="1">
        <f t="array" ref="I2579">IFERROR(VLOOKUP(Data[[#This Row],[Min Notif Date]],Lookup!$N$1:$P$11,2,0),_xlfn.IFS(VLOOKUP(WEEKDAY(Data[[#This Row],[Min Notif Date]]),Lookup!$J$1:$L$7,3,0)="Weekend","Weekend",VLOOKUP(WEEKDAY(Data[[#This Row],[Min Notif Date]]),Lookup!$J$1:$L$7,3,0)="Weekday","Weekday"))</f>
        <v>Weekday</v>
      </c>
      <c r="J2579" s="4" t="str">
        <f>VLOOKUP(WEEKDAY(Data[[#This Row],[Min Notif Date]]),Lookup!$J$1:$K$7,2,0)</f>
        <v>3. Tue</v>
      </c>
      <c r="K2579" s="105">
        <f>ROUNDDOWN(Data[[#This Row],[PGE Notified Time]],0)</f>
        <v>44705</v>
      </c>
      <c r="L2579" s="4">
        <f>HOUR(Data[[#This Row],[PGE Notified Time]])</f>
        <v>13</v>
      </c>
      <c r="M2579">
        <v>77989</v>
      </c>
      <c r="O2579" t="s">
        <v>19</v>
      </c>
      <c r="P2579" t="s">
        <v>183</v>
      </c>
      <c r="Q2579" t="s">
        <v>19</v>
      </c>
      <c r="R2579" t="s">
        <v>179</v>
      </c>
      <c r="S2579" s="1" t="s">
        <v>159</v>
      </c>
      <c r="T2579" s="1">
        <v>44705.570833333331</v>
      </c>
      <c r="U2579" s="1">
        <v>44705.638888888891</v>
      </c>
      <c r="V2579" t="s">
        <v>172</v>
      </c>
      <c r="W2579" t="s">
        <v>78</v>
      </c>
      <c r="X2579" t="s">
        <v>184</v>
      </c>
      <c r="Y2579" t="s">
        <v>174</v>
      </c>
      <c r="Z2579" t="s">
        <v>175</v>
      </c>
      <c r="AA2579" s="32">
        <v>98</v>
      </c>
    </row>
    <row r="2580" spans="1:27" x14ac:dyDescent="0.25">
      <c r="A2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0" s="4" t="str">
        <f>VLOOKUP(P2580,Lookup!$A$1:$D$19,4,0)</f>
        <v>South Bay</v>
      </c>
      <c r="C2580" s="4" t="str">
        <f>VLOOKUP(P2580,Lookup!$A$1:$E$19,5,0)</f>
        <v>Region 4</v>
      </c>
      <c r="D2580" s="4" t="str">
        <f>VLOOKUP(P2580,Lookup!$A$1:$B$19,2,0)</f>
        <v>SJ</v>
      </c>
      <c r="E2580" s="4" t="str">
        <f>IF(AND((Data[[#This Row],[Min Notif Date]]&gt;$G$3),Data[[#This Row],[Min Notif Date]]&lt;$F$3),"Last Week","No")</f>
        <v>No</v>
      </c>
      <c r="F2580" s="4" t="str">
        <f>VLOOKUP(MONTH(Data[[#This Row],[Min Notif Date]]),Lookup!$G$1:$H$12,2,0)</f>
        <v>5. May</v>
      </c>
      <c r="G2580" s="4" t="str">
        <f t="shared" si="40"/>
        <v/>
      </c>
      <c r="H2580" s="4" t="str">
        <f>IF(AND(Data[[#This Row],[Min Notif Time]]&gt;6,Data[[#This Row],[Min Notif Time]]&lt;17),"Business Hours","Non-Business Hours")</f>
        <v>Business Hours</v>
      </c>
      <c r="I2580" s="4" t="str" cm="1">
        <f t="array" ref="I2580">IFERROR(VLOOKUP(Data[[#This Row],[Min Notif Date]],Lookup!$N$1:$P$11,2,0),_xlfn.IFS(VLOOKUP(WEEKDAY(Data[[#This Row],[Min Notif Date]]),Lookup!$J$1:$L$7,3,0)="Weekend","Weekend",VLOOKUP(WEEKDAY(Data[[#This Row],[Min Notif Date]]),Lookup!$J$1:$L$7,3,0)="Weekday","Weekday"))</f>
        <v>Weekday</v>
      </c>
      <c r="J2580" s="4" t="str">
        <f>VLOOKUP(WEEKDAY(Data[[#This Row],[Min Notif Date]]),Lookup!$J$1:$K$7,2,0)</f>
        <v>3. Tue</v>
      </c>
      <c r="K2580" s="105">
        <f>ROUNDDOWN(Data[[#This Row],[PGE Notified Time]],0)</f>
        <v>44705</v>
      </c>
      <c r="L2580" s="4">
        <f>HOUR(Data[[#This Row],[PGE Notified Time]])</f>
        <v>13</v>
      </c>
      <c r="M2580">
        <v>77988</v>
      </c>
      <c r="O2580" t="s">
        <v>19</v>
      </c>
      <c r="P2580" t="s">
        <v>276</v>
      </c>
      <c r="Q2580" t="s">
        <v>19</v>
      </c>
      <c r="R2580" t="s">
        <v>171</v>
      </c>
      <c r="S2580" s="1" t="s">
        <v>159</v>
      </c>
      <c r="T2580" s="1">
        <v>44705.569444444445</v>
      </c>
      <c r="U2580" s="1">
        <v>44705.635416666664</v>
      </c>
      <c r="V2580" t="s">
        <v>172</v>
      </c>
      <c r="W2580" t="s">
        <v>78</v>
      </c>
      <c r="X2580" t="s">
        <v>281</v>
      </c>
      <c r="Y2580" t="s">
        <v>174</v>
      </c>
      <c r="Z2580" t="s">
        <v>175</v>
      </c>
      <c r="AA2580" s="32">
        <v>95</v>
      </c>
    </row>
    <row r="2581" spans="1:27" x14ac:dyDescent="0.25">
      <c r="A2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1" s="4" t="str">
        <f>VLOOKUP(P2581,Lookup!$A$1:$D$19,4,0)</f>
        <v>North Valley</v>
      </c>
      <c r="C2581" s="4" t="str">
        <f>VLOOKUP(P2581,Lookup!$A$1:$E$19,5,0)</f>
        <v>Region 2</v>
      </c>
      <c r="D2581" s="4" t="str">
        <f>VLOOKUP(P2581,Lookup!$A$1:$B$19,2,0)</f>
        <v>SA</v>
      </c>
      <c r="E2581" s="4" t="str">
        <f>IF(AND((Data[[#This Row],[Min Notif Date]]&gt;$G$3),Data[[#This Row],[Min Notif Date]]&lt;$F$3),"Last Week","No")</f>
        <v>No</v>
      </c>
      <c r="F2581" s="4" t="str">
        <f>VLOOKUP(MONTH(Data[[#This Row],[Min Notif Date]]),Lookup!$G$1:$H$12,2,0)</f>
        <v>5. May</v>
      </c>
      <c r="G2581" s="4" t="str">
        <f t="shared" si="40"/>
        <v/>
      </c>
      <c r="H2581" s="4" t="str">
        <f>IF(AND(Data[[#This Row],[Min Notif Time]]&gt;6,Data[[#This Row],[Min Notif Time]]&lt;17),"Business Hours","Non-Business Hours")</f>
        <v>Business Hours</v>
      </c>
      <c r="I2581" s="4" t="str" cm="1">
        <f t="array" ref="I2581">IFERROR(VLOOKUP(Data[[#This Row],[Min Notif Date]],Lookup!$N$1:$P$11,2,0),_xlfn.IFS(VLOOKUP(WEEKDAY(Data[[#This Row],[Min Notif Date]]),Lookup!$J$1:$L$7,3,0)="Weekend","Weekend",VLOOKUP(WEEKDAY(Data[[#This Row],[Min Notif Date]]),Lookup!$J$1:$L$7,3,0)="Weekday","Weekday"))</f>
        <v>Weekday</v>
      </c>
      <c r="J2581" s="4" t="str">
        <f>VLOOKUP(WEEKDAY(Data[[#This Row],[Min Notif Date]]),Lookup!$J$1:$K$7,2,0)</f>
        <v>3. Tue</v>
      </c>
      <c r="K2581" s="105">
        <f>ROUNDDOWN(Data[[#This Row],[PGE Notified Time]],0)</f>
        <v>44705</v>
      </c>
      <c r="L2581" s="4">
        <f>HOUR(Data[[#This Row],[PGE Notified Time]])</f>
        <v>10</v>
      </c>
      <c r="M2581">
        <v>77951</v>
      </c>
      <c r="O2581" t="s">
        <v>19</v>
      </c>
      <c r="P2581" t="s">
        <v>198</v>
      </c>
      <c r="Q2581" t="s">
        <v>19</v>
      </c>
      <c r="R2581" t="s">
        <v>171</v>
      </c>
      <c r="S2581" s="1" t="s">
        <v>159</v>
      </c>
      <c r="T2581" s="1">
        <v>44705.425000000003</v>
      </c>
      <c r="U2581" s="1">
        <v>44705.489583333336</v>
      </c>
      <c r="V2581" t="s">
        <v>172</v>
      </c>
      <c r="W2581" t="s">
        <v>78</v>
      </c>
      <c r="X2581" t="s">
        <v>228</v>
      </c>
      <c r="Y2581" t="s">
        <v>174</v>
      </c>
      <c r="Z2581" t="s">
        <v>175</v>
      </c>
      <c r="AA2581" s="32">
        <v>93</v>
      </c>
    </row>
    <row r="2582" spans="1:27" x14ac:dyDescent="0.25">
      <c r="A2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2" s="4" t="str">
        <f>VLOOKUP(P2582,Lookup!$A$1:$D$19,4,0)</f>
        <v>Bay Area</v>
      </c>
      <c r="C2582" s="4" t="str">
        <f>VLOOKUP(P2582,Lookup!$A$1:$E$19,5,0)</f>
        <v>Region 3</v>
      </c>
      <c r="D2582" s="4" t="str">
        <f>VLOOKUP(P2582,Lookup!$A$1:$B$19,2,0)</f>
        <v>EB</v>
      </c>
      <c r="E2582" s="4" t="str">
        <f>IF(AND((Data[[#This Row],[Min Notif Date]]&gt;$G$3),Data[[#This Row],[Min Notif Date]]&lt;$F$3),"Last Week","No")</f>
        <v>No</v>
      </c>
      <c r="F2582" s="4" t="str">
        <f>VLOOKUP(MONTH(Data[[#This Row],[Min Notif Date]]),Lookup!$G$1:$H$12,2,0)</f>
        <v>5. May</v>
      </c>
      <c r="G2582" s="4" t="str">
        <f t="shared" si="40"/>
        <v/>
      </c>
      <c r="H2582" s="4" t="str">
        <f>IF(AND(Data[[#This Row],[Min Notif Time]]&gt;6,Data[[#This Row],[Min Notif Time]]&lt;17),"Business Hours","Non-Business Hours")</f>
        <v>Business Hours</v>
      </c>
      <c r="I2582" s="4" t="str" cm="1">
        <f t="array" ref="I2582">IFERROR(VLOOKUP(Data[[#This Row],[Min Notif Date]],Lookup!$N$1:$P$11,2,0),_xlfn.IFS(VLOOKUP(WEEKDAY(Data[[#This Row],[Min Notif Date]]),Lookup!$J$1:$L$7,3,0)="Weekend","Weekend",VLOOKUP(WEEKDAY(Data[[#This Row],[Min Notif Date]]),Lookup!$J$1:$L$7,3,0)="Weekday","Weekday"))</f>
        <v>Weekday</v>
      </c>
      <c r="J2582" s="4" t="str">
        <f>VLOOKUP(WEEKDAY(Data[[#This Row],[Min Notif Date]]),Lookup!$J$1:$K$7,2,0)</f>
        <v>3. Tue</v>
      </c>
      <c r="K2582" s="105">
        <f>ROUNDDOWN(Data[[#This Row],[PGE Notified Time]],0)</f>
        <v>44705</v>
      </c>
      <c r="L2582" s="4">
        <f>HOUR(Data[[#This Row],[PGE Notified Time]])</f>
        <v>13</v>
      </c>
      <c r="M2582">
        <v>77984</v>
      </c>
      <c r="O2582" t="s">
        <v>19</v>
      </c>
      <c r="P2582" t="s">
        <v>170</v>
      </c>
      <c r="Q2582" t="s">
        <v>19</v>
      </c>
      <c r="R2582" t="s">
        <v>181</v>
      </c>
      <c r="S2582" s="1" t="s">
        <v>159</v>
      </c>
      <c r="T2582" s="1">
        <v>44705.548611111109</v>
      </c>
      <c r="U2582" s="1">
        <v>44705.59375</v>
      </c>
      <c r="V2582" t="s">
        <v>172</v>
      </c>
      <c r="W2582" t="s">
        <v>78</v>
      </c>
      <c r="X2582" t="s">
        <v>248</v>
      </c>
      <c r="Y2582" t="s">
        <v>174</v>
      </c>
      <c r="Z2582" t="s">
        <v>175</v>
      </c>
      <c r="AA2582" s="32">
        <v>65</v>
      </c>
    </row>
    <row r="2583" spans="1:27" x14ac:dyDescent="0.25">
      <c r="A2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3" s="4" t="str">
        <f>VLOOKUP(P2583,Lookup!$A$1:$D$19,4,0)</f>
        <v>Central Valley</v>
      </c>
      <c r="C2583" s="4" t="str">
        <f>VLOOKUP(P2583,Lookup!$A$1:$E$19,5,0)</f>
        <v>Region 5</v>
      </c>
      <c r="D2583" s="4" t="str">
        <f>VLOOKUP(P2583,Lookup!$A$1:$B$19,2,0)</f>
        <v>FR</v>
      </c>
      <c r="E2583" s="4" t="str">
        <f>IF(AND((Data[[#This Row],[Min Notif Date]]&gt;$G$3),Data[[#This Row],[Min Notif Date]]&lt;$F$3),"Last Week","No")</f>
        <v>No</v>
      </c>
      <c r="F2583" s="4" t="str">
        <f>VLOOKUP(MONTH(Data[[#This Row],[Min Notif Date]]),Lookup!$G$1:$H$12,2,0)</f>
        <v>5. May</v>
      </c>
      <c r="G2583" s="4" t="str">
        <f t="shared" si="40"/>
        <v/>
      </c>
      <c r="H2583" s="4" t="str">
        <f>IF(AND(Data[[#This Row],[Min Notif Time]]&gt;6,Data[[#This Row],[Min Notif Time]]&lt;17),"Business Hours","Non-Business Hours")</f>
        <v>Business Hours</v>
      </c>
      <c r="I2583" s="4" t="str" cm="1">
        <f t="array" ref="I2583">IFERROR(VLOOKUP(Data[[#This Row],[Min Notif Date]],Lookup!$N$1:$P$11,2,0),_xlfn.IFS(VLOOKUP(WEEKDAY(Data[[#This Row],[Min Notif Date]]),Lookup!$J$1:$L$7,3,0)="Weekend","Weekend",VLOOKUP(WEEKDAY(Data[[#This Row],[Min Notif Date]]),Lookup!$J$1:$L$7,3,0)="Weekday","Weekday"))</f>
        <v>Weekday</v>
      </c>
      <c r="J2583" s="4" t="str">
        <f>VLOOKUP(WEEKDAY(Data[[#This Row],[Min Notif Date]]),Lookup!$J$1:$K$7,2,0)</f>
        <v>3. Tue</v>
      </c>
      <c r="K2583" s="105">
        <f>ROUNDDOWN(Data[[#This Row],[PGE Notified Time]],0)</f>
        <v>44705</v>
      </c>
      <c r="L2583" s="4">
        <f>HOUR(Data[[#This Row],[PGE Notified Time]])</f>
        <v>11</v>
      </c>
      <c r="M2583">
        <v>77971</v>
      </c>
      <c r="O2583" t="s">
        <v>19</v>
      </c>
      <c r="P2583" t="s">
        <v>183</v>
      </c>
      <c r="Q2583" t="s">
        <v>19</v>
      </c>
      <c r="R2583" t="s">
        <v>171</v>
      </c>
      <c r="S2583" s="1" t="s">
        <v>159</v>
      </c>
      <c r="T2583" s="1">
        <v>44705.490972222222</v>
      </c>
      <c r="U2583" s="1">
        <v>44705.53125</v>
      </c>
      <c r="V2583" t="s">
        <v>172</v>
      </c>
      <c r="W2583" t="s">
        <v>78</v>
      </c>
      <c r="X2583" t="s">
        <v>184</v>
      </c>
      <c r="Y2583" t="s">
        <v>174</v>
      </c>
      <c r="Z2583" t="s">
        <v>175</v>
      </c>
      <c r="AA2583" s="32">
        <v>58</v>
      </c>
    </row>
    <row r="2584" spans="1:27" x14ac:dyDescent="0.25">
      <c r="A2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84" s="4" t="str">
        <f>VLOOKUP(P2584,Lookup!$A$1:$D$19,4,0)</f>
        <v>Central Valley</v>
      </c>
      <c r="C2584" s="4" t="str">
        <f>VLOOKUP(P2584,Lookup!$A$1:$E$19,5,0)</f>
        <v>Region 5</v>
      </c>
      <c r="D2584" s="4" t="str">
        <f>VLOOKUP(P2584,Lookup!$A$1:$B$19,2,0)</f>
        <v>YO</v>
      </c>
      <c r="E2584" s="4" t="str">
        <f>IF(AND((Data[[#This Row],[Min Notif Date]]&gt;$G$3),Data[[#This Row],[Min Notif Date]]&lt;$F$3),"Last Week","No")</f>
        <v>No</v>
      </c>
      <c r="F2584" s="4" t="str">
        <f>VLOOKUP(MONTH(Data[[#This Row],[Min Notif Date]]),Lookup!$G$1:$H$12,2,0)</f>
        <v>5. May</v>
      </c>
      <c r="G2584" s="4" t="str">
        <f t="shared" si="40"/>
        <v/>
      </c>
      <c r="H2584" s="4" t="str">
        <f>IF(AND(Data[[#This Row],[Min Notif Time]]&gt;6,Data[[#This Row],[Min Notif Time]]&lt;17),"Business Hours","Non-Business Hours")</f>
        <v>Business Hours</v>
      </c>
      <c r="I2584" s="4" t="str" cm="1">
        <f t="array" ref="I2584">IFERROR(VLOOKUP(Data[[#This Row],[Min Notif Date]],Lookup!$N$1:$P$11,2,0),_xlfn.IFS(VLOOKUP(WEEKDAY(Data[[#This Row],[Min Notif Date]]),Lookup!$J$1:$L$7,3,0)="Weekend","Weekend",VLOOKUP(WEEKDAY(Data[[#This Row],[Min Notif Date]]),Lookup!$J$1:$L$7,3,0)="Weekday","Weekday"))</f>
        <v>Weekday</v>
      </c>
      <c r="J2584" s="4" t="str">
        <f>VLOOKUP(WEEKDAY(Data[[#This Row],[Min Notif Date]]),Lookup!$J$1:$K$7,2,0)</f>
        <v>3. Tue</v>
      </c>
      <c r="K2584" s="105">
        <f>ROUNDDOWN(Data[[#This Row],[PGE Notified Time]],0)</f>
        <v>44705</v>
      </c>
      <c r="L2584" s="4">
        <f>HOUR(Data[[#This Row],[PGE Notified Time]])</f>
        <v>9</v>
      </c>
      <c r="M2584">
        <v>77939</v>
      </c>
      <c r="N2584">
        <v>9545629336</v>
      </c>
      <c r="O2584" t="s">
        <v>22</v>
      </c>
      <c r="P2584" t="s">
        <v>219</v>
      </c>
      <c r="Q2584" t="s">
        <v>201</v>
      </c>
      <c r="R2584" t="s">
        <v>181</v>
      </c>
      <c r="S2584" s="1">
        <v>44705.374780092592</v>
      </c>
      <c r="T2584" s="1">
        <v>44705.375833333332</v>
      </c>
      <c r="U2584" s="1">
        <v>44705.413194444445</v>
      </c>
      <c r="V2584" t="s">
        <v>172</v>
      </c>
      <c r="W2584" t="s">
        <v>78</v>
      </c>
      <c r="X2584" t="s">
        <v>220</v>
      </c>
      <c r="Y2584" t="s">
        <v>174</v>
      </c>
      <c r="Z2584" t="s">
        <v>175</v>
      </c>
      <c r="AA2584" s="32">
        <v>55.316666667</v>
      </c>
    </row>
    <row r="2585" spans="1:27" x14ac:dyDescent="0.25">
      <c r="A2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5" s="4" t="str">
        <f>VLOOKUP(P2585,Lookup!$A$1:$D$19,4,0)</f>
        <v>North Valley</v>
      </c>
      <c r="C2585" s="4" t="str">
        <f>VLOOKUP(P2585,Lookup!$A$1:$E$19,5,0)</f>
        <v>Region 2</v>
      </c>
      <c r="D2585" s="4" t="str">
        <f>VLOOKUP(P2585,Lookup!$A$1:$B$19,2,0)</f>
        <v>NV</v>
      </c>
      <c r="E2585" s="4" t="str">
        <f>IF(AND((Data[[#This Row],[Min Notif Date]]&gt;$G$3),Data[[#This Row],[Min Notif Date]]&lt;$F$3),"Last Week","No")</f>
        <v>No</v>
      </c>
      <c r="F2585" s="4" t="str">
        <f>VLOOKUP(MONTH(Data[[#This Row],[Min Notif Date]]),Lookup!$G$1:$H$12,2,0)</f>
        <v>5. May</v>
      </c>
      <c r="G2585" s="4" t="str">
        <f t="shared" si="40"/>
        <v/>
      </c>
      <c r="H2585" s="4" t="str">
        <f>IF(AND(Data[[#This Row],[Min Notif Time]]&gt;6,Data[[#This Row],[Min Notif Time]]&lt;17),"Business Hours","Non-Business Hours")</f>
        <v>Business Hours</v>
      </c>
      <c r="I2585" s="4" t="str" cm="1">
        <f t="array" ref="I2585">IFERROR(VLOOKUP(Data[[#This Row],[Min Notif Date]],Lookup!$N$1:$P$11,2,0),_xlfn.IFS(VLOOKUP(WEEKDAY(Data[[#This Row],[Min Notif Date]]),Lookup!$J$1:$L$7,3,0)="Weekend","Weekend",VLOOKUP(WEEKDAY(Data[[#This Row],[Min Notif Date]]),Lookup!$J$1:$L$7,3,0)="Weekday","Weekday"))</f>
        <v>Weekday</v>
      </c>
      <c r="J2585" s="4" t="str">
        <f>VLOOKUP(WEEKDAY(Data[[#This Row],[Min Notif Date]]),Lookup!$J$1:$K$7,2,0)</f>
        <v>3. Tue</v>
      </c>
      <c r="K2585" s="105">
        <f>ROUNDDOWN(Data[[#This Row],[PGE Notified Time]],0)</f>
        <v>44705</v>
      </c>
      <c r="L2585" s="4">
        <f>HOUR(Data[[#This Row],[PGE Notified Time]])</f>
        <v>10</v>
      </c>
      <c r="M2585">
        <v>77954</v>
      </c>
      <c r="N2585">
        <v>810320475</v>
      </c>
      <c r="O2585" t="s">
        <v>24</v>
      </c>
      <c r="P2585" t="s">
        <v>244</v>
      </c>
      <c r="Q2585" t="s">
        <v>201</v>
      </c>
      <c r="R2585" t="s">
        <v>179</v>
      </c>
      <c r="S2585" s="1">
        <v>44705.4374537037</v>
      </c>
      <c r="T2585" s="1">
        <v>44705.437638888892</v>
      </c>
      <c r="U2585" s="1">
        <v>44705.472222222219</v>
      </c>
      <c r="V2585" t="s">
        <v>172</v>
      </c>
      <c r="W2585" t="s">
        <v>80</v>
      </c>
      <c r="X2585" t="s">
        <v>400</v>
      </c>
      <c r="Y2585" t="s">
        <v>174</v>
      </c>
      <c r="Z2585" t="s">
        <v>175</v>
      </c>
      <c r="AA2585" s="32">
        <v>50.066666667</v>
      </c>
    </row>
    <row r="2586" spans="1:27" x14ac:dyDescent="0.25">
      <c r="A2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6" s="4" t="str">
        <f>VLOOKUP(P2586,Lookup!$A$1:$D$19,4,0)</f>
        <v>Bay Area</v>
      </c>
      <c r="C2586" s="4" t="str">
        <f>VLOOKUP(P2586,Lookup!$A$1:$E$19,5,0)</f>
        <v>Region 3</v>
      </c>
      <c r="D2586" s="4" t="str">
        <f>VLOOKUP(P2586,Lookup!$A$1:$B$19,2,0)</f>
        <v>EB</v>
      </c>
      <c r="E2586" s="4" t="str">
        <f>IF(AND((Data[[#This Row],[Min Notif Date]]&gt;$G$3),Data[[#This Row],[Min Notif Date]]&lt;$F$3),"Last Week","No")</f>
        <v>No</v>
      </c>
      <c r="F2586" s="4" t="str">
        <f>VLOOKUP(MONTH(Data[[#This Row],[Min Notif Date]]),Lookup!$G$1:$H$12,2,0)</f>
        <v>5. May</v>
      </c>
      <c r="G2586" s="4" t="str">
        <f t="shared" si="40"/>
        <v/>
      </c>
      <c r="H2586" s="4" t="str">
        <f>IF(AND(Data[[#This Row],[Min Notif Time]]&gt;6,Data[[#This Row],[Min Notif Time]]&lt;17),"Business Hours","Non-Business Hours")</f>
        <v>Business Hours</v>
      </c>
      <c r="I2586" s="4" t="str" cm="1">
        <f t="array" ref="I2586">IFERROR(VLOOKUP(Data[[#This Row],[Min Notif Date]],Lookup!$N$1:$P$11,2,0),_xlfn.IFS(VLOOKUP(WEEKDAY(Data[[#This Row],[Min Notif Date]]),Lookup!$J$1:$L$7,3,0)="Weekend","Weekend",VLOOKUP(WEEKDAY(Data[[#This Row],[Min Notif Date]]),Lookup!$J$1:$L$7,3,0)="Weekday","Weekday"))</f>
        <v>Weekday</v>
      </c>
      <c r="J2586" s="4" t="str">
        <f>VLOOKUP(WEEKDAY(Data[[#This Row],[Min Notif Date]]),Lookup!$J$1:$K$7,2,0)</f>
        <v>3. Tue</v>
      </c>
      <c r="K2586" s="105">
        <f>ROUNDDOWN(Data[[#This Row],[PGE Notified Time]],0)</f>
        <v>44705</v>
      </c>
      <c r="L2586" s="4">
        <f>HOUR(Data[[#This Row],[PGE Notified Time]])</f>
        <v>9</v>
      </c>
      <c r="M2586">
        <v>77944</v>
      </c>
      <c r="O2586" t="s">
        <v>19</v>
      </c>
      <c r="P2586" t="s">
        <v>170</v>
      </c>
      <c r="Q2586" t="s">
        <v>19</v>
      </c>
      <c r="R2586" t="s">
        <v>181</v>
      </c>
      <c r="S2586" s="1" t="s">
        <v>159</v>
      </c>
      <c r="T2586" s="1">
        <v>44705.395833333336</v>
      </c>
      <c r="U2586" s="1">
        <v>44705.430555555555</v>
      </c>
      <c r="V2586" t="s">
        <v>172</v>
      </c>
      <c r="W2586" t="s">
        <v>78</v>
      </c>
      <c r="X2586" t="s">
        <v>248</v>
      </c>
      <c r="Y2586" t="s">
        <v>174</v>
      </c>
      <c r="Z2586" t="s">
        <v>175</v>
      </c>
      <c r="AA2586" s="32">
        <v>50</v>
      </c>
    </row>
    <row r="2587" spans="1:27" x14ac:dyDescent="0.25">
      <c r="A2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7" s="4" t="str">
        <f>VLOOKUP(P2587,Lookup!$A$1:$D$19,4,0)</f>
        <v>Central Valley</v>
      </c>
      <c r="C2587" s="4" t="str">
        <f>VLOOKUP(P2587,Lookup!$A$1:$E$19,5,0)</f>
        <v>Region 5</v>
      </c>
      <c r="D2587" s="4" t="str">
        <f>VLOOKUP(P2587,Lookup!$A$1:$B$19,2,0)</f>
        <v>KE</v>
      </c>
      <c r="E2587" s="4" t="str">
        <f>IF(AND((Data[[#This Row],[Min Notif Date]]&gt;$G$3),Data[[#This Row],[Min Notif Date]]&lt;$F$3),"Last Week","No")</f>
        <v>No</v>
      </c>
      <c r="F2587" s="4" t="str">
        <f>VLOOKUP(MONTH(Data[[#This Row],[Min Notif Date]]),Lookup!$G$1:$H$12,2,0)</f>
        <v>5. May</v>
      </c>
      <c r="G2587" s="4" t="str">
        <f t="shared" si="40"/>
        <v/>
      </c>
      <c r="H2587" s="4" t="str">
        <f>IF(AND(Data[[#This Row],[Min Notif Time]]&gt;6,Data[[#This Row],[Min Notif Time]]&lt;17),"Business Hours","Non-Business Hours")</f>
        <v>Business Hours</v>
      </c>
      <c r="I2587" s="4" t="str" cm="1">
        <f t="array" ref="I2587">IFERROR(VLOOKUP(Data[[#This Row],[Min Notif Date]],Lookup!$N$1:$P$11,2,0),_xlfn.IFS(VLOOKUP(WEEKDAY(Data[[#This Row],[Min Notif Date]]),Lookup!$J$1:$L$7,3,0)="Weekend","Weekend",VLOOKUP(WEEKDAY(Data[[#This Row],[Min Notif Date]]),Lookup!$J$1:$L$7,3,0)="Weekday","Weekday"))</f>
        <v>Weekday</v>
      </c>
      <c r="J2587" s="4" t="str">
        <f>VLOOKUP(WEEKDAY(Data[[#This Row],[Min Notif Date]]),Lookup!$J$1:$K$7,2,0)</f>
        <v>3. Tue</v>
      </c>
      <c r="K2587" s="105">
        <f>ROUNDDOWN(Data[[#This Row],[PGE Notified Time]],0)</f>
        <v>44705</v>
      </c>
      <c r="L2587" s="4">
        <f>HOUR(Data[[#This Row],[PGE Notified Time]])</f>
        <v>11</v>
      </c>
      <c r="M2587">
        <v>77963</v>
      </c>
      <c r="O2587" t="s">
        <v>19</v>
      </c>
      <c r="P2587" t="s">
        <v>194</v>
      </c>
      <c r="Q2587" t="s">
        <v>19</v>
      </c>
      <c r="R2587" t="s">
        <v>179</v>
      </c>
      <c r="S2587" s="1" t="s">
        <v>159</v>
      </c>
      <c r="T2587" s="1">
        <v>44705.460416666669</v>
      </c>
      <c r="U2587" s="1">
        <v>44705.493055555555</v>
      </c>
      <c r="V2587" t="s">
        <v>172</v>
      </c>
      <c r="W2587" t="s">
        <v>78</v>
      </c>
      <c r="X2587" t="s">
        <v>209</v>
      </c>
      <c r="Y2587" t="s">
        <v>174</v>
      </c>
      <c r="Z2587" t="s">
        <v>175</v>
      </c>
      <c r="AA2587" s="32">
        <v>47</v>
      </c>
    </row>
    <row r="2588" spans="1:27" x14ac:dyDescent="0.25">
      <c r="A2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8" s="4" t="str">
        <f>VLOOKUP(P2588,Lookup!$A$1:$D$19,4,0)</f>
        <v>North Coast</v>
      </c>
      <c r="C2588" s="4" t="str">
        <f>VLOOKUP(P2588,Lookup!$A$1:$E$19,5,0)</f>
        <v>Region 1</v>
      </c>
      <c r="D2588" s="4" t="str">
        <f>VLOOKUP(P2588,Lookup!$A$1:$B$19,2,0)</f>
        <v>SO</v>
      </c>
      <c r="E2588" s="4" t="str">
        <f>IF(AND((Data[[#This Row],[Min Notif Date]]&gt;$G$3),Data[[#This Row],[Min Notif Date]]&lt;$F$3),"Last Week","No")</f>
        <v>No</v>
      </c>
      <c r="F2588" s="4" t="str">
        <f>VLOOKUP(MONTH(Data[[#This Row],[Min Notif Date]]),Lookup!$G$1:$H$12,2,0)</f>
        <v>5. May</v>
      </c>
      <c r="G2588" s="4" t="str">
        <f t="shared" si="40"/>
        <v/>
      </c>
      <c r="H2588" s="4" t="str">
        <f>IF(AND(Data[[#This Row],[Min Notif Time]]&gt;6,Data[[#This Row],[Min Notif Time]]&lt;17),"Business Hours","Non-Business Hours")</f>
        <v>Business Hours</v>
      </c>
      <c r="I2588" s="4" t="str" cm="1">
        <f t="array" ref="I2588">IFERROR(VLOOKUP(Data[[#This Row],[Min Notif Date]],Lookup!$N$1:$P$11,2,0),_xlfn.IFS(VLOOKUP(WEEKDAY(Data[[#This Row],[Min Notif Date]]),Lookup!$J$1:$L$7,3,0)="Weekend","Weekend",VLOOKUP(WEEKDAY(Data[[#This Row],[Min Notif Date]]),Lookup!$J$1:$L$7,3,0)="Weekday","Weekday"))</f>
        <v>Weekday</v>
      </c>
      <c r="J2588" s="4" t="str">
        <f>VLOOKUP(WEEKDAY(Data[[#This Row],[Min Notif Date]]),Lookup!$J$1:$K$7,2,0)</f>
        <v>3. Tue</v>
      </c>
      <c r="K2588" s="105">
        <f>ROUNDDOWN(Data[[#This Row],[PGE Notified Time]],0)</f>
        <v>44705</v>
      </c>
      <c r="L2588" s="4">
        <f>HOUR(Data[[#This Row],[PGE Notified Time]])</f>
        <v>12</v>
      </c>
      <c r="M2588">
        <v>77976</v>
      </c>
      <c r="N2588">
        <v>4009428265</v>
      </c>
      <c r="O2588" t="s">
        <v>24</v>
      </c>
      <c r="P2588" t="s">
        <v>191</v>
      </c>
      <c r="Q2588" t="s">
        <v>201</v>
      </c>
      <c r="R2588" t="s">
        <v>171</v>
      </c>
      <c r="S2588" s="1">
        <v>44705.507071759261</v>
      </c>
      <c r="T2588" s="1">
        <v>44705.510057870371</v>
      </c>
      <c r="U2588" s="1">
        <v>44705.534722222219</v>
      </c>
      <c r="V2588" t="s">
        <v>172</v>
      </c>
      <c r="W2588" t="s">
        <v>79</v>
      </c>
      <c r="X2588" t="s">
        <v>192</v>
      </c>
      <c r="Y2588" t="s">
        <v>174</v>
      </c>
      <c r="Z2588" t="s">
        <v>175</v>
      </c>
      <c r="AA2588" s="32">
        <v>39.816666667</v>
      </c>
    </row>
    <row r="2589" spans="1:27" x14ac:dyDescent="0.25">
      <c r="A2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9" s="4" t="str">
        <f>VLOOKUP(P2589,Lookup!$A$1:$D$19,4,0)</f>
        <v>Bay Area</v>
      </c>
      <c r="C2589" s="4" t="str">
        <f>VLOOKUP(P2589,Lookup!$A$1:$E$19,5,0)</f>
        <v>Region 3</v>
      </c>
      <c r="D2589" s="4" t="str">
        <f>VLOOKUP(P2589,Lookup!$A$1:$B$19,2,0)</f>
        <v>EB</v>
      </c>
      <c r="E2589" s="4" t="str">
        <f>IF(AND((Data[[#This Row],[Min Notif Date]]&gt;$G$3),Data[[#This Row],[Min Notif Date]]&lt;$F$3),"Last Week","No")</f>
        <v>No</v>
      </c>
      <c r="F2589" s="4" t="str">
        <f>VLOOKUP(MONTH(Data[[#This Row],[Min Notif Date]]),Lookup!$G$1:$H$12,2,0)</f>
        <v>5. May</v>
      </c>
      <c r="G2589" s="4" t="str">
        <f t="shared" si="40"/>
        <v/>
      </c>
      <c r="H2589" s="4" t="str">
        <f>IF(AND(Data[[#This Row],[Min Notif Time]]&gt;6,Data[[#This Row],[Min Notif Time]]&lt;17),"Business Hours","Non-Business Hours")</f>
        <v>Business Hours</v>
      </c>
      <c r="I2589" s="4" t="str" cm="1">
        <f t="array" ref="I2589">IFERROR(VLOOKUP(Data[[#This Row],[Min Notif Date]],Lookup!$N$1:$P$11,2,0),_xlfn.IFS(VLOOKUP(WEEKDAY(Data[[#This Row],[Min Notif Date]]),Lookup!$J$1:$L$7,3,0)="Weekend","Weekend",VLOOKUP(WEEKDAY(Data[[#This Row],[Min Notif Date]]),Lookup!$J$1:$L$7,3,0)="Weekday","Weekday"))</f>
        <v>Weekday</v>
      </c>
      <c r="J2589" s="4" t="str">
        <f>VLOOKUP(WEEKDAY(Data[[#This Row],[Min Notif Date]]),Lookup!$J$1:$K$7,2,0)</f>
        <v>3. Tue</v>
      </c>
      <c r="K2589" s="105">
        <f>ROUNDDOWN(Data[[#This Row],[PGE Notified Time]],0)</f>
        <v>44705</v>
      </c>
      <c r="L2589" s="4">
        <f>HOUR(Data[[#This Row],[PGE Notified Time]])</f>
        <v>11</v>
      </c>
      <c r="M2589">
        <v>77967</v>
      </c>
      <c r="O2589" t="s">
        <v>19</v>
      </c>
      <c r="P2589" t="s">
        <v>170</v>
      </c>
      <c r="Q2589" t="s">
        <v>19</v>
      </c>
      <c r="R2589" t="s">
        <v>171</v>
      </c>
      <c r="S2589" s="1" t="s">
        <v>159</v>
      </c>
      <c r="T2589" s="1">
        <v>44705.473611111112</v>
      </c>
      <c r="U2589" s="1">
        <v>44705.5</v>
      </c>
      <c r="V2589" t="s">
        <v>172</v>
      </c>
      <c r="W2589" t="s">
        <v>78</v>
      </c>
      <c r="X2589" t="s">
        <v>173</v>
      </c>
      <c r="Y2589" t="s">
        <v>174</v>
      </c>
      <c r="Z2589" t="s">
        <v>175</v>
      </c>
      <c r="AA2589" s="32">
        <v>38</v>
      </c>
    </row>
    <row r="2590" spans="1:27" x14ac:dyDescent="0.25">
      <c r="A2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0" s="4" t="str">
        <f>VLOOKUP(P2590,Lookup!$A$1:$D$19,4,0)</f>
        <v>North Coast</v>
      </c>
      <c r="C2590" s="4" t="str">
        <f>VLOOKUP(P2590,Lookup!$A$1:$E$19,5,0)</f>
        <v>Region 1</v>
      </c>
      <c r="D2590" s="4" t="str">
        <f>VLOOKUP(P2590,Lookup!$A$1:$B$19,2,0)</f>
        <v>SO</v>
      </c>
      <c r="E2590" s="4" t="str">
        <f>IF(AND((Data[[#This Row],[Min Notif Date]]&gt;$G$3),Data[[#This Row],[Min Notif Date]]&lt;$F$3),"Last Week","No")</f>
        <v>No</v>
      </c>
      <c r="F2590" s="4" t="str">
        <f>VLOOKUP(MONTH(Data[[#This Row],[Min Notif Date]]),Lookup!$G$1:$H$12,2,0)</f>
        <v>5. May</v>
      </c>
      <c r="G2590" s="4" t="str">
        <f t="shared" si="40"/>
        <v/>
      </c>
      <c r="H2590" s="4" t="str">
        <f>IF(AND(Data[[#This Row],[Min Notif Time]]&gt;6,Data[[#This Row],[Min Notif Time]]&lt;17),"Business Hours","Non-Business Hours")</f>
        <v>Business Hours</v>
      </c>
      <c r="I2590" s="4" t="str" cm="1">
        <f t="array" ref="I2590">IFERROR(VLOOKUP(Data[[#This Row],[Min Notif Date]],Lookup!$N$1:$P$11,2,0),_xlfn.IFS(VLOOKUP(WEEKDAY(Data[[#This Row],[Min Notif Date]]),Lookup!$J$1:$L$7,3,0)="Weekend","Weekend",VLOOKUP(WEEKDAY(Data[[#This Row],[Min Notif Date]]),Lookup!$J$1:$L$7,3,0)="Weekday","Weekday"))</f>
        <v>Weekday</v>
      </c>
      <c r="J2590" s="4" t="str">
        <f>VLOOKUP(WEEKDAY(Data[[#This Row],[Min Notif Date]]),Lookup!$J$1:$K$7,2,0)</f>
        <v>3. Tue</v>
      </c>
      <c r="K2590" s="105">
        <f>ROUNDDOWN(Data[[#This Row],[PGE Notified Time]],0)</f>
        <v>44705</v>
      </c>
      <c r="L2590" s="4">
        <f>HOUR(Data[[#This Row],[PGE Notified Time]])</f>
        <v>10</v>
      </c>
      <c r="M2590">
        <v>77949</v>
      </c>
      <c r="N2590">
        <v>4087927679</v>
      </c>
      <c r="O2590" t="s">
        <v>24</v>
      </c>
      <c r="P2590" t="s">
        <v>191</v>
      </c>
      <c r="Q2590" t="s">
        <v>201</v>
      </c>
      <c r="R2590" t="s">
        <v>171</v>
      </c>
      <c r="S2590" s="1">
        <v>44705.419050925928</v>
      </c>
      <c r="T2590" s="1">
        <v>44705.42083333333</v>
      </c>
      <c r="U2590" s="1">
        <v>44705.443749999999</v>
      </c>
      <c r="V2590" t="s">
        <v>172</v>
      </c>
      <c r="W2590" t="s">
        <v>78</v>
      </c>
      <c r="X2590" t="s">
        <v>192</v>
      </c>
      <c r="Y2590" t="s">
        <v>174</v>
      </c>
      <c r="Z2590" t="s">
        <v>175</v>
      </c>
      <c r="AA2590" s="32">
        <v>35.566666667</v>
      </c>
    </row>
    <row r="2591" spans="1:27" x14ac:dyDescent="0.25">
      <c r="A2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1" s="4" t="str">
        <f>VLOOKUP(P2591,Lookup!$A$1:$D$19,4,0)</f>
        <v>Bay Area</v>
      </c>
      <c r="C2591" s="4" t="str">
        <f>VLOOKUP(P2591,Lookup!$A$1:$E$19,5,0)</f>
        <v>Region 3</v>
      </c>
      <c r="D2591" s="4" t="str">
        <f>VLOOKUP(P2591,Lookup!$A$1:$B$19,2,0)</f>
        <v>EB</v>
      </c>
      <c r="E2591" s="4" t="str">
        <f>IF(AND((Data[[#This Row],[Min Notif Date]]&gt;$G$3),Data[[#This Row],[Min Notif Date]]&lt;$F$3),"Last Week","No")</f>
        <v>No</v>
      </c>
      <c r="F2591" s="4" t="str">
        <f>VLOOKUP(MONTH(Data[[#This Row],[Min Notif Date]]),Lookup!$G$1:$H$12,2,0)</f>
        <v>5. May</v>
      </c>
      <c r="G2591" s="4" t="str">
        <f t="shared" si="40"/>
        <v/>
      </c>
      <c r="H2591" s="4" t="str">
        <f>IF(AND(Data[[#This Row],[Min Notif Time]]&gt;6,Data[[#This Row],[Min Notif Time]]&lt;17),"Business Hours","Non-Business Hours")</f>
        <v>Business Hours</v>
      </c>
      <c r="I2591" s="4" t="str" cm="1">
        <f t="array" ref="I2591">IFERROR(VLOOKUP(Data[[#This Row],[Min Notif Date]],Lookup!$N$1:$P$11,2,0),_xlfn.IFS(VLOOKUP(WEEKDAY(Data[[#This Row],[Min Notif Date]]),Lookup!$J$1:$L$7,3,0)="Weekend","Weekend",VLOOKUP(WEEKDAY(Data[[#This Row],[Min Notif Date]]),Lookup!$J$1:$L$7,3,0)="Weekday","Weekday"))</f>
        <v>Weekday</v>
      </c>
      <c r="J2591" s="4" t="str">
        <f>VLOOKUP(WEEKDAY(Data[[#This Row],[Min Notif Date]]),Lookup!$J$1:$K$7,2,0)</f>
        <v>3. Tue</v>
      </c>
      <c r="K2591" s="105">
        <f>ROUNDDOWN(Data[[#This Row],[PGE Notified Time]],0)</f>
        <v>44705</v>
      </c>
      <c r="L2591" s="4">
        <f>HOUR(Data[[#This Row],[PGE Notified Time]])</f>
        <v>8</v>
      </c>
      <c r="M2591">
        <v>77933</v>
      </c>
      <c r="O2591" t="s">
        <v>19</v>
      </c>
      <c r="P2591" t="s">
        <v>170</v>
      </c>
      <c r="Q2591" t="s">
        <v>19</v>
      </c>
      <c r="R2591" t="s">
        <v>171</v>
      </c>
      <c r="S2591" s="1" t="s">
        <v>159</v>
      </c>
      <c r="T2591" s="1">
        <v>44705.352083333331</v>
      </c>
      <c r="U2591" s="1">
        <v>44705.375</v>
      </c>
      <c r="V2591" t="s">
        <v>172</v>
      </c>
      <c r="W2591" t="s">
        <v>78</v>
      </c>
      <c r="X2591" t="s">
        <v>248</v>
      </c>
      <c r="Y2591" t="s">
        <v>174</v>
      </c>
      <c r="Z2591" t="s">
        <v>175</v>
      </c>
      <c r="AA2591" s="32">
        <v>33</v>
      </c>
    </row>
    <row r="2592" spans="1:27" x14ac:dyDescent="0.25">
      <c r="A2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2" s="4" t="str">
        <f>VLOOKUP(P2592,Lookup!$A$1:$D$19,4,0)</f>
        <v>Bay Area</v>
      </c>
      <c r="C2592" s="4" t="str">
        <f>VLOOKUP(P2592,Lookup!$A$1:$E$19,5,0)</f>
        <v>Region 3</v>
      </c>
      <c r="D2592" s="4" t="str">
        <f>VLOOKUP(P2592,Lookup!$A$1:$B$19,2,0)</f>
        <v>EB</v>
      </c>
      <c r="E2592" s="4" t="str">
        <f>IF(AND((Data[[#This Row],[Min Notif Date]]&gt;$G$3),Data[[#This Row],[Min Notif Date]]&lt;$F$3),"Last Week","No")</f>
        <v>No</v>
      </c>
      <c r="F2592" s="4" t="str">
        <f>VLOOKUP(MONTH(Data[[#This Row],[Min Notif Date]]),Lookup!$G$1:$H$12,2,0)</f>
        <v>5. May</v>
      </c>
      <c r="G2592" s="4" t="str">
        <f t="shared" si="40"/>
        <v/>
      </c>
      <c r="H2592" s="4" t="str">
        <f>IF(AND(Data[[#This Row],[Min Notif Time]]&gt;6,Data[[#This Row],[Min Notif Time]]&lt;17),"Business Hours","Non-Business Hours")</f>
        <v>Business Hours</v>
      </c>
      <c r="I2592" s="4" t="str" cm="1">
        <f t="array" ref="I2592">IFERROR(VLOOKUP(Data[[#This Row],[Min Notif Date]],Lookup!$N$1:$P$11,2,0),_xlfn.IFS(VLOOKUP(WEEKDAY(Data[[#This Row],[Min Notif Date]]),Lookup!$J$1:$L$7,3,0)="Weekend","Weekend",VLOOKUP(WEEKDAY(Data[[#This Row],[Min Notif Date]]),Lookup!$J$1:$L$7,3,0)="Weekday","Weekday"))</f>
        <v>Weekday</v>
      </c>
      <c r="J2592" s="4" t="str">
        <f>VLOOKUP(WEEKDAY(Data[[#This Row],[Min Notif Date]]),Lookup!$J$1:$K$7,2,0)</f>
        <v>3. Tue</v>
      </c>
      <c r="K2592" s="105">
        <f>ROUNDDOWN(Data[[#This Row],[PGE Notified Time]],0)</f>
        <v>44705</v>
      </c>
      <c r="L2592" s="4">
        <f>HOUR(Data[[#This Row],[PGE Notified Time]])</f>
        <v>12</v>
      </c>
      <c r="M2592">
        <v>77977</v>
      </c>
      <c r="O2592" t="s">
        <v>19</v>
      </c>
      <c r="P2592" t="s">
        <v>170</v>
      </c>
      <c r="Q2592" t="s">
        <v>19</v>
      </c>
      <c r="R2592" t="s">
        <v>179</v>
      </c>
      <c r="S2592" s="1" t="s">
        <v>159</v>
      </c>
      <c r="T2592" s="1">
        <v>44705.510416666664</v>
      </c>
      <c r="U2592" s="1">
        <v>44705.527777777781</v>
      </c>
      <c r="V2592" t="s">
        <v>172</v>
      </c>
      <c r="W2592" t="s">
        <v>78</v>
      </c>
      <c r="X2592" t="s">
        <v>248</v>
      </c>
      <c r="Y2592" t="s">
        <v>174</v>
      </c>
      <c r="Z2592" t="s">
        <v>175</v>
      </c>
      <c r="AA2592" s="32">
        <v>25</v>
      </c>
    </row>
    <row r="2593" spans="1:27" x14ac:dyDescent="0.25">
      <c r="A2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3" s="4" t="str">
        <f>VLOOKUP(P2593,Lookup!$A$1:$D$19,4,0)</f>
        <v>Central Valley</v>
      </c>
      <c r="C2593" s="4" t="str">
        <f>VLOOKUP(P2593,Lookup!$A$1:$E$19,5,0)</f>
        <v>Region 5</v>
      </c>
      <c r="D2593" s="4" t="str">
        <f>VLOOKUP(P2593,Lookup!$A$1:$B$19,2,0)</f>
        <v>KE</v>
      </c>
      <c r="E2593" s="4" t="str">
        <f>IF(AND((Data[[#This Row],[Min Notif Date]]&gt;$G$3),Data[[#This Row],[Min Notif Date]]&lt;$F$3),"Last Week","No")</f>
        <v>No</v>
      </c>
      <c r="F2593" s="4" t="str">
        <f>VLOOKUP(MONTH(Data[[#This Row],[Min Notif Date]]),Lookup!$G$1:$H$12,2,0)</f>
        <v>5. May</v>
      </c>
      <c r="G2593" s="4" t="str">
        <f t="shared" si="40"/>
        <v/>
      </c>
      <c r="H2593" s="4" t="str">
        <f>IF(AND(Data[[#This Row],[Min Notif Time]]&gt;6,Data[[#This Row],[Min Notif Time]]&lt;17),"Business Hours","Non-Business Hours")</f>
        <v>Business Hours</v>
      </c>
      <c r="I2593" s="4" t="str" cm="1">
        <f t="array" ref="I2593">IFERROR(VLOOKUP(Data[[#This Row],[Min Notif Date]],Lookup!$N$1:$P$11,2,0),_xlfn.IFS(VLOOKUP(WEEKDAY(Data[[#This Row],[Min Notif Date]]),Lookup!$J$1:$L$7,3,0)="Weekend","Weekend",VLOOKUP(WEEKDAY(Data[[#This Row],[Min Notif Date]]),Lookup!$J$1:$L$7,3,0)="Weekday","Weekday"))</f>
        <v>Weekday</v>
      </c>
      <c r="J2593" s="4" t="str">
        <f>VLOOKUP(WEEKDAY(Data[[#This Row],[Min Notif Date]]),Lookup!$J$1:$K$7,2,0)</f>
        <v>4. Wed</v>
      </c>
      <c r="K2593" s="105">
        <f>ROUNDDOWN(Data[[#This Row],[PGE Notified Time]],0)</f>
        <v>44706</v>
      </c>
      <c r="L2593" s="4">
        <f>HOUR(Data[[#This Row],[PGE Notified Time]])</f>
        <v>10</v>
      </c>
      <c r="M2593">
        <v>78028</v>
      </c>
      <c r="O2593" t="s">
        <v>19</v>
      </c>
      <c r="P2593" t="s">
        <v>194</v>
      </c>
      <c r="Q2593" t="s">
        <v>19</v>
      </c>
      <c r="R2593" t="s">
        <v>171</v>
      </c>
      <c r="S2593" t="s">
        <v>159</v>
      </c>
      <c r="T2593" s="1">
        <v>44706.455555555556</v>
      </c>
      <c r="U2593" s="1">
        <v>44707.565972222219</v>
      </c>
      <c r="V2593" t="s">
        <v>172</v>
      </c>
      <c r="W2593" t="s">
        <v>80</v>
      </c>
      <c r="X2593" t="s">
        <v>209</v>
      </c>
      <c r="Y2593" t="s">
        <v>174</v>
      </c>
      <c r="Z2593" t="s">
        <v>175</v>
      </c>
      <c r="AA2593">
        <v>1599</v>
      </c>
    </row>
    <row r="2594" spans="1:27" x14ac:dyDescent="0.25">
      <c r="A2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4" s="4" t="str">
        <f>VLOOKUP(P2594,Lookup!$A$1:$D$19,4,0)</f>
        <v>Bay Area</v>
      </c>
      <c r="C2594" s="4" t="str">
        <f>VLOOKUP(P2594,Lookup!$A$1:$E$19,5,0)</f>
        <v>Region 3</v>
      </c>
      <c r="D2594" s="4" t="str">
        <f>VLOOKUP(P2594,Lookup!$A$1:$B$19,2,0)</f>
        <v>MI</v>
      </c>
      <c r="E2594" s="4" t="str">
        <f>IF(AND((Data[[#This Row],[Min Notif Date]]&gt;$G$3),Data[[#This Row],[Min Notif Date]]&lt;$F$3),"Last Week","No")</f>
        <v>No</v>
      </c>
      <c r="F2594" s="4" t="str">
        <f>VLOOKUP(MONTH(Data[[#This Row],[Min Notif Date]]),Lookup!$G$1:$H$12,2,0)</f>
        <v>5. May</v>
      </c>
      <c r="G2594" s="4" t="str">
        <f t="shared" si="40"/>
        <v/>
      </c>
      <c r="H2594" s="4" t="str">
        <f>IF(AND(Data[[#This Row],[Min Notif Time]]&gt;6,Data[[#This Row],[Min Notif Time]]&lt;17),"Business Hours","Non-Business Hours")</f>
        <v>Business Hours</v>
      </c>
      <c r="I2594" s="4" t="str" cm="1">
        <f t="array" ref="I2594">IFERROR(VLOOKUP(Data[[#This Row],[Min Notif Date]],Lookup!$N$1:$P$11,2,0),_xlfn.IFS(VLOOKUP(WEEKDAY(Data[[#This Row],[Min Notif Date]]),Lookup!$J$1:$L$7,3,0)="Weekend","Weekend",VLOOKUP(WEEKDAY(Data[[#This Row],[Min Notif Date]]),Lookup!$J$1:$L$7,3,0)="Weekday","Weekday"))</f>
        <v>Weekday</v>
      </c>
      <c r="J2594" s="4" t="str">
        <f>VLOOKUP(WEEKDAY(Data[[#This Row],[Min Notif Date]]),Lookup!$J$1:$K$7,2,0)</f>
        <v>4. Wed</v>
      </c>
      <c r="K2594" s="105">
        <f>ROUNDDOWN(Data[[#This Row],[PGE Notified Time]],0)</f>
        <v>44706</v>
      </c>
      <c r="L2594" s="4">
        <f>HOUR(Data[[#This Row],[PGE Notified Time]])</f>
        <v>12</v>
      </c>
      <c r="M2594">
        <v>78036</v>
      </c>
      <c r="O2594" t="s">
        <v>19</v>
      </c>
      <c r="P2594" t="s">
        <v>232</v>
      </c>
      <c r="Q2594" t="s">
        <v>19</v>
      </c>
      <c r="R2594" t="s">
        <v>171</v>
      </c>
      <c r="S2594" s="1" t="s">
        <v>159</v>
      </c>
      <c r="T2594" s="1">
        <v>44706.538194444445</v>
      </c>
      <c r="U2594" s="1">
        <v>44706.791666666664</v>
      </c>
      <c r="V2594" t="s">
        <v>172</v>
      </c>
      <c r="W2594" t="s">
        <v>80</v>
      </c>
      <c r="X2594" t="s">
        <v>239</v>
      </c>
      <c r="Y2594" t="s">
        <v>174</v>
      </c>
      <c r="Z2594" t="s">
        <v>175</v>
      </c>
      <c r="AA2594" s="32">
        <v>365</v>
      </c>
    </row>
    <row r="2595" spans="1:27" x14ac:dyDescent="0.25">
      <c r="A2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5" s="4" t="str">
        <f>VLOOKUP(P2595,Lookup!$A$1:$D$19,4,0)</f>
        <v>Central Valley</v>
      </c>
      <c r="C2595" s="4" t="str">
        <f>VLOOKUP(P2595,Lookup!$A$1:$E$19,5,0)</f>
        <v>Region 5</v>
      </c>
      <c r="D2595" s="4" t="str">
        <f>VLOOKUP(P2595,Lookup!$A$1:$B$19,2,0)</f>
        <v>FR</v>
      </c>
      <c r="E2595" s="4" t="str">
        <f>IF(AND((Data[[#This Row],[Min Notif Date]]&gt;$G$3),Data[[#This Row],[Min Notif Date]]&lt;$F$3),"Last Week","No")</f>
        <v>No</v>
      </c>
      <c r="F2595" s="4" t="str">
        <f>VLOOKUP(MONTH(Data[[#This Row],[Min Notif Date]]),Lookup!$G$1:$H$12,2,0)</f>
        <v>5. May</v>
      </c>
      <c r="G2595" s="4" t="str">
        <f t="shared" si="40"/>
        <v/>
      </c>
      <c r="H2595" s="4" t="str">
        <f>IF(AND(Data[[#This Row],[Min Notif Time]]&gt;6,Data[[#This Row],[Min Notif Time]]&lt;17),"Business Hours","Non-Business Hours")</f>
        <v>Business Hours</v>
      </c>
      <c r="I2595" s="4" t="str" cm="1">
        <f t="array" ref="I2595">IFERROR(VLOOKUP(Data[[#This Row],[Min Notif Date]],Lookup!$N$1:$P$11,2,0),_xlfn.IFS(VLOOKUP(WEEKDAY(Data[[#This Row],[Min Notif Date]]),Lookup!$J$1:$L$7,3,0)="Weekend","Weekend",VLOOKUP(WEEKDAY(Data[[#This Row],[Min Notif Date]]),Lookup!$J$1:$L$7,3,0)="Weekday","Weekday"))</f>
        <v>Weekday</v>
      </c>
      <c r="J2595" s="4" t="str">
        <f>VLOOKUP(WEEKDAY(Data[[#This Row],[Min Notif Date]]),Lookup!$J$1:$K$7,2,0)</f>
        <v>4. Wed</v>
      </c>
      <c r="K2595" s="105">
        <f>ROUNDDOWN(Data[[#This Row],[PGE Notified Time]],0)</f>
        <v>44706</v>
      </c>
      <c r="L2595" s="4">
        <f>HOUR(Data[[#This Row],[PGE Notified Time]])</f>
        <v>9</v>
      </c>
      <c r="M2595">
        <v>78021</v>
      </c>
      <c r="O2595" t="s">
        <v>19</v>
      </c>
      <c r="P2595" t="s">
        <v>183</v>
      </c>
      <c r="Q2595" t="s">
        <v>19</v>
      </c>
      <c r="R2595" t="s">
        <v>171</v>
      </c>
      <c r="S2595" s="1" t="s">
        <v>159</v>
      </c>
      <c r="T2595" s="1">
        <v>44706.379166666666</v>
      </c>
      <c r="U2595" s="1">
        <v>44706.604166666664</v>
      </c>
      <c r="V2595" t="s">
        <v>172</v>
      </c>
      <c r="W2595" t="s">
        <v>80</v>
      </c>
      <c r="X2595" t="s">
        <v>184</v>
      </c>
      <c r="Y2595" t="s">
        <v>174</v>
      </c>
      <c r="Z2595" t="s">
        <v>175</v>
      </c>
      <c r="AA2595" s="32">
        <v>324</v>
      </c>
    </row>
    <row r="2596" spans="1:27" x14ac:dyDescent="0.25">
      <c r="A2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6" s="4" t="str">
        <f>VLOOKUP(P2596,Lookup!$A$1:$D$19,4,0)</f>
        <v>North Coast</v>
      </c>
      <c r="C2596" s="4" t="str">
        <f>VLOOKUP(P2596,Lookup!$A$1:$E$19,5,0)</f>
        <v>Region 1</v>
      </c>
      <c r="D2596" s="4" t="str">
        <f>VLOOKUP(P2596,Lookup!$A$1:$B$19,2,0)</f>
        <v>NB</v>
      </c>
      <c r="E2596" s="4" t="str">
        <f>IF(AND((Data[[#This Row],[Min Notif Date]]&gt;$G$3),Data[[#This Row],[Min Notif Date]]&lt;$F$3),"Last Week","No")</f>
        <v>No</v>
      </c>
      <c r="F2596" s="4" t="str">
        <f>VLOOKUP(MONTH(Data[[#This Row],[Min Notif Date]]),Lookup!$G$1:$H$12,2,0)</f>
        <v>5. May</v>
      </c>
      <c r="G2596" s="4" t="str">
        <f t="shared" si="40"/>
        <v/>
      </c>
      <c r="H2596" s="4" t="str">
        <f>IF(AND(Data[[#This Row],[Min Notif Time]]&gt;6,Data[[#This Row],[Min Notif Time]]&lt;17),"Business Hours","Non-Business Hours")</f>
        <v>Business Hours</v>
      </c>
      <c r="I2596" s="4" t="str" cm="1">
        <f t="array" ref="I2596">IFERROR(VLOOKUP(Data[[#This Row],[Min Notif Date]],Lookup!$N$1:$P$11,2,0),_xlfn.IFS(VLOOKUP(WEEKDAY(Data[[#This Row],[Min Notif Date]]),Lookup!$J$1:$L$7,3,0)="Weekend","Weekend",VLOOKUP(WEEKDAY(Data[[#This Row],[Min Notif Date]]),Lookup!$J$1:$L$7,3,0)="Weekday","Weekday"))</f>
        <v>Weekday</v>
      </c>
      <c r="J2596" s="4" t="str">
        <f>VLOOKUP(WEEKDAY(Data[[#This Row],[Min Notif Date]]),Lookup!$J$1:$K$7,2,0)</f>
        <v>4. Wed</v>
      </c>
      <c r="K2596" s="105">
        <f>ROUNDDOWN(Data[[#This Row],[PGE Notified Time]],0)</f>
        <v>44706</v>
      </c>
      <c r="L2596" s="4">
        <f>HOUR(Data[[#This Row],[PGE Notified Time]])</f>
        <v>8</v>
      </c>
      <c r="M2596">
        <v>78014</v>
      </c>
      <c r="O2596" t="s">
        <v>19</v>
      </c>
      <c r="P2596" t="s">
        <v>207</v>
      </c>
      <c r="Q2596" t="s">
        <v>19</v>
      </c>
      <c r="R2596" t="s">
        <v>171</v>
      </c>
      <c r="S2596" s="1" t="s">
        <v>159</v>
      </c>
      <c r="T2596" s="1">
        <v>44706.37222222222</v>
      </c>
      <c r="U2596" s="1">
        <v>44706.583333333336</v>
      </c>
      <c r="V2596" t="s">
        <v>172</v>
      </c>
      <c r="W2596" t="s">
        <v>80</v>
      </c>
      <c r="X2596" t="s">
        <v>301</v>
      </c>
      <c r="Y2596" t="s">
        <v>174</v>
      </c>
      <c r="Z2596" t="s">
        <v>175</v>
      </c>
      <c r="AA2596" s="32">
        <v>304</v>
      </c>
    </row>
    <row r="2597" spans="1:27" x14ac:dyDescent="0.25">
      <c r="A2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7" s="4" t="str">
        <f>VLOOKUP(P2597,Lookup!$A$1:$D$19,4,0)</f>
        <v>North Coast</v>
      </c>
      <c r="C2597" s="4" t="str">
        <f>VLOOKUP(P2597,Lookup!$A$1:$E$19,5,0)</f>
        <v>Region 1</v>
      </c>
      <c r="D2597" s="4" t="str">
        <f>VLOOKUP(P2597,Lookup!$A$1:$B$19,2,0)</f>
        <v>NB</v>
      </c>
      <c r="E2597" s="4" t="str">
        <f>IF(AND((Data[[#This Row],[Min Notif Date]]&gt;$G$3),Data[[#This Row],[Min Notif Date]]&lt;$F$3),"Last Week","No")</f>
        <v>No</v>
      </c>
      <c r="F2597" s="4" t="str">
        <f>VLOOKUP(MONTH(Data[[#This Row],[Min Notif Date]]),Lookup!$G$1:$H$12,2,0)</f>
        <v>5. May</v>
      </c>
      <c r="G2597" s="4" t="str">
        <f t="shared" si="40"/>
        <v/>
      </c>
      <c r="H2597" s="4" t="str">
        <f>IF(AND(Data[[#This Row],[Min Notif Time]]&gt;6,Data[[#This Row],[Min Notif Time]]&lt;17),"Business Hours","Non-Business Hours")</f>
        <v>Business Hours</v>
      </c>
      <c r="I2597" s="4" t="str" cm="1">
        <f t="array" ref="I2597">IFERROR(VLOOKUP(Data[[#This Row],[Min Notif Date]],Lookup!$N$1:$P$11,2,0),_xlfn.IFS(VLOOKUP(WEEKDAY(Data[[#This Row],[Min Notif Date]]),Lookup!$J$1:$L$7,3,0)="Weekend","Weekend",VLOOKUP(WEEKDAY(Data[[#This Row],[Min Notif Date]]),Lookup!$J$1:$L$7,3,0)="Weekday","Weekday"))</f>
        <v>Weekday</v>
      </c>
      <c r="J2597" s="4" t="str">
        <f>VLOOKUP(WEEKDAY(Data[[#This Row],[Min Notif Date]]),Lookup!$J$1:$K$7,2,0)</f>
        <v>4. Wed</v>
      </c>
      <c r="K2597" s="105">
        <f>ROUNDDOWN(Data[[#This Row],[PGE Notified Time]],0)</f>
        <v>44706</v>
      </c>
      <c r="L2597" s="4">
        <f>HOUR(Data[[#This Row],[PGE Notified Time]])</f>
        <v>8</v>
      </c>
      <c r="M2597">
        <v>78010</v>
      </c>
      <c r="O2597" t="s">
        <v>19</v>
      </c>
      <c r="P2597" t="s">
        <v>207</v>
      </c>
      <c r="Q2597" t="s">
        <v>19</v>
      </c>
      <c r="R2597" t="s">
        <v>171</v>
      </c>
      <c r="S2597" s="1" t="s">
        <v>159</v>
      </c>
      <c r="T2597" s="1">
        <v>44706.334027777775</v>
      </c>
      <c r="U2597" s="1">
        <v>44706.520833333336</v>
      </c>
      <c r="V2597" t="s">
        <v>172</v>
      </c>
      <c r="W2597" t="s">
        <v>80</v>
      </c>
      <c r="X2597" t="s">
        <v>301</v>
      </c>
      <c r="Y2597" t="s">
        <v>174</v>
      </c>
      <c r="Z2597" t="s">
        <v>175</v>
      </c>
      <c r="AA2597" s="32">
        <v>269</v>
      </c>
    </row>
    <row r="2598" spans="1:27" x14ac:dyDescent="0.25">
      <c r="A2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8" s="4" t="str">
        <f>VLOOKUP(P2598,Lookup!$A$1:$D$19,4,0)</f>
        <v>Central Valley</v>
      </c>
      <c r="C2598" s="4" t="str">
        <f>VLOOKUP(P2598,Lookup!$A$1:$E$19,5,0)</f>
        <v>Region 5</v>
      </c>
      <c r="D2598" s="4" t="str">
        <f>VLOOKUP(P2598,Lookup!$A$1:$B$19,2,0)</f>
        <v>FR</v>
      </c>
      <c r="E2598" s="4" t="str">
        <f>IF(AND((Data[[#This Row],[Min Notif Date]]&gt;$G$3),Data[[#This Row],[Min Notif Date]]&lt;$F$3),"Last Week","No")</f>
        <v>No</v>
      </c>
      <c r="F2598" s="4" t="str">
        <f>VLOOKUP(MONTH(Data[[#This Row],[Min Notif Date]]),Lookup!$G$1:$H$12,2,0)</f>
        <v>5. May</v>
      </c>
      <c r="G2598" s="4" t="str">
        <f t="shared" si="40"/>
        <v/>
      </c>
      <c r="H2598" s="4" t="str">
        <f>IF(AND(Data[[#This Row],[Min Notif Time]]&gt;6,Data[[#This Row],[Min Notif Time]]&lt;17),"Business Hours","Non-Business Hours")</f>
        <v>Business Hours</v>
      </c>
      <c r="I2598" s="4" t="str" cm="1">
        <f t="array" ref="I2598">IFERROR(VLOOKUP(Data[[#This Row],[Min Notif Date]],Lookup!$N$1:$P$11,2,0),_xlfn.IFS(VLOOKUP(WEEKDAY(Data[[#This Row],[Min Notif Date]]),Lookup!$J$1:$L$7,3,0)="Weekend","Weekend",VLOOKUP(WEEKDAY(Data[[#This Row],[Min Notif Date]]),Lookup!$J$1:$L$7,3,0)="Weekday","Weekday"))</f>
        <v>Weekday</v>
      </c>
      <c r="J2598" s="4" t="str">
        <f>VLOOKUP(WEEKDAY(Data[[#This Row],[Min Notif Date]]),Lookup!$J$1:$K$7,2,0)</f>
        <v>4. Wed</v>
      </c>
      <c r="K2598" s="105">
        <f>ROUNDDOWN(Data[[#This Row],[PGE Notified Time]],0)</f>
        <v>44706</v>
      </c>
      <c r="L2598" s="4">
        <f>HOUR(Data[[#This Row],[PGE Notified Time]])</f>
        <v>14</v>
      </c>
      <c r="M2598">
        <v>78049</v>
      </c>
      <c r="O2598" t="s">
        <v>19</v>
      </c>
      <c r="P2598" t="s">
        <v>183</v>
      </c>
      <c r="Q2598" t="s">
        <v>19</v>
      </c>
      <c r="R2598" t="s">
        <v>171</v>
      </c>
      <c r="S2598" s="1" t="s">
        <v>159</v>
      </c>
      <c r="T2598" s="1">
        <v>44706.606249999997</v>
      </c>
      <c r="U2598" s="1">
        <v>44706.791666666664</v>
      </c>
      <c r="V2598" t="s">
        <v>172</v>
      </c>
      <c r="W2598" t="s">
        <v>80</v>
      </c>
      <c r="X2598" t="s">
        <v>184</v>
      </c>
      <c r="Y2598" t="s">
        <v>174</v>
      </c>
      <c r="Z2598" t="s">
        <v>175</v>
      </c>
      <c r="AA2598" s="32">
        <v>267</v>
      </c>
    </row>
    <row r="2599" spans="1:27" x14ac:dyDescent="0.25">
      <c r="A2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9" s="4" t="str">
        <f>VLOOKUP(P2599,Lookup!$A$1:$D$19,4,0)</f>
        <v>Bay Area</v>
      </c>
      <c r="C2599" s="4" t="str">
        <f>VLOOKUP(P2599,Lookup!$A$1:$E$19,5,0)</f>
        <v>Region 3</v>
      </c>
      <c r="D2599" s="4" t="str">
        <f>VLOOKUP(P2599,Lookup!$A$1:$B$19,2,0)</f>
        <v>SF</v>
      </c>
      <c r="E2599" s="4" t="str">
        <f>IF(AND((Data[[#This Row],[Min Notif Date]]&gt;$G$3),Data[[#This Row],[Min Notif Date]]&lt;$F$3),"Last Week","No")</f>
        <v>No</v>
      </c>
      <c r="F2599" s="4" t="str">
        <f>VLOOKUP(MONTH(Data[[#This Row],[Min Notif Date]]),Lookup!$G$1:$H$12,2,0)</f>
        <v>5. May</v>
      </c>
      <c r="G2599" s="4" t="str">
        <f t="shared" si="40"/>
        <v/>
      </c>
      <c r="H2599" s="4" t="str">
        <f>IF(AND(Data[[#This Row],[Min Notif Time]]&gt;6,Data[[#This Row],[Min Notif Time]]&lt;17),"Business Hours","Non-Business Hours")</f>
        <v>Business Hours</v>
      </c>
      <c r="I2599" s="4" t="str" cm="1">
        <f t="array" ref="I2599">IFERROR(VLOOKUP(Data[[#This Row],[Min Notif Date]],Lookup!$N$1:$P$11,2,0),_xlfn.IFS(VLOOKUP(WEEKDAY(Data[[#This Row],[Min Notif Date]]),Lookup!$J$1:$L$7,3,0)="Weekend","Weekend",VLOOKUP(WEEKDAY(Data[[#This Row],[Min Notif Date]]),Lookup!$J$1:$L$7,3,0)="Weekday","Weekday"))</f>
        <v>Weekday</v>
      </c>
      <c r="J2599" s="4" t="str">
        <f>VLOOKUP(WEEKDAY(Data[[#This Row],[Min Notif Date]]),Lookup!$J$1:$K$7,2,0)</f>
        <v>4. Wed</v>
      </c>
      <c r="K2599" s="105">
        <f>ROUNDDOWN(Data[[#This Row],[PGE Notified Time]],0)</f>
        <v>44706</v>
      </c>
      <c r="L2599" s="4">
        <f>HOUR(Data[[#This Row],[PGE Notified Time]])</f>
        <v>8</v>
      </c>
      <c r="M2599">
        <v>78013</v>
      </c>
      <c r="O2599" t="s">
        <v>19</v>
      </c>
      <c r="P2599" t="s">
        <v>178</v>
      </c>
      <c r="Q2599" t="s">
        <v>19</v>
      </c>
      <c r="R2599" t="s">
        <v>171</v>
      </c>
      <c r="S2599" s="1" t="s">
        <v>159</v>
      </c>
      <c r="T2599" s="1">
        <v>44706.37222222222</v>
      </c>
      <c r="U2599" s="1">
        <v>44706.552777777775</v>
      </c>
      <c r="V2599" t="s">
        <v>172</v>
      </c>
      <c r="W2599" t="s">
        <v>80</v>
      </c>
      <c r="X2599" t="s">
        <v>180</v>
      </c>
      <c r="Y2599" t="s">
        <v>174</v>
      </c>
      <c r="Z2599" t="s">
        <v>175</v>
      </c>
      <c r="AA2599" s="32">
        <v>260</v>
      </c>
    </row>
    <row r="2600" spans="1:27" x14ac:dyDescent="0.25">
      <c r="A2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0" s="4" t="str">
        <f>VLOOKUP(P2600,Lookup!$A$1:$D$19,4,0)</f>
        <v>Bay Area</v>
      </c>
      <c r="C2600" s="4" t="str">
        <f>VLOOKUP(P2600,Lookup!$A$1:$E$19,5,0)</f>
        <v>Region 3</v>
      </c>
      <c r="D2600" s="4" t="str">
        <f>VLOOKUP(P2600,Lookup!$A$1:$B$19,2,0)</f>
        <v>SF</v>
      </c>
      <c r="E2600" s="4" t="str">
        <f>IF(AND((Data[[#This Row],[Min Notif Date]]&gt;$G$3),Data[[#This Row],[Min Notif Date]]&lt;$F$3),"Last Week","No")</f>
        <v>No</v>
      </c>
      <c r="F2600" s="4" t="str">
        <f>VLOOKUP(MONTH(Data[[#This Row],[Min Notif Date]]),Lookup!$G$1:$H$12,2,0)</f>
        <v>5. May</v>
      </c>
      <c r="G2600" s="4" t="str">
        <f t="shared" si="40"/>
        <v/>
      </c>
      <c r="H2600" s="4" t="str">
        <f>IF(AND(Data[[#This Row],[Min Notif Time]]&gt;6,Data[[#This Row],[Min Notif Time]]&lt;17),"Business Hours","Non-Business Hours")</f>
        <v>Business Hours</v>
      </c>
      <c r="I2600" s="4" t="str" cm="1">
        <f t="array" ref="I2600">IFERROR(VLOOKUP(Data[[#This Row],[Min Notif Date]],Lookup!$N$1:$P$11,2,0),_xlfn.IFS(VLOOKUP(WEEKDAY(Data[[#This Row],[Min Notif Date]]),Lookup!$J$1:$L$7,3,0)="Weekend","Weekend",VLOOKUP(WEEKDAY(Data[[#This Row],[Min Notif Date]]),Lookup!$J$1:$L$7,3,0)="Weekday","Weekday"))</f>
        <v>Weekday</v>
      </c>
      <c r="J2600" s="4" t="str">
        <f>VLOOKUP(WEEKDAY(Data[[#This Row],[Min Notif Date]]),Lookup!$J$1:$K$7,2,0)</f>
        <v>4. Wed</v>
      </c>
      <c r="K2600" s="105">
        <f>ROUNDDOWN(Data[[#This Row],[PGE Notified Time]],0)</f>
        <v>44706</v>
      </c>
      <c r="L2600" s="4">
        <f>HOUR(Data[[#This Row],[PGE Notified Time]])</f>
        <v>13</v>
      </c>
      <c r="M2600">
        <v>78038</v>
      </c>
      <c r="O2600" t="s">
        <v>19</v>
      </c>
      <c r="P2600" t="s">
        <v>178</v>
      </c>
      <c r="Q2600" t="s">
        <v>19</v>
      </c>
      <c r="R2600" t="s">
        <v>171</v>
      </c>
      <c r="S2600" s="1" t="s">
        <v>159</v>
      </c>
      <c r="T2600" s="1">
        <v>44706.541666666664</v>
      </c>
      <c r="U2600" s="1">
        <v>44706.6875</v>
      </c>
      <c r="V2600" t="s">
        <v>172</v>
      </c>
      <c r="W2600" t="s">
        <v>80</v>
      </c>
      <c r="X2600" t="s">
        <v>180</v>
      </c>
      <c r="Y2600" t="s">
        <v>174</v>
      </c>
      <c r="Z2600" t="s">
        <v>175</v>
      </c>
      <c r="AA2600" s="32">
        <v>210</v>
      </c>
    </row>
    <row r="2601" spans="1:27" x14ac:dyDescent="0.25">
      <c r="A2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1" s="4" t="str">
        <f>VLOOKUP(P2601,Lookup!$A$1:$D$19,4,0)</f>
        <v>North Valley</v>
      </c>
      <c r="C2601" s="4" t="str">
        <f>VLOOKUP(P2601,Lookup!$A$1:$E$19,5,0)</f>
        <v>Region 2</v>
      </c>
      <c r="D2601" s="4" t="str">
        <f>VLOOKUP(P2601,Lookup!$A$1:$B$19,2,0)</f>
        <v>SA</v>
      </c>
      <c r="E2601" s="4" t="str">
        <f>IF(AND((Data[[#This Row],[Min Notif Date]]&gt;$G$3),Data[[#This Row],[Min Notif Date]]&lt;$F$3),"Last Week","No")</f>
        <v>No</v>
      </c>
      <c r="F2601" s="4" t="str">
        <f>VLOOKUP(MONTH(Data[[#This Row],[Min Notif Date]]),Lookup!$G$1:$H$12,2,0)</f>
        <v>5. May</v>
      </c>
      <c r="G2601" s="4" t="str">
        <f t="shared" si="40"/>
        <v/>
      </c>
      <c r="H2601" s="4" t="str">
        <f>IF(AND(Data[[#This Row],[Min Notif Time]]&gt;6,Data[[#This Row],[Min Notif Time]]&lt;17),"Business Hours","Non-Business Hours")</f>
        <v>Non-Business Hours</v>
      </c>
      <c r="I2601" s="4" t="str" cm="1">
        <f t="array" ref="I2601">IFERROR(VLOOKUP(Data[[#This Row],[Min Notif Date]],Lookup!$N$1:$P$11,2,0),_xlfn.IFS(VLOOKUP(WEEKDAY(Data[[#This Row],[Min Notif Date]]),Lookup!$J$1:$L$7,3,0)="Weekend","Weekend",VLOOKUP(WEEKDAY(Data[[#This Row],[Min Notif Date]]),Lookup!$J$1:$L$7,3,0)="Weekday","Weekday"))</f>
        <v>Weekday</v>
      </c>
      <c r="J2601" s="4" t="str">
        <f>VLOOKUP(WEEKDAY(Data[[#This Row],[Min Notif Date]]),Lookup!$J$1:$K$7,2,0)</f>
        <v>4. Wed</v>
      </c>
      <c r="K2601" s="105">
        <f>ROUNDDOWN(Data[[#This Row],[PGE Notified Time]],0)</f>
        <v>44706</v>
      </c>
      <c r="L2601" s="4">
        <f>HOUR(Data[[#This Row],[PGE Notified Time]])</f>
        <v>3</v>
      </c>
      <c r="M2601">
        <v>78007</v>
      </c>
      <c r="N2601">
        <v>5400174190</v>
      </c>
      <c r="O2601" t="s">
        <v>19</v>
      </c>
      <c r="P2601" t="s">
        <v>198</v>
      </c>
      <c r="Q2601" t="s">
        <v>19</v>
      </c>
      <c r="R2601" t="s">
        <v>171</v>
      </c>
      <c r="S2601" s="1">
        <v>44706.116481481484</v>
      </c>
      <c r="T2601" s="1">
        <v>44706.147152777776</v>
      </c>
      <c r="U2601" s="1">
        <v>44706.246527777781</v>
      </c>
      <c r="V2601" t="s">
        <v>172</v>
      </c>
      <c r="W2601" t="s">
        <v>80</v>
      </c>
      <c r="X2601" t="s">
        <v>226</v>
      </c>
      <c r="Y2601" t="s">
        <v>174</v>
      </c>
      <c r="Z2601" t="s">
        <v>175</v>
      </c>
      <c r="AA2601" s="32">
        <v>187.26666666700001</v>
      </c>
    </row>
    <row r="2602" spans="1:27" x14ac:dyDescent="0.25">
      <c r="A2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2" s="4" t="str">
        <f>VLOOKUP(P2602,Lookup!$A$1:$D$19,4,0)</f>
        <v>Bay Area</v>
      </c>
      <c r="C2602" s="4" t="str">
        <f>VLOOKUP(P2602,Lookup!$A$1:$E$19,5,0)</f>
        <v>Region 3</v>
      </c>
      <c r="D2602" s="4" t="str">
        <f>VLOOKUP(P2602,Lookup!$A$1:$B$19,2,0)</f>
        <v>PN</v>
      </c>
      <c r="E2602" s="4" t="str">
        <f>IF(AND((Data[[#This Row],[Min Notif Date]]&gt;$G$3),Data[[#This Row],[Min Notif Date]]&lt;$F$3),"Last Week","No")</f>
        <v>No</v>
      </c>
      <c r="F2602" s="4" t="str">
        <f>VLOOKUP(MONTH(Data[[#This Row],[Min Notif Date]]),Lookup!$G$1:$H$12,2,0)</f>
        <v>5. May</v>
      </c>
      <c r="G2602" s="4" t="str">
        <f t="shared" si="40"/>
        <v/>
      </c>
      <c r="H2602" s="4" t="str">
        <f>IF(AND(Data[[#This Row],[Min Notif Time]]&gt;6,Data[[#This Row],[Min Notif Time]]&lt;17),"Business Hours","Non-Business Hours")</f>
        <v>Business Hours</v>
      </c>
      <c r="I2602" s="4" t="str" cm="1">
        <f t="array" ref="I2602">IFERROR(VLOOKUP(Data[[#This Row],[Min Notif Date]],Lookup!$N$1:$P$11,2,0),_xlfn.IFS(VLOOKUP(WEEKDAY(Data[[#This Row],[Min Notif Date]]),Lookup!$J$1:$L$7,3,0)="Weekend","Weekend",VLOOKUP(WEEKDAY(Data[[#This Row],[Min Notif Date]]),Lookup!$J$1:$L$7,3,0)="Weekday","Weekday"))</f>
        <v>Weekday</v>
      </c>
      <c r="J2602" s="4" t="str">
        <f>VLOOKUP(WEEKDAY(Data[[#This Row],[Min Notif Date]]),Lookup!$J$1:$K$7,2,0)</f>
        <v>4. Wed</v>
      </c>
      <c r="K2602" s="105">
        <f>ROUNDDOWN(Data[[#This Row],[PGE Notified Time]],0)</f>
        <v>44706</v>
      </c>
      <c r="L2602" s="4">
        <f>HOUR(Data[[#This Row],[PGE Notified Time]])</f>
        <v>16</v>
      </c>
      <c r="M2602">
        <v>78053</v>
      </c>
      <c r="O2602" t="s">
        <v>19</v>
      </c>
      <c r="P2602" t="s">
        <v>185</v>
      </c>
      <c r="Q2602" t="s">
        <v>19</v>
      </c>
      <c r="R2602" t="s">
        <v>171</v>
      </c>
      <c r="S2602" s="1" t="s">
        <v>159</v>
      </c>
      <c r="T2602" s="1">
        <v>44706.670138888891</v>
      </c>
      <c r="U2602" s="1">
        <v>44706.791666666664</v>
      </c>
      <c r="V2602" t="s">
        <v>172</v>
      </c>
      <c r="W2602" t="s">
        <v>79</v>
      </c>
      <c r="X2602" t="s">
        <v>414</v>
      </c>
      <c r="Y2602" t="s">
        <v>174</v>
      </c>
      <c r="Z2602" t="s">
        <v>175</v>
      </c>
      <c r="AA2602" s="32">
        <v>175</v>
      </c>
    </row>
    <row r="2603" spans="1:27" x14ac:dyDescent="0.25">
      <c r="A2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3" s="4" t="str">
        <f>VLOOKUP(P2603,Lookup!$A$1:$D$19,4,0)</f>
        <v>Bay Area</v>
      </c>
      <c r="C2603" s="4" t="str">
        <f>VLOOKUP(P2603,Lookup!$A$1:$E$19,5,0)</f>
        <v>Region 3</v>
      </c>
      <c r="D2603" s="4" t="str">
        <f>VLOOKUP(P2603,Lookup!$A$1:$B$19,2,0)</f>
        <v>SF</v>
      </c>
      <c r="E2603" s="4" t="str">
        <f>IF(AND((Data[[#This Row],[Min Notif Date]]&gt;$G$3),Data[[#This Row],[Min Notif Date]]&lt;$F$3),"Last Week","No")</f>
        <v>No</v>
      </c>
      <c r="F2603" s="4" t="str">
        <f>VLOOKUP(MONTH(Data[[#This Row],[Min Notif Date]]),Lookup!$G$1:$H$12,2,0)</f>
        <v>5. May</v>
      </c>
      <c r="G2603" s="4" t="str">
        <f t="shared" si="40"/>
        <v/>
      </c>
      <c r="H2603" s="4" t="str">
        <f>IF(AND(Data[[#This Row],[Min Notif Time]]&gt;6,Data[[#This Row],[Min Notif Time]]&lt;17),"Business Hours","Non-Business Hours")</f>
        <v>Non-Business Hours</v>
      </c>
      <c r="I2603" s="4" t="str" cm="1">
        <f t="array" ref="I2603">IFERROR(VLOOKUP(Data[[#This Row],[Min Notif Date]],Lookup!$N$1:$P$11,2,0),_xlfn.IFS(VLOOKUP(WEEKDAY(Data[[#This Row],[Min Notif Date]]),Lookup!$J$1:$L$7,3,0)="Weekend","Weekend",VLOOKUP(WEEKDAY(Data[[#This Row],[Min Notif Date]]),Lookup!$J$1:$L$7,3,0)="Weekday","Weekday"))</f>
        <v>Weekday</v>
      </c>
      <c r="J2603" s="4" t="str">
        <f>VLOOKUP(WEEKDAY(Data[[#This Row],[Min Notif Date]]),Lookup!$J$1:$K$7,2,0)</f>
        <v>4. Wed</v>
      </c>
      <c r="K2603" s="105">
        <f>ROUNDDOWN(Data[[#This Row],[PGE Notified Time]],0)</f>
        <v>44706</v>
      </c>
      <c r="L2603" s="4">
        <f>HOUR(Data[[#This Row],[PGE Notified Time]])</f>
        <v>21</v>
      </c>
      <c r="M2603">
        <v>78061</v>
      </c>
      <c r="O2603" t="s">
        <v>19</v>
      </c>
      <c r="P2603" t="s">
        <v>178</v>
      </c>
      <c r="Q2603" t="s">
        <v>19</v>
      </c>
      <c r="R2603" t="s">
        <v>171</v>
      </c>
      <c r="S2603" s="1" t="s">
        <v>159</v>
      </c>
      <c r="T2603" s="1">
        <v>44706.875</v>
      </c>
      <c r="U2603" s="1">
        <v>44706.993055555555</v>
      </c>
      <c r="V2603" t="s">
        <v>172</v>
      </c>
      <c r="W2603" t="s">
        <v>79</v>
      </c>
      <c r="X2603" t="s">
        <v>180</v>
      </c>
      <c r="Y2603" t="s">
        <v>174</v>
      </c>
      <c r="Z2603" t="s">
        <v>175</v>
      </c>
      <c r="AA2603" s="32">
        <v>170</v>
      </c>
    </row>
    <row r="2604" spans="1:27" x14ac:dyDescent="0.25">
      <c r="A2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4" s="4" t="str">
        <f>VLOOKUP(P2604,Lookup!$A$1:$D$19,4,0)</f>
        <v>Bay Area</v>
      </c>
      <c r="C2604" s="4" t="str">
        <f>VLOOKUP(P2604,Lookup!$A$1:$E$19,5,0)</f>
        <v>Region 3</v>
      </c>
      <c r="D2604" s="4" t="str">
        <f>VLOOKUP(P2604,Lookup!$A$1:$B$19,2,0)</f>
        <v>SF</v>
      </c>
      <c r="E2604" s="4" t="str">
        <f>IF(AND((Data[[#This Row],[Min Notif Date]]&gt;$G$3),Data[[#This Row],[Min Notif Date]]&lt;$F$3),"Last Week","No")</f>
        <v>No</v>
      </c>
      <c r="F2604" s="4" t="str">
        <f>VLOOKUP(MONTH(Data[[#This Row],[Min Notif Date]]),Lookup!$G$1:$H$12,2,0)</f>
        <v>5. May</v>
      </c>
      <c r="G2604" s="4" t="str">
        <f t="shared" si="40"/>
        <v/>
      </c>
      <c r="H2604" s="4" t="str">
        <f>IF(AND(Data[[#This Row],[Min Notif Time]]&gt;6,Data[[#This Row],[Min Notif Time]]&lt;17),"Business Hours","Non-Business Hours")</f>
        <v>Business Hours</v>
      </c>
      <c r="I2604" s="4" t="str" cm="1">
        <f t="array" ref="I2604">IFERROR(VLOOKUP(Data[[#This Row],[Min Notif Date]],Lookup!$N$1:$P$11,2,0),_xlfn.IFS(VLOOKUP(WEEKDAY(Data[[#This Row],[Min Notif Date]]),Lookup!$J$1:$L$7,3,0)="Weekend","Weekend",VLOOKUP(WEEKDAY(Data[[#This Row],[Min Notif Date]]),Lookup!$J$1:$L$7,3,0)="Weekday","Weekday"))</f>
        <v>Weekday</v>
      </c>
      <c r="J2604" s="4" t="str">
        <f>VLOOKUP(WEEKDAY(Data[[#This Row],[Min Notif Date]]),Lookup!$J$1:$K$7,2,0)</f>
        <v>4. Wed</v>
      </c>
      <c r="K2604" s="105">
        <f>ROUNDDOWN(Data[[#This Row],[PGE Notified Time]],0)</f>
        <v>44706</v>
      </c>
      <c r="L2604" s="4">
        <f>HOUR(Data[[#This Row],[PGE Notified Time]])</f>
        <v>12</v>
      </c>
      <c r="M2604">
        <v>78037</v>
      </c>
      <c r="O2604" t="s">
        <v>19</v>
      </c>
      <c r="P2604" t="s">
        <v>178</v>
      </c>
      <c r="Q2604" t="s">
        <v>19</v>
      </c>
      <c r="R2604" t="s">
        <v>179</v>
      </c>
      <c r="S2604" s="1" t="s">
        <v>159</v>
      </c>
      <c r="T2604" s="1">
        <v>44706.539583333331</v>
      </c>
      <c r="U2604" s="1">
        <v>44706.652777777781</v>
      </c>
      <c r="V2604" t="s">
        <v>172</v>
      </c>
      <c r="W2604" t="s">
        <v>79</v>
      </c>
      <c r="X2604" t="s">
        <v>180</v>
      </c>
      <c r="Y2604" t="s">
        <v>174</v>
      </c>
      <c r="Z2604" t="s">
        <v>175</v>
      </c>
      <c r="AA2604" s="32">
        <v>163</v>
      </c>
    </row>
    <row r="2605" spans="1:27" x14ac:dyDescent="0.25">
      <c r="A2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5" s="4" t="str">
        <f>VLOOKUP(P2605,Lookup!$A$1:$D$19,4,0)</f>
        <v>North Valley</v>
      </c>
      <c r="C2605" s="4" t="str">
        <f>VLOOKUP(P2605,Lookup!$A$1:$E$19,5,0)</f>
        <v>Region 2</v>
      </c>
      <c r="D2605" s="4" t="str">
        <f>VLOOKUP(P2605,Lookup!$A$1:$B$19,2,0)</f>
        <v>SA</v>
      </c>
      <c r="E2605" s="4" t="str">
        <f>IF(AND((Data[[#This Row],[Min Notif Date]]&gt;$G$3),Data[[#This Row],[Min Notif Date]]&lt;$F$3),"Last Week","No")</f>
        <v>No</v>
      </c>
      <c r="F2605" s="4" t="str">
        <f>VLOOKUP(MONTH(Data[[#This Row],[Min Notif Date]]),Lookup!$G$1:$H$12,2,0)</f>
        <v>5. May</v>
      </c>
      <c r="G2605" s="4" t="str">
        <f t="shared" si="40"/>
        <v/>
      </c>
      <c r="H2605" s="4" t="str">
        <f>IF(AND(Data[[#This Row],[Min Notif Time]]&gt;6,Data[[#This Row],[Min Notif Time]]&lt;17),"Business Hours","Non-Business Hours")</f>
        <v>Business Hours</v>
      </c>
      <c r="I2605" s="4" t="str" cm="1">
        <f t="array" ref="I2605">IFERROR(VLOOKUP(Data[[#This Row],[Min Notif Date]],Lookup!$N$1:$P$11,2,0),_xlfn.IFS(VLOOKUP(WEEKDAY(Data[[#This Row],[Min Notif Date]]),Lookup!$J$1:$L$7,3,0)="Weekend","Weekend",VLOOKUP(WEEKDAY(Data[[#This Row],[Min Notif Date]]),Lookup!$J$1:$L$7,3,0)="Weekday","Weekday"))</f>
        <v>Weekday</v>
      </c>
      <c r="J2605" s="4" t="str">
        <f>VLOOKUP(WEEKDAY(Data[[#This Row],[Min Notif Date]]),Lookup!$J$1:$K$7,2,0)</f>
        <v>4. Wed</v>
      </c>
      <c r="K2605" s="105">
        <f>ROUNDDOWN(Data[[#This Row],[PGE Notified Time]],0)</f>
        <v>44706</v>
      </c>
      <c r="L2605" s="4">
        <f>HOUR(Data[[#This Row],[PGE Notified Time]])</f>
        <v>8</v>
      </c>
      <c r="M2605">
        <v>78016</v>
      </c>
      <c r="O2605" t="s">
        <v>19</v>
      </c>
      <c r="P2605" t="s">
        <v>198</v>
      </c>
      <c r="Q2605" t="s">
        <v>19</v>
      </c>
      <c r="R2605" t="s">
        <v>171</v>
      </c>
      <c r="S2605" s="1" t="s">
        <v>159</v>
      </c>
      <c r="T2605" s="1">
        <v>44706.374305555553</v>
      </c>
      <c r="U2605" s="1">
        <v>44706.487500000003</v>
      </c>
      <c r="V2605" t="s">
        <v>172</v>
      </c>
      <c r="W2605" t="s">
        <v>79</v>
      </c>
      <c r="X2605" t="s">
        <v>318</v>
      </c>
      <c r="Y2605" t="s">
        <v>174</v>
      </c>
      <c r="Z2605" t="s">
        <v>175</v>
      </c>
      <c r="AA2605" s="32">
        <v>163</v>
      </c>
    </row>
    <row r="2606" spans="1:27" x14ac:dyDescent="0.25">
      <c r="A2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6" s="4" t="str">
        <f>VLOOKUP(P2606,Lookup!$A$1:$D$19,4,0)</f>
        <v>Central Valley</v>
      </c>
      <c r="C2606" s="4" t="str">
        <f>VLOOKUP(P2606,Lookup!$A$1:$E$19,5,0)</f>
        <v>Region 5</v>
      </c>
      <c r="D2606" s="4" t="str">
        <f>VLOOKUP(P2606,Lookup!$A$1:$B$19,2,0)</f>
        <v>FR</v>
      </c>
      <c r="E2606" s="4" t="str">
        <f>IF(AND((Data[[#This Row],[Min Notif Date]]&gt;$G$3),Data[[#This Row],[Min Notif Date]]&lt;$F$3),"Last Week","No")</f>
        <v>No</v>
      </c>
      <c r="F2606" s="4" t="str">
        <f>VLOOKUP(MONTH(Data[[#This Row],[Min Notif Date]]),Lookup!$G$1:$H$12,2,0)</f>
        <v>5. May</v>
      </c>
      <c r="G2606" s="4" t="str">
        <f t="shared" si="40"/>
        <v/>
      </c>
      <c r="H2606" s="4" t="str">
        <f>IF(AND(Data[[#This Row],[Min Notif Time]]&gt;6,Data[[#This Row],[Min Notif Time]]&lt;17),"Business Hours","Non-Business Hours")</f>
        <v>Business Hours</v>
      </c>
      <c r="I2606" s="4" t="str" cm="1">
        <f t="array" ref="I2606">IFERROR(VLOOKUP(Data[[#This Row],[Min Notif Date]],Lookup!$N$1:$P$11,2,0),_xlfn.IFS(VLOOKUP(WEEKDAY(Data[[#This Row],[Min Notif Date]]),Lookup!$J$1:$L$7,3,0)="Weekend","Weekend",VLOOKUP(WEEKDAY(Data[[#This Row],[Min Notif Date]]),Lookup!$J$1:$L$7,3,0)="Weekday","Weekday"))</f>
        <v>Weekday</v>
      </c>
      <c r="J2606" s="4" t="str">
        <f>VLOOKUP(WEEKDAY(Data[[#This Row],[Min Notif Date]]),Lookup!$J$1:$K$7,2,0)</f>
        <v>4. Wed</v>
      </c>
      <c r="K2606" s="105">
        <f>ROUNDDOWN(Data[[#This Row],[PGE Notified Time]],0)</f>
        <v>44706</v>
      </c>
      <c r="L2606" s="4">
        <f>HOUR(Data[[#This Row],[PGE Notified Time]])</f>
        <v>8</v>
      </c>
      <c r="M2606">
        <v>78012</v>
      </c>
      <c r="O2606" t="s">
        <v>19</v>
      </c>
      <c r="P2606" t="s">
        <v>183</v>
      </c>
      <c r="Q2606" t="s">
        <v>19</v>
      </c>
      <c r="R2606" t="s">
        <v>171</v>
      </c>
      <c r="S2606" s="1" t="s">
        <v>159</v>
      </c>
      <c r="T2606" s="1">
        <v>44706.368055555555</v>
      </c>
      <c r="U2606" s="1">
        <v>44706.479166666664</v>
      </c>
      <c r="V2606" t="s">
        <v>172</v>
      </c>
      <c r="W2606" t="s">
        <v>78</v>
      </c>
      <c r="X2606" t="s">
        <v>184</v>
      </c>
      <c r="Y2606" t="s">
        <v>174</v>
      </c>
      <c r="Z2606" t="s">
        <v>175</v>
      </c>
      <c r="AA2606" s="32">
        <v>160</v>
      </c>
    </row>
    <row r="2607" spans="1:27" x14ac:dyDescent="0.25">
      <c r="A2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7" s="4" t="str">
        <f>VLOOKUP(P2607,Lookup!$A$1:$D$19,4,0)</f>
        <v>Bay Area</v>
      </c>
      <c r="C2607" s="4" t="str">
        <f>VLOOKUP(P2607,Lookup!$A$1:$E$19,5,0)</f>
        <v>Region 3</v>
      </c>
      <c r="D2607" s="4" t="str">
        <f>VLOOKUP(P2607,Lookup!$A$1:$B$19,2,0)</f>
        <v>PN</v>
      </c>
      <c r="E2607" s="4" t="str">
        <f>IF(AND((Data[[#This Row],[Min Notif Date]]&gt;$G$3),Data[[#This Row],[Min Notif Date]]&lt;$F$3),"Last Week","No")</f>
        <v>No</v>
      </c>
      <c r="F2607" s="4" t="str">
        <f>VLOOKUP(MONTH(Data[[#This Row],[Min Notif Date]]),Lookup!$G$1:$H$12,2,0)</f>
        <v>5. May</v>
      </c>
      <c r="G2607" s="4" t="str">
        <f t="shared" si="40"/>
        <v/>
      </c>
      <c r="H2607" s="4" t="str">
        <f>IF(AND(Data[[#This Row],[Min Notif Time]]&gt;6,Data[[#This Row],[Min Notif Time]]&lt;17),"Business Hours","Non-Business Hours")</f>
        <v>Business Hours</v>
      </c>
      <c r="I2607" s="4" t="str" cm="1">
        <f t="array" ref="I2607">IFERROR(VLOOKUP(Data[[#This Row],[Min Notif Date]],Lookup!$N$1:$P$11,2,0),_xlfn.IFS(VLOOKUP(WEEKDAY(Data[[#This Row],[Min Notif Date]]),Lookup!$J$1:$L$7,3,0)="Weekend","Weekend",VLOOKUP(WEEKDAY(Data[[#This Row],[Min Notif Date]]),Lookup!$J$1:$L$7,3,0)="Weekday","Weekday"))</f>
        <v>Weekday</v>
      </c>
      <c r="J2607" s="4" t="str">
        <f>VLOOKUP(WEEKDAY(Data[[#This Row],[Min Notif Date]]),Lookup!$J$1:$K$7,2,0)</f>
        <v>4. Wed</v>
      </c>
      <c r="K2607" s="105">
        <f>ROUNDDOWN(Data[[#This Row],[PGE Notified Time]],0)</f>
        <v>44706</v>
      </c>
      <c r="L2607" s="4">
        <f>HOUR(Data[[#This Row],[PGE Notified Time]])</f>
        <v>14</v>
      </c>
      <c r="M2607">
        <v>78046</v>
      </c>
      <c r="O2607" t="s">
        <v>19</v>
      </c>
      <c r="P2607" t="s">
        <v>185</v>
      </c>
      <c r="Q2607" t="s">
        <v>19</v>
      </c>
      <c r="R2607" t="s">
        <v>179</v>
      </c>
      <c r="S2607" s="1" t="s">
        <v>159</v>
      </c>
      <c r="T2607" s="1">
        <v>44706.583333333336</v>
      </c>
      <c r="U2607" s="1">
        <v>44706.6875</v>
      </c>
      <c r="V2607" t="s">
        <v>172</v>
      </c>
      <c r="W2607" t="s">
        <v>78</v>
      </c>
      <c r="X2607" t="s">
        <v>187</v>
      </c>
      <c r="Y2607" t="s">
        <v>174</v>
      </c>
      <c r="Z2607" t="s">
        <v>175</v>
      </c>
      <c r="AA2607" s="32">
        <v>150</v>
      </c>
    </row>
    <row r="2608" spans="1:27" x14ac:dyDescent="0.25">
      <c r="A2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8" s="4" t="str">
        <f>VLOOKUP(P2608,Lookup!$A$1:$D$19,4,0)</f>
        <v>North Coast</v>
      </c>
      <c r="C2608" s="4" t="str">
        <f>VLOOKUP(P2608,Lookup!$A$1:$E$19,5,0)</f>
        <v>Region 1</v>
      </c>
      <c r="D2608" s="4" t="str">
        <f>VLOOKUP(P2608,Lookup!$A$1:$B$19,2,0)</f>
        <v>NB</v>
      </c>
      <c r="E2608" s="4" t="str">
        <f>IF(AND((Data[[#This Row],[Min Notif Date]]&gt;$G$3),Data[[#This Row],[Min Notif Date]]&lt;$F$3),"Last Week","No")</f>
        <v>No</v>
      </c>
      <c r="F2608" s="4" t="str">
        <f>VLOOKUP(MONTH(Data[[#This Row],[Min Notif Date]]),Lookup!$G$1:$H$12,2,0)</f>
        <v>5. May</v>
      </c>
      <c r="G2608" s="4" t="str">
        <f t="shared" si="40"/>
        <v/>
      </c>
      <c r="H2608" s="4" t="str">
        <f>IF(AND(Data[[#This Row],[Min Notif Time]]&gt;6,Data[[#This Row],[Min Notif Time]]&lt;17),"Business Hours","Non-Business Hours")</f>
        <v>Business Hours</v>
      </c>
      <c r="I2608" s="4" t="str" cm="1">
        <f t="array" ref="I2608">IFERROR(VLOOKUP(Data[[#This Row],[Min Notif Date]],Lookup!$N$1:$P$11,2,0),_xlfn.IFS(VLOOKUP(WEEKDAY(Data[[#This Row],[Min Notif Date]]),Lookup!$J$1:$L$7,3,0)="Weekend","Weekend",VLOOKUP(WEEKDAY(Data[[#This Row],[Min Notif Date]]),Lookup!$J$1:$L$7,3,0)="Weekday","Weekday"))</f>
        <v>Weekday</v>
      </c>
      <c r="J2608" s="4" t="str">
        <f>VLOOKUP(WEEKDAY(Data[[#This Row],[Min Notif Date]]),Lookup!$J$1:$K$7,2,0)</f>
        <v>4. Wed</v>
      </c>
      <c r="K2608" s="105">
        <f>ROUNDDOWN(Data[[#This Row],[PGE Notified Time]],0)</f>
        <v>44706</v>
      </c>
      <c r="L2608" s="4">
        <f>HOUR(Data[[#This Row],[PGE Notified Time]])</f>
        <v>11</v>
      </c>
      <c r="M2608">
        <v>78029</v>
      </c>
      <c r="O2608" t="s">
        <v>19</v>
      </c>
      <c r="P2608" t="s">
        <v>207</v>
      </c>
      <c r="Q2608" t="s">
        <v>19</v>
      </c>
      <c r="R2608" t="s">
        <v>171</v>
      </c>
      <c r="S2608" s="1" t="s">
        <v>159</v>
      </c>
      <c r="T2608" s="1">
        <v>44706.459722222222</v>
      </c>
      <c r="U2608" s="1">
        <v>44706.5625</v>
      </c>
      <c r="V2608" t="s">
        <v>172</v>
      </c>
      <c r="W2608" t="s">
        <v>78</v>
      </c>
      <c r="X2608" t="s">
        <v>225</v>
      </c>
      <c r="Y2608" t="s">
        <v>174</v>
      </c>
      <c r="Z2608" t="s">
        <v>175</v>
      </c>
      <c r="AA2608" s="32">
        <v>148</v>
      </c>
    </row>
    <row r="2609" spans="1:27" x14ac:dyDescent="0.25">
      <c r="A2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9" s="4" t="str">
        <f>VLOOKUP(P2609,Lookup!$A$1:$D$19,4,0)</f>
        <v>Central Valley</v>
      </c>
      <c r="C2609" s="4" t="str">
        <f>VLOOKUP(P2609,Lookup!$A$1:$E$19,5,0)</f>
        <v>Region 5</v>
      </c>
      <c r="D2609" s="4" t="str">
        <f>VLOOKUP(P2609,Lookup!$A$1:$B$19,2,0)</f>
        <v>KE</v>
      </c>
      <c r="E2609" s="4" t="str">
        <f>IF(AND((Data[[#This Row],[Min Notif Date]]&gt;$G$3),Data[[#This Row],[Min Notif Date]]&lt;$F$3),"Last Week","No")</f>
        <v>No</v>
      </c>
      <c r="F2609" s="4" t="str">
        <f>VLOOKUP(MONTH(Data[[#This Row],[Min Notif Date]]),Lookup!$G$1:$H$12,2,0)</f>
        <v>5. May</v>
      </c>
      <c r="G2609" s="4" t="str">
        <f t="shared" si="40"/>
        <v/>
      </c>
      <c r="H2609" s="4" t="str">
        <f>IF(AND(Data[[#This Row],[Min Notif Time]]&gt;6,Data[[#This Row],[Min Notif Time]]&lt;17),"Business Hours","Non-Business Hours")</f>
        <v>Business Hours</v>
      </c>
      <c r="I2609" s="4" t="str" cm="1">
        <f t="array" ref="I2609">IFERROR(VLOOKUP(Data[[#This Row],[Min Notif Date]],Lookup!$N$1:$P$11,2,0),_xlfn.IFS(VLOOKUP(WEEKDAY(Data[[#This Row],[Min Notif Date]]),Lookup!$J$1:$L$7,3,0)="Weekend","Weekend",VLOOKUP(WEEKDAY(Data[[#This Row],[Min Notif Date]]),Lookup!$J$1:$L$7,3,0)="Weekday","Weekday"))</f>
        <v>Weekday</v>
      </c>
      <c r="J2609" s="4" t="str">
        <f>VLOOKUP(WEEKDAY(Data[[#This Row],[Min Notif Date]]),Lookup!$J$1:$K$7,2,0)</f>
        <v>4. Wed</v>
      </c>
      <c r="K2609" s="105">
        <f>ROUNDDOWN(Data[[#This Row],[PGE Notified Time]],0)</f>
        <v>44706</v>
      </c>
      <c r="L2609" s="4">
        <f>HOUR(Data[[#This Row],[PGE Notified Time]])</f>
        <v>12</v>
      </c>
      <c r="M2609">
        <v>78035</v>
      </c>
      <c r="O2609" t="s">
        <v>19</v>
      </c>
      <c r="P2609" t="s">
        <v>194</v>
      </c>
      <c r="Q2609" t="s">
        <v>19</v>
      </c>
      <c r="R2609" t="s">
        <v>171</v>
      </c>
      <c r="S2609" s="1" t="s">
        <v>159</v>
      </c>
      <c r="T2609" s="1">
        <v>44706.529166666667</v>
      </c>
      <c r="U2609" s="1">
        <v>44706.625</v>
      </c>
      <c r="V2609" t="s">
        <v>172</v>
      </c>
      <c r="W2609" t="s">
        <v>78</v>
      </c>
      <c r="X2609" t="s">
        <v>209</v>
      </c>
      <c r="Y2609" t="s">
        <v>174</v>
      </c>
      <c r="Z2609" t="s">
        <v>175</v>
      </c>
      <c r="AA2609" s="32">
        <v>138</v>
      </c>
    </row>
    <row r="2610" spans="1:27" x14ac:dyDescent="0.25">
      <c r="A2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0" s="4" t="str">
        <f>VLOOKUP(P2610,Lookup!$A$1:$D$19,4,0)</f>
        <v>Bay Area</v>
      </c>
      <c r="C2610" s="4" t="str">
        <f>VLOOKUP(P2610,Lookup!$A$1:$E$19,5,0)</f>
        <v>Region 3</v>
      </c>
      <c r="D2610" s="4" t="str">
        <f>VLOOKUP(P2610,Lookup!$A$1:$B$19,2,0)</f>
        <v>DI</v>
      </c>
      <c r="E2610" s="4" t="str">
        <f>IF(AND((Data[[#This Row],[Min Notif Date]]&gt;$G$3),Data[[#This Row],[Min Notif Date]]&lt;$F$3),"Last Week","No")</f>
        <v>No</v>
      </c>
      <c r="F2610" s="4" t="str">
        <f>VLOOKUP(MONTH(Data[[#This Row],[Min Notif Date]]),Lookup!$G$1:$H$12,2,0)</f>
        <v>5. May</v>
      </c>
      <c r="G2610" s="4" t="str">
        <f t="shared" si="40"/>
        <v/>
      </c>
      <c r="H2610" s="4" t="str">
        <f>IF(AND(Data[[#This Row],[Min Notif Time]]&gt;6,Data[[#This Row],[Min Notif Time]]&lt;17),"Business Hours","Non-Business Hours")</f>
        <v>Business Hours</v>
      </c>
      <c r="I2610" s="4" t="str" cm="1">
        <f t="array" ref="I2610">IFERROR(VLOOKUP(Data[[#This Row],[Min Notif Date]],Lookup!$N$1:$P$11,2,0),_xlfn.IFS(VLOOKUP(WEEKDAY(Data[[#This Row],[Min Notif Date]]),Lookup!$J$1:$L$7,3,0)="Weekend","Weekend",VLOOKUP(WEEKDAY(Data[[#This Row],[Min Notif Date]]),Lookup!$J$1:$L$7,3,0)="Weekday","Weekday"))</f>
        <v>Weekday</v>
      </c>
      <c r="J2610" s="4" t="str">
        <f>VLOOKUP(WEEKDAY(Data[[#This Row],[Min Notif Date]]),Lookup!$J$1:$K$7,2,0)</f>
        <v>4. Wed</v>
      </c>
      <c r="K2610" s="105">
        <f>ROUNDDOWN(Data[[#This Row],[PGE Notified Time]],0)</f>
        <v>44706</v>
      </c>
      <c r="L2610" s="4">
        <f>HOUR(Data[[#This Row],[PGE Notified Time]])</f>
        <v>10</v>
      </c>
      <c r="M2610">
        <v>78026</v>
      </c>
      <c r="O2610" t="s">
        <v>19</v>
      </c>
      <c r="P2610" t="s">
        <v>196</v>
      </c>
      <c r="Q2610" t="s">
        <v>19</v>
      </c>
      <c r="R2610" t="s">
        <v>171</v>
      </c>
      <c r="S2610" s="1" t="s">
        <v>159</v>
      </c>
      <c r="T2610" s="1">
        <v>44706.435416666667</v>
      </c>
      <c r="U2610" s="1">
        <v>44706.527777777781</v>
      </c>
      <c r="V2610" t="s">
        <v>172</v>
      </c>
      <c r="W2610" t="s">
        <v>78</v>
      </c>
      <c r="X2610" t="s">
        <v>231</v>
      </c>
      <c r="Y2610" t="s">
        <v>174</v>
      </c>
      <c r="Z2610" t="s">
        <v>175</v>
      </c>
      <c r="AA2610" s="32">
        <v>133</v>
      </c>
    </row>
    <row r="2611" spans="1:27" x14ac:dyDescent="0.25">
      <c r="A2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1" s="4" t="str">
        <f>VLOOKUP(P2611,Lookup!$A$1:$D$19,4,0)</f>
        <v>North Valley</v>
      </c>
      <c r="C2611" s="4" t="str">
        <f>VLOOKUP(P2611,Lookup!$A$1:$E$19,5,0)</f>
        <v>Region 2</v>
      </c>
      <c r="D2611" s="4" t="str">
        <f>VLOOKUP(P2611,Lookup!$A$1:$B$19,2,0)</f>
        <v>SA</v>
      </c>
      <c r="E2611" s="4" t="str">
        <f>IF(AND((Data[[#This Row],[Min Notif Date]]&gt;$G$3),Data[[#This Row],[Min Notif Date]]&lt;$F$3),"Last Week","No")</f>
        <v>No</v>
      </c>
      <c r="F2611" s="4" t="str">
        <f>VLOOKUP(MONTH(Data[[#This Row],[Min Notif Date]]),Lookup!$G$1:$H$12,2,0)</f>
        <v>5. May</v>
      </c>
      <c r="G2611" s="4" t="str">
        <f t="shared" si="40"/>
        <v/>
      </c>
      <c r="H2611" s="4" t="str">
        <f>IF(AND(Data[[#This Row],[Min Notif Time]]&gt;6,Data[[#This Row],[Min Notif Time]]&lt;17),"Business Hours","Non-Business Hours")</f>
        <v>Business Hours</v>
      </c>
      <c r="I2611" s="4" t="str" cm="1">
        <f t="array" ref="I2611">IFERROR(VLOOKUP(Data[[#This Row],[Min Notif Date]],Lookup!$N$1:$P$11,2,0),_xlfn.IFS(VLOOKUP(WEEKDAY(Data[[#This Row],[Min Notif Date]]),Lookup!$J$1:$L$7,3,0)="Weekend","Weekend",VLOOKUP(WEEKDAY(Data[[#This Row],[Min Notif Date]]),Lookup!$J$1:$L$7,3,0)="Weekday","Weekday"))</f>
        <v>Weekday</v>
      </c>
      <c r="J2611" s="4" t="str">
        <f>VLOOKUP(WEEKDAY(Data[[#This Row],[Min Notif Date]]),Lookup!$J$1:$K$7,2,0)</f>
        <v>4. Wed</v>
      </c>
      <c r="K2611" s="105">
        <f>ROUNDDOWN(Data[[#This Row],[PGE Notified Time]],0)</f>
        <v>44706</v>
      </c>
      <c r="L2611" s="4">
        <f>HOUR(Data[[#This Row],[PGE Notified Time]])</f>
        <v>10</v>
      </c>
      <c r="M2611">
        <v>78025</v>
      </c>
      <c r="O2611" t="s">
        <v>19</v>
      </c>
      <c r="P2611" t="s">
        <v>198</v>
      </c>
      <c r="Q2611" t="s">
        <v>19</v>
      </c>
      <c r="R2611" t="s">
        <v>179</v>
      </c>
      <c r="S2611" s="1" t="s">
        <v>159</v>
      </c>
      <c r="T2611" s="1">
        <v>44706.417361111111</v>
      </c>
      <c r="U2611" s="1">
        <v>44706.509027777778</v>
      </c>
      <c r="V2611" t="s">
        <v>172</v>
      </c>
      <c r="W2611" t="s">
        <v>78</v>
      </c>
      <c r="X2611" t="s">
        <v>318</v>
      </c>
      <c r="Y2611" t="s">
        <v>174</v>
      </c>
      <c r="Z2611" t="s">
        <v>175</v>
      </c>
      <c r="AA2611" s="32">
        <v>132</v>
      </c>
    </row>
    <row r="2612" spans="1:27" x14ac:dyDescent="0.25">
      <c r="A2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2" s="4" t="str">
        <f>VLOOKUP(P2612,Lookup!$A$1:$D$19,4,0)</f>
        <v>North Valley</v>
      </c>
      <c r="C2612" s="4" t="str">
        <f>VLOOKUP(P2612,Lookup!$A$1:$E$19,5,0)</f>
        <v>Region 2</v>
      </c>
      <c r="D2612" s="4" t="str">
        <f>VLOOKUP(P2612,Lookup!$A$1:$B$19,2,0)</f>
        <v>SA</v>
      </c>
      <c r="E2612" s="4" t="str">
        <f>IF(AND((Data[[#This Row],[Min Notif Date]]&gt;$G$3),Data[[#This Row],[Min Notif Date]]&lt;$F$3),"Last Week","No")</f>
        <v>No</v>
      </c>
      <c r="F2612" s="4" t="str">
        <f>VLOOKUP(MONTH(Data[[#This Row],[Min Notif Date]]),Lookup!$G$1:$H$12,2,0)</f>
        <v>5. May</v>
      </c>
      <c r="G2612" s="4" t="str">
        <f t="shared" si="40"/>
        <v/>
      </c>
      <c r="H2612" s="4" t="str">
        <f>IF(AND(Data[[#This Row],[Min Notif Time]]&gt;6,Data[[#This Row],[Min Notif Time]]&lt;17),"Business Hours","Non-Business Hours")</f>
        <v>Business Hours</v>
      </c>
      <c r="I2612" s="4" t="str" cm="1">
        <f t="array" ref="I2612">IFERROR(VLOOKUP(Data[[#This Row],[Min Notif Date]],Lookup!$N$1:$P$11,2,0),_xlfn.IFS(VLOOKUP(WEEKDAY(Data[[#This Row],[Min Notif Date]]),Lookup!$J$1:$L$7,3,0)="Weekend","Weekend",VLOOKUP(WEEKDAY(Data[[#This Row],[Min Notif Date]]),Lookup!$J$1:$L$7,3,0)="Weekday","Weekday"))</f>
        <v>Weekday</v>
      </c>
      <c r="J2612" s="4" t="str">
        <f>VLOOKUP(WEEKDAY(Data[[#This Row],[Min Notif Date]]),Lookup!$J$1:$K$7,2,0)</f>
        <v>4. Wed</v>
      </c>
      <c r="K2612" s="105">
        <f>ROUNDDOWN(Data[[#This Row],[PGE Notified Time]],0)</f>
        <v>44706</v>
      </c>
      <c r="L2612" s="4">
        <f>HOUR(Data[[#This Row],[PGE Notified Time]])</f>
        <v>9</v>
      </c>
      <c r="M2612">
        <v>78023</v>
      </c>
      <c r="O2612" t="s">
        <v>19</v>
      </c>
      <c r="P2612" t="s">
        <v>198</v>
      </c>
      <c r="Q2612" t="s">
        <v>19</v>
      </c>
      <c r="R2612" t="s">
        <v>171</v>
      </c>
      <c r="S2612" s="1" t="s">
        <v>159</v>
      </c>
      <c r="T2612" s="1">
        <v>44706.390972222223</v>
      </c>
      <c r="U2612" s="1">
        <v>44706.479166666664</v>
      </c>
      <c r="V2612" t="s">
        <v>172</v>
      </c>
      <c r="W2612" t="s">
        <v>78</v>
      </c>
      <c r="X2612" t="s">
        <v>318</v>
      </c>
      <c r="Y2612" t="s">
        <v>174</v>
      </c>
      <c r="Z2612" t="s">
        <v>175</v>
      </c>
      <c r="AA2612" s="32">
        <v>127</v>
      </c>
    </row>
    <row r="2613" spans="1:27" x14ac:dyDescent="0.25">
      <c r="A2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3" s="4" t="str">
        <f>VLOOKUP(P2613,Lookup!$A$1:$D$19,4,0)</f>
        <v>North Valley</v>
      </c>
      <c r="C2613" s="4" t="str">
        <f>VLOOKUP(P2613,Lookup!$A$1:$E$19,5,0)</f>
        <v>Region 2</v>
      </c>
      <c r="D2613" s="4" t="str">
        <f>VLOOKUP(P2613,Lookup!$A$1:$B$19,2,0)</f>
        <v>SA</v>
      </c>
      <c r="E2613" s="4" t="str">
        <f>IF(AND((Data[[#This Row],[Min Notif Date]]&gt;$G$3),Data[[#This Row],[Min Notif Date]]&lt;$F$3),"Last Week","No")</f>
        <v>No</v>
      </c>
      <c r="F2613" s="4" t="str">
        <f>VLOOKUP(MONTH(Data[[#This Row],[Min Notif Date]]),Lookup!$G$1:$H$12,2,0)</f>
        <v>5. May</v>
      </c>
      <c r="G2613" s="4" t="str">
        <f t="shared" si="40"/>
        <v/>
      </c>
      <c r="H2613" s="4" t="str">
        <f>IF(AND(Data[[#This Row],[Min Notif Time]]&gt;6,Data[[#This Row],[Min Notif Time]]&lt;17),"Business Hours","Non-Business Hours")</f>
        <v>Business Hours</v>
      </c>
      <c r="I2613" s="4" t="str" cm="1">
        <f t="array" ref="I2613">IFERROR(VLOOKUP(Data[[#This Row],[Min Notif Date]],Lookup!$N$1:$P$11,2,0),_xlfn.IFS(VLOOKUP(WEEKDAY(Data[[#This Row],[Min Notif Date]]),Lookup!$J$1:$L$7,3,0)="Weekend","Weekend",VLOOKUP(WEEKDAY(Data[[#This Row],[Min Notif Date]]),Lookup!$J$1:$L$7,3,0)="Weekday","Weekday"))</f>
        <v>Weekday</v>
      </c>
      <c r="J2613" s="4" t="str">
        <f>VLOOKUP(WEEKDAY(Data[[#This Row],[Min Notif Date]]),Lookup!$J$1:$K$7,2,0)</f>
        <v>4. Wed</v>
      </c>
      <c r="K2613" s="105">
        <f>ROUNDDOWN(Data[[#This Row],[PGE Notified Time]],0)</f>
        <v>44706</v>
      </c>
      <c r="L2613" s="4">
        <f>HOUR(Data[[#This Row],[PGE Notified Time]])</f>
        <v>11</v>
      </c>
      <c r="M2613">
        <v>78032</v>
      </c>
      <c r="O2613" t="s">
        <v>19</v>
      </c>
      <c r="P2613" t="s">
        <v>198</v>
      </c>
      <c r="Q2613" t="s">
        <v>19</v>
      </c>
      <c r="R2613" t="s">
        <v>171</v>
      </c>
      <c r="S2613" s="1" t="s">
        <v>159</v>
      </c>
      <c r="T2613" s="1">
        <v>44706.490972222222</v>
      </c>
      <c r="U2613" s="1">
        <v>44706.572916666664</v>
      </c>
      <c r="V2613" t="s">
        <v>172</v>
      </c>
      <c r="W2613" t="s">
        <v>78</v>
      </c>
      <c r="X2613" t="s">
        <v>318</v>
      </c>
      <c r="Y2613" t="s">
        <v>174</v>
      </c>
      <c r="Z2613" t="s">
        <v>175</v>
      </c>
      <c r="AA2613" s="32">
        <v>118</v>
      </c>
    </row>
    <row r="2614" spans="1:27" x14ac:dyDescent="0.25">
      <c r="A2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4" s="4" t="str">
        <f>VLOOKUP(P2614,Lookup!$A$1:$D$19,4,0)</f>
        <v>North Valley</v>
      </c>
      <c r="C2614" s="4" t="str">
        <f>VLOOKUP(P2614,Lookup!$A$1:$E$19,5,0)</f>
        <v>Region 2</v>
      </c>
      <c r="D2614" s="4" t="str">
        <f>VLOOKUP(P2614,Lookup!$A$1:$B$19,2,0)</f>
        <v>SA</v>
      </c>
      <c r="E2614" s="4" t="str">
        <f>IF(AND((Data[[#This Row],[Min Notif Date]]&gt;$G$3),Data[[#This Row],[Min Notif Date]]&lt;$F$3),"Last Week","No")</f>
        <v>No</v>
      </c>
      <c r="F2614" s="4" t="str">
        <f>VLOOKUP(MONTH(Data[[#This Row],[Min Notif Date]]),Lookup!$G$1:$H$12,2,0)</f>
        <v>5. May</v>
      </c>
      <c r="G2614" s="4" t="str">
        <f t="shared" si="40"/>
        <v/>
      </c>
      <c r="H2614" s="4" t="str">
        <f>IF(AND(Data[[#This Row],[Min Notif Time]]&gt;6,Data[[#This Row],[Min Notif Time]]&lt;17),"Business Hours","Non-Business Hours")</f>
        <v>Business Hours</v>
      </c>
      <c r="I2614" s="4" t="str" cm="1">
        <f t="array" ref="I2614">IFERROR(VLOOKUP(Data[[#This Row],[Min Notif Date]],Lookup!$N$1:$P$11,2,0),_xlfn.IFS(VLOOKUP(WEEKDAY(Data[[#This Row],[Min Notif Date]]),Lookup!$J$1:$L$7,3,0)="Weekend","Weekend",VLOOKUP(WEEKDAY(Data[[#This Row],[Min Notif Date]]),Lookup!$J$1:$L$7,3,0)="Weekday","Weekday"))</f>
        <v>Weekday</v>
      </c>
      <c r="J2614" s="4" t="str">
        <f>VLOOKUP(WEEKDAY(Data[[#This Row],[Min Notif Date]]),Lookup!$J$1:$K$7,2,0)</f>
        <v>4. Wed</v>
      </c>
      <c r="K2614" s="105">
        <f>ROUNDDOWN(Data[[#This Row],[PGE Notified Time]],0)</f>
        <v>44706</v>
      </c>
      <c r="L2614" s="4">
        <f>HOUR(Data[[#This Row],[PGE Notified Time]])</f>
        <v>9</v>
      </c>
      <c r="M2614">
        <v>78022</v>
      </c>
      <c r="N2614">
        <v>4945187386</v>
      </c>
      <c r="O2614" t="s">
        <v>19</v>
      </c>
      <c r="P2614" t="s">
        <v>198</v>
      </c>
      <c r="Q2614" t="s">
        <v>19</v>
      </c>
      <c r="R2614" t="s">
        <v>171</v>
      </c>
      <c r="S2614" s="1">
        <v>44706.363993055558</v>
      </c>
      <c r="T2614" s="1">
        <v>44706.381944444445</v>
      </c>
      <c r="U2614" s="1">
        <v>44706.440972222219</v>
      </c>
      <c r="V2614" t="s">
        <v>172</v>
      </c>
      <c r="W2614" t="s">
        <v>78</v>
      </c>
      <c r="X2614" t="s">
        <v>226</v>
      </c>
      <c r="Y2614" t="s">
        <v>174</v>
      </c>
      <c r="Z2614" t="s">
        <v>175</v>
      </c>
      <c r="AA2614" s="32">
        <v>110.85</v>
      </c>
    </row>
    <row r="2615" spans="1:27" x14ac:dyDescent="0.25">
      <c r="A2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5" s="4" t="str">
        <f>VLOOKUP(P2615,Lookup!$A$1:$D$19,4,0)</f>
        <v>Bay Area</v>
      </c>
      <c r="C2615" s="4" t="str">
        <f>VLOOKUP(P2615,Lookup!$A$1:$E$19,5,0)</f>
        <v>Region 3</v>
      </c>
      <c r="D2615" s="4" t="str">
        <f>VLOOKUP(P2615,Lookup!$A$1:$B$19,2,0)</f>
        <v>EB</v>
      </c>
      <c r="E2615" s="4" t="str">
        <f>IF(AND((Data[[#This Row],[Min Notif Date]]&gt;$G$3),Data[[#This Row],[Min Notif Date]]&lt;$F$3),"Last Week","No")</f>
        <v>No</v>
      </c>
      <c r="F2615" s="4" t="str">
        <f>VLOOKUP(MONTH(Data[[#This Row],[Min Notif Date]]),Lookup!$G$1:$H$12,2,0)</f>
        <v>5. May</v>
      </c>
      <c r="G2615" s="4" t="str">
        <f t="shared" si="40"/>
        <v/>
      </c>
      <c r="H2615" s="4" t="str">
        <f>IF(AND(Data[[#This Row],[Min Notif Time]]&gt;6,Data[[#This Row],[Min Notif Time]]&lt;17),"Business Hours","Non-Business Hours")</f>
        <v>Business Hours</v>
      </c>
      <c r="I2615" s="4" t="str" cm="1">
        <f t="array" ref="I2615">IFERROR(VLOOKUP(Data[[#This Row],[Min Notif Date]],Lookup!$N$1:$P$11,2,0),_xlfn.IFS(VLOOKUP(WEEKDAY(Data[[#This Row],[Min Notif Date]]),Lookup!$J$1:$L$7,3,0)="Weekend","Weekend",VLOOKUP(WEEKDAY(Data[[#This Row],[Min Notif Date]]),Lookup!$J$1:$L$7,3,0)="Weekday","Weekday"))</f>
        <v>Weekday</v>
      </c>
      <c r="J2615" s="4" t="str">
        <f>VLOOKUP(WEEKDAY(Data[[#This Row],[Min Notif Date]]),Lookup!$J$1:$K$7,2,0)</f>
        <v>4. Wed</v>
      </c>
      <c r="K2615" s="105">
        <f>ROUNDDOWN(Data[[#This Row],[PGE Notified Time]],0)</f>
        <v>44706</v>
      </c>
      <c r="L2615" s="4">
        <f>HOUR(Data[[#This Row],[PGE Notified Time]])</f>
        <v>12</v>
      </c>
      <c r="M2615">
        <v>78040</v>
      </c>
      <c r="O2615" t="s">
        <v>19</v>
      </c>
      <c r="P2615" t="s">
        <v>170</v>
      </c>
      <c r="Q2615" t="s">
        <v>19</v>
      </c>
      <c r="R2615" t="s">
        <v>179</v>
      </c>
      <c r="S2615" s="1" t="s">
        <v>159</v>
      </c>
      <c r="T2615" s="1">
        <v>44706.540972222225</v>
      </c>
      <c r="U2615" s="1">
        <v>44706.614583333336</v>
      </c>
      <c r="V2615" t="s">
        <v>172</v>
      </c>
      <c r="W2615" t="s">
        <v>78</v>
      </c>
      <c r="X2615" t="s">
        <v>182</v>
      </c>
      <c r="Y2615" t="s">
        <v>174</v>
      </c>
      <c r="Z2615" t="s">
        <v>175</v>
      </c>
      <c r="AA2615" s="32">
        <v>106</v>
      </c>
    </row>
    <row r="2616" spans="1:27" x14ac:dyDescent="0.25">
      <c r="A2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6" s="4" t="str">
        <f>VLOOKUP(P2616,Lookup!$A$1:$D$19,4,0)</f>
        <v>North Valley</v>
      </c>
      <c r="C2616" s="4" t="str">
        <f>VLOOKUP(P2616,Lookup!$A$1:$E$19,5,0)</f>
        <v>Region 2</v>
      </c>
      <c r="D2616" s="4" t="str">
        <f>VLOOKUP(P2616,Lookup!$A$1:$B$19,2,0)</f>
        <v>SA</v>
      </c>
      <c r="E2616" s="4" t="str">
        <f>IF(AND((Data[[#This Row],[Min Notif Date]]&gt;$G$3),Data[[#This Row],[Min Notif Date]]&lt;$F$3),"Last Week","No")</f>
        <v>No</v>
      </c>
      <c r="F2616" s="4" t="str">
        <f>VLOOKUP(MONTH(Data[[#This Row],[Min Notif Date]]),Lookup!$G$1:$H$12,2,0)</f>
        <v>5. May</v>
      </c>
      <c r="G2616" s="4" t="str">
        <f t="shared" si="40"/>
        <v/>
      </c>
      <c r="H2616" s="4" t="str">
        <f>IF(AND(Data[[#This Row],[Min Notif Time]]&gt;6,Data[[#This Row],[Min Notif Time]]&lt;17),"Business Hours","Non-Business Hours")</f>
        <v>Business Hours</v>
      </c>
      <c r="I2616" s="4" t="str" cm="1">
        <f t="array" ref="I2616">IFERROR(VLOOKUP(Data[[#This Row],[Min Notif Date]],Lookup!$N$1:$P$11,2,0),_xlfn.IFS(VLOOKUP(WEEKDAY(Data[[#This Row],[Min Notif Date]]),Lookup!$J$1:$L$7,3,0)="Weekend","Weekend",VLOOKUP(WEEKDAY(Data[[#This Row],[Min Notif Date]]),Lookup!$J$1:$L$7,3,0)="Weekday","Weekday"))</f>
        <v>Weekday</v>
      </c>
      <c r="J2616" s="4" t="str">
        <f>VLOOKUP(WEEKDAY(Data[[#This Row],[Min Notif Date]]),Lookup!$J$1:$K$7,2,0)</f>
        <v>4. Wed</v>
      </c>
      <c r="K2616" s="105">
        <f>ROUNDDOWN(Data[[#This Row],[PGE Notified Time]],0)</f>
        <v>44706</v>
      </c>
      <c r="L2616" s="4">
        <f>HOUR(Data[[#This Row],[PGE Notified Time]])</f>
        <v>11</v>
      </c>
      <c r="M2616">
        <v>78031</v>
      </c>
      <c r="O2616" t="s">
        <v>19</v>
      </c>
      <c r="P2616" t="s">
        <v>198</v>
      </c>
      <c r="Q2616" t="s">
        <v>19</v>
      </c>
      <c r="R2616" t="s">
        <v>171</v>
      </c>
      <c r="S2616" s="1" t="s">
        <v>159</v>
      </c>
      <c r="T2616" s="1">
        <v>44706.479166666664</v>
      </c>
      <c r="U2616" s="1">
        <v>44706.552083333336</v>
      </c>
      <c r="V2616" t="s">
        <v>172</v>
      </c>
      <c r="W2616" t="s">
        <v>78</v>
      </c>
      <c r="X2616" t="s">
        <v>318</v>
      </c>
      <c r="Y2616" t="s">
        <v>174</v>
      </c>
      <c r="Z2616" t="s">
        <v>175</v>
      </c>
      <c r="AA2616" s="32">
        <v>105</v>
      </c>
    </row>
    <row r="2617" spans="1:27" x14ac:dyDescent="0.25">
      <c r="A2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7" s="4" t="str">
        <f>VLOOKUP(P2617,Lookup!$A$1:$D$19,4,0)</f>
        <v>South Bay</v>
      </c>
      <c r="C2617" s="4" t="str">
        <f>VLOOKUP(P2617,Lookup!$A$1:$E$19,5,0)</f>
        <v>Region 4</v>
      </c>
      <c r="D2617" s="4" t="str">
        <f>VLOOKUP(P2617,Lookup!$A$1:$B$19,2,0)</f>
        <v>DA</v>
      </c>
      <c r="E2617" s="4" t="str">
        <f>IF(AND((Data[[#This Row],[Min Notif Date]]&gt;$G$3),Data[[#This Row],[Min Notif Date]]&lt;$F$3),"Last Week","No")</f>
        <v>No</v>
      </c>
      <c r="F2617" s="4" t="str">
        <f>VLOOKUP(MONTH(Data[[#This Row],[Min Notif Date]]),Lookup!$G$1:$H$12,2,0)</f>
        <v>5. May</v>
      </c>
      <c r="G2617" s="4" t="str">
        <f t="shared" si="40"/>
        <v/>
      </c>
      <c r="H2617" s="4" t="str">
        <f>IF(AND(Data[[#This Row],[Min Notif Time]]&gt;6,Data[[#This Row],[Min Notif Time]]&lt;17),"Business Hours","Non-Business Hours")</f>
        <v>Business Hours</v>
      </c>
      <c r="I2617" s="4" t="str" cm="1">
        <f t="array" ref="I2617">IFERROR(VLOOKUP(Data[[#This Row],[Min Notif Date]],Lookup!$N$1:$P$11,2,0),_xlfn.IFS(VLOOKUP(WEEKDAY(Data[[#This Row],[Min Notif Date]]),Lookup!$J$1:$L$7,3,0)="Weekend","Weekend",VLOOKUP(WEEKDAY(Data[[#This Row],[Min Notif Date]]),Lookup!$J$1:$L$7,3,0)="Weekday","Weekday"))</f>
        <v>Weekday</v>
      </c>
      <c r="J2617" s="4" t="str">
        <f>VLOOKUP(WEEKDAY(Data[[#This Row],[Min Notif Date]]),Lookup!$J$1:$K$7,2,0)</f>
        <v>4. Wed</v>
      </c>
      <c r="K2617" s="105">
        <f>ROUNDDOWN(Data[[#This Row],[PGE Notified Time]],0)</f>
        <v>44706</v>
      </c>
      <c r="L2617" s="4">
        <f>HOUR(Data[[#This Row],[PGE Notified Time]])</f>
        <v>14</v>
      </c>
      <c r="M2617">
        <v>78050</v>
      </c>
      <c r="O2617" t="s">
        <v>19</v>
      </c>
      <c r="P2617" t="s">
        <v>267</v>
      </c>
      <c r="Q2617" t="s">
        <v>19</v>
      </c>
      <c r="R2617" t="s">
        <v>171</v>
      </c>
      <c r="S2617" s="1" t="s">
        <v>159</v>
      </c>
      <c r="T2617" s="1">
        <v>44706.617361111108</v>
      </c>
      <c r="U2617" s="1">
        <v>44706.688888888886</v>
      </c>
      <c r="V2617" t="s">
        <v>172</v>
      </c>
      <c r="W2617" t="s">
        <v>78</v>
      </c>
      <c r="X2617" t="s">
        <v>292</v>
      </c>
      <c r="Y2617" t="s">
        <v>174</v>
      </c>
      <c r="Z2617" t="s">
        <v>175</v>
      </c>
      <c r="AA2617" s="32">
        <v>103</v>
      </c>
    </row>
    <row r="2618" spans="1:27" x14ac:dyDescent="0.25">
      <c r="A2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8" s="4" t="str">
        <f>VLOOKUP(P2618,Lookup!$A$1:$D$19,4,0)</f>
        <v>Bay Area</v>
      </c>
      <c r="C2618" s="4" t="str">
        <f>VLOOKUP(P2618,Lookup!$A$1:$E$19,5,0)</f>
        <v>Region 3</v>
      </c>
      <c r="D2618" s="4" t="str">
        <f>VLOOKUP(P2618,Lookup!$A$1:$B$19,2,0)</f>
        <v>SF</v>
      </c>
      <c r="E2618" s="4" t="str">
        <f>IF(AND((Data[[#This Row],[Min Notif Date]]&gt;$G$3),Data[[#This Row],[Min Notif Date]]&lt;$F$3),"Last Week","No")</f>
        <v>No</v>
      </c>
      <c r="F2618" s="4" t="str">
        <f>VLOOKUP(MONTH(Data[[#This Row],[Min Notif Date]]),Lookup!$G$1:$H$12,2,0)</f>
        <v>5. May</v>
      </c>
      <c r="G2618" s="4" t="str">
        <f t="shared" si="40"/>
        <v/>
      </c>
      <c r="H2618" s="4" t="str">
        <f>IF(AND(Data[[#This Row],[Min Notif Time]]&gt;6,Data[[#This Row],[Min Notif Time]]&lt;17),"Business Hours","Non-Business Hours")</f>
        <v>Business Hours</v>
      </c>
      <c r="I2618" s="4" t="str" cm="1">
        <f t="array" ref="I2618">IFERROR(VLOOKUP(Data[[#This Row],[Min Notif Date]],Lookup!$N$1:$P$11,2,0),_xlfn.IFS(VLOOKUP(WEEKDAY(Data[[#This Row],[Min Notif Date]]),Lookup!$J$1:$L$7,3,0)="Weekend","Weekend",VLOOKUP(WEEKDAY(Data[[#This Row],[Min Notif Date]]),Lookup!$J$1:$L$7,3,0)="Weekday","Weekday"))</f>
        <v>Weekday</v>
      </c>
      <c r="J2618" s="4" t="str">
        <f>VLOOKUP(WEEKDAY(Data[[#This Row],[Min Notif Date]]),Lookup!$J$1:$K$7,2,0)</f>
        <v>4. Wed</v>
      </c>
      <c r="K2618" s="105">
        <f>ROUNDDOWN(Data[[#This Row],[PGE Notified Time]],0)</f>
        <v>44706</v>
      </c>
      <c r="L2618" s="4">
        <f>HOUR(Data[[#This Row],[PGE Notified Time]])</f>
        <v>9</v>
      </c>
      <c r="M2618">
        <v>78024</v>
      </c>
      <c r="O2618" t="s">
        <v>19</v>
      </c>
      <c r="P2618" t="s">
        <v>178</v>
      </c>
      <c r="Q2618" t="s">
        <v>19</v>
      </c>
      <c r="R2618" t="s">
        <v>171</v>
      </c>
      <c r="S2618" s="1" t="s">
        <v>159</v>
      </c>
      <c r="T2618" s="1">
        <v>44706.397916666669</v>
      </c>
      <c r="U2618" s="1">
        <v>44706.46875</v>
      </c>
      <c r="V2618" t="s">
        <v>172</v>
      </c>
      <c r="W2618" t="s">
        <v>78</v>
      </c>
      <c r="X2618" t="s">
        <v>180</v>
      </c>
      <c r="Y2618" t="s">
        <v>174</v>
      </c>
      <c r="Z2618" t="s">
        <v>175</v>
      </c>
      <c r="AA2618" s="32">
        <v>102</v>
      </c>
    </row>
    <row r="2619" spans="1:27" x14ac:dyDescent="0.25">
      <c r="A2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19" s="4" t="str">
        <f>VLOOKUP(P2619,Lookup!$A$1:$D$19,4,0)</f>
        <v>Central Valley</v>
      </c>
      <c r="C2619" s="4" t="str">
        <f>VLOOKUP(P2619,Lookup!$A$1:$E$19,5,0)</f>
        <v>Region 5</v>
      </c>
      <c r="D2619" s="4" t="str">
        <f>VLOOKUP(P2619,Lookup!$A$1:$B$19,2,0)</f>
        <v>ST</v>
      </c>
      <c r="E2619" s="4" t="str">
        <f>IF(AND((Data[[#This Row],[Min Notif Date]]&gt;$G$3),Data[[#This Row],[Min Notif Date]]&lt;$F$3),"Last Week","No")</f>
        <v>No</v>
      </c>
      <c r="F2619" s="4" t="str">
        <f>VLOOKUP(MONTH(Data[[#This Row],[Min Notif Date]]),Lookup!$G$1:$H$12,2,0)</f>
        <v>5. May</v>
      </c>
      <c r="G2619" s="4" t="str">
        <f t="shared" si="40"/>
        <v/>
      </c>
      <c r="H2619" s="4" t="str">
        <f>IF(AND(Data[[#This Row],[Min Notif Time]]&gt;6,Data[[#This Row],[Min Notif Time]]&lt;17),"Business Hours","Non-Business Hours")</f>
        <v>Business Hours</v>
      </c>
      <c r="I2619" s="4" t="str" cm="1">
        <f t="array" ref="I2619">IFERROR(VLOOKUP(Data[[#This Row],[Min Notif Date]],Lookup!$N$1:$P$11,2,0),_xlfn.IFS(VLOOKUP(WEEKDAY(Data[[#This Row],[Min Notif Date]]),Lookup!$J$1:$L$7,3,0)="Weekend","Weekend",VLOOKUP(WEEKDAY(Data[[#This Row],[Min Notif Date]]),Lookup!$J$1:$L$7,3,0)="Weekday","Weekday"))</f>
        <v>Weekday</v>
      </c>
      <c r="J2619" s="4" t="str">
        <f>VLOOKUP(WEEKDAY(Data[[#This Row],[Min Notif Date]]),Lookup!$J$1:$K$7,2,0)</f>
        <v>4. Wed</v>
      </c>
      <c r="K2619" s="105">
        <f>ROUNDDOWN(Data[[#This Row],[PGE Notified Time]],0)</f>
        <v>44706</v>
      </c>
      <c r="L2619" s="4">
        <f>HOUR(Data[[#This Row],[PGE Notified Time]])</f>
        <v>13</v>
      </c>
      <c r="M2619">
        <v>78042</v>
      </c>
      <c r="N2619">
        <v>4538031</v>
      </c>
      <c r="O2619" t="s">
        <v>22</v>
      </c>
      <c r="P2619" t="s">
        <v>176</v>
      </c>
      <c r="Q2619" t="s">
        <v>186</v>
      </c>
      <c r="R2619" t="s">
        <v>446</v>
      </c>
      <c r="S2619" s="1">
        <v>44706.561932870369</v>
      </c>
      <c r="T2619" s="1">
        <v>44706.564259259256</v>
      </c>
      <c r="U2619" s="1">
        <v>44706.625</v>
      </c>
      <c r="V2619" t="s">
        <v>172</v>
      </c>
      <c r="W2619" t="s">
        <v>80</v>
      </c>
      <c r="X2619" t="s">
        <v>346</v>
      </c>
      <c r="Y2619" t="s">
        <v>174</v>
      </c>
      <c r="Z2619" t="s">
        <v>175</v>
      </c>
      <c r="AA2619" s="32">
        <v>90.816666667000007</v>
      </c>
    </row>
    <row r="2620" spans="1:27" x14ac:dyDescent="0.25">
      <c r="A2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0" s="4" t="str">
        <f>VLOOKUP(P2620,Lookup!$A$1:$D$19,4,0)</f>
        <v>South Bay</v>
      </c>
      <c r="C2620" s="4" t="str">
        <f>VLOOKUP(P2620,Lookup!$A$1:$E$19,5,0)</f>
        <v>Region 4</v>
      </c>
      <c r="D2620" s="4" t="str">
        <f>VLOOKUP(P2620,Lookup!$A$1:$B$19,2,0)</f>
        <v>SJ</v>
      </c>
      <c r="E2620" s="4" t="str">
        <f>IF(AND((Data[[#This Row],[Min Notif Date]]&gt;$G$3),Data[[#This Row],[Min Notif Date]]&lt;$F$3),"Last Week","No")</f>
        <v>No</v>
      </c>
      <c r="F2620" s="4" t="str">
        <f>VLOOKUP(MONTH(Data[[#This Row],[Min Notif Date]]),Lookup!$G$1:$H$12,2,0)</f>
        <v>5. May</v>
      </c>
      <c r="G2620" s="4" t="str">
        <f t="shared" si="40"/>
        <v/>
      </c>
      <c r="H2620" s="4" t="str">
        <f>IF(AND(Data[[#This Row],[Min Notif Time]]&gt;6,Data[[#This Row],[Min Notif Time]]&lt;17),"Business Hours","Non-Business Hours")</f>
        <v>Business Hours</v>
      </c>
      <c r="I2620" s="4" t="str" cm="1">
        <f t="array" ref="I2620">IFERROR(VLOOKUP(Data[[#This Row],[Min Notif Date]],Lookup!$N$1:$P$11,2,0),_xlfn.IFS(VLOOKUP(WEEKDAY(Data[[#This Row],[Min Notif Date]]),Lookup!$J$1:$L$7,3,0)="Weekend","Weekend",VLOOKUP(WEEKDAY(Data[[#This Row],[Min Notif Date]]),Lookup!$J$1:$L$7,3,0)="Weekday","Weekday"))</f>
        <v>Weekday</v>
      </c>
      <c r="J2620" s="4" t="str">
        <f>VLOOKUP(WEEKDAY(Data[[#This Row],[Min Notif Date]]),Lookup!$J$1:$K$7,2,0)</f>
        <v>4. Wed</v>
      </c>
      <c r="K2620" s="105">
        <f>ROUNDDOWN(Data[[#This Row],[PGE Notified Time]],0)</f>
        <v>44706</v>
      </c>
      <c r="L2620" s="4">
        <f>HOUR(Data[[#This Row],[PGE Notified Time]])</f>
        <v>9</v>
      </c>
      <c r="M2620">
        <v>78018</v>
      </c>
      <c r="O2620" t="s">
        <v>19</v>
      </c>
      <c r="P2620" t="s">
        <v>276</v>
      </c>
      <c r="Q2620" t="s">
        <v>19</v>
      </c>
      <c r="R2620" t="s">
        <v>179</v>
      </c>
      <c r="S2620" s="1" t="s">
        <v>159</v>
      </c>
      <c r="T2620" s="1">
        <v>44706.375694444447</v>
      </c>
      <c r="U2620" s="1">
        <v>44706.4375</v>
      </c>
      <c r="V2620" t="s">
        <v>172</v>
      </c>
      <c r="W2620" t="s">
        <v>78</v>
      </c>
      <c r="X2620" t="s">
        <v>281</v>
      </c>
      <c r="Y2620" t="s">
        <v>174</v>
      </c>
      <c r="Z2620" t="s">
        <v>175</v>
      </c>
      <c r="AA2620" s="32">
        <v>89</v>
      </c>
    </row>
    <row r="2621" spans="1:27" x14ac:dyDescent="0.25">
      <c r="A2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1" s="4" t="str">
        <f>VLOOKUP(P2621,Lookup!$A$1:$D$19,4,0)</f>
        <v>North Valley</v>
      </c>
      <c r="C2621" s="4" t="str">
        <f>VLOOKUP(P2621,Lookup!$A$1:$E$19,5,0)</f>
        <v>Region 2</v>
      </c>
      <c r="D2621" s="4" t="str">
        <f>VLOOKUP(P2621,Lookup!$A$1:$B$19,2,0)</f>
        <v>SA</v>
      </c>
      <c r="E2621" s="4" t="str">
        <f>IF(AND((Data[[#This Row],[Min Notif Date]]&gt;$G$3),Data[[#This Row],[Min Notif Date]]&lt;$F$3),"Last Week","No")</f>
        <v>No</v>
      </c>
      <c r="F2621" s="4" t="str">
        <f>VLOOKUP(MONTH(Data[[#This Row],[Min Notif Date]]),Lookup!$G$1:$H$12,2,0)</f>
        <v>5. May</v>
      </c>
      <c r="G2621" s="4" t="str">
        <f t="shared" si="40"/>
        <v/>
      </c>
      <c r="H2621" s="4" t="str">
        <f>IF(AND(Data[[#This Row],[Min Notif Time]]&gt;6,Data[[#This Row],[Min Notif Time]]&lt;17),"Business Hours","Non-Business Hours")</f>
        <v>Business Hours</v>
      </c>
      <c r="I2621" s="4" t="str" cm="1">
        <f t="array" ref="I2621">IFERROR(VLOOKUP(Data[[#This Row],[Min Notif Date]],Lookup!$N$1:$P$11,2,0),_xlfn.IFS(VLOOKUP(WEEKDAY(Data[[#This Row],[Min Notif Date]]),Lookup!$J$1:$L$7,3,0)="Weekend","Weekend",VLOOKUP(WEEKDAY(Data[[#This Row],[Min Notif Date]]),Lookup!$J$1:$L$7,3,0)="Weekday","Weekday"))</f>
        <v>Weekday</v>
      </c>
      <c r="J2621" s="4" t="str">
        <f>VLOOKUP(WEEKDAY(Data[[#This Row],[Min Notif Date]]),Lookup!$J$1:$K$7,2,0)</f>
        <v>4. Wed</v>
      </c>
      <c r="K2621" s="105">
        <f>ROUNDDOWN(Data[[#This Row],[PGE Notified Time]],0)</f>
        <v>44706</v>
      </c>
      <c r="L2621" s="4">
        <f>HOUR(Data[[#This Row],[PGE Notified Time]])</f>
        <v>8</v>
      </c>
      <c r="M2621">
        <v>78017</v>
      </c>
      <c r="O2621" t="s">
        <v>19</v>
      </c>
      <c r="P2621" t="s">
        <v>198</v>
      </c>
      <c r="Q2621" t="s">
        <v>19</v>
      </c>
      <c r="R2621" t="s">
        <v>211</v>
      </c>
      <c r="S2621" s="1" t="s">
        <v>159</v>
      </c>
      <c r="T2621" s="1">
        <v>44706.373611111114</v>
      </c>
      <c r="U2621" s="1">
        <v>44706.434027777781</v>
      </c>
      <c r="V2621" t="s">
        <v>172</v>
      </c>
      <c r="W2621" t="s">
        <v>78</v>
      </c>
      <c r="X2621" t="s">
        <v>318</v>
      </c>
      <c r="Y2621" t="s">
        <v>174</v>
      </c>
      <c r="Z2621" t="s">
        <v>175</v>
      </c>
      <c r="AA2621" s="32">
        <v>87</v>
      </c>
    </row>
    <row r="2622" spans="1:27" x14ac:dyDescent="0.25">
      <c r="A2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2" s="4" t="str">
        <f>VLOOKUP(P2622,Lookup!$A$1:$D$19,4,0)</f>
        <v>Bay Area</v>
      </c>
      <c r="C2622" s="4" t="str">
        <f>VLOOKUP(P2622,Lookup!$A$1:$E$19,5,0)</f>
        <v>Region 3</v>
      </c>
      <c r="D2622" s="4" t="str">
        <f>VLOOKUP(P2622,Lookup!$A$1:$B$19,2,0)</f>
        <v>PN</v>
      </c>
      <c r="E2622" s="4" t="str">
        <f>IF(AND((Data[[#This Row],[Min Notif Date]]&gt;$G$3),Data[[#This Row],[Min Notif Date]]&lt;$F$3),"Last Week","No")</f>
        <v>No</v>
      </c>
      <c r="F2622" s="4" t="str">
        <f>VLOOKUP(MONTH(Data[[#This Row],[Min Notif Date]]),Lookup!$G$1:$H$12,2,0)</f>
        <v>5. May</v>
      </c>
      <c r="G2622" s="4" t="str">
        <f t="shared" si="40"/>
        <v/>
      </c>
      <c r="H2622" s="4" t="str">
        <f>IF(AND(Data[[#This Row],[Min Notif Time]]&gt;6,Data[[#This Row],[Min Notif Time]]&lt;17),"Business Hours","Non-Business Hours")</f>
        <v>Non-Business Hours</v>
      </c>
      <c r="I2622" s="4" t="str" cm="1">
        <f t="array" ref="I2622">IFERROR(VLOOKUP(Data[[#This Row],[Min Notif Date]],Lookup!$N$1:$P$11,2,0),_xlfn.IFS(VLOOKUP(WEEKDAY(Data[[#This Row],[Min Notif Date]]),Lookup!$J$1:$L$7,3,0)="Weekend","Weekend",VLOOKUP(WEEKDAY(Data[[#This Row],[Min Notif Date]]),Lookup!$J$1:$L$7,3,0)="Weekday","Weekday"))</f>
        <v>Weekday</v>
      </c>
      <c r="J2622" s="4" t="str">
        <f>VLOOKUP(WEEKDAY(Data[[#This Row],[Min Notif Date]]),Lookup!$J$1:$K$7,2,0)</f>
        <v>4. Wed</v>
      </c>
      <c r="K2622" s="105">
        <f>ROUNDDOWN(Data[[#This Row],[PGE Notified Time]],0)</f>
        <v>44706</v>
      </c>
      <c r="L2622" s="4">
        <f>HOUR(Data[[#This Row],[PGE Notified Time]])</f>
        <v>17</v>
      </c>
      <c r="M2622">
        <v>78057</v>
      </c>
      <c r="O2622" t="s">
        <v>19</v>
      </c>
      <c r="P2622" t="s">
        <v>185</v>
      </c>
      <c r="Q2622" t="s">
        <v>19</v>
      </c>
      <c r="R2622" t="s">
        <v>179</v>
      </c>
      <c r="S2622" s="1" t="s">
        <v>159</v>
      </c>
      <c r="T2622" s="1">
        <v>44706.738194444442</v>
      </c>
      <c r="U2622" s="1">
        <v>44706.791666666664</v>
      </c>
      <c r="V2622" t="s">
        <v>172</v>
      </c>
      <c r="W2622" t="s">
        <v>78</v>
      </c>
      <c r="X2622" t="s">
        <v>187</v>
      </c>
      <c r="Y2622" t="s">
        <v>174</v>
      </c>
      <c r="Z2622" t="s">
        <v>175</v>
      </c>
      <c r="AA2622" s="32">
        <v>77</v>
      </c>
    </row>
    <row r="2623" spans="1:27" x14ac:dyDescent="0.25">
      <c r="A2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3" s="4" t="str">
        <f>VLOOKUP(P2623,Lookup!$A$1:$D$19,4,0)</f>
        <v>South Bay</v>
      </c>
      <c r="C2623" s="4" t="str">
        <f>VLOOKUP(P2623,Lookup!$A$1:$E$19,5,0)</f>
        <v>Region 4</v>
      </c>
      <c r="D2623" s="4" t="str">
        <f>VLOOKUP(P2623,Lookup!$A$1:$B$19,2,0)</f>
        <v>SJ</v>
      </c>
      <c r="E2623" s="4" t="str">
        <f>IF(AND((Data[[#This Row],[Min Notif Date]]&gt;$G$3),Data[[#This Row],[Min Notif Date]]&lt;$F$3),"Last Week","No")</f>
        <v>No</v>
      </c>
      <c r="F2623" s="4" t="str">
        <f>VLOOKUP(MONTH(Data[[#This Row],[Min Notif Date]]),Lookup!$G$1:$H$12,2,0)</f>
        <v>5. May</v>
      </c>
      <c r="G2623" s="4" t="str">
        <f t="shared" si="40"/>
        <v/>
      </c>
      <c r="H2623" s="4" t="str">
        <f>IF(AND(Data[[#This Row],[Min Notif Time]]&gt;6,Data[[#This Row],[Min Notif Time]]&lt;17),"Business Hours","Non-Business Hours")</f>
        <v>Business Hours</v>
      </c>
      <c r="I2623" s="4" t="str" cm="1">
        <f t="array" ref="I2623">IFERROR(VLOOKUP(Data[[#This Row],[Min Notif Date]],Lookup!$N$1:$P$11,2,0),_xlfn.IFS(VLOOKUP(WEEKDAY(Data[[#This Row],[Min Notif Date]]),Lookup!$J$1:$L$7,3,0)="Weekend","Weekend",VLOOKUP(WEEKDAY(Data[[#This Row],[Min Notif Date]]),Lookup!$J$1:$L$7,3,0)="Weekday","Weekday"))</f>
        <v>Weekday</v>
      </c>
      <c r="J2623" s="4" t="str">
        <f>VLOOKUP(WEEKDAY(Data[[#This Row],[Min Notif Date]]),Lookup!$J$1:$K$7,2,0)</f>
        <v>4. Wed</v>
      </c>
      <c r="K2623" s="105">
        <f>ROUNDDOWN(Data[[#This Row],[PGE Notified Time]],0)</f>
        <v>44706</v>
      </c>
      <c r="L2623" s="4">
        <f>HOUR(Data[[#This Row],[PGE Notified Time]])</f>
        <v>10</v>
      </c>
      <c r="M2623">
        <v>78027</v>
      </c>
      <c r="O2623" t="s">
        <v>19</v>
      </c>
      <c r="P2623" t="s">
        <v>276</v>
      </c>
      <c r="Q2623" t="s">
        <v>19</v>
      </c>
      <c r="R2623" t="s">
        <v>179</v>
      </c>
      <c r="S2623" s="1" t="s">
        <v>159</v>
      </c>
      <c r="T2623" s="1">
        <v>44706.442361111112</v>
      </c>
      <c r="U2623" s="1">
        <v>44706.493055555555</v>
      </c>
      <c r="V2623" t="s">
        <v>172</v>
      </c>
      <c r="W2623" t="s">
        <v>78</v>
      </c>
      <c r="X2623" t="s">
        <v>281</v>
      </c>
      <c r="Y2623" t="s">
        <v>174</v>
      </c>
      <c r="Z2623" t="s">
        <v>175</v>
      </c>
      <c r="AA2623" s="32">
        <v>73</v>
      </c>
    </row>
    <row r="2624" spans="1:27" x14ac:dyDescent="0.25">
      <c r="A2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24" s="4" t="str">
        <f>VLOOKUP(P2624,Lookup!$A$1:$D$19,4,0)</f>
        <v>Central Valley</v>
      </c>
      <c r="C2624" s="4" t="str">
        <f>VLOOKUP(P2624,Lookup!$A$1:$E$19,5,0)</f>
        <v>Region 5</v>
      </c>
      <c r="D2624" s="4" t="str">
        <f>VLOOKUP(P2624,Lookup!$A$1:$B$19,2,0)</f>
        <v>YO</v>
      </c>
      <c r="E2624" s="4" t="str">
        <f>IF(AND((Data[[#This Row],[Min Notif Date]]&gt;$G$3),Data[[#This Row],[Min Notif Date]]&lt;$F$3),"Last Week","No")</f>
        <v>No</v>
      </c>
      <c r="F2624" s="4" t="str">
        <f>VLOOKUP(MONTH(Data[[#This Row],[Min Notif Date]]),Lookup!$G$1:$H$12,2,0)</f>
        <v>5. May</v>
      </c>
      <c r="G2624" s="4" t="str">
        <f t="shared" si="40"/>
        <v/>
      </c>
      <c r="H2624" s="4" t="str">
        <f>IF(AND(Data[[#This Row],[Min Notif Time]]&gt;6,Data[[#This Row],[Min Notif Time]]&lt;17),"Business Hours","Non-Business Hours")</f>
        <v>Business Hours</v>
      </c>
      <c r="I2624" s="4" t="str" cm="1">
        <f t="array" ref="I2624">IFERROR(VLOOKUP(Data[[#This Row],[Min Notif Date]],Lookup!$N$1:$P$11,2,0),_xlfn.IFS(VLOOKUP(WEEKDAY(Data[[#This Row],[Min Notif Date]]),Lookup!$J$1:$L$7,3,0)="Weekend","Weekend",VLOOKUP(WEEKDAY(Data[[#This Row],[Min Notif Date]]),Lookup!$J$1:$L$7,3,0)="Weekday","Weekday"))</f>
        <v>Weekday</v>
      </c>
      <c r="J2624" s="4" t="str">
        <f>VLOOKUP(WEEKDAY(Data[[#This Row],[Min Notif Date]]),Lookup!$J$1:$K$7,2,0)</f>
        <v>4. Wed</v>
      </c>
      <c r="K2624" s="105">
        <f>ROUNDDOWN(Data[[#This Row],[PGE Notified Time]],0)</f>
        <v>44706</v>
      </c>
      <c r="L2624" s="4">
        <f>HOUR(Data[[#This Row],[PGE Notified Time]])</f>
        <v>14</v>
      </c>
      <c r="M2624">
        <v>78051</v>
      </c>
      <c r="N2624">
        <v>1151309</v>
      </c>
      <c r="O2624" t="s">
        <v>22</v>
      </c>
      <c r="P2624" t="s">
        <v>219</v>
      </c>
      <c r="Q2624" t="s">
        <v>201</v>
      </c>
      <c r="R2624" t="s">
        <v>181</v>
      </c>
      <c r="S2624" s="1">
        <v>44706.6171412037</v>
      </c>
      <c r="T2624" s="1">
        <v>44706.616666666669</v>
      </c>
      <c r="U2624" s="1">
        <v>44706.659722222219</v>
      </c>
      <c r="V2624" t="s">
        <v>172</v>
      </c>
      <c r="W2624" t="s">
        <v>78</v>
      </c>
      <c r="X2624" t="s">
        <v>382</v>
      </c>
      <c r="Y2624" t="s">
        <v>174</v>
      </c>
      <c r="Z2624" t="s">
        <v>175</v>
      </c>
      <c r="AA2624" s="32">
        <v>62</v>
      </c>
    </row>
    <row r="2625" spans="1:27" x14ac:dyDescent="0.25">
      <c r="A2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5" s="4" t="str">
        <f>VLOOKUP(P2625,Lookup!$A$1:$D$19,4,0)</f>
        <v>Central Valley</v>
      </c>
      <c r="C2625" s="4" t="str">
        <f>VLOOKUP(P2625,Lookup!$A$1:$E$19,5,0)</f>
        <v>Region 5</v>
      </c>
      <c r="D2625" s="4" t="str">
        <f>VLOOKUP(P2625,Lookup!$A$1:$B$19,2,0)</f>
        <v>ST</v>
      </c>
      <c r="E2625" s="4" t="str">
        <f>IF(AND((Data[[#This Row],[Min Notif Date]]&gt;$G$3),Data[[#This Row],[Min Notif Date]]&lt;$F$3),"Last Week","No")</f>
        <v>No</v>
      </c>
      <c r="F2625" s="4" t="str">
        <f>VLOOKUP(MONTH(Data[[#This Row],[Min Notif Date]]),Lookup!$G$1:$H$12,2,0)</f>
        <v>5. May</v>
      </c>
      <c r="G2625" s="4" t="str">
        <f t="shared" si="40"/>
        <v/>
      </c>
      <c r="H2625" s="4" t="str">
        <f>IF(AND(Data[[#This Row],[Min Notif Time]]&gt;6,Data[[#This Row],[Min Notif Time]]&lt;17),"Business Hours","Non-Business Hours")</f>
        <v>Business Hours</v>
      </c>
      <c r="I2625" s="4" t="str" cm="1">
        <f t="array" ref="I2625">IFERROR(VLOOKUP(Data[[#This Row],[Min Notif Date]],Lookup!$N$1:$P$11,2,0),_xlfn.IFS(VLOOKUP(WEEKDAY(Data[[#This Row],[Min Notif Date]]),Lookup!$J$1:$L$7,3,0)="Weekend","Weekend",VLOOKUP(WEEKDAY(Data[[#This Row],[Min Notif Date]]),Lookup!$J$1:$L$7,3,0)="Weekday","Weekday"))</f>
        <v>Weekday</v>
      </c>
      <c r="J2625" s="4" t="str">
        <f>VLOOKUP(WEEKDAY(Data[[#This Row],[Min Notif Date]]),Lookup!$J$1:$K$7,2,0)</f>
        <v>4. Wed</v>
      </c>
      <c r="K2625" s="105">
        <f>ROUNDDOWN(Data[[#This Row],[PGE Notified Time]],0)</f>
        <v>44706</v>
      </c>
      <c r="L2625" s="4">
        <f>HOUR(Data[[#This Row],[PGE Notified Time]])</f>
        <v>8</v>
      </c>
      <c r="M2625">
        <v>78011</v>
      </c>
      <c r="N2625">
        <v>9191760259</v>
      </c>
      <c r="O2625" t="s">
        <v>24</v>
      </c>
      <c r="P2625" t="s">
        <v>176</v>
      </c>
      <c r="Q2625" t="s">
        <v>201</v>
      </c>
      <c r="R2625" t="s">
        <v>171</v>
      </c>
      <c r="S2625" s="1">
        <v>44706.360277777778</v>
      </c>
      <c r="T2625" s="1">
        <v>44706.359722222223</v>
      </c>
      <c r="U2625" s="1">
        <v>44706.395833333336</v>
      </c>
      <c r="V2625" t="s">
        <v>172</v>
      </c>
      <c r="W2625" t="s">
        <v>80</v>
      </c>
      <c r="X2625" t="s">
        <v>447</v>
      </c>
      <c r="Y2625" t="s">
        <v>174</v>
      </c>
      <c r="Z2625" t="s">
        <v>175</v>
      </c>
      <c r="AA2625" s="32">
        <v>52</v>
      </c>
    </row>
    <row r="2626" spans="1:27" x14ac:dyDescent="0.25">
      <c r="A2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6" s="4" t="str">
        <f>VLOOKUP(P2626,Lookup!$A$1:$D$19,4,0)</f>
        <v>Bay Area</v>
      </c>
      <c r="C2626" s="4" t="str">
        <f>VLOOKUP(P2626,Lookup!$A$1:$E$19,5,0)</f>
        <v>Region 3</v>
      </c>
      <c r="D2626" s="4" t="str">
        <f>VLOOKUP(P2626,Lookup!$A$1:$B$19,2,0)</f>
        <v>EB</v>
      </c>
      <c r="E2626" s="4" t="str">
        <f>IF(AND((Data[[#This Row],[Min Notif Date]]&gt;$G$3),Data[[#This Row],[Min Notif Date]]&lt;$F$3),"Last Week","No")</f>
        <v>No</v>
      </c>
      <c r="F2626" s="4" t="str">
        <f>VLOOKUP(MONTH(Data[[#This Row],[Min Notif Date]]),Lookup!$G$1:$H$12,2,0)</f>
        <v>5. May</v>
      </c>
      <c r="G2626" s="4" t="str">
        <f t="shared" si="40"/>
        <v/>
      </c>
      <c r="H2626" s="4" t="str">
        <f>IF(AND(Data[[#This Row],[Min Notif Time]]&gt;6,Data[[#This Row],[Min Notif Time]]&lt;17),"Business Hours","Non-Business Hours")</f>
        <v>Business Hours</v>
      </c>
      <c r="I2626" s="4" t="str" cm="1">
        <f t="array" ref="I2626">IFERROR(VLOOKUP(Data[[#This Row],[Min Notif Date]],Lookup!$N$1:$P$11,2,0),_xlfn.IFS(VLOOKUP(WEEKDAY(Data[[#This Row],[Min Notif Date]]),Lookup!$J$1:$L$7,3,0)="Weekend","Weekend",VLOOKUP(WEEKDAY(Data[[#This Row],[Min Notif Date]]),Lookup!$J$1:$L$7,3,0)="Weekday","Weekday"))</f>
        <v>Weekday</v>
      </c>
      <c r="J2626" s="4" t="str">
        <f>VLOOKUP(WEEKDAY(Data[[#This Row],[Min Notif Date]]),Lookup!$J$1:$K$7,2,0)</f>
        <v>5. Thu</v>
      </c>
      <c r="K2626" s="105">
        <f>ROUNDDOWN(Data[[#This Row],[PGE Notified Time]],0)</f>
        <v>44707</v>
      </c>
      <c r="L2626" s="4">
        <f>HOUR(Data[[#This Row],[PGE Notified Time]])</f>
        <v>9</v>
      </c>
      <c r="M2626">
        <v>78083</v>
      </c>
      <c r="O2626" t="s">
        <v>19</v>
      </c>
      <c r="P2626" t="s">
        <v>170</v>
      </c>
      <c r="Q2626" t="s">
        <v>19</v>
      </c>
      <c r="R2626" t="s">
        <v>181</v>
      </c>
      <c r="S2626" s="1" t="s">
        <v>159</v>
      </c>
      <c r="T2626" s="1">
        <v>44707.405555555553</v>
      </c>
      <c r="U2626" s="1">
        <v>44707.760416666664</v>
      </c>
      <c r="V2626" t="s">
        <v>172</v>
      </c>
      <c r="W2626" t="s">
        <v>80</v>
      </c>
      <c r="X2626" t="s">
        <v>200</v>
      </c>
      <c r="Y2626" t="s">
        <v>174</v>
      </c>
      <c r="Z2626" t="s">
        <v>175</v>
      </c>
      <c r="AA2626" s="32">
        <v>511</v>
      </c>
    </row>
    <row r="2627" spans="1:27" x14ac:dyDescent="0.25">
      <c r="A2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7" s="4" t="str">
        <f>VLOOKUP(P2627,Lookup!$A$1:$D$19,4,0)</f>
        <v>Bay Area</v>
      </c>
      <c r="C2627" s="4" t="str">
        <f>VLOOKUP(P2627,Lookup!$A$1:$E$19,5,0)</f>
        <v>Region 3</v>
      </c>
      <c r="D2627" s="4" t="str">
        <f>VLOOKUP(P2627,Lookup!$A$1:$B$19,2,0)</f>
        <v>SF</v>
      </c>
      <c r="E2627" s="4" t="str">
        <f>IF(AND((Data[[#This Row],[Min Notif Date]]&gt;$G$3),Data[[#This Row],[Min Notif Date]]&lt;$F$3),"Last Week","No")</f>
        <v>No</v>
      </c>
      <c r="F2627" s="4" t="str">
        <f>VLOOKUP(MONTH(Data[[#This Row],[Min Notif Date]]),Lookup!$G$1:$H$12,2,0)</f>
        <v>5. May</v>
      </c>
      <c r="G2627" s="4" t="str">
        <f t="shared" si="40"/>
        <v/>
      </c>
      <c r="H2627" s="4" t="str">
        <f>IF(AND(Data[[#This Row],[Min Notif Time]]&gt;6,Data[[#This Row],[Min Notif Time]]&lt;17),"Business Hours","Non-Business Hours")</f>
        <v>Business Hours</v>
      </c>
      <c r="I2627" s="4" t="str" cm="1">
        <f t="array" ref="I2627">IFERROR(VLOOKUP(Data[[#This Row],[Min Notif Date]],Lookup!$N$1:$P$11,2,0),_xlfn.IFS(VLOOKUP(WEEKDAY(Data[[#This Row],[Min Notif Date]]),Lookup!$J$1:$L$7,3,0)="Weekend","Weekend",VLOOKUP(WEEKDAY(Data[[#This Row],[Min Notif Date]]),Lookup!$J$1:$L$7,3,0)="Weekday","Weekday"))</f>
        <v>Weekday</v>
      </c>
      <c r="J2627" s="4" t="str">
        <f>VLOOKUP(WEEKDAY(Data[[#This Row],[Min Notif Date]]),Lookup!$J$1:$K$7,2,0)</f>
        <v>5. Thu</v>
      </c>
      <c r="K2627" s="105">
        <f>ROUNDDOWN(Data[[#This Row],[PGE Notified Time]],0)</f>
        <v>44707</v>
      </c>
      <c r="L2627" s="4">
        <f>HOUR(Data[[#This Row],[PGE Notified Time]])</f>
        <v>9</v>
      </c>
      <c r="M2627">
        <v>78080</v>
      </c>
      <c r="N2627">
        <v>5966960182</v>
      </c>
      <c r="O2627" t="s">
        <v>19</v>
      </c>
      <c r="P2627" t="s">
        <v>178</v>
      </c>
      <c r="Q2627" t="s">
        <v>19</v>
      </c>
      <c r="R2627" t="s">
        <v>179</v>
      </c>
      <c r="S2627" s="1">
        <v>44707.351759259262</v>
      </c>
      <c r="T2627" s="1">
        <v>44707.397222222222</v>
      </c>
      <c r="U2627" s="1">
        <v>44707.647916666669</v>
      </c>
      <c r="V2627" t="s">
        <v>172</v>
      </c>
      <c r="W2627" t="s">
        <v>80</v>
      </c>
      <c r="X2627" t="s">
        <v>180</v>
      </c>
      <c r="Y2627" t="s">
        <v>174</v>
      </c>
      <c r="Z2627" t="s">
        <v>175</v>
      </c>
      <c r="AA2627" s="32">
        <v>426.46666666700003</v>
      </c>
    </row>
    <row r="2628" spans="1:27" x14ac:dyDescent="0.25">
      <c r="A2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8" s="4" t="str">
        <f>VLOOKUP(P2628,Lookup!$A$1:$D$19,4,0)</f>
        <v>South Bay</v>
      </c>
      <c r="C2628" s="4" t="str">
        <f>VLOOKUP(P2628,Lookup!$A$1:$E$19,5,0)</f>
        <v>Region 4</v>
      </c>
      <c r="D2628" s="4" t="str">
        <f>VLOOKUP(P2628,Lookup!$A$1:$B$19,2,0)</f>
        <v>SJ</v>
      </c>
      <c r="E2628" s="4" t="str">
        <f>IF(AND((Data[[#This Row],[Min Notif Date]]&gt;$G$3),Data[[#This Row],[Min Notif Date]]&lt;$F$3),"Last Week","No")</f>
        <v>No</v>
      </c>
      <c r="F2628" s="4" t="str">
        <f>VLOOKUP(MONTH(Data[[#This Row],[Min Notif Date]]),Lookup!$G$1:$H$12,2,0)</f>
        <v>5. May</v>
      </c>
      <c r="G2628" s="4" t="str">
        <f t="shared" si="40"/>
        <v/>
      </c>
      <c r="H2628" s="4" t="str">
        <f>IF(AND(Data[[#This Row],[Min Notif Time]]&gt;6,Data[[#This Row],[Min Notif Time]]&lt;17),"Business Hours","Non-Business Hours")</f>
        <v>Business Hours</v>
      </c>
      <c r="I2628" s="4" t="str" cm="1">
        <f t="array" ref="I2628">IFERROR(VLOOKUP(Data[[#This Row],[Min Notif Date]],Lookup!$N$1:$P$11,2,0),_xlfn.IFS(VLOOKUP(WEEKDAY(Data[[#This Row],[Min Notif Date]]),Lookup!$J$1:$L$7,3,0)="Weekend","Weekend",VLOOKUP(WEEKDAY(Data[[#This Row],[Min Notif Date]]),Lookup!$J$1:$L$7,3,0)="Weekday","Weekday"))</f>
        <v>Weekday</v>
      </c>
      <c r="J2628" s="4" t="str">
        <f>VLOOKUP(WEEKDAY(Data[[#This Row],[Min Notif Date]]),Lookup!$J$1:$K$7,2,0)</f>
        <v>5. Thu</v>
      </c>
      <c r="K2628" s="105">
        <f>ROUNDDOWN(Data[[#This Row],[PGE Notified Time]],0)</f>
        <v>44707</v>
      </c>
      <c r="L2628" s="4">
        <f>HOUR(Data[[#This Row],[PGE Notified Time]])</f>
        <v>15</v>
      </c>
      <c r="M2628">
        <v>78113</v>
      </c>
      <c r="O2628" t="s">
        <v>19</v>
      </c>
      <c r="P2628" t="s">
        <v>276</v>
      </c>
      <c r="Q2628" t="s">
        <v>19</v>
      </c>
      <c r="R2628" t="s">
        <v>171</v>
      </c>
      <c r="S2628" s="1" t="s">
        <v>159</v>
      </c>
      <c r="T2628" s="1">
        <v>44707.634722222225</v>
      </c>
      <c r="U2628" s="1">
        <v>44707.916666666664</v>
      </c>
      <c r="V2628" t="s">
        <v>172</v>
      </c>
      <c r="W2628" t="s">
        <v>80</v>
      </c>
      <c r="X2628" t="s">
        <v>281</v>
      </c>
      <c r="Y2628" t="s">
        <v>174</v>
      </c>
      <c r="Z2628" t="s">
        <v>175</v>
      </c>
      <c r="AA2628" s="32">
        <v>406</v>
      </c>
    </row>
    <row r="2629" spans="1:27" x14ac:dyDescent="0.25">
      <c r="A2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9" s="4" t="str">
        <f>VLOOKUP(P2629,Lookup!$A$1:$D$19,4,0)</f>
        <v>North Valley</v>
      </c>
      <c r="C2629" s="4" t="str">
        <f>VLOOKUP(P2629,Lookup!$A$1:$E$19,5,0)</f>
        <v>Region 2</v>
      </c>
      <c r="D2629" s="4" t="str">
        <f>VLOOKUP(P2629,Lookup!$A$1:$B$19,2,0)</f>
        <v>SA</v>
      </c>
      <c r="E2629" s="4" t="str">
        <f>IF(AND((Data[[#This Row],[Min Notif Date]]&gt;$G$3),Data[[#This Row],[Min Notif Date]]&lt;$F$3),"Last Week","No")</f>
        <v>No</v>
      </c>
      <c r="F2629" s="4" t="str">
        <f>VLOOKUP(MONTH(Data[[#This Row],[Min Notif Date]]),Lookup!$G$1:$H$12,2,0)</f>
        <v>5. May</v>
      </c>
      <c r="G2629" s="4" t="str">
        <f t="shared" ref="G2629:G2692" si="41">IF(AA2629&lt;0,"Negative","")</f>
        <v/>
      </c>
      <c r="H2629" s="4" t="str">
        <f>IF(AND(Data[[#This Row],[Min Notif Time]]&gt;6,Data[[#This Row],[Min Notif Time]]&lt;17),"Business Hours","Non-Business Hours")</f>
        <v>Business Hours</v>
      </c>
      <c r="I2629" s="4" t="str" cm="1">
        <f t="array" ref="I2629">IFERROR(VLOOKUP(Data[[#This Row],[Min Notif Date]],Lookup!$N$1:$P$11,2,0),_xlfn.IFS(VLOOKUP(WEEKDAY(Data[[#This Row],[Min Notif Date]]),Lookup!$J$1:$L$7,3,0)="Weekend","Weekend",VLOOKUP(WEEKDAY(Data[[#This Row],[Min Notif Date]]),Lookup!$J$1:$L$7,3,0)="Weekday","Weekday"))</f>
        <v>Weekday</v>
      </c>
      <c r="J2629" s="4" t="str">
        <f>VLOOKUP(WEEKDAY(Data[[#This Row],[Min Notif Date]]),Lookup!$J$1:$K$7,2,0)</f>
        <v>5. Thu</v>
      </c>
      <c r="K2629" s="105">
        <f>ROUNDDOWN(Data[[#This Row],[PGE Notified Time]],0)</f>
        <v>44707</v>
      </c>
      <c r="L2629" s="4">
        <f>HOUR(Data[[#This Row],[PGE Notified Time]])</f>
        <v>11</v>
      </c>
      <c r="M2629">
        <v>78096</v>
      </c>
      <c r="O2629" t="s">
        <v>19</v>
      </c>
      <c r="P2629" t="s">
        <v>198</v>
      </c>
      <c r="Q2629" t="s">
        <v>19</v>
      </c>
      <c r="R2629" t="s">
        <v>179</v>
      </c>
      <c r="S2629" s="1" t="s">
        <v>159</v>
      </c>
      <c r="T2629" s="1">
        <v>44707.486805555556</v>
      </c>
      <c r="U2629" s="1">
        <v>44707.6875</v>
      </c>
      <c r="V2629" t="s">
        <v>172</v>
      </c>
      <c r="W2629" t="s">
        <v>80</v>
      </c>
      <c r="X2629" t="s">
        <v>199</v>
      </c>
      <c r="Y2629" t="s">
        <v>174</v>
      </c>
      <c r="Z2629" t="s">
        <v>175</v>
      </c>
      <c r="AA2629" s="32">
        <v>289</v>
      </c>
    </row>
    <row r="2630" spans="1:27" x14ac:dyDescent="0.25">
      <c r="A2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0" s="4" t="str">
        <f>VLOOKUP(P2630,Lookup!$A$1:$D$19,4,0)</f>
        <v>South Bay</v>
      </c>
      <c r="C2630" s="4" t="str">
        <f>VLOOKUP(P2630,Lookup!$A$1:$E$19,5,0)</f>
        <v>Region 4</v>
      </c>
      <c r="D2630" s="4" t="str">
        <f>VLOOKUP(P2630,Lookup!$A$1:$B$19,2,0)</f>
        <v>SJ</v>
      </c>
      <c r="E2630" s="4" t="str">
        <f>IF(AND((Data[[#This Row],[Min Notif Date]]&gt;$G$3),Data[[#This Row],[Min Notif Date]]&lt;$F$3),"Last Week","No")</f>
        <v>No</v>
      </c>
      <c r="F2630" s="4" t="str">
        <f>VLOOKUP(MONTH(Data[[#This Row],[Min Notif Date]]),Lookup!$G$1:$H$12,2,0)</f>
        <v>5. May</v>
      </c>
      <c r="G2630" s="4" t="str">
        <f t="shared" si="41"/>
        <v/>
      </c>
      <c r="H2630" s="4" t="str">
        <f>IF(AND(Data[[#This Row],[Min Notif Time]]&gt;6,Data[[#This Row],[Min Notif Time]]&lt;17),"Business Hours","Non-Business Hours")</f>
        <v>Business Hours</v>
      </c>
      <c r="I2630" s="4" t="str" cm="1">
        <f t="array" ref="I2630">IFERROR(VLOOKUP(Data[[#This Row],[Min Notif Date]],Lookup!$N$1:$P$11,2,0),_xlfn.IFS(VLOOKUP(WEEKDAY(Data[[#This Row],[Min Notif Date]]),Lookup!$J$1:$L$7,3,0)="Weekend","Weekend",VLOOKUP(WEEKDAY(Data[[#This Row],[Min Notif Date]]),Lookup!$J$1:$L$7,3,0)="Weekday","Weekday"))</f>
        <v>Weekday</v>
      </c>
      <c r="J2630" s="4" t="str">
        <f>VLOOKUP(WEEKDAY(Data[[#This Row],[Min Notif Date]]),Lookup!$J$1:$K$7,2,0)</f>
        <v>5. Thu</v>
      </c>
      <c r="K2630" s="105">
        <f>ROUNDDOWN(Data[[#This Row],[PGE Notified Time]],0)</f>
        <v>44707</v>
      </c>
      <c r="L2630" s="4">
        <f>HOUR(Data[[#This Row],[PGE Notified Time]])</f>
        <v>8</v>
      </c>
      <c r="M2630">
        <v>78076</v>
      </c>
      <c r="O2630" t="s">
        <v>19</v>
      </c>
      <c r="P2630" t="s">
        <v>276</v>
      </c>
      <c r="Q2630" t="s">
        <v>19</v>
      </c>
      <c r="R2630" t="s">
        <v>171</v>
      </c>
      <c r="S2630" s="1" t="s">
        <v>159</v>
      </c>
      <c r="T2630" s="1">
        <v>44707.35833333333</v>
      </c>
      <c r="U2630" s="1">
        <v>44707.54791666667</v>
      </c>
      <c r="V2630" t="s">
        <v>172</v>
      </c>
      <c r="W2630" t="s">
        <v>80</v>
      </c>
      <c r="X2630" t="s">
        <v>281</v>
      </c>
      <c r="Y2630" t="s">
        <v>174</v>
      </c>
      <c r="Z2630" t="s">
        <v>175</v>
      </c>
      <c r="AA2630" s="32">
        <v>273</v>
      </c>
    </row>
    <row r="2631" spans="1:27" x14ac:dyDescent="0.25">
      <c r="A2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1" s="4" t="str">
        <f>VLOOKUP(P2631,Lookup!$A$1:$D$19,4,0)</f>
        <v>South Bay</v>
      </c>
      <c r="C2631" s="4" t="str">
        <f>VLOOKUP(P2631,Lookup!$A$1:$E$19,5,0)</f>
        <v>Region 4</v>
      </c>
      <c r="D2631" s="4" t="str">
        <f>VLOOKUP(P2631,Lookup!$A$1:$B$19,2,0)</f>
        <v>SJ</v>
      </c>
      <c r="E2631" s="4" t="str">
        <f>IF(AND((Data[[#This Row],[Min Notif Date]]&gt;$G$3),Data[[#This Row],[Min Notif Date]]&lt;$F$3),"Last Week","No")</f>
        <v>No</v>
      </c>
      <c r="F2631" s="4" t="str">
        <f>VLOOKUP(MONTH(Data[[#This Row],[Min Notif Date]]),Lookup!$G$1:$H$12,2,0)</f>
        <v>5. May</v>
      </c>
      <c r="G2631" s="4" t="str">
        <f t="shared" si="41"/>
        <v/>
      </c>
      <c r="H2631" s="4" t="str">
        <f>IF(AND(Data[[#This Row],[Min Notif Time]]&gt;6,Data[[#This Row],[Min Notif Time]]&lt;17),"Business Hours","Non-Business Hours")</f>
        <v>Business Hours</v>
      </c>
      <c r="I2631" s="4" t="str" cm="1">
        <f t="array" ref="I2631">IFERROR(VLOOKUP(Data[[#This Row],[Min Notif Date]],Lookup!$N$1:$P$11,2,0),_xlfn.IFS(VLOOKUP(WEEKDAY(Data[[#This Row],[Min Notif Date]]),Lookup!$J$1:$L$7,3,0)="Weekend","Weekend",VLOOKUP(WEEKDAY(Data[[#This Row],[Min Notif Date]]),Lookup!$J$1:$L$7,3,0)="Weekday","Weekday"))</f>
        <v>Weekday</v>
      </c>
      <c r="J2631" s="4" t="str">
        <f>VLOOKUP(WEEKDAY(Data[[#This Row],[Min Notif Date]]),Lookup!$J$1:$K$7,2,0)</f>
        <v>5. Thu</v>
      </c>
      <c r="K2631" s="105">
        <f>ROUNDDOWN(Data[[#This Row],[PGE Notified Time]],0)</f>
        <v>44707</v>
      </c>
      <c r="L2631" s="4">
        <f>HOUR(Data[[#This Row],[PGE Notified Time]])</f>
        <v>13</v>
      </c>
      <c r="M2631">
        <v>78108</v>
      </c>
      <c r="O2631" t="s">
        <v>19</v>
      </c>
      <c r="P2631" t="s">
        <v>276</v>
      </c>
      <c r="Q2631" t="s">
        <v>19</v>
      </c>
      <c r="R2631" t="s">
        <v>179</v>
      </c>
      <c r="S2631" s="1" t="s">
        <v>159</v>
      </c>
      <c r="T2631" s="1">
        <v>44707.572222222225</v>
      </c>
      <c r="U2631" s="1">
        <v>44707.75</v>
      </c>
      <c r="V2631" t="s">
        <v>172</v>
      </c>
      <c r="W2631" t="s">
        <v>80</v>
      </c>
      <c r="X2631" t="s">
        <v>281</v>
      </c>
      <c r="Y2631" t="s">
        <v>174</v>
      </c>
      <c r="Z2631" t="s">
        <v>175</v>
      </c>
      <c r="AA2631" s="32">
        <v>256</v>
      </c>
    </row>
    <row r="2632" spans="1:27" x14ac:dyDescent="0.25">
      <c r="A2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2" s="4" t="str">
        <f>VLOOKUP(P2632,Lookup!$A$1:$D$19,4,0)</f>
        <v>Central Valley</v>
      </c>
      <c r="C2632" s="4" t="str">
        <f>VLOOKUP(P2632,Lookup!$A$1:$E$19,5,0)</f>
        <v>Region 5</v>
      </c>
      <c r="D2632" s="4" t="str">
        <f>VLOOKUP(P2632,Lookup!$A$1:$B$19,2,0)</f>
        <v>ST</v>
      </c>
      <c r="E2632" s="4" t="str">
        <f>IF(AND((Data[[#This Row],[Min Notif Date]]&gt;$G$3),Data[[#This Row],[Min Notif Date]]&lt;$F$3),"Last Week","No")</f>
        <v>No</v>
      </c>
      <c r="F2632" s="4" t="str">
        <f>VLOOKUP(MONTH(Data[[#This Row],[Min Notif Date]]),Lookup!$G$1:$H$12,2,0)</f>
        <v>5. May</v>
      </c>
      <c r="G2632" s="4" t="str">
        <f t="shared" si="41"/>
        <v/>
      </c>
      <c r="H2632" s="4" t="str">
        <f>IF(AND(Data[[#This Row],[Min Notif Time]]&gt;6,Data[[#This Row],[Min Notif Time]]&lt;17),"Business Hours","Non-Business Hours")</f>
        <v>Business Hours</v>
      </c>
      <c r="I2632" s="4" t="str" cm="1">
        <f t="array" ref="I2632">IFERROR(VLOOKUP(Data[[#This Row],[Min Notif Date]],Lookup!$N$1:$P$11,2,0),_xlfn.IFS(VLOOKUP(WEEKDAY(Data[[#This Row],[Min Notif Date]]),Lookup!$J$1:$L$7,3,0)="Weekend","Weekend",VLOOKUP(WEEKDAY(Data[[#This Row],[Min Notif Date]]),Lookup!$J$1:$L$7,3,0)="Weekday","Weekday"))</f>
        <v>Weekday</v>
      </c>
      <c r="J2632" s="4" t="str">
        <f>VLOOKUP(WEEKDAY(Data[[#This Row],[Min Notif Date]]),Lookup!$J$1:$K$7,2,0)</f>
        <v>5. Thu</v>
      </c>
      <c r="K2632" s="105">
        <f>ROUNDDOWN(Data[[#This Row],[PGE Notified Time]],0)</f>
        <v>44707</v>
      </c>
      <c r="L2632" s="4">
        <f>HOUR(Data[[#This Row],[PGE Notified Time]])</f>
        <v>11</v>
      </c>
      <c r="M2632">
        <v>78090</v>
      </c>
      <c r="O2632" t="s">
        <v>19</v>
      </c>
      <c r="P2632" t="s">
        <v>176</v>
      </c>
      <c r="Q2632" t="s">
        <v>19</v>
      </c>
      <c r="R2632" t="s">
        <v>181</v>
      </c>
      <c r="S2632" s="1" t="s">
        <v>159</v>
      </c>
      <c r="T2632" s="1">
        <v>44707.459027777775</v>
      </c>
      <c r="U2632" s="1">
        <v>44707.631944444445</v>
      </c>
      <c r="V2632" t="s">
        <v>172</v>
      </c>
      <c r="W2632" t="s">
        <v>80</v>
      </c>
      <c r="X2632" t="s">
        <v>177</v>
      </c>
      <c r="Y2632" t="s">
        <v>174</v>
      </c>
      <c r="Z2632" t="s">
        <v>175</v>
      </c>
      <c r="AA2632" s="32">
        <v>249</v>
      </c>
    </row>
    <row r="2633" spans="1:27" x14ac:dyDescent="0.25">
      <c r="A2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3" s="4" t="str">
        <f>VLOOKUP(P2633,Lookup!$A$1:$D$19,4,0)</f>
        <v>Bay Area</v>
      </c>
      <c r="C2633" s="4" t="str">
        <f>VLOOKUP(P2633,Lookup!$A$1:$E$19,5,0)</f>
        <v>Region 3</v>
      </c>
      <c r="D2633" s="4" t="str">
        <f>VLOOKUP(P2633,Lookup!$A$1:$B$19,2,0)</f>
        <v>DI</v>
      </c>
      <c r="E2633" s="4" t="str">
        <f>IF(AND((Data[[#This Row],[Min Notif Date]]&gt;$G$3),Data[[#This Row],[Min Notif Date]]&lt;$F$3),"Last Week","No")</f>
        <v>No</v>
      </c>
      <c r="F2633" s="4" t="str">
        <f>VLOOKUP(MONTH(Data[[#This Row],[Min Notif Date]]),Lookup!$G$1:$H$12,2,0)</f>
        <v>5. May</v>
      </c>
      <c r="G2633" s="4" t="str">
        <f t="shared" si="41"/>
        <v/>
      </c>
      <c r="H2633" s="4" t="str">
        <f>IF(AND(Data[[#This Row],[Min Notif Time]]&gt;6,Data[[#This Row],[Min Notif Time]]&lt;17),"Business Hours","Non-Business Hours")</f>
        <v>Business Hours</v>
      </c>
      <c r="I2633" s="4" t="str" cm="1">
        <f t="array" ref="I2633">IFERROR(VLOOKUP(Data[[#This Row],[Min Notif Date]],Lookup!$N$1:$P$11,2,0),_xlfn.IFS(VLOOKUP(WEEKDAY(Data[[#This Row],[Min Notif Date]]),Lookup!$J$1:$L$7,3,0)="Weekend","Weekend",VLOOKUP(WEEKDAY(Data[[#This Row],[Min Notif Date]]),Lookup!$J$1:$L$7,3,0)="Weekday","Weekday"))</f>
        <v>Weekday</v>
      </c>
      <c r="J2633" s="4" t="str">
        <f>VLOOKUP(WEEKDAY(Data[[#This Row],[Min Notif Date]]),Lookup!$J$1:$K$7,2,0)</f>
        <v>5. Thu</v>
      </c>
      <c r="K2633" s="105">
        <f>ROUNDDOWN(Data[[#This Row],[PGE Notified Time]],0)</f>
        <v>44707</v>
      </c>
      <c r="L2633" s="4">
        <f>HOUR(Data[[#This Row],[PGE Notified Time]])</f>
        <v>9</v>
      </c>
      <c r="M2633">
        <v>78084</v>
      </c>
      <c r="O2633" t="s">
        <v>19</v>
      </c>
      <c r="P2633" t="s">
        <v>196</v>
      </c>
      <c r="Q2633" t="s">
        <v>19</v>
      </c>
      <c r="R2633" t="s">
        <v>171</v>
      </c>
      <c r="S2633" s="1" t="s">
        <v>159</v>
      </c>
      <c r="T2633" s="1">
        <v>44707.405555555553</v>
      </c>
      <c r="U2633" s="1">
        <v>44707.559027777781</v>
      </c>
      <c r="V2633" t="s">
        <v>172</v>
      </c>
      <c r="W2633" t="s">
        <v>80</v>
      </c>
      <c r="X2633" t="s">
        <v>231</v>
      </c>
      <c r="Y2633" t="s">
        <v>174</v>
      </c>
      <c r="Z2633" t="s">
        <v>175</v>
      </c>
      <c r="AA2633" s="32">
        <v>221</v>
      </c>
    </row>
    <row r="2634" spans="1:27" x14ac:dyDescent="0.25">
      <c r="A2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4" s="4" t="str">
        <f>VLOOKUP(P2634,Lookup!$A$1:$D$19,4,0)</f>
        <v>Bay Area</v>
      </c>
      <c r="C2634" s="4" t="str">
        <f>VLOOKUP(P2634,Lookup!$A$1:$E$19,5,0)</f>
        <v>Region 3</v>
      </c>
      <c r="D2634" s="4" t="str">
        <f>VLOOKUP(P2634,Lookup!$A$1:$B$19,2,0)</f>
        <v>EB</v>
      </c>
      <c r="E2634" s="4" t="str">
        <f>IF(AND((Data[[#This Row],[Min Notif Date]]&gt;$G$3),Data[[#This Row],[Min Notif Date]]&lt;$F$3),"Last Week","No")</f>
        <v>No</v>
      </c>
      <c r="F2634" s="4" t="str">
        <f>VLOOKUP(MONTH(Data[[#This Row],[Min Notif Date]]),Lookup!$G$1:$H$12,2,0)</f>
        <v>5. May</v>
      </c>
      <c r="G2634" s="4" t="str">
        <f t="shared" si="41"/>
        <v/>
      </c>
      <c r="H2634" s="4" t="str">
        <f>IF(AND(Data[[#This Row],[Min Notif Time]]&gt;6,Data[[#This Row],[Min Notif Time]]&lt;17),"Business Hours","Non-Business Hours")</f>
        <v>Business Hours</v>
      </c>
      <c r="I2634" s="4" t="str" cm="1">
        <f t="array" ref="I2634">IFERROR(VLOOKUP(Data[[#This Row],[Min Notif Date]],Lookup!$N$1:$P$11,2,0),_xlfn.IFS(VLOOKUP(WEEKDAY(Data[[#This Row],[Min Notif Date]]),Lookup!$J$1:$L$7,3,0)="Weekend","Weekend",VLOOKUP(WEEKDAY(Data[[#This Row],[Min Notif Date]]),Lookup!$J$1:$L$7,3,0)="Weekday","Weekday"))</f>
        <v>Weekday</v>
      </c>
      <c r="J2634" s="4" t="str">
        <f>VLOOKUP(WEEKDAY(Data[[#This Row],[Min Notif Date]]),Lookup!$J$1:$K$7,2,0)</f>
        <v>5. Thu</v>
      </c>
      <c r="K2634" s="105">
        <f>ROUNDDOWN(Data[[#This Row],[PGE Notified Time]],0)</f>
        <v>44707</v>
      </c>
      <c r="L2634" s="4">
        <f>HOUR(Data[[#This Row],[PGE Notified Time]])</f>
        <v>10</v>
      </c>
      <c r="M2634">
        <v>78086</v>
      </c>
      <c r="O2634" t="s">
        <v>19</v>
      </c>
      <c r="P2634" t="s">
        <v>170</v>
      </c>
      <c r="Q2634" t="s">
        <v>19</v>
      </c>
      <c r="R2634" t="s">
        <v>171</v>
      </c>
      <c r="S2634" s="1" t="s">
        <v>159</v>
      </c>
      <c r="T2634" s="1">
        <v>44707.432638888888</v>
      </c>
      <c r="U2634" s="1">
        <v>44707.583333333336</v>
      </c>
      <c r="V2634" t="s">
        <v>172</v>
      </c>
      <c r="W2634" t="s">
        <v>80</v>
      </c>
      <c r="X2634" t="s">
        <v>200</v>
      </c>
      <c r="Y2634" t="s">
        <v>174</v>
      </c>
      <c r="Z2634" t="s">
        <v>175</v>
      </c>
      <c r="AA2634" s="32">
        <v>217</v>
      </c>
    </row>
    <row r="2635" spans="1:27" x14ac:dyDescent="0.25">
      <c r="A2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5" s="4" t="str">
        <f>VLOOKUP(P2635,Lookup!$A$1:$D$19,4,0)</f>
        <v>Central Valley</v>
      </c>
      <c r="C2635" s="4" t="str">
        <f>VLOOKUP(P2635,Lookup!$A$1:$E$19,5,0)</f>
        <v>Region 5</v>
      </c>
      <c r="D2635" s="4" t="str">
        <f>VLOOKUP(P2635,Lookup!$A$1:$B$19,2,0)</f>
        <v>KE</v>
      </c>
      <c r="E2635" s="4" t="str">
        <f>IF(AND((Data[[#This Row],[Min Notif Date]]&gt;$G$3),Data[[#This Row],[Min Notif Date]]&lt;$F$3),"Last Week","No")</f>
        <v>No</v>
      </c>
      <c r="F2635" s="4" t="str">
        <f>VLOOKUP(MONTH(Data[[#This Row],[Min Notif Date]]),Lookup!$G$1:$H$12,2,0)</f>
        <v>5. May</v>
      </c>
      <c r="G2635" s="4" t="str">
        <f t="shared" si="41"/>
        <v/>
      </c>
      <c r="H2635" s="4" t="str">
        <f>IF(AND(Data[[#This Row],[Min Notif Time]]&gt;6,Data[[#This Row],[Min Notif Time]]&lt;17),"Business Hours","Non-Business Hours")</f>
        <v>Business Hours</v>
      </c>
      <c r="I2635" s="4" t="str" cm="1">
        <f t="array" ref="I2635">IFERROR(VLOOKUP(Data[[#This Row],[Min Notif Date]],Lookup!$N$1:$P$11,2,0),_xlfn.IFS(VLOOKUP(WEEKDAY(Data[[#This Row],[Min Notif Date]]),Lookup!$J$1:$L$7,3,0)="Weekend","Weekend",VLOOKUP(WEEKDAY(Data[[#This Row],[Min Notif Date]]),Lookup!$J$1:$L$7,3,0)="Weekday","Weekday"))</f>
        <v>Weekday</v>
      </c>
      <c r="J2635" s="4" t="str">
        <f>VLOOKUP(WEEKDAY(Data[[#This Row],[Min Notif Date]]),Lookup!$J$1:$K$7,2,0)</f>
        <v>5. Thu</v>
      </c>
      <c r="K2635" s="105">
        <f>ROUNDDOWN(Data[[#This Row],[PGE Notified Time]],0)</f>
        <v>44707</v>
      </c>
      <c r="L2635" s="4">
        <f>HOUR(Data[[#This Row],[PGE Notified Time]])</f>
        <v>12</v>
      </c>
      <c r="M2635">
        <v>78101</v>
      </c>
      <c r="N2635">
        <v>6832722780</v>
      </c>
      <c r="O2635" t="s">
        <v>19</v>
      </c>
      <c r="P2635" t="s">
        <v>194</v>
      </c>
      <c r="Q2635" t="s">
        <v>19</v>
      </c>
      <c r="R2635" t="s">
        <v>171</v>
      </c>
      <c r="S2635" s="1">
        <v>44707.520833333336</v>
      </c>
      <c r="T2635" s="1">
        <v>44707.539375</v>
      </c>
      <c r="U2635" s="1">
        <v>44707.625</v>
      </c>
      <c r="V2635" t="s">
        <v>172</v>
      </c>
      <c r="W2635" t="s">
        <v>78</v>
      </c>
      <c r="X2635" t="s">
        <v>209</v>
      </c>
      <c r="Y2635" t="s">
        <v>174</v>
      </c>
      <c r="Z2635" t="s">
        <v>175</v>
      </c>
      <c r="AA2635" s="32">
        <v>150</v>
      </c>
    </row>
    <row r="2636" spans="1:27" x14ac:dyDescent="0.25">
      <c r="A2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6" s="4" t="str">
        <f>VLOOKUP(P2636,Lookup!$A$1:$D$19,4,0)</f>
        <v>Central Valley</v>
      </c>
      <c r="C2636" s="4" t="str">
        <f>VLOOKUP(P2636,Lookup!$A$1:$E$19,5,0)</f>
        <v>Region 5</v>
      </c>
      <c r="D2636" s="4" t="str">
        <f>VLOOKUP(P2636,Lookup!$A$1:$B$19,2,0)</f>
        <v>FR</v>
      </c>
      <c r="E2636" s="4" t="str">
        <f>IF(AND((Data[[#This Row],[Min Notif Date]]&gt;$G$3),Data[[#This Row],[Min Notif Date]]&lt;$F$3),"Last Week","No")</f>
        <v>No</v>
      </c>
      <c r="F2636" s="4" t="str">
        <f>VLOOKUP(MONTH(Data[[#This Row],[Min Notif Date]]),Lookup!$G$1:$H$12,2,0)</f>
        <v>5. May</v>
      </c>
      <c r="G2636" s="4" t="str">
        <f t="shared" si="41"/>
        <v/>
      </c>
      <c r="H2636" s="4" t="str">
        <f>IF(AND(Data[[#This Row],[Min Notif Time]]&gt;6,Data[[#This Row],[Min Notif Time]]&lt;17),"Business Hours","Non-Business Hours")</f>
        <v>Business Hours</v>
      </c>
      <c r="I2636" s="4" t="str" cm="1">
        <f t="array" ref="I2636">IFERROR(VLOOKUP(Data[[#This Row],[Min Notif Date]],Lookup!$N$1:$P$11,2,0),_xlfn.IFS(VLOOKUP(WEEKDAY(Data[[#This Row],[Min Notif Date]]),Lookup!$J$1:$L$7,3,0)="Weekend","Weekend",VLOOKUP(WEEKDAY(Data[[#This Row],[Min Notif Date]]),Lookup!$J$1:$L$7,3,0)="Weekday","Weekday"))</f>
        <v>Weekday</v>
      </c>
      <c r="J2636" s="4" t="str">
        <f>VLOOKUP(WEEKDAY(Data[[#This Row],[Min Notif Date]]),Lookup!$J$1:$K$7,2,0)</f>
        <v>5. Thu</v>
      </c>
      <c r="K2636" s="105">
        <f>ROUNDDOWN(Data[[#This Row],[PGE Notified Time]],0)</f>
        <v>44707</v>
      </c>
      <c r="L2636" s="4">
        <f>HOUR(Data[[#This Row],[PGE Notified Time]])</f>
        <v>12</v>
      </c>
      <c r="M2636">
        <v>78099</v>
      </c>
      <c r="O2636" t="s">
        <v>19</v>
      </c>
      <c r="P2636" t="s">
        <v>183</v>
      </c>
      <c r="Q2636" t="s">
        <v>19</v>
      </c>
      <c r="R2636" t="s">
        <v>254</v>
      </c>
      <c r="S2636" s="1" t="s">
        <v>159</v>
      </c>
      <c r="T2636" s="1">
        <v>44707.501388888886</v>
      </c>
      <c r="U2636" s="1">
        <v>44707.604166666664</v>
      </c>
      <c r="V2636" t="s">
        <v>172</v>
      </c>
      <c r="W2636" t="s">
        <v>78</v>
      </c>
      <c r="X2636" t="s">
        <v>184</v>
      </c>
      <c r="Y2636" t="s">
        <v>174</v>
      </c>
      <c r="Z2636" t="s">
        <v>175</v>
      </c>
      <c r="AA2636" s="32">
        <v>148</v>
      </c>
    </row>
    <row r="2637" spans="1:27" x14ac:dyDescent="0.25">
      <c r="A2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7" s="4" t="str">
        <f>VLOOKUP(P2637,Lookup!$A$1:$D$19,4,0)</f>
        <v>North Valley</v>
      </c>
      <c r="C2637" s="4" t="str">
        <f>VLOOKUP(P2637,Lookup!$A$1:$E$19,5,0)</f>
        <v>Region 2</v>
      </c>
      <c r="D2637" s="4" t="str">
        <f>VLOOKUP(P2637,Lookup!$A$1:$B$19,2,0)</f>
        <v>NV</v>
      </c>
      <c r="E2637" s="4" t="str">
        <f>IF(AND((Data[[#This Row],[Min Notif Date]]&gt;$G$3),Data[[#This Row],[Min Notif Date]]&lt;$F$3),"Last Week","No")</f>
        <v>No</v>
      </c>
      <c r="F2637" s="4" t="str">
        <f>VLOOKUP(MONTH(Data[[#This Row],[Min Notif Date]]),Lookup!$G$1:$H$12,2,0)</f>
        <v>5. May</v>
      </c>
      <c r="G2637" s="4" t="str">
        <f t="shared" si="41"/>
        <v/>
      </c>
      <c r="H2637" s="4" t="str">
        <f>IF(AND(Data[[#This Row],[Min Notif Time]]&gt;6,Data[[#This Row],[Min Notif Time]]&lt;17),"Business Hours","Non-Business Hours")</f>
        <v>Business Hours</v>
      </c>
      <c r="I2637" s="4" t="str" cm="1">
        <f t="array" ref="I2637">IFERROR(VLOOKUP(Data[[#This Row],[Min Notif Date]],Lookup!$N$1:$P$11,2,0),_xlfn.IFS(VLOOKUP(WEEKDAY(Data[[#This Row],[Min Notif Date]]),Lookup!$J$1:$L$7,3,0)="Weekend","Weekend",VLOOKUP(WEEKDAY(Data[[#This Row],[Min Notif Date]]),Lookup!$J$1:$L$7,3,0)="Weekday","Weekday"))</f>
        <v>Weekday</v>
      </c>
      <c r="J2637" s="4" t="str">
        <f>VLOOKUP(WEEKDAY(Data[[#This Row],[Min Notif Date]]),Lookup!$J$1:$K$7,2,0)</f>
        <v>5. Thu</v>
      </c>
      <c r="K2637" s="105">
        <f>ROUNDDOWN(Data[[#This Row],[PGE Notified Time]],0)</f>
        <v>44707</v>
      </c>
      <c r="L2637" s="4">
        <f>HOUR(Data[[#This Row],[PGE Notified Time]])</f>
        <v>12</v>
      </c>
      <c r="M2637">
        <v>78100</v>
      </c>
      <c r="O2637" t="s">
        <v>19</v>
      </c>
      <c r="P2637" t="s">
        <v>244</v>
      </c>
      <c r="Q2637" t="s">
        <v>19</v>
      </c>
      <c r="R2637" t="s">
        <v>171</v>
      </c>
      <c r="S2637" s="1" t="s">
        <v>159</v>
      </c>
      <c r="T2637" s="1">
        <v>44707.533333333333</v>
      </c>
      <c r="U2637" s="1">
        <v>44707.635416666664</v>
      </c>
      <c r="V2637" t="s">
        <v>172</v>
      </c>
      <c r="W2637" t="s">
        <v>78</v>
      </c>
      <c r="X2637" t="s">
        <v>448</v>
      </c>
      <c r="Y2637" t="s">
        <v>174</v>
      </c>
      <c r="Z2637" t="s">
        <v>175</v>
      </c>
      <c r="AA2637" s="32">
        <v>147</v>
      </c>
    </row>
    <row r="2638" spans="1:27" x14ac:dyDescent="0.25">
      <c r="A2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8" s="4" t="str">
        <f>VLOOKUP(P2638,Lookup!$A$1:$D$19,4,0)</f>
        <v>North Valley</v>
      </c>
      <c r="C2638" s="4" t="str">
        <f>VLOOKUP(P2638,Lookup!$A$1:$E$19,5,0)</f>
        <v>Region 2</v>
      </c>
      <c r="D2638" s="4" t="str">
        <f>VLOOKUP(P2638,Lookup!$A$1:$B$19,2,0)</f>
        <v>NV</v>
      </c>
      <c r="E2638" s="4" t="str">
        <f>IF(AND((Data[[#This Row],[Min Notif Date]]&gt;$G$3),Data[[#This Row],[Min Notif Date]]&lt;$F$3),"Last Week","No")</f>
        <v>No</v>
      </c>
      <c r="F2638" s="4" t="str">
        <f>VLOOKUP(MONTH(Data[[#This Row],[Min Notif Date]]),Lookup!$G$1:$H$12,2,0)</f>
        <v>5. May</v>
      </c>
      <c r="G2638" s="4" t="str">
        <f t="shared" si="41"/>
        <v/>
      </c>
      <c r="H2638" s="4" t="str">
        <f>IF(AND(Data[[#This Row],[Min Notif Time]]&gt;6,Data[[#This Row],[Min Notif Time]]&lt;17),"Business Hours","Non-Business Hours")</f>
        <v>Business Hours</v>
      </c>
      <c r="I2638" s="4" t="str" cm="1">
        <f t="array" ref="I2638">IFERROR(VLOOKUP(Data[[#This Row],[Min Notif Date]],Lookup!$N$1:$P$11,2,0),_xlfn.IFS(VLOOKUP(WEEKDAY(Data[[#This Row],[Min Notif Date]]),Lookup!$J$1:$L$7,3,0)="Weekend","Weekend",VLOOKUP(WEEKDAY(Data[[#This Row],[Min Notif Date]]),Lookup!$J$1:$L$7,3,0)="Weekday","Weekday"))</f>
        <v>Weekday</v>
      </c>
      <c r="J2638" s="4" t="str">
        <f>VLOOKUP(WEEKDAY(Data[[#This Row],[Min Notif Date]]),Lookup!$J$1:$K$7,2,0)</f>
        <v>5. Thu</v>
      </c>
      <c r="K2638" s="105">
        <f>ROUNDDOWN(Data[[#This Row],[PGE Notified Time]],0)</f>
        <v>44707</v>
      </c>
      <c r="L2638" s="4">
        <f>HOUR(Data[[#This Row],[PGE Notified Time]])</f>
        <v>13</v>
      </c>
      <c r="M2638">
        <v>78116</v>
      </c>
      <c r="O2638" t="s">
        <v>19</v>
      </c>
      <c r="P2638" t="s">
        <v>244</v>
      </c>
      <c r="Q2638" t="s">
        <v>19</v>
      </c>
      <c r="R2638" t="s">
        <v>171</v>
      </c>
      <c r="S2638" s="1" t="s">
        <v>159</v>
      </c>
      <c r="T2638" s="1">
        <v>44707.572222222225</v>
      </c>
      <c r="U2638" s="1">
        <v>44707.673611111109</v>
      </c>
      <c r="V2638" t="s">
        <v>172</v>
      </c>
      <c r="W2638" t="s">
        <v>78</v>
      </c>
      <c r="X2638" t="s">
        <v>312</v>
      </c>
      <c r="Y2638" t="s">
        <v>174</v>
      </c>
      <c r="Z2638" t="s">
        <v>175</v>
      </c>
      <c r="AA2638" s="32">
        <v>146</v>
      </c>
    </row>
    <row r="2639" spans="1:27" x14ac:dyDescent="0.25">
      <c r="A2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9" s="4" t="str">
        <f>VLOOKUP(P2639,Lookup!$A$1:$D$19,4,0)</f>
        <v>North Valley</v>
      </c>
      <c r="C2639" s="4" t="str">
        <f>VLOOKUP(P2639,Lookup!$A$1:$E$19,5,0)</f>
        <v>Region 2</v>
      </c>
      <c r="D2639" s="4" t="str">
        <f>VLOOKUP(P2639,Lookup!$A$1:$B$19,2,0)</f>
        <v>SA</v>
      </c>
      <c r="E2639" s="4" t="str">
        <f>IF(AND((Data[[#This Row],[Min Notif Date]]&gt;$G$3),Data[[#This Row],[Min Notif Date]]&lt;$F$3),"Last Week","No")</f>
        <v>No</v>
      </c>
      <c r="F2639" s="4" t="str">
        <f>VLOOKUP(MONTH(Data[[#This Row],[Min Notif Date]]),Lookup!$G$1:$H$12,2,0)</f>
        <v>5. May</v>
      </c>
      <c r="G2639" s="4" t="str">
        <f t="shared" si="41"/>
        <v/>
      </c>
      <c r="H2639" s="4" t="str">
        <f>IF(AND(Data[[#This Row],[Min Notif Time]]&gt;6,Data[[#This Row],[Min Notif Time]]&lt;17),"Business Hours","Non-Business Hours")</f>
        <v>Business Hours</v>
      </c>
      <c r="I2639" s="4" t="str" cm="1">
        <f t="array" ref="I2639">IFERROR(VLOOKUP(Data[[#This Row],[Min Notif Date]],Lookup!$N$1:$P$11,2,0),_xlfn.IFS(VLOOKUP(WEEKDAY(Data[[#This Row],[Min Notif Date]]),Lookup!$J$1:$L$7,3,0)="Weekend","Weekend",VLOOKUP(WEEKDAY(Data[[#This Row],[Min Notif Date]]),Lookup!$J$1:$L$7,3,0)="Weekday","Weekday"))</f>
        <v>Weekday</v>
      </c>
      <c r="J2639" s="4" t="str">
        <f>VLOOKUP(WEEKDAY(Data[[#This Row],[Min Notif Date]]),Lookup!$J$1:$K$7,2,0)</f>
        <v>5. Thu</v>
      </c>
      <c r="K2639" s="105">
        <f>ROUNDDOWN(Data[[#This Row],[PGE Notified Time]],0)</f>
        <v>44707</v>
      </c>
      <c r="L2639" s="4">
        <f>HOUR(Data[[#This Row],[PGE Notified Time]])</f>
        <v>9</v>
      </c>
      <c r="M2639">
        <v>78081</v>
      </c>
      <c r="O2639" t="s">
        <v>19</v>
      </c>
      <c r="P2639" t="s">
        <v>198</v>
      </c>
      <c r="Q2639" t="s">
        <v>19</v>
      </c>
      <c r="R2639" t="s">
        <v>171</v>
      </c>
      <c r="S2639" s="1" t="s">
        <v>159</v>
      </c>
      <c r="T2639" s="1">
        <v>44707.402083333334</v>
      </c>
      <c r="U2639" s="1">
        <v>44707.503472222219</v>
      </c>
      <c r="V2639" t="s">
        <v>172</v>
      </c>
      <c r="W2639" t="s">
        <v>78</v>
      </c>
      <c r="X2639" t="s">
        <v>228</v>
      </c>
      <c r="Y2639" t="s">
        <v>174</v>
      </c>
      <c r="Z2639" t="s">
        <v>175</v>
      </c>
      <c r="AA2639" s="32">
        <v>146</v>
      </c>
    </row>
    <row r="2640" spans="1:27" x14ac:dyDescent="0.25">
      <c r="A2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0" s="4" t="str">
        <f>VLOOKUP(P2640,Lookup!$A$1:$D$19,4,0)</f>
        <v>Bay Area</v>
      </c>
      <c r="C2640" s="4" t="str">
        <f>VLOOKUP(P2640,Lookup!$A$1:$E$19,5,0)</f>
        <v>Region 3</v>
      </c>
      <c r="D2640" s="4" t="str">
        <f>VLOOKUP(P2640,Lookup!$A$1:$B$19,2,0)</f>
        <v>PN</v>
      </c>
      <c r="E2640" s="4" t="str">
        <f>IF(AND((Data[[#This Row],[Min Notif Date]]&gt;$G$3),Data[[#This Row],[Min Notif Date]]&lt;$F$3),"Last Week","No")</f>
        <v>No</v>
      </c>
      <c r="F2640" s="4" t="str">
        <f>VLOOKUP(MONTH(Data[[#This Row],[Min Notif Date]]),Lookup!$G$1:$H$12,2,0)</f>
        <v>5. May</v>
      </c>
      <c r="G2640" s="4" t="str">
        <f t="shared" si="41"/>
        <v/>
      </c>
      <c r="H2640" s="4" t="str">
        <f>IF(AND(Data[[#This Row],[Min Notif Time]]&gt;6,Data[[#This Row],[Min Notif Time]]&lt;17),"Business Hours","Non-Business Hours")</f>
        <v>Business Hours</v>
      </c>
      <c r="I2640" s="4" t="str" cm="1">
        <f t="array" ref="I2640">IFERROR(VLOOKUP(Data[[#This Row],[Min Notif Date]],Lookup!$N$1:$P$11,2,0),_xlfn.IFS(VLOOKUP(WEEKDAY(Data[[#This Row],[Min Notif Date]]),Lookup!$J$1:$L$7,3,0)="Weekend","Weekend",VLOOKUP(WEEKDAY(Data[[#This Row],[Min Notif Date]]),Lookup!$J$1:$L$7,3,0)="Weekday","Weekday"))</f>
        <v>Weekday</v>
      </c>
      <c r="J2640" s="4" t="str">
        <f>VLOOKUP(WEEKDAY(Data[[#This Row],[Min Notif Date]]),Lookup!$J$1:$K$7,2,0)</f>
        <v>5. Thu</v>
      </c>
      <c r="K2640" s="105">
        <f>ROUNDDOWN(Data[[#This Row],[PGE Notified Time]],0)</f>
        <v>44707</v>
      </c>
      <c r="L2640" s="4">
        <f>HOUR(Data[[#This Row],[PGE Notified Time]])</f>
        <v>11</v>
      </c>
      <c r="M2640">
        <v>78095</v>
      </c>
      <c r="O2640" t="s">
        <v>19</v>
      </c>
      <c r="P2640" t="s">
        <v>185</v>
      </c>
      <c r="Q2640" t="s">
        <v>19</v>
      </c>
      <c r="R2640" t="s">
        <v>171</v>
      </c>
      <c r="S2640" s="1" t="s">
        <v>159</v>
      </c>
      <c r="T2640" s="1">
        <v>44707.484722222223</v>
      </c>
      <c r="U2640" s="1">
        <v>44707.576388888891</v>
      </c>
      <c r="V2640" t="s">
        <v>172</v>
      </c>
      <c r="W2640" t="s">
        <v>78</v>
      </c>
      <c r="X2640" t="s">
        <v>250</v>
      </c>
      <c r="Y2640" t="s">
        <v>174</v>
      </c>
      <c r="Z2640" t="s">
        <v>175</v>
      </c>
      <c r="AA2640" s="32">
        <v>132</v>
      </c>
    </row>
    <row r="2641" spans="1:27" x14ac:dyDescent="0.25">
      <c r="A2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1" s="4" t="str">
        <f>VLOOKUP(P2641,Lookup!$A$1:$D$19,4,0)</f>
        <v>North Coast</v>
      </c>
      <c r="C2641" s="4" t="str">
        <f>VLOOKUP(P2641,Lookup!$A$1:$E$19,5,0)</f>
        <v>Region 1</v>
      </c>
      <c r="D2641" s="4" t="str">
        <f>VLOOKUP(P2641,Lookup!$A$1:$B$19,2,0)</f>
        <v>NB</v>
      </c>
      <c r="E2641" s="4" t="str">
        <f>IF(AND((Data[[#This Row],[Min Notif Date]]&gt;$G$3),Data[[#This Row],[Min Notif Date]]&lt;$F$3),"Last Week","No")</f>
        <v>No</v>
      </c>
      <c r="F2641" s="4" t="str">
        <f>VLOOKUP(MONTH(Data[[#This Row],[Min Notif Date]]),Lookup!$G$1:$H$12,2,0)</f>
        <v>5. May</v>
      </c>
      <c r="G2641" s="4" t="str">
        <f t="shared" si="41"/>
        <v/>
      </c>
      <c r="H2641" s="4" t="str">
        <f>IF(AND(Data[[#This Row],[Min Notif Time]]&gt;6,Data[[#This Row],[Min Notif Time]]&lt;17),"Business Hours","Non-Business Hours")</f>
        <v>Business Hours</v>
      </c>
      <c r="I2641" s="4" t="str" cm="1">
        <f t="array" ref="I2641">IFERROR(VLOOKUP(Data[[#This Row],[Min Notif Date]],Lookup!$N$1:$P$11,2,0),_xlfn.IFS(VLOOKUP(WEEKDAY(Data[[#This Row],[Min Notif Date]]),Lookup!$J$1:$L$7,3,0)="Weekend","Weekend",VLOOKUP(WEEKDAY(Data[[#This Row],[Min Notif Date]]),Lookup!$J$1:$L$7,3,0)="Weekday","Weekday"))</f>
        <v>Weekday</v>
      </c>
      <c r="J2641" s="4" t="str">
        <f>VLOOKUP(WEEKDAY(Data[[#This Row],[Min Notif Date]]),Lookup!$J$1:$K$7,2,0)</f>
        <v>5. Thu</v>
      </c>
      <c r="K2641" s="105">
        <f>ROUNDDOWN(Data[[#This Row],[PGE Notified Time]],0)</f>
        <v>44707</v>
      </c>
      <c r="L2641" s="4">
        <f>HOUR(Data[[#This Row],[PGE Notified Time]])</f>
        <v>7</v>
      </c>
      <c r="M2641">
        <v>78072</v>
      </c>
      <c r="O2641" t="s">
        <v>19</v>
      </c>
      <c r="P2641" t="s">
        <v>207</v>
      </c>
      <c r="Q2641" t="s">
        <v>19</v>
      </c>
      <c r="R2641" t="s">
        <v>171</v>
      </c>
      <c r="S2641" s="1" t="s">
        <v>159</v>
      </c>
      <c r="T2641" s="1">
        <v>44707.331250000003</v>
      </c>
      <c r="U2641" s="1">
        <v>44707.416666666664</v>
      </c>
      <c r="V2641" t="s">
        <v>172</v>
      </c>
      <c r="W2641" t="s">
        <v>78</v>
      </c>
      <c r="X2641" t="s">
        <v>301</v>
      </c>
      <c r="Y2641" t="s">
        <v>174</v>
      </c>
      <c r="Z2641" t="s">
        <v>175</v>
      </c>
      <c r="AA2641" s="32">
        <v>123</v>
      </c>
    </row>
    <row r="2642" spans="1:27" x14ac:dyDescent="0.25">
      <c r="A2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2" s="4" t="str">
        <f>VLOOKUP(P2642,Lookup!$A$1:$D$19,4,0)</f>
        <v>Bay Area</v>
      </c>
      <c r="C2642" s="4" t="str">
        <f>VLOOKUP(P2642,Lookup!$A$1:$E$19,5,0)</f>
        <v>Region 3</v>
      </c>
      <c r="D2642" s="4" t="str">
        <f>VLOOKUP(P2642,Lookup!$A$1:$B$19,2,0)</f>
        <v>EB</v>
      </c>
      <c r="E2642" s="4" t="str">
        <f>IF(AND((Data[[#This Row],[Min Notif Date]]&gt;$G$3),Data[[#This Row],[Min Notif Date]]&lt;$F$3),"Last Week","No")</f>
        <v>No</v>
      </c>
      <c r="F2642" s="4" t="str">
        <f>VLOOKUP(MONTH(Data[[#This Row],[Min Notif Date]]),Lookup!$G$1:$H$12,2,0)</f>
        <v>5. May</v>
      </c>
      <c r="G2642" s="4" t="str">
        <f t="shared" si="41"/>
        <v/>
      </c>
      <c r="H2642" s="4" t="str">
        <f>IF(AND(Data[[#This Row],[Min Notif Time]]&gt;6,Data[[#This Row],[Min Notif Time]]&lt;17),"Business Hours","Non-Business Hours")</f>
        <v>Business Hours</v>
      </c>
      <c r="I2642" s="4" t="str" cm="1">
        <f t="array" ref="I2642">IFERROR(VLOOKUP(Data[[#This Row],[Min Notif Date]],Lookup!$N$1:$P$11,2,0),_xlfn.IFS(VLOOKUP(WEEKDAY(Data[[#This Row],[Min Notif Date]]),Lookup!$J$1:$L$7,3,0)="Weekend","Weekend",VLOOKUP(WEEKDAY(Data[[#This Row],[Min Notif Date]]),Lookup!$J$1:$L$7,3,0)="Weekday","Weekday"))</f>
        <v>Weekday</v>
      </c>
      <c r="J2642" s="4" t="str">
        <f>VLOOKUP(WEEKDAY(Data[[#This Row],[Min Notif Date]]),Lookup!$J$1:$K$7,2,0)</f>
        <v>5. Thu</v>
      </c>
      <c r="K2642" s="105">
        <f>ROUNDDOWN(Data[[#This Row],[PGE Notified Time]],0)</f>
        <v>44707</v>
      </c>
      <c r="L2642" s="4">
        <f>HOUR(Data[[#This Row],[PGE Notified Time]])</f>
        <v>11</v>
      </c>
      <c r="M2642">
        <v>78097</v>
      </c>
      <c r="N2642">
        <v>3035332815</v>
      </c>
      <c r="O2642" t="s">
        <v>19</v>
      </c>
      <c r="P2642" t="s">
        <v>170</v>
      </c>
      <c r="Q2642" t="s">
        <v>19</v>
      </c>
      <c r="R2642" t="s">
        <v>179</v>
      </c>
      <c r="S2642" s="1">
        <v>44707.456273148149</v>
      </c>
      <c r="T2642" s="1">
        <v>44707.491354166668</v>
      </c>
      <c r="U2642" s="1">
        <v>44707.541666666664</v>
      </c>
      <c r="V2642" t="s">
        <v>172</v>
      </c>
      <c r="W2642" t="s">
        <v>78</v>
      </c>
      <c r="X2642" t="s">
        <v>182</v>
      </c>
      <c r="Y2642" t="s">
        <v>174</v>
      </c>
      <c r="Z2642" t="s">
        <v>175</v>
      </c>
      <c r="AA2642" s="32">
        <v>122.966666667</v>
      </c>
    </row>
    <row r="2643" spans="1:27" x14ac:dyDescent="0.25">
      <c r="A2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3" s="4" t="str">
        <f>VLOOKUP(P2643,Lookup!$A$1:$D$19,4,0)</f>
        <v>Central Valley</v>
      </c>
      <c r="C2643" s="4" t="str">
        <f>VLOOKUP(P2643,Lookup!$A$1:$E$19,5,0)</f>
        <v>Region 5</v>
      </c>
      <c r="D2643" s="4" t="str">
        <f>VLOOKUP(P2643,Lookup!$A$1:$B$19,2,0)</f>
        <v>YO</v>
      </c>
      <c r="E2643" s="4" t="str">
        <f>IF(AND((Data[[#This Row],[Min Notif Date]]&gt;$G$3),Data[[#This Row],[Min Notif Date]]&lt;$F$3),"Last Week","No")</f>
        <v>No</v>
      </c>
      <c r="F2643" s="4" t="str">
        <f>VLOOKUP(MONTH(Data[[#This Row],[Min Notif Date]]),Lookup!$G$1:$H$12,2,0)</f>
        <v>5. May</v>
      </c>
      <c r="G2643" s="4" t="str">
        <f t="shared" si="41"/>
        <v/>
      </c>
      <c r="H2643" s="4" t="str">
        <f>IF(AND(Data[[#This Row],[Min Notif Time]]&gt;6,Data[[#This Row],[Min Notif Time]]&lt;17),"Business Hours","Non-Business Hours")</f>
        <v>Business Hours</v>
      </c>
      <c r="I2643" s="4" t="str" cm="1">
        <f t="array" ref="I2643">IFERROR(VLOOKUP(Data[[#This Row],[Min Notif Date]],Lookup!$N$1:$P$11,2,0),_xlfn.IFS(VLOOKUP(WEEKDAY(Data[[#This Row],[Min Notif Date]]),Lookup!$J$1:$L$7,3,0)="Weekend","Weekend",VLOOKUP(WEEKDAY(Data[[#This Row],[Min Notif Date]]),Lookup!$J$1:$L$7,3,0)="Weekday","Weekday"))</f>
        <v>Weekday</v>
      </c>
      <c r="J2643" s="4" t="str">
        <f>VLOOKUP(WEEKDAY(Data[[#This Row],[Min Notif Date]]),Lookup!$J$1:$K$7,2,0)</f>
        <v>5. Thu</v>
      </c>
      <c r="K2643" s="105">
        <f>ROUNDDOWN(Data[[#This Row],[PGE Notified Time]],0)</f>
        <v>44707</v>
      </c>
      <c r="L2643" s="4">
        <f>HOUR(Data[[#This Row],[PGE Notified Time]])</f>
        <v>7</v>
      </c>
      <c r="M2643">
        <v>78073</v>
      </c>
      <c r="O2643" t="s">
        <v>19</v>
      </c>
      <c r="P2643" t="s">
        <v>219</v>
      </c>
      <c r="Q2643" t="s">
        <v>19</v>
      </c>
      <c r="R2643" t="s">
        <v>179</v>
      </c>
      <c r="S2643" s="1" t="s">
        <v>159</v>
      </c>
      <c r="T2643" s="1">
        <v>44707.332638888889</v>
      </c>
      <c r="U2643" s="1">
        <v>44707.40625</v>
      </c>
      <c r="V2643" t="s">
        <v>172</v>
      </c>
      <c r="W2643" t="s">
        <v>78</v>
      </c>
      <c r="X2643" t="s">
        <v>382</v>
      </c>
      <c r="Y2643" t="s">
        <v>174</v>
      </c>
      <c r="Z2643" t="s">
        <v>175</v>
      </c>
      <c r="AA2643" s="32">
        <v>106</v>
      </c>
    </row>
    <row r="2644" spans="1:27" x14ac:dyDescent="0.25">
      <c r="A2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4" s="4" t="str">
        <f>VLOOKUP(P2644,Lookup!$A$1:$D$19,4,0)</f>
        <v>South Bay</v>
      </c>
      <c r="C2644" s="4" t="str">
        <f>VLOOKUP(P2644,Lookup!$A$1:$E$19,5,0)</f>
        <v>Region 4</v>
      </c>
      <c r="D2644" s="4" t="str">
        <f>VLOOKUP(P2644,Lookup!$A$1:$B$19,2,0)</f>
        <v>SJ</v>
      </c>
      <c r="E2644" s="4" t="str">
        <f>IF(AND((Data[[#This Row],[Min Notif Date]]&gt;$G$3),Data[[#This Row],[Min Notif Date]]&lt;$F$3),"Last Week","No")</f>
        <v>No</v>
      </c>
      <c r="F2644" s="4" t="str">
        <f>VLOOKUP(MONTH(Data[[#This Row],[Min Notif Date]]),Lookup!$G$1:$H$12,2,0)</f>
        <v>5. May</v>
      </c>
      <c r="G2644" s="4" t="str">
        <f t="shared" si="41"/>
        <v/>
      </c>
      <c r="H2644" s="4" t="str">
        <f>IF(AND(Data[[#This Row],[Min Notif Time]]&gt;6,Data[[#This Row],[Min Notif Time]]&lt;17),"Business Hours","Non-Business Hours")</f>
        <v>Business Hours</v>
      </c>
      <c r="I2644" s="4" t="str" cm="1">
        <f t="array" ref="I2644">IFERROR(VLOOKUP(Data[[#This Row],[Min Notif Date]],Lookup!$N$1:$P$11,2,0),_xlfn.IFS(VLOOKUP(WEEKDAY(Data[[#This Row],[Min Notif Date]]),Lookup!$J$1:$L$7,3,0)="Weekend","Weekend",VLOOKUP(WEEKDAY(Data[[#This Row],[Min Notif Date]]),Lookup!$J$1:$L$7,3,0)="Weekday","Weekday"))</f>
        <v>Weekday</v>
      </c>
      <c r="J2644" s="4" t="str">
        <f>VLOOKUP(WEEKDAY(Data[[#This Row],[Min Notif Date]]),Lookup!$J$1:$K$7,2,0)</f>
        <v>5. Thu</v>
      </c>
      <c r="K2644" s="105">
        <f>ROUNDDOWN(Data[[#This Row],[PGE Notified Time]],0)</f>
        <v>44707</v>
      </c>
      <c r="L2644" s="4">
        <f>HOUR(Data[[#This Row],[PGE Notified Time]])</f>
        <v>15</v>
      </c>
      <c r="M2644">
        <v>78112</v>
      </c>
      <c r="O2644" t="s">
        <v>19</v>
      </c>
      <c r="P2644" t="s">
        <v>276</v>
      </c>
      <c r="Q2644" t="s">
        <v>19</v>
      </c>
      <c r="R2644" t="s">
        <v>179</v>
      </c>
      <c r="S2644" s="1" t="s">
        <v>159</v>
      </c>
      <c r="T2644" s="1">
        <v>44707.635416666664</v>
      </c>
      <c r="U2644" s="1">
        <v>44707.708333333336</v>
      </c>
      <c r="V2644" t="s">
        <v>172</v>
      </c>
      <c r="W2644" t="s">
        <v>78</v>
      </c>
      <c r="X2644" t="s">
        <v>277</v>
      </c>
      <c r="Y2644" t="s">
        <v>174</v>
      </c>
      <c r="Z2644" t="s">
        <v>175</v>
      </c>
      <c r="AA2644" s="32">
        <v>105</v>
      </c>
    </row>
    <row r="2645" spans="1:27" x14ac:dyDescent="0.25">
      <c r="A2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5" s="4" t="str">
        <f>VLOOKUP(P2645,Lookup!$A$1:$D$19,4,0)</f>
        <v>Central Valley</v>
      </c>
      <c r="C2645" s="4" t="str">
        <f>VLOOKUP(P2645,Lookup!$A$1:$E$19,5,0)</f>
        <v>Region 5</v>
      </c>
      <c r="D2645" s="4" t="str">
        <f>VLOOKUP(P2645,Lookup!$A$1:$B$19,2,0)</f>
        <v>FR</v>
      </c>
      <c r="E2645" s="4" t="str">
        <f>IF(AND((Data[[#This Row],[Min Notif Date]]&gt;$G$3),Data[[#This Row],[Min Notif Date]]&lt;$F$3),"Last Week","No")</f>
        <v>No</v>
      </c>
      <c r="F2645" s="4" t="str">
        <f>VLOOKUP(MONTH(Data[[#This Row],[Min Notif Date]]),Lookup!$G$1:$H$12,2,0)</f>
        <v>5. May</v>
      </c>
      <c r="G2645" s="4" t="str">
        <f t="shared" si="41"/>
        <v/>
      </c>
      <c r="H2645" s="4" t="str">
        <f>IF(AND(Data[[#This Row],[Min Notif Time]]&gt;6,Data[[#This Row],[Min Notif Time]]&lt;17),"Business Hours","Non-Business Hours")</f>
        <v>Business Hours</v>
      </c>
      <c r="I2645" s="4" t="str" cm="1">
        <f t="array" ref="I2645">IFERROR(VLOOKUP(Data[[#This Row],[Min Notif Date]],Lookup!$N$1:$P$11,2,0),_xlfn.IFS(VLOOKUP(WEEKDAY(Data[[#This Row],[Min Notif Date]]),Lookup!$J$1:$L$7,3,0)="Weekend","Weekend",VLOOKUP(WEEKDAY(Data[[#This Row],[Min Notif Date]]),Lookup!$J$1:$L$7,3,0)="Weekday","Weekday"))</f>
        <v>Weekday</v>
      </c>
      <c r="J2645" s="4" t="str">
        <f>VLOOKUP(WEEKDAY(Data[[#This Row],[Min Notif Date]]),Lookup!$J$1:$K$7,2,0)</f>
        <v>5. Thu</v>
      </c>
      <c r="K2645" s="105">
        <f>ROUNDDOWN(Data[[#This Row],[PGE Notified Time]],0)</f>
        <v>44707</v>
      </c>
      <c r="L2645" s="4">
        <f>HOUR(Data[[#This Row],[PGE Notified Time]])</f>
        <v>11</v>
      </c>
      <c r="M2645">
        <v>78098</v>
      </c>
      <c r="O2645" t="s">
        <v>19</v>
      </c>
      <c r="P2645" t="s">
        <v>183</v>
      </c>
      <c r="Q2645" t="s">
        <v>19</v>
      </c>
      <c r="R2645" t="s">
        <v>179</v>
      </c>
      <c r="S2645" s="1" t="s">
        <v>159</v>
      </c>
      <c r="T2645" s="1">
        <v>44707.494444444441</v>
      </c>
      <c r="U2645" s="1">
        <v>44707.5625</v>
      </c>
      <c r="V2645" t="s">
        <v>172</v>
      </c>
      <c r="W2645" t="s">
        <v>78</v>
      </c>
      <c r="X2645" t="s">
        <v>184</v>
      </c>
      <c r="Y2645" t="s">
        <v>174</v>
      </c>
      <c r="Z2645" t="s">
        <v>175</v>
      </c>
      <c r="AA2645" s="32">
        <v>98</v>
      </c>
    </row>
    <row r="2646" spans="1:27" x14ac:dyDescent="0.25">
      <c r="A2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6" s="4" t="str">
        <f>VLOOKUP(P2646,Lookup!$A$1:$D$19,4,0)</f>
        <v>Central Valley</v>
      </c>
      <c r="C2646" s="4" t="str">
        <f>VLOOKUP(P2646,Lookup!$A$1:$E$19,5,0)</f>
        <v>Region 5</v>
      </c>
      <c r="D2646" s="4" t="str">
        <f>VLOOKUP(P2646,Lookup!$A$1:$B$19,2,0)</f>
        <v>FR</v>
      </c>
      <c r="E2646" s="4" t="str">
        <f>IF(AND((Data[[#This Row],[Min Notif Date]]&gt;$G$3),Data[[#This Row],[Min Notif Date]]&lt;$F$3),"Last Week","No")</f>
        <v>No</v>
      </c>
      <c r="F2646" s="4" t="str">
        <f>VLOOKUP(MONTH(Data[[#This Row],[Min Notif Date]]),Lookup!$G$1:$H$12,2,0)</f>
        <v>5. May</v>
      </c>
      <c r="G2646" s="4" t="str">
        <f t="shared" si="41"/>
        <v/>
      </c>
      <c r="H2646" s="4" t="str">
        <f>IF(AND(Data[[#This Row],[Min Notif Time]]&gt;6,Data[[#This Row],[Min Notif Time]]&lt;17),"Business Hours","Non-Business Hours")</f>
        <v>Business Hours</v>
      </c>
      <c r="I2646" s="4" t="str" cm="1">
        <f t="array" ref="I2646">IFERROR(VLOOKUP(Data[[#This Row],[Min Notif Date]],Lookup!$N$1:$P$11,2,0),_xlfn.IFS(VLOOKUP(WEEKDAY(Data[[#This Row],[Min Notif Date]]),Lookup!$J$1:$L$7,3,0)="Weekend","Weekend",VLOOKUP(WEEKDAY(Data[[#This Row],[Min Notif Date]]),Lookup!$J$1:$L$7,3,0)="Weekday","Weekday"))</f>
        <v>Weekday</v>
      </c>
      <c r="J2646" s="4" t="str">
        <f>VLOOKUP(WEEKDAY(Data[[#This Row],[Min Notif Date]]),Lookup!$J$1:$K$7,2,0)</f>
        <v>5. Thu</v>
      </c>
      <c r="K2646" s="105">
        <f>ROUNDDOWN(Data[[#This Row],[PGE Notified Time]],0)</f>
        <v>44707</v>
      </c>
      <c r="L2646" s="4">
        <f>HOUR(Data[[#This Row],[PGE Notified Time]])</f>
        <v>11</v>
      </c>
      <c r="M2646">
        <v>78091</v>
      </c>
      <c r="O2646" t="s">
        <v>19</v>
      </c>
      <c r="P2646" t="s">
        <v>183</v>
      </c>
      <c r="Q2646" t="s">
        <v>19</v>
      </c>
      <c r="R2646" t="s">
        <v>171</v>
      </c>
      <c r="S2646" s="1" t="s">
        <v>159</v>
      </c>
      <c r="T2646" s="1">
        <v>44707.463888888888</v>
      </c>
      <c r="U2646" s="1">
        <v>44707.520833333336</v>
      </c>
      <c r="V2646" t="s">
        <v>172</v>
      </c>
      <c r="W2646" t="s">
        <v>78</v>
      </c>
      <c r="X2646" t="s">
        <v>184</v>
      </c>
      <c r="Y2646" t="s">
        <v>174</v>
      </c>
      <c r="Z2646" t="s">
        <v>175</v>
      </c>
      <c r="AA2646" s="32">
        <v>82</v>
      </c>
    </row>
    <row r="2647" spans="1:27" x14ac:dyDescent="0.25">
      <c r="A2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7" s="4" t="str">
        <f>VLOOKUP(P2647,Lookup!$A$1:$D$19,4,0)</f>
        <v>North Valley</v>
      </c>
      <c r="C2647" s="4" t="str">
        <f>VLOOKUP(P2647,Lookup!$A$1:$E$19,5,0)</f>
        <v>Region 2</v>
      </c>
      <c r="D2647" s="4" t="str">
        <f>VLOOKUP(P2647,Lookup!$A$1:$B$19,2,0)</f>
        <v>SA</v>
      </c>
      <c r="E2647" s="4" t="str">
        <f>IF(AND((Data[[#This Row],[Min Notif Date]]&gt;$G$3),Data[[#This Row],[Min Notif Date]]&lt;$F$3),"Last Week","No")</f>
        <v>No</v>
      </c>
      <c r="F2647" s="4" t="str">
        <f>VLOOKUP(MONTH(Data[[#This Row],[Min Notif Date]]),Lookup!$G$1:$H$12,2,0)</f>
        <v>5. May</v>
      </c>
      <c r="G2647" s="4" t="str">
        <f t="shared" si="41"/>
        <v/>
      </c>
      <c r="H2647" s="4" t="str">
        <f>IF(AND(Data[[#This Row],[Min Notif Time]]&gt;6,Data[[#This Row],[Min Notif Time]]&lt;17),"Business Hours","Non-Business Hours")</f>
        <v>Business Hours</v>
      </c>
      <c r="I2647" s="4" t="str" cm="1">
        <f t="array" ref="I2647">IFERROR(VLOOKUP(Data[[#This Row],[Min Notif Date]],Lookup!$N$1:$P$11,2,0),_xlfn.IFS(VLOOKUP(WEEKDAY(Data[[#This Row],[Min Notif Date]]),Lookup!$J$1:$L$7,3,0)="Weekend","Weekend",VLOOKUP(WEEKDAY(Data[[#This Row],[Min Notif Date]]),Lookup!$J$1:$L$7,3,0)="Weekday","Weekday"))</f>
        <v>Weekday</v>
      </c>
      <c r="J2647" s="4" t="str">
        <f>VLOOKUP(WEEKDAY(Data[[#This Row],[Min Notif Date]]),Lookup!$J$1:$K$7,2,0)</f>
        <v>5. Thu</v>
      </c>
      <c r="K2647" s="105">
        <f>ROUNDDOWN(Data[[#This Row],[PGE Notified Time]],0)</f>
        <v>44707</v>
      </c>
      <c r="L2647" s="4">
        <f>HOUR(Data[[#This Row],[PGE Notified Time]])</f>
        <v>8</v>
      </c>
      <c r="M2647">
        <v>78074</v>
      </c>
      <c r="O2647" t="s">
        <v>19</v>
      </c>
      <c r="P2647" t="s">
        <v>198</v>
      </c>
      <c r="Q2647" t="s">
        <v>19</v>
      </c>
      <c r="R2647" t="s">
        <v>179</v>
      </c>
      <c r="S2647" s="1" t="s">
        <v>159</v>
      </c>
      <c r="T2647" s="1">
        <v>44707.335416666669</v>
      </c>
      <c r="U2647" s="1">
        <v>44707.381944444445</v>
      </c>
      <c r="V2647" t="s">
        <v>172</v>
      </c>
      <c r="W2647" t="s">
        <v>78</v>
      </c>
      <c r="X2647" t="s">
        <v>318</v>
      </c>
      <c r="Y2647" t="s">
        <v>174</v>
      </c>
      <c r="Z2647" t="s">
        <v>175</v>
      </c>
      <c r="AA2647" s="32">
        <v>67</v>
      </c>
    </row>
    <row r="2648" spans="1:27" x14ac:dyDescent="0.25">
      <c r="A2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8" s="4" t="str">
        <f>VLOOKUP(P2648,Lookup!$A$1:$D$19,4,0)</f>
        <v>Bay Area</v>
      </c>
      <c r="C2648" s="4" t="str">
        <f>VLOOKUP(P2648,Lookup!$A$1:$E$19,5,0)</f>
        <v>Region 3</v>
      </c>
      <c r="D2648" s="4" t="str">
        <f>VLOOKUP(P2648,Lookup!$A$1:$B$19,2,0)</f>
        <v>PN</v>
      </c>
      <c r="E2648" s="4" t="str">
        <f>IF(AND((Data[[#This Row],[Min Notif Date]]&gt;$G$3),Data[[#This Row],[Min Notif Date]]&lt;$F$3),"Last Week","No")</f>
        <v>No</v>
      </c>
      <c r="F2648" s="4" t="str">
        <f>VLOOKUP(MONTH(Data[[#This Row],[Min Notif Date]]),Lookup!$G$1:$H$12,2,0)</f>
        <v>5. May</v>
      </c>
      <c r="G2648" s="4" t="str">
        <f t="shared" si="41"/>
        <v/>
      </c>
      <c r="H2648" s="4" t="str">
        <f>IF(AND(Data[[#This Row],[Min Notif Time]]&gt;6,Data[[#This Row],[Min Notif Time]]&lt;17),"Business Hours","Non-Business Hours")</f>
        <v>Business Hours</v>
      </c>
      <c r="I2648" s="4" t="str" cm="1">
        <f t="array" ref="I2648">IFERROR(VLOOKUP(Data[[#This Row],[Min Notif Date]],Lookup!$N$1:$P$11,2,0),_xlfn.IFS(VLOOKUP(WEEKDAY(Data[[#This Row],[Min Notif Date]]),Lookup!$J$1:$L$7,3,0)="Weekend","Weekend",VLOOKUP(WEEKDAY(Data[[#This Row],[Min Notif Date]]),Lookup!$J$1:$L$7,3,0)="Weekday","Weekday"))</f>
        <v>Weekday</v>
      </c>
      <c r="J2648" s="4" t="str">
        <f>VLOOKUP(WEEKDAY(Data[[#This Row],[Min Notif Date]]),Lookup!$J$1:$K$7,2,0)</f>
        <v>5. Thu</v>
      </c>
      <c r="K2648" s="105">
        <f>ROUNDDOWN(Data[[#This Row],[PGE Notified Time]],0)</f>
        <v>44707</v>
      </c>
      <c r="L2648" s="4">
        <f>HOUR(Data[[#This Row],[PGE Notified Time]])</f>
        <v>13</v>
      </c>
      <c r="M2648">
        <v>78103</v>
      </c>
      <c r="O2648" t="s">
        <v>19</v>
      </c>
      <c r="P2648" t="s">
        <v>185</v>
      </c>
      <c r="Q2648" t="s">
        <v>19</v>
      </c>
      <c r="R2648" t="s">
        <v>179</v>
      </c>
      <c r="S2648" s="1" t="s">
        <v>159</v>
      </c>
      <c r="T2648" s="1">
        <v>44707.544444444444</v>
      </c>
      <c r="U2648" s="1">
        <v>44707.590277777781</v>
      </c>
      <c r="V2648" t="s">
        <v>172</v>
      </c>
      <c r="W2648" t="s">
        <v>78</v>
      </c>
      <c r="X2648" t="s">
        <v>187</v>
      </c>
      <c r="Y2648" t="s">
        <v>174</v>
      </c>
      <c r="Z2648" t="s">
        <v>175</v>
      </c>
      <c r="AA2648" s="32">
        <v>66</v>
      </c>
    </row>
    <row r="2649" spans="1:27" x14ac:dyDescent="0.25">
      <c r="A2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9" s="4" t="str">
        <f>VLOOKUP(P2649,Lookup!$A$1:$D$19,4,0)</f>
        <v>Bay Area</v>
      </c>
      <c r="C2649" s="4" t="str">
        <f>VLOOKUP(P2649,Lookup!$A$1:$E$19,5,0)</f>
        <v>Region 3</v>
      </c>
      <c r="D2649" s="4" t="str">
        <f>VLOOKUP(P2649,Lookup!$A$1:$B$19,2,0)</f>
        <v>PN</v>
      </c>
      <c r="E2649" s="4" t="str">
        <f>IF(AND((Data[[#This Row],[Min Notif Date]]&gt;$G$3),Data[[#This Row],[Min Notif Date]]&lt;$F$3),"Last Week","No")</f>
        <v>No</v>
      </c>
      <c r="F2649" s="4" t="str">
        <f>VLOOKUP(MONTH(Data[[#This Row],[Min Notif Date]]),Lookup!$G$1:$H$12,2,0)</f>
        <v>5. May</v>
      </c>
      <c r="G2649" s="4" t="str">
        <f t="shared" si="41"/>
        <v/>
      </c>
      <c r="H2649" s="4" t="str">
        <f>IF(AND(Data[[#This Row],[Min Notif Time]]&gt;6,Data[[#This Row],[Min Notif Time]]&lt;17),"Business Hours","Non-Business Hours")</f>
        <v>Business Hours</v>
      </c>
      <c r="I2649" s="4" t="str" cm="1">
        <f t="array" ref="I2649">IFERROR(VLOOKUP(Data[[#This Row],[Min Notif Date]],Lookup!$N$1:$P$11,2,0),_xlfn.IFS(VLOOKUP(WEEKDAY(Data[[#This Row],[Min Notif Date]]),Lookup!$J$1:$L$7,3,0)="Weekend","Weekend",VLOOKUP(WEEKDAY(Data[[#This Row],[Min Notif Date]]),Lookup!$J$1:$L$7,3,0)="Weekday","Weekday"))</f>
        <v>Weekday</v>
      </c>
      <c r="J2649" s="4" t="str">
        <f>VLOOKUP(WEEKDAY(Data[[#This Row],[Min Notif Date]]),Lookup!$J$1:$K$7,2,0)</f>
        <v>5. Thu</v>
      </c>
      <c r="K2649" s="105">
        <f>ROUNDDOWN(Data[[#This Row],[PGE Notified Time]],0)</f>
        <v>44707</v>
      </c>
      <c r="L2649" s="4">
        <f>HOUR(Data[[#This Row],[PGE Notified Time]])</f>
        <v>13</v>
      </c>
      <c r="M2649">
        <v>78107</v>
      </c>
      <c r="O2649" t="s">
        <v>19</v>
      </c>
      <c r="P2649" t="s">
        <v>185</v>
      </c>
      <c r="Q2649" t="s">
        <v>19</v>
      </c>
      <c r="R2649" t="s">
        <v>179</v>
      </c>
      <c r="S2649" s="1" t="s">
        <v>159</v>
      </c>
      <c r="T2649" s="1">
        <v>44707.572916666664</v>
      </c>
      <c r="U2649" s="1">
        <v>44707.618055555555</v>
      </c>
      <c r="V2649" t="s">
        <v>172</v>
      </c>
      <c r="W2649" t="s">
        <v>78</v>
      </c>
      <c r="X2649" t="s">
        <v>187</v>
      </c>
      <c r="Y2649" t="s">
        <v>174</v>
      </c>
      <c r="Z2649" t="s">
        <v>175</v>
      </c>
      <c r="AA2649" s="32">
        <v>65</v>
      </c>
    </row>
    <row r="2650" spans="1:27" x14ac:dyDescent="0.25">
      <c r="A2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0" s="4" t="str">
        <f>VLOOKUP(P2650,Lookup!$A$1:$D$19,4,0)</f>
        <v>North Valley</v>
      </c>
      <c r="C2650" s="4" t="str">
        <f>VLOOKUP(P2650,Lookup!$A$1:$E$19,5,0)</f>
        <v>Region 2</v>
      </c>
      <c r="D2650" s="4" t="str">
        <f>VLOOKUP(P2650,Lookup!$A$1:$B$19,2,0)</f>
        <v>NV</v>
      </c>
      <c r="E2650" s="4" t="str">
        <f>IF(AND((Data[[#This Row],[Min Notif Date]]&gt;$G$3),Data[[#This Row],[Min Notif Date]]&lt;$F$3),"Last Week","No")</f>
        <v>No</v>
      </c>
      <c r="F2650" s="4" t="str">
        <f>VLOOKUP(MONTH(Data[[#This Row],[Min Notif Date]]),Lookup!$G$1:$H$12,2,0)</f>
        <v>5. May</v>
      </c>
      <c r="G2650" s="4" t="str">
        <f t="shared" si="41"/>
        <v/>
      </c>
      <c r="H2650" s="4" t="str">
        <f>IF(AND(Data[[#This Row],[Min Notif Time]]&gt;6,Data[[#This Row],[Min Notif Time]]&lt;17),"Business Hours","Non-Business Hours")</f>
        <v>Business Hours</v>
      </c>
      <c r="I2650" s="4" t="str" cm="1">
        <f t="array" ref="I2650">IFERROR(VLOOKUP(Data[[#This Row],[Min Notif Date]],Lookup!$N$1:$P$11,2,0),_xlfn.IFS(VLOOKUP(WEEKDAY(Data[[#This Row],[Min Notif Date]]),Lookup!$J$1:$L$7,3,0)="Weekend","Weekend",VLOOKUP(WEEKDAY(Data[[#This Row],[Min Notif Date]]),Lookup!$J$1:$L$7,3,0)="Weekday","Weekday"))</f>
        <v>Weekday</v>
      </c>
      <c r="J2650" s="4" t="str">
        <f>VLOOKUP(WEEKDAY(Data[[#This Row],[Min Notif Date]]),Lookup!$J$1:$K$7,2,0)</f>
        <v>5. Thu</v>
      </c>
      <c r="K2650" s="105">
        <f>ROUNDDOWN(Data[[#This Row],[PGE Notified Time]],0)</f>
        <v>44707</v>
      </c>
      <c r="L2650" s="4">
        <f>HOUR(Data[[#This Row],[PGE Notified Time]])</f>
        <v>14</v>
      </c>
      <c r="M2650">
        <v>78109</v>
      </c>
      <c r="O2650" t="s">
        <v>19</v>
      </c>
      <c r="P2650" t="s">
        <v>244</v>
      </c>
      <c r="Q2650" t="s">
        <v>19</v>
      </c>
      <c r="R2650" t="s">
        <v>171</v>
      </c>
      <c r="S2650" s="1" t="s">
        <v>159</v>
      </c>
      <c r="T2650" s="1">
        <v>44707.592361111114</v>
      </c>
      <c r="U2650" s="1">
        <v>44707.635416666664</v>
      </c>
      <c r="V2650" t="s">
        <v>172</v>
      </c>
      <c r="W2650" t="s">
        <v>78</v>
      </c>
      <c r="X2650" t="s">
        <v>415</v>
      </c>
      <c r="Y2650" t="s">
        <v>174</v>
      </c>
      <c r="Z2650" t="s">
        <v>175</v>
      </c>
      <c r="AA2650" s="32">
        <v>62</v>
      </c>
    </row>
    <row r="2651" spans="1:27" x14ac:dyDescent="0.25">
      <c r="A2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1" s="4" t="str">
        <f>VLOOKUP(P2651,Lookup!$A$1:$D$19,4,0)</f>
        <v>South Bay</v>
      </c>
      <c r="C2651" s="4" t="str">
        <f>VLOOKUP(P2651,Lookup!$A$1:$E$19,5,0)</f>
        <v>Region 4</v>
      </c>
      <c r="D2651" s="4" t="str">
        <f>VLOOKUP(P2651,Lookup!$A$1:$B$19,2,0)</f>
        <v>CC</v>
      </c>
      <c r="E2651" s="4" t="str">
        <f>IF(AND((Data[[#This Row],[Min Notif Date]]&gt;$G$3),Data[[#This Row],[Min Notif Date]]&lt;$F$3),"Last Week","No")</f>
        <v>No</v>
      </c>
      <c r="F2651" s="4" t="str">
        <f>VLOOKUP(MONTH(Data[[#This Row],[Min Notif Date]]),Lookup!$G$1:$H$12,2,0)</f>
        <v>5. May</v>
      </c>
      <c r="G2651" s="4" t="str">
        <f t="shared" si="41"/>
        <v/>
      </c>
      <c r="H2651" s="4" t="str">
        <f>IF(AND(Data[[#This Row],[Min Notif Time]]&gt;6,Data[[#This Row],[Min Notif Time]]&lt;17),"Business Hours","Non-Business Hours")</f>
        <v>Business Hours</v>
      </c>
      <c r="I2651" s="4" t="str" cm="1">
        <f t="array" ref="I2651">IFERROR(VLOOKUP(Data[[#This Row],[Min Notif Date]],Lookup!$N$1:$P$11,2,0),_xlfn.IFS(VLOOKUP(WEEKDAY(Data[[#This Row],[Min Notif Date]]),Lookup!$J$1:$L$7,3,0)="Weekend","Weekend",VLOOKUP(WEEKDAY(Data[[#This Row],[Min Notif Date]]),Lookup!$J$1:$L$7,3,0)="Weekday","Weekday"))</f>
        <v>Weekday</v>
      </c>
      <c r="J2651" s="4" t="str">
        <f>VLOOKUP(WEEKDAY(Data[[#This Row],[Min Notif Date]]),Lookup!$J$1:$K$7,2,0)</f>
        <v>5. Thu</v>
      </c>
      <c r="K2651" s="105">
        <f>ROUNDDOWN(Data[[#This Row],[PGE Notified Time]],0)</f>
        <v>44707</v>
      </c>
      <c r="L2651" s="4">
        <f>HOUR(Data[[#This Row],[PGE Notified Time]])</f>
        <v>9</v>
      </c>
      <c r="M2651">
        <v>78079</v>
      </c>
      <c r="N2651">
        <v>8638240056</v>
      </c>
      <c r="O2651" t="s">
        <v>24</v>
      </c>
      <c r="P2651" t="s">
        <v>213</v>
      </c>
      <c r="Q2651" t="s">
        <v>201</v>
      </c>
      <c r="R2651" t="s">
        <v>171</v>
      </c>
      <c r="S2651" s="1">
        <v>44707.389143518521</v>
      </c>
      <c r="T2651" s="1">
        <v>44707.389652777776</v>
      </c>
      <c r="U2651" s="1">
        <v>44707.423611111109</v>
      </c>
      <c r="V2651" t="s">
        <v>172</v>
      </c>
      <c r="W2651" t="s">
        <v>80</v>
      </c>
      <c r="X2651" t="s">
        <v>413</v>
      </c>
      <c r="Y2651" t="s">
        <v>174</v>
      </c>
      <c r="Z2651" t="s">
        <v>175</v>
      </c>
      <c r="AA2651" s="32">
        <v>49.633333333000003</v>
      </c>
    </row>
    <row r="2652" spans="1:27" x14ac:dyDescent="0.25">
      <c r="A2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2" s="4" t="str">
        <f>VLOOKUP(P2652,Lookup!$A$1:$D$19,4,0)</f>
        <v>Bay Area</v>
      </c>
      <c r="C2652" s="4" t="str">
        <f>VLOOKUP(P2652,Lookup!$A$1:$E$19,5,0)</f>
        <v>Region 3</v>
      </c>
      <c r="D2652" s="4" t="str">
        <f>VLOOKUP(P2652,Lookup!$A$1:$B$19,2,0)</f>
        <v>DI</v>
      </c>
      <c r="E2652" s="4" t="str">
        <f>IF(AND((Data[[#This Row],[Min Notif Date]]&gt;$G$3),Data[[#This Row],[Min Notif Date]]&lt;$F$3),"Last Week","No")</f>
        <v>No</v>
      </c>
      <c r="F2652" s="4" t="str">
        <f>VLOOKUP(MONTH(Data[[#This Row],[Min Notif Date]]),Lookup!$G$1:$H$12,2,0)</f>
        <v>5. May</v>
      </c>
      <c r="G2652" s="4" t="str">
        <f t="shared" si="41"/>
        <v/>
      </c>
      <c r="H2652" s="4" t="str">
        <f>IF(AND(Data[[#This Row],[Min Notif Time]]&gt;6,Data[[#This Row],[Min Notif Time]]&lt;17),"Business Hours","Non-Business Hours")</f>
        <v>Business Hours</v>
      </c>
      <c r="I2652" s="4" t="str" cm="1">
        <f t="array" ref="I2652">IFERROR(VLOOKUP(Data[[#This Row],[Min Notif Date]],Lookup!$N$1:$P$11,2,0),_xlfn.IFS(VLOOKUP(WEEKDAY(Data[[#This Row],[Min Notif Date]]),Lookup!$J$1:$L$7,3,0)="Weekend","Weekend",VLOOKUP(WEEKDAY(Data[[#This Row],[Min Notif Date]]),Lookup!$J$1:$L$7,3,0)="Weekday","Weekday"))</f>
        <v>Weekday</v>
      </c>
      <c r="J2652" s="4" t="str">
        <f>VLOOKUP(WEEKDAY(Data[[#This Row],[Min Notif Date]]),Lookup!$J$1:$K$7,2,0)</f>
        <v>5. Thu</v>
      </c>
      <c r="K2652" s="105">
        <f>ROUNDDOWN(Data[[#This Row],[PGE Notified Time]],0)</f>
        <v>44707</v>
      </c>
      <c r="L2652" s="4">
        <f>HOUR(Data[[#This Row],[PGE Notified Time]])</f>
        <v>10</v>
      </c>
      <c r="M2652">
        <v>78085</v>
      </c>
      <c r="N2652">
        <v>7078164813</v>
      </c>
      <c r="O2652" t="s">
        <v>24</v>
      </c>
      <c r="P2652" t="s">
        <v>196</v>
      </c>
      <c r="Q2652" t="s">
        <v>201</v>
      </c>
      <c r="R2652" t="s">
        <v>171</v>
      </c>
      <c r="S2652" s="1">
        <v>44707.421759259261</v>
      </c>
      <c r="T2652" s="1">
        <v>44707.422800925924</v>
      </c>
      <c r="U2652" s="1">
        <v>44707.454861111109</v>
      </c>
      <c r="V2652" t="s">
        <v>172</v>
      </c>
      <c r="W2652" t="s">
        <v>80</v>
      </c>
      <c r="X2652" t="s">
        <v>261</v>
      </c>
      <c r="Y2652" t="s">
        <v>174</v>
      </c>
      <c r="Z2652" t="s">
        <v>175</v>
      </c>
      <c r="AA2652" s="32">
        <v>47.666666667000001</v>
      </c>
    </row>
    <row r="2653" spans="1:27" x14ac:dyDescent="0.25">
      <c r="A2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3" s="4" t="str">
        <f>VLOOKUP(P2653,Lookup!$A$1:$D$19,4,0)</f>
        <v>South Bay</v>
      </c>
      <c r="C2653" s="4" t="str">
        <f>VLOOKUP(P2653,Lookup!$A$1:$E$19,5,0)</f>
        <v>Region 4</v>
      </c>
      <c r="D2653" s="4" t="str">
        <f>VLOOKUP(P2653,Lookup!$A$1:$B$19,2,0)</f>
        <v>CC</v>
      </c>
      <c r="E2653" s="4" t="str">
        <f>IF(AND((Data[[#This Row],[Min Notif Date]]&gt;$G$3),Data[[#This Row],[Min Notif Date]]&lt;$F$3),"Last Week","No")</f>
        <v>No</v>
      </c>
      <c r="F2653" s="4" t="str">
        <f>VLOOKUP(MONTH(Data[[#This Row],[Min Notif Date]]),Lookup!$G$1:$H$12,2,0)</f>
        <v>5. May</v>
      </c>
      <c r="G2653" s="4" t="str">
        <f t="shared" si="41"/>
        <v/>
      </c>
      <c r="H2653" s="4" t="str">
        <f>IF(AND(Data[[#This Row],[Min Notif Time]]&gt;6,Data[[#This Row],[Min Notif Time]]&lt;17),"Business Hours","Non-Business Hours")</f>
        <v>Business Hours</v>
      </c>
      <c r="I2653" s="4" t="str" cm="1">
        <f t="array" ref="I2653">IFERROR(VLOOKUP(Data[[#This Row],[Min Notif Date]],Lookup!$N$1:$P$11,2,0),_xlfn.IFS(VLOOKUP(WEEKDAY(Data[[#This Row],[Min Notif Date]]),Lookup!$J$1:$L$7,3,0)="Weekend","Weekend",VLOOKUP(WEEKDAY(Data[[#This Row],[Min Notif Date]]),Lookup!$J$1:$L$7,3,0)="Weekday","Weekday"))</f>
        <v>Weekday</v>
      </c>
      <c r="J2653" s="4" t="str">
        <f>VLOOKUP(WEEKDAY(Data[[#This Row],[Min Notif Date]]),Lookup!$J$1:$K$7,2,0)</f>
        <v>5. Thu</v>
      </c>
      <c r="K2653" s="105">
        <f>ROUNDDOWN(Data[[#This Row],[PGE Notified Time]],0)</f>
        <v>44707</v>
      </c>
      <c r="L2653" s="4">
        <f>HOUR(Data[[#This Row],[PGE Notified Time]])</f>
        <v>11</v>
      </c>
      <c r="M2653">
        <v>78094</v>
      </c>
      <c r="N2653">
        <v>84198845</v>
      </c>
      <c r="O2653" t="s">
        <v>24</v>
      </c>
      <c r="P2653" t="s">
        <v>213</v>
      </c>
      <c r="Q2653" t="s">
        <v>201</v>
      </c>
      <c r="R2653" t="s">
        <v>171</v>
      </c>
      <c r="S2653" s="1">
        <v>44707.482465277775</v>
      </c>
      <c r="T2653" s="1">
        <v>44707.483715277776</v>
      </c>
      <c r="U2653" s="1">
        <v>44707.515277777777</v>
      </c>
      <c r="V2653" t="s">
        <v>172</v>
      </c>
      <c r="W2653" t="s">
        <v>80</v>
      </c>
      <c r="X2653" t="s">
        <v>221</v>
      </c>
      <c r="Y2653" t="s">
        <v>174</v>
      </c>
      <c r="Z2653" t="s">
        <v>175</v>
      </c>
      <c r="AA2653" s="32">
        <v>47.25</v>
      </c>
    </row>
    <row r="2654" spans="1:27" x14ac:dyDescent="0.25">
      <c r="A2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4" s="4" t="str">
        <f>VLOOKUP(P2654,Lookup!$A$1:$D$19,4,0)</f>
        <v>North Coast</v>
      </c>
      <c r="C2654" s="4" t="str">
        <f>VLOOKUP(P2654,Lookup!$A$1:$E$19,5,0)</f>
        <v>Region 1</v>
      </c>
      <c r="D2654" s="4" t="str">
        <f>VLOOKUP(P2654,Lookup!$A$1:$B$19,2,0)</f>
        <v>NB</v>
      </c>
      <c r="E2654" s="4" t="str">
        <f>IF(AND((Data[[#This Row],[Min Notif Date]]&gt;$G$3),Data[[#This Row],[Min Notif Date]]&lt;$F$3),"Last Week","No")</f>
        <v>No</v>
      </c>
      <c r="F2654" s="4" t="str">
        <f>VLOOKUP(MONTH(Data[[#This Row],[Min Notif Date]]),Lookup!$G$1:$H$12,2,0)</f>
        <v>5. May</v>
      </c>
      <c r="G2654" s="4" t="str">
        <f t="shared" si="41"/>
        <v/>
      </c>
      <c r="H2654" s="4" t="str">
        <f>IF(AND(Data[[#This Row],[Min Notif Time]]&gt;6,Data[[#This Row],[Min Notif Time]]&lt;17),"Business Hours","Non-Business Hours")</f>
        <v>Business Hours</v>
      </c>
      <c r="I2654" s="4" t="str" cm="1">
        <f t="array" ref="I2654">IFERROR(VLOOKUP(Data[[#This Row],[Min Notif Date]],Lookup!$N$1:$P$11,2,0),_xlfn.IFS(VLOOKUP(WEEKDAY(Data[[#This Row],[Min Notif Date]]),Lookup!$J$1:$L$7,3,0)="Weekend","Weekend",VLOOKUP(WEEKDAY(Data[[#This Row],[Min Notif Date]]),Lookup!$J$1:$L$7,3,0)="Weekday","Weekday"))</f>
        <v>Weekday</v>
      </c>
      <c r="J2654" s="4" t="str">
        <f>VLOOKUP(WEEKDAY(Data[[#This Row],[Min Notif Date]]),Lookup!$J$1:$K$7,2,0)</f>
        <v>5. Thu</v>
      </c>
      <c r="K2654" s="105">
        <f>ROUNDDOWN(Data[[#This Row],[PGE Notified Time]],0)</f>
        <v>44707</v>
      </c>
      <c r="L2654" s="4">
        <f>HOUR(Data[[#This Row],[PGE Notified Time]])</f>
        <v>7</v>
      </c>
      <c r="M2654">
        <v>78071</v>
      </c>
      <c r="N2654">
        <v>3735469258</v>
      </c>
      <c r="O2654" t="s">
        <v>24</v>
      </c>
      <c r="P2654" t="s">
        <v>207</v>
      </c>
      <c r="Q2654" t="s">
        <v>201</v>
      </c>
      <c r="R2654" t="s">
        <v>171</v>
      </c>
      <c r="S2654" s="1">
        <v>44707.32675925926</v>
      </c>
      <c r="T2654" s="1">
        <v>44707.325694444444</v>
      </c>
      <c r="U2654" s="1">
        <v>44707.356249999997</v>
      </c>
      <c r="V2654" t="s">
        <v>172</v>
      </c>
      <c r="W2654" t="s">
        <v>80</v>
      </c>
      <c r="X2654" t="s">
        <v>269</v>
      </c>
      <c r="Y2654" t="s">
        <v>174</v>
      </c>
      <c r="Z2654" t="s">
        <v>175</v>
      </c>
      <c r="AA2654" s="32">
        <v>44</v>
      </c>
    </row>
    <row r="2655" spans="1:27" x14ac:dyDescent="0.25">
      <c r="A2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55" s="4" t="str">
        <f>VLOOKUP(P2655,Lookup!$A$1:$D$19,4,0)</f>
        <v>North Valley</v>
      </c>
      <c r="C2655" s="4" t="str">
        <f>VLOOKUP(P2655,Lookup!$A$1:$E$19,5,0)</f>
        <v>Region 2</v>
      </c>
      <c r="D2655" s="4" t="str">
        <f>VLOOKUP(P2655,Lookup!$A$1:$B$19,2,0)</f>
        <v>NV</v>
      </c>
      <c r="E2655" s="4" t="str">
        <f>IF(AND((Data[[#This Row],[Min Notif Date]]&gt;$G$3),Data[[#This Row],[Min Notif Date]]&lt;$F$3),"Last Week","No")</f>
        <v>No</v>
      </c>
      <c r="F2655" s="4" t="str">
        <f>VLOOKUP(MONTH(Data[[#This Row],[Min Notif Date]]),Lookup!$G$1:$H$12,2,0)</f>
        <v>5. May</v>
      </c>
      <c r="G2655" s="4" t="str">
        <f t="shared" si="41"/>
        <v/>
      </c>
      <c r="H2655" s="4" t="str">
        <f>IF(AND(Data[[#This Row],[Min Notif Time]]&gt;6,Data[[#This Row],[Min Notif Time]]&lt;17),"Business Hours","Non-Business Hours")</f>
        <v>Business Hours</v>
      </c>
      <c r="I2655" s="4" t="str" cm="1">
        <f t="array" ref="I2655">IFERROR(VLOOKUP(Data[[#This Row],[Min Notif Date]],Lookup!$N$1:$P$11,2,0),_xlfn.IFS(VLOOKUP(WEEKDAY(Data[[#This Row],[Min Notif Date]]),Lookup!$J$1:$L$7,3,0)="Weekend","Weekend",VLOOKUP(WEEKDAY(Data[[#This Row],[Min Notif Date]]),Lookup!$J$1:$L$7,3,0)="Weekday","Weekday"))</f>
        <v>Weekday</v>
      </c>
      <c r="J2655" s="4" t="str">
        <f>VLOOKUP(WEEKDAY(Data[[#This Row],[Min Notif Date]]),Lookup!$J$1:$K$7,2,0)</f>
        <v>5. Thu</v>
      </c>
      <c r="K2655" s="105">
        <f>ROUNDDOWN(Data[[#This Row],[PGE Notified Time]],0)</f>
        <v>44707</v>
      </c>
      <c r="L2655" s="4">
        <f>HOUR(Data[[#This Row],[PGE Notified Time]])</f>
        <v>13</v>
      </c>
      <c r="M2655">
        <v>78106</v>
      </c>
      <c r="N2655">
        <v>663100802</v>
      </c>
      <c r="O2655" t="s">
        <v>22</v>
      </c>
      <c r="P2655" t="s">
        <v>244</v>
      </c>
      <c r="Q2655" t="s">
        <v>201</v>
      </c>
      <c r="R2655" t="s">
        <v>181</v>
      </c>
      <c r="S2655" s="1">
        <v>44707.55809027778</v>
      </c>
      <c r="T2655" s="1">
        <v>44707.559062499997</v>
      </c>
      <c r="U2655" s="1">
        <v>44707.588194444441</v>
      </c>
      <c r="V2655" t="s">
        <v>172</v>
      </c>
      <c r="W2655" t="s">
        <v>78</v>
      </c>
      <c r="X2655" t="s">
        <v>343</v>
      </c>
      <c r="Y2655" t="s">
        <v>174</v>
      </c>
      <c r="Z2655" t="s">
        <v>175</v>
      </c>
      <c r="AA2655" s="32">
        <v>43.35</v>
      </c>
    </row>
    <row r="2656" spans="1:27" x14ac:dyDescent="0.25">
      <c r="A2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6" s="4" t="str">
        <f>VLOOKUP(P2656,Lookup!$A$1:$D$19,4,0)</f>
        <v>South Bay</v>
      </c>
      <c r="C2656" s="4" t="str">
        <f>VLOOKUP(P2656,Lookup!$A$1:$E$19,5,0)</f>
        <v>Region 4</v>
      </c>
      <c r="D2656" s="4" t="str">
        <f>VLOOKUP(P2656,Lookup!$A$1:$B$19,2,0)</f>
        <v>CC</v>
      </c>
      <c r="E2656" s="4" t="str">
        <f>IF(AND((Data[[#This Row],[Min Notif Date]]&gt;$G$3),Data[[#This Row],[Min Notif Date]]&lt;$F$3),"Last Week","No")</f>
        <v>No</v>
      </c>
      <c r="F2656" s="4" t="str">
        <f>VLOOKUP(MONTH(Data[[#This Row],[Min Notif Date]]),Lookup!$G$1:$H$12,2,0)</f>
        <v>5. May</v>
      </c>
      <c r="G2656" s="4" t="str">
        <f t="shared" si="41"/>
        <v/>
      </c>
      <c r="H2656" s="4" t="str">
        <f>IF(AND(Data[[#This Row],[Min Notif Time]]&gt;6,Data[[#This Row],[Min Notif Time]]&lt;17),"Business Hours","Non-Business Hours")</f>
        <v>Business Hours</v>
      </c>
      <c r="I2656" s="4" t="str" cm="1">
        <f t="array" ref="I2656">IFERROR(VLOOKUP(Data[[#This Row],[Min Notif Date]],Lookup!$N$1:$P$11,2,0),_xlfn.IFS(VLOOKUP(WEEKDAY(Data[[#This Row],[Min Notif Date]]),Lookup!$J$1:$L$7,3,0)="Weekend","Weekend",VLOOKUP(WEEKDAY(Data[[#This Row],[Min Notif Date]]),Lookup!$J$1:$L$7,3,0)="Weekday","Weekday"))</f>
        <v>Weekday</v>
      </c>
      <c r="J2656" s="4" t="str">
        <f>VLOOKUP(WEEKDAY(Data[[#This Row],[Min Notif Date]]),Lookup!$J$1:$K$7,2,0)</f>
        <v>5. Thu</v>
      </c>
      <c r="K2656" s="105">
        <f>ROUNDDOWN(Data[[#This Row],[PGE Notified Time]],0)</f>
        <v>44707</v>
      </c>
      <c r="L2656" s="4">
        <f>HOUR(Data[[#This Row],[PGE Notified Time]])</f>
        <v>10</v>
      </c>
      <c r="M2656">
        <v>78087</v>
      </c>
      <c r="O2656" t="s">
        <v>24</v>
      </c>
      <c r="P2656" t="s">
        <v>213</v>
      </c>
      <c r="Q2656" t="s">
        <v>186</v>
      </c>
      <c r="R2656" t="s">
        <v>254</v>
      </c>
      <c r="S2656" s="1" t="s">
        <v>159</v>
      </c>
      <c r="T2656" s="1">
        <v>44707.438888888886</v>
      </c>
      <c r="U2656" s="1">
        <v>44707.46875</v>
      </c>
      <c r="V2656" t="s">
        <v>172</v>
      </c>
      <c r="W2656" t="s">
        <v>80</v>
      </c>
      <c r="X2656" t="s">
        <v>214</v>
      </c>
      <c r="Y2656" t="s">
        <v>174</v>
      </c>
      <c r="Z2656" t="s">
        <v>175</v>
      </c>
      <c r="AA2656" s="32">
        <v>43</v>
      </c>
    </row>
    <row r="2657" spans="1:27" x14ac:dyDescent="0.25">
      <c r="A2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7" s="4" t="str">
        <f>VLOOKUP(P2657,Lookup!$A$1:$D$19,4,0)</f>
        <v>Bay Area</v>
      </c>
      <c r="C2657" s="4" t="str">
        <f>VLOOKUP(P2657,Lookup!$A$1:$E$19,5,0)</f>
        <v>Region 3</v>
      </c>
      <c r="D2657" s="4" t="str">
        <f>VLOOKUP(P2657,Lookup!$A$1:$B$19,2,0)</f>
        <v>EB</v>
      </c>
      <c r="E2657" s="4" t="str">
        <f>IF(AND((Data[[#This Row],[Min Notif Date]]&gt;$G$3),Data[[#This Row],[Min Notif Date]]&lt;$F$3),"Last Week","No")</f>
        <v>No</v>
      </c>
      <c r="F2657" s="4" t="str">
        <f>VLOOKUP(MONTH(Data[[#This Row],[Min Notif Date]]),Lookup!$G$1:$H$12,2,0)</f>
        <v>5. May</v>
      </c>
      <c r="G2657" s="4" t="str">
        <f t="shared" si="41"/>
        <v/>
      </c>
      <c r="H2657" s="4" t="str">
        <f>IF(AND(Data[[#This Row],[Min Notif Time]]&gt;6,Data[[#This Row],[Min Notif Time]]&lt;17),"Business Hours","Non-Business Hours")</f>
        <v>Business Hours</v>
      </c>
      <c r="I2657" s="4" t="str" cm="1">
        <f t="array" ref="I2657">IFERROR(VLOOKUP(Data[[#This Row],[Min Notif Date]],Lookup!$N$1:$P$11,2,0),_xlfn.IFS(VLOOKUP(WEEKDAY(Data[[#This Row],[Min Notif Date]]),Lookup!$J$1:$L$7,3,0)="Weekend","Weekend",VLOOKUP(WEEKDAY(Data[[#This Row],[Min Notif Date]]),Lookup!$J$1:$L$7,3,0)="Weekday","Weekday"))</f>
        <v>Weekday</v>
      </c>
      <c r="J2657" s="4" t="str">
        <f>VLOOKUP(WEEKDAY(Data[[#This Row],[Min Notif Date]]),Lookup!$J$1:$K$7,2,0)</f>
        <v>5. Thu</v>
      </c>
      <c r="K2657" s="105">
        <f>ROUNDDOWN(Data[[#This Row],[PGE Notified Time]],0)</f>
        <v>44707</v>
      </c>
      <c r="L2657" s="4">
        <f>HOUR(Data[[#This Row],[PGE Notified Time]])</f>
        <v>9</v>
      </c>
      <c r="M2657">
        <v>78077</v>
      </c>
      <c r="N2657">
        <v>1433688916</v>
      </c>
      <c r="O2657" t="s">
        <v>24</v>
      </c>
      <c r="P2657" t="s">
        <v>170</v>
      </c>
      <c r="Q2657" t="s">
        <v>186</v>
      </c>
      <c r="R2657" t="s">
        <v>179</v>
      </c>
      <c r="S2657" s="1">
        <v>44707.360243055555</v>
      </c>
      <c r="T2657" s="1">
        <v>44707.378263888888</v>
      </c>
      <c r="U2657" s="1">
        <v>44707.388888888891</v>
      </c>
      <c r="V2657" t="s">
        <v>172</v>
      </c>
      <c r="W2657" t="s">
        <v>80</v>
      </c>
      <c r="X2657" t="s">
        <v>248</v>
      </c>
      <c r="Y2657" t="s">
        <v>174</v>
      </c>
      <c r="Z2657" t="s">
        <v>175</v>
      </c>
      <c r="AA2657" s="32">
        <v>41.25</v>
      </c>
    </row>
    <row r="2658" spans="1:27" x14ac:dyDescent="0.25">
      <c r="A2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8" s="4" t="str">
        <f>VLOOKUP(P2658,Lookup!$A$1:$D$19,4,0)</f>
        <v>Central Valley</v>
      </c>
      <c r="C2658" s="4" t="str">
        <f>VLOOKUP(P2658,Lookup!$A$1:$E$19,5,0)</f>
        <v>Region 5</v>
      </c>
      <c r="D2658" s="4" t="str">
        <f>VLOOKUP(P2658,Lookup!$A$1:$B$19,2,0)</f>
        <v>YO</v>
      </c>
      <c r="E2658" s="4" t="str">
        <f>IF(AND((Data[[#This Row],[Min Notif Date]]&gt;$G$3),Data[[#This Row],[Min Notif Date]]&lt;$F$3),"Last Week","No")</f>
        <v>No</v>
      </c>
      <c r="F2658" s="4" t="str">
        <f>VLOOKUP(MONTH(Data[[#This Row],[Min Notif Date]]),Lookup!$G$1:$H$12,2,0)</f>
        <v>5. May</v>
      </c>
      <c r="G2658" s="4" t="str">
        <f t="shared" si="41"/>
        <v/>
      </c>
      <c r="H2658" s="4" t="str">
        <f>IF(AND(Data[[#This Row],[Min Notif Time]]&gt;6,Data[[#This Row],[Min Notif Time]]&lt;17),"Business Hours","Non-Business Hours")</f>
        <v>Non-Business Hours</v>
      </c>
      <c r="I2658" s="4" t="str" cm="1">
        <f t="array" ref="I2658">IFERROR(VLOOKUP(Data[[#This Row],[Min Notif Date]],Lookup!$N$1:$P$11,2,0),_xlfn.IFS(VLOOKUP(WEEKDAY(Data[[#This Row],[Min Notif Date]]),Lookup!$J$1:$L$7,3,0)="Weekend","Weekend",VLOOKUP(WEEKDAY(Data[[#This Row],[Min Notif Date]]),Lookup!$J$1:$L$7,3,0)="Weekday","Weekday"))</f>
        <v>Weekday</v>
      </c>
      <c r="J2658" s="4" t="str">
        <f>VLOOKUP(WEEKDAY(Data[[#This Row],[Min Notif Date]]),Lookup!$J$1:$K$7,2,0)</f>
        <v>5. Thu</v>
      </c>
      <c r="K2658" s="105">
        <f>ROUNDDOWN(Data[[#This Row],[PGE Notified Time]],0)</f>
        <v>44707</v>
      </c>
      <c r="L2658" s="4">
        <f>HOUR(Data[[#This Row],[PGE Notified Time]])</f>
        <v>17</v>
      </c>
      <c r="M2658">
        <v>78118</v>
      </c>
      <c r="N2658">
        <v>7681199936</v>
      </c>
      <c r="O2658" t="s">
        <v>24</v>
      </c>
      <c r="P2658" t="s">
        <v>219</v>
      </c>
      <c r="Q2658" t="s">
        <v>201</v>
      </c>
      <c r="R2658" t="s">
        <v>171</v>
      </c>
      <c r="S2658" s="1">
        <v>44707.70652777778</v>
      </c>
      <c r="T2658" s="1">
        <v>44707.709710648145</v>
      </c>
      <c r="U2658" s="1">
        <v>44707.719444444447</v>
      </c>
      <c r="V2658" t="s">
        <v>172</v>
      </c>
      <c r="W2658" t="s">
        <v>78</v>
      </c>
      <c r="X2658" t="s">
        <v>349</v>
      </c>
      <c r="Y2658" t="s">
        <v>174</v>
      </c>
      <c r="Z2658" t="s">
        <v>175</v>
      </c>
      <c r="AA2658" s="32">
        <v>18.600000000000001</v>
      </c>
    </row>
    <row r="2659" spans="1:27" x14ac:dyDescent="0.25">
      <c r="A2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9" s="4" t="str">
        <f>VLOOKUP(P2659,Lookup!$A$1:$D$19,4,0)</f>
        <v>North Valley</v>
      </c>
      <c r="C2659" s="4" t="str">
        <f>VLOOKUP(P2659,Lookup!$A$1:$E$19,5,0)</f>
        <v>Region 2</v>
      </c>
      <c r="D2659" s="4" t="str">
        <f>VLOOKUP(P2659,Lookup!$A$1:$B$19,2,0)</f>
        <v>SA</v>
      </c>
      <c r="E2659" s="4" t="str">
        <f>IF(AND((Data[[#This Row],[Min Notif Date]]&gt;$G$3),Data[[#This Row],[Min Notif Date]]&lt;$F$3),"Last Week","No")</f>
        <v>No</v>
      </c>
      <c r="F2659" s="4" t="str">
        <f>VLOOKUP(MONTH(Data[[#This Row],[Min Notif Date]]),Lookup!$G$1:$H$12,2,0)</f>
        <v>5. May</v>
      </c>
      <c r="G2659" s="4" t="str">
        <f t="shared" si="41"/>
        <v/>
      </c>
      <c r="H2659" s="4" t="str">
        <f>IF(AND(Data[[#This Row],[Min Notif Time]]&gt;6,Data[[#This Row],[Min Notif Time]]&lt;17),"Business Hours","Non-Business Hours")</f>
        <v>Business Hours</v>
      </c>
      <c r="I2659" s="4" t="str" cm="1">
        <f t="array" ref="I2659">IFERROR(VLOOKUP(Data[[#This Row],[Min Notif Date]],Lookup!$N$1:$P$11,2,0),_xlfn.IFS(VLOOKUP(WEEKDAY(Data[[#This Row],[Min Notif Date]]),Lookup!$J$1:$L$7,3,0)="Weekend","Weekend",VLOOKUP(WEEKDAY(Data[[#This Row],[Min Notif Date]]),Lookup!$J$1:$L$7,3,0)="Weekday","Weekday"))</f>
        <v>Weekday</v>
      </c>
      <c r="J2659" s="4" t="str">
        <f>VLOOKUP(WEEKDAY(Data[[#This Row],[Min Notif Date]]),Lookup!$J$1:$K$7,2,0)</f>
        <v>6. Fri</v>
      </c>
      <c r="K2659" s="105">
        <f>ROUNDDOWN(Data[[#This Row],[PGE Notified Time]],0)</f>
        <v>44708</v>
      </c>
      <c r="L2659" s="4">
        <f>HOUR(Data[[#This Row],[PGE Notified Time]])</f>
        <v>9</v>
      </c>
      <c r="M2659">
        <v>78145</v>
      </c>
      <c r="O2659" t="s">
        <v>19</v>
      </c>
      <c r="P2659" t="s">
        <v>198</v>
      </c>
      <c r="Q2659" t="s">
        <v>19</v>
      </c>
      <c r="R2659" t="s">
        <v>181</v>
      </c>
      <c r="S2659" s="1" t="s">
        <v>159</v>
      </c>
      <c r="T2659" s="1">
        <v>44708.402777777781</v>
      </c>
      <c r="U2659" s="1">
        <v>44708.667361111111</v>
      </c>
      <c r="V2659" t="s">
        <v>172</v>
      </c>
      <c r="W2659" t="s">
        <v>80</v>
      </c>
      <c r="X2659" t="s">
        <v>318</v>
      </c>
      <c r="Y2659" t="s">
        <v>174</v>
      </c>
      <c r="Z2659" t="s">
        <v>175</v>
      </c>
      <c r="AA2659" s="32">
        <v>381</v>
      </c>
    </row>
    <row r="2660" spans="1:27" x14ac:dyDescent="0.25">
      <c r="A2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0" s="4" t="str">
        <f>VLOOKUP(P2660,Lookup!$A$1:$D$19,4,0)</f>
        <v>Bay Area</v>
      </c>
      <c r="C2660" s="4" t="str">
        <f>VLOOKUP(P2660,Lookup!$A$1:$E$19,5,0)</f>
        <v>Region 3</v>
      </c>
      <c r="D2660" s="4" t="str">
        <f>VLOOKUP(P2660,Lookup!$A$1:$B$19,2,0)</f>
        <v>PN</v>
      </c>
      <c r="E2660" s="4" t="str">
        <f>IF(AND((Data[[#This Row],[Min Notif Date]]&gt;$G$3),Data[[#This Row],[Min Notif Date]]&lt;$F$3),"Last Week","No")</f>
        <v>No</v>
      </c>
      <c r="F2660" s="4" t="str">
        <f>VLOOKUP(MONTH(Data[[#This Row],[Min Notif Date]]),Lookup!$G$1:$H$12,2,0)</f>
        <v>5. May</v>
      </c>
      <c r="G2660" s="4" t="str">
        <f t="shared" si="41"/>
        <v/>
      </c>
      <c r="H2660" s="4" t="str">
        <f>IF(AND(Data[[#This Row],[Min Notif Time]]&gt;6,Data[[#This Row],[Min Notif Time]]&lt;17),"Business Hours","Non-Business Hours")</f>
        <v>Business Hours</v>
      </c>
      <c r="I2660" s="4" t="str" cm="1">
        <f t="array" ref="I2660">IFERROR(VLOOKUP(Data[[#This Row],[Min Notif Date]],Lookup!$N$1:$P$11,2,0),_xlfn.IFS(VLOOKUP(WEEKDAY(Data[[#This Row],[Min Notif Date]]),Lookup!$J$1:$L$7,3,0)="Weekend","Weekend",VLOOKUP(WEEKDAY(Data[[#This Row],[Min Notif Date]]),Lookup!$J$1:$L$7,3,0)="Weekday","Weekday"))</f>
        <v>Weekday</v>
      </c>
      <c r="J2660" s="4" t="str">
        <f>VLOOKUP(WEEKDAY(Data[[#This Row],[Min Notif Date]]),Lookup!$J$1:$K$7,2,0)</f>
        <v>6. Fri</v>
      </c>
      <c r="K2660" s="105">
        <f>ROUNDDOWN(Data[[#This Row],[PGE Notified Time]],0)</f>
        <v>44708</v>
      </c>
      <c r="L2660" s="4">
        <f>HOUR(Data[[#This Row],[PGE Notified Time]])</f>
        <v>7</v>
      </c>
      <c r="M2660">
        <v>78135</v>
      </c>
      <c r="O2660" t="s">
        <v>19</v>
      </c>
      <c r="P2660" t="s">
        <v>185</v>
      </c>
      <c r="Q2660" t="s">
        <v>19</v>
      </c>
      <c r="R2660" t="s">
        <v>171</v>
      </c>
      <c r="S2660" s="1" t="s">
        <v>159</v>
      </c>
      <c r="T2660" s="1">
        <v>44708.32916666667</v>
      </c>
      <c r="U2660" s="1">
        <v>44708.583333333336</v>
      </c>
      <c r="V2660" t="s">
        <v>172</v>
      </c>
      <c r="W2660" t="s">
        <v>80</v>
      </c>
      <c r="X2660" t="s">
        <v>246</v>
      </c>
      <c r="Y2660" t="s">
        <v>174</v>
      </c>
      <c r="Z2660" t="s">
        <v>175</v>
      </c>
      <c r="AA2660" s="32">
        <v>366</v>
      </c>
    </row>
    <row r="2661" spans="1:27" x14ac:dyDescent="0.25">
      <c r="A2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1" s="4" t="str">
        <f>VLOOKUP(P2661,Lookup!$A$1:$D$19,4,0)</f>
        <v>Central Valley</v>
      </c>
      <c r="C2661" s="4" t="str">
        <f>VLOOKUP(P2661,Lookup!$A$1:$E$19,5,0)</f>
        <v>Region 5</v>
      </c>
      <c r="D2661" s="4" t="str">
        <f>VLOOKUP(P2661,Lookup!$A$1:$B$19,2,0)</f>
        <v>ST</v>
      </c>
      <c r="E2661" s="4" t="str">
        <f>IF(AND((Data[[#This Row],[Min Notif Date]]&gt;$G$3),Data[[#This Row],[Min Notif Date]]&lt;$F$3),"Last Week","No")</f>
        <v>No</v>
      </c>
      <c r="F2661" s="4" t="str">
        <f>VLOOKUP(MONTH(Data[[#This Row],[Min Notif Date]]),Lookup!$G$1:$H$12,2,0)</f>
        <v>5. May</v>
      </c>
      <c r="G2661" s="4" t="str">
        <f t="shared" si="41"/>
        <v/>
      </c>
      <c r="H2661" s="4" t="str">
        <f>IF(AND(Data[[#This Row],[Min Notif Time]]&gt;6,Data[[#This Row],[Min Notif Time]]&lt;17),"Business Hours","Non-Business Hours")</f>
        <v>Business Hours</v>
      </c>
      <c r="I2661" s="4" t="str" cm="1">
        <f t="array" ref="I2661">IFERROR(VLOOKUP(Data[[#This Row],[Min Notif Date]],Lookup!$N$1:$P$11,2,0),_xlfn.IFS(VLOOKUP(WEEKDAY(Data[[#This Row],[Min Notif Date]]),Lookup!$J$1:$L$7,3,0)="Weekend","Weekend",VLOOKUP(WEEKDAY(Data[[#This Row],[Min Notif Date]]),Lookup!$J$1:$L$7,3,0)="Weekday","Weekday"))</f>
        <v>Weekday</v>
      </c>
      <c r="J2661" s="4" t="str">
        <f>VLOOKUP(WEEKDAY(Data[[#This Row],[Min Notif Date]]),Lookup!$J$1:$K$7,2,0)</f>
        <v>6. Fri</v>
      </c>
      <c r="K2661" s="105">
        <f>ROUNDDOWN(Data[[#This Row],[PGE Notified Time]],0)</f>
        <v>44708</v>
      </c>
      <c r="L2661" s="4">
        <f>HOUR(Data[[#This Row],[PGE Notified Time]])</f>
        <v>10</v>
      </c>
      <c r="M2661">
        <v>78148</v>
      </c>
      <c r="O2661" t="s">
        <v>19</v>
      </c>
      <c r="P2661" t="s">
        <v>176</v>
      </c>
      <c r="Q2661" t="s">
        <v>19</v>
      </c>
      <c r="R2661" t="s">
        <v>181</v>
      </c>
      <c r="S2661" s="1" t="s">
        <v>159</v>
      </c>
      <c r="T2661" s="1">
        <v>44708.424305555556</v>
      </c>
      <c r="U2661" s="1">
        <v>44708.625</v>
      </c>
      <c r="V2661" t="s">
        <v>172</v>
      </c>
      <c r="W2661" t="s">
        <v>80</v>
      </c>
      <c r="X2661" t="s">
        <v>177</v>
      </c>
      <c r="Y2661" t="s">
        <v>174</v>
      </c>
      <c r="Z2661" t="s">
        <v>175</v>
      </c>
      <c r="AA2661" s="32">
        <v>289</v>
      </c>
    </row>
    <row r="2662" spans="1:27" x14ac:dyDescent="0.25">
      <c r="A2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2" s="4" t="str">
        <f>VLOOKUP(P2662,Lookup!$A$1:$D$19,4,0)</f>
        <v>North Valley</v>
      </c>
      <c r="C2662" s="4" t="str">
        <f>VLOOKUP(P2662,Lookup!$A$1:$E$19,5,0)</f>
        <v>Region 2</v>
      </c>
      <c r="D2662" s="4" t="str">
        <f>VLOOKUP(P2662,Lookup!$A$1:$B$19,2,0)</f>
        <v>SA</v>
      </c>
      <c r="E2662" s="4" t="str">
        <f>IF(AND((Data[[#This Row],[Min Notif Date]]&gt;$G$3),Data[[#This Row],[Min Notif Date]]&lt;$F$3),"Last Week","No")</f>
        <v>No</v>
      </c>
      <c r="F2662" s="4" t="str">
        <f>VLOOKUP(MONTH(Data[[#This Row],[Min Notif Date]]),Lookup!$G$1:$H$12,2,0)</f>
        <v>5. May</v>
      </c>
      <c r="G2662" s="4" t="str">
        <f t="shared" si="41"/>
        <v/>
      </c>
      <c r="H2662" s="4" t="str">
        <f>IF(AND(Data[[#This Row],[Min Notif Time]]&gt;6,Data[[#This Row],[Min Notif Time]]&lt;17),"Business Hours","Non-Business Hours")</f>
        <v>Business Hours</v>
      </c>
      <c r="I2662" s="4" t="str" cm="1">
        <f t="array" ref="I2662">IFERROR(VLOOKUP(Data[[#This Row],[Min Notif Date]],Lookup!$N$1:$P$11,2,0),_xlfn.IFS(VLOOKUP(WEEKDAY(Data[[#This Row],[Min Notif Date]]),Lookup!$J$1:$L$7,3,0)="Weekend","Weekend",VLOOKUP(WEEKDAY(Data[[#This Row],[Min Notif Date]]),Lookup!$J$1:$L$7,3,0)="Weekday","Weekday"))</f>
        <v>Weekday</v>
      </c>
      <c r="J2662" s="4" t="str">
        <f>VLOOKUP(WEEKDAY(Data[[#This Row],[Min Notif Date]]),Lookup!$J$1:$K$7,2,0)</f>
        <v>6. Fri</v>
      </c>
      <c r="K2662" s="105">
        <f>ROUNDDOWN(Data[[#This Row],[PGE Notified Time]],0)</f>
        <v>44708</v>
      </c>
      <c r="L2662" s="4">
        <f>HOUR(Data[[#This Row],[PGE Notified Time]])</f>
        <v>10</v>
      </c>
      <c r="M2662">
        <v>78149</v>
      </c>
      <c r="O2662" t="s">
        <v>19</v>
      </c>
      <c r="P2662" t="s">
        <v>198</v>
      </c>
      <c r="Q2662" t="s">
        <v>19</v>
      </c>
      <c r="R2662" t="s">
        <v>181</v>
      </c>
      <c r="S2662" s="1" t="s">
        <v>159</v>
      </c>
      <c r="T2662" s="1">
        <v>44708.430555555555</v>
      </c>
      <c r="U2662" s="1">
        <v>44708.611111111109</v>
      </c>
      <c r="V2662" t="s">
        <v>172</v>
      </c>
      <c r="W2662" t="s">
        <v>80</v>
      </c>
      <c r="X2662" t="s">
        <v>318</v>
      </c>
      <c r="Y2662" t="s">
        <v>174</v>
      </c>
      <c r="Z2662" t="s">
        <v>175</v>
      </c>
      <c r="AA2662" s="32">
        <v>260</v>
      </c>
    </row>
    <row r="2663" spans="1:27" x14ac:dyDescent="0.25">
      <c r="A2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3" s="4" t="str">
        <f>VLOOKUP(P2663,Lookup!$A$1:$D$19,4,0)</f>
        <v>Central Valley</v>
      </c>
      <c r="C2663" s="4" t="str">
        <f>VLOOKUP(P2663,Lookup!$A$1:$E$19,5,0)</f>
        <v>Region 5</v>
      </c>
      <c r="D2663" s="4" t="str">
        <f>VLOOKUP(P2663,Lookup!$A$1:$B$19,2,0)</f>
        <v>FR</v>
      </c>
      <c r="E2663" s="4" t="str">
        <f>IF(AND((Data[[#This Row],[Min Notif Date]]&gt;$G$3),Data[[#This Row],[Min Notif Date]]&lt;$F$3),"Last Week","No")</f>
        <v>No</v>
      </c>
      <c r="F2663" s="4" t="str">
        <f>VLOOKUP(MONTH(Data[[#This Row],[Min Notif Date]]),Lookup!$G$1:$H$12,2,0)</f>
        <v>5. May</v>
      </c>
      <c r="G2663" s="4" t="str">
        <f t="shared" si="41"/>
        <v/>
      </c>
      <c r="H2663" s="4" t="str">
        <f>IF(AND(Data[[#This Row],[Min Notif Time]]&gt;6,Data[[#This Row],[Min Notif Time]]&lt;17),"Business Hours","Non-Business Hours")</f>
        <v>Business Hours</v>
      </c>
      <c r="I2663" s="4" t="str" cm="1">
        <f t="array" ref="I2663">IFERROR(VLOOKUP(Data[[#This Row],[Min Notif Date]],Lookup!$N$1:$P$11,2,0),_xlfn.IFS(VLOOKUP(WEEKDAY(Data[[#This Row],[Min Notif Date]]),Lookup!$J$1:$L$7,3,0)="Weekend","Weekend",VLOOKUP(WEEKDAY(Data[[#This Row],[Min Notif Date]]),Lookup!$J$1:$L$7,3,0)="Weekday","Weekday"))</f>
        <v>Weekday</v>
      </c>
      <c r="J2663" s="4" t="str">
        <f>VLOOKUP(WEEKDAY(Data[[#This Row],[Min Notif Date]]),Lookup!$J$1:$K$7,2,0)</f>
        <v>6. Fri</v>
      </c>
      <c r="K2663" s="105">
        <f>ROUNDDOWN(Data[[#This Row],[PGE Notified Time]],0)</f>
        <v>44708</v>
      </c>
      <c r="L2663" s="4">
        <f>HOUR(Data[[#This Row],[PGE Notified Time]])</f>
        <v>10</v>
      </c>
      <c r="M2663">
        <v>78147</v>
      </c>
      <c r="O2663" t="s">
        <v>19</v>
      </c>
      <c r="P2663" t="s">
        <v>183</v>
      </c>
      <c r="Q2663" t="s">
        <v>19</v>
      </c>
      <c r="R2663" t="s">
        <v>179</v>
      </c>
      <c r="S2663" s="1" t="s">
        <v>159</v>
      </c>
      <c r="T2663" s="1">
        <v>44708.417361111111</v>
      </c>
      <c r="U2663" s="1">
        <v>44708.555555555555</v>
      </c>
      <c r="V2663" t="s">
        <v>172</v>
      </c>
      <c r="W2663" t="s">
        <v>80</v>
      </c>
      <c r="X2663" t="s">
        <v>184</v>
      </c>
      <c r="Y2663" t="s">
        <v>174</v>
      </c>
      <c r="Z2663" t="s">
        <v>175</v>
      </c>
      <c r="AA2663" s="32">
        <v>199</v>
      </c>
    </row>
    <row r="2664" spans="1:27" x14ac:dyDescent="0.25">
      <c r="A2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4" s="4" t="str">
        <f>VLOOKUP(P2664,Lookup!$A$1:$D$19,4,0)</f>
        <v>Central Valley</v>
      </c>
      <c r="C2664" s="4" t="str">
        <f>VLOOKUP(P2664,Lookup!$A$1:$E$19,5,0)</f>
        <v>Region 5</v>
      </c>
      <c r="D2664" s="4" t="str">
        <f>VLOOKUP(P2664,Lookup!$A$1:$B$19,2,0)</f>
        <v>KE</v>
      </c>
      <c r="E2664" s="4" t="str">
        <f>IF(AND((Data[[#This Row],[Min Notif Date]]&gt;$G$3),Data[[#This Row],[Min Notif Date]]&lt;$F$3),"Last Week","No")</f>
        <v>No</v>
      </c>
      <c r="F2664" s="4" t="str">
        <f>VLOOKUP(MONTH(Data[[#This Row],[Min Notif Date]]),Lookup!$G$1:$H$12,2,0)</f>
        <v>5. May</v>
      </c>
      <c r="G2664" s="4" t="str">
        <f t="shared" si="41"/>
        <v/>
      </c>
      <c r="H2664" s="4" t="str">
        <f>IF(AND(Data[[#This Row],[Min Notif Time]]&gt;6,Data[[#This Row],[Min Notif Time]]&lt;17),"Business Hours","Non-Business Hours")</f>
        <v>Non-Business Hours</v>
      </c>
      <c r="I2664" s="4" t="str" cm="1">
        <f t="array" ref="I2664">IFERROR(VLOOKUP(Data[[#This Row],[Min Notif Date]],Lookup!$N$1:$P$11,2,0),_xlfn.IFS(VLOOKUP(WEEKDAY(Data[[#This Row],[Min Notif Date]]),Lookup!$J$1:$L$7,3,0)="Weekend","Weekend",VLOOKUP(WEEKDAY(Data[[#This Row],[Min Notif Date]]),Lookup!$J$1:$L$7,3,0)="Weekday","Weekday"))</f>
        <v>Weekday</v>
      </c>
      <c r="J2664" s="4" t="str">
        <f>VLOOKUP(WEEKDAY(Data[[#This Row],[Min Notif Date]]),Lookup!$J$1:$K$7,2,0)</f>
        <v>6. Fri</v>
      </c>
      <c r="K2664" s="105">
        <f>ROUNDDOWN(Data[[#This Row],[PGE Notified Time]],0)</f>
        <v>44708</v>
      </c>
      <c r="L2664" s="4">
        <f>HOUR(Data[[#This Row],[PGE Notified Time]])</f>
        <v>1</v>
      </c>
      <c r="M2664">
        <v>78133</v>
      </c>
      <c r="O2664" t="s">
        <v>19</v>
      </c>
      <c r="P2664" t="s">
        <v>194</v>
      </c>
      <c r="Q2664" t="s">
        <v>19</v>
      </c>
      <c r="R2664" t="s">
        <v>179</v>
      </c>
      <c r="S2664" s="1" t="s">
        <v>159</v>
      </c>
      <c r="T2664" s="1">
        <v>44708.049305555556</v>
      </c>
      <c r="U2664" s="1">
        <v>44708.159722222219</v>
      </c>
      <c r="V2664" t="s">
        <v>172</v>
      </c>
      <c r="W2664" t="s">
        <v>78</v>
      </c>
      <c r="X2664" t="s">
        <v>209</v>
      </c>
      <c r="Y2664" t="s">
        <v>174</v>
      </c>
      <c r="Z2664" t="s">
        <v>175</v>
      </c>
      <c r="AA2664" s="32">
        <v>159</v>
      </c>
    </row>
    <row r="2665" spans="1:27" x14ac:dyDescent="0.25">
      <c r="A2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5" s="4" t="str">
        <f>VLOOKUP(P2665,Lookup!$A$1:$D$19,4,0)</f>
        <v>Bay Area</v>
      </c>
      <c r="C2665" s="4" t="str">
        <f>VLOOKUP(P2665,Lookup!$A$1:$E$19,5,0)</f>
        <v>Region 3</v>
      </c>
      <c r="D2665" s="4" t="str">
        <f>VLOOKUP(P2665,Lookup!$A$1:$B$19,2,0)</f>
        <v>PN</v>
      </c>
      <c r="E2665" s="4" t="str">
        <f>IF(AND((Data[[#This Row],[Min Notif Date]]&gt;$G$3),Data[[#This Row],[Min Notif Date]]&lt;$F$3),"Last Week","No")</f>
        <v>No</v>
      </c>
      <c r="F2665" s="4" t="str">
        <f>VLOOKUP(MONTH(Data[[#This Row],[Min Notif Date]]),Lookup!$G$1:$H$12,2,0)</f>
        <v>5. May</v>
      </c>
      <c r="G2665" s="4" t="str">
        <f t="shared" si="41"/>
        <v/>
      </c>
      <c r="H2665" s="4" t="str">
        <f>IF(AND(Data[[#This Row],[Min Notif Time]]&gt;6,Data[[#This Row],[Min Notif Time]]&lt;17),"Business Hours","Non-Business Hours")</f>
        <v>Business Hours</v>
      </c>
      <c r="I2665" s="4" t="str" cm="1">
        <f t="array" ref="I2665">IFERROR(VLOOKUP(Data[[#This Row],[Min Notif Date]],Lookup!$N$1:$P$11,2,0),_xlfn.IFS(VLOOKUP(WEEKDAY(Data[[#This Row],[Min Notif Date]]),Lookup!$J$1:$L$7,3,0)="Weekend","Weekend",VLOOKUP(WEEKDAY(Data[[#This Row],[Min Notif Date]]),Lookup!$J$1:$L$7,3,0)="Weekday","Weekday"))</f>
        <v>Weekday</v>
      </c>
      <c r="J2665" s="4" t="str">
        <f>VLOOKUP(WEEKDAY(Data[[#This Row],[Min Notif Date]]),Lookup!$J$1:$K$7,2,0)</f>
        <v>6. Fri</v>
      </c>
      <c r="K2665" s="105">
        <f>ROUNDDOWN(Data[[#This Row],[PGE Notified Time]],0)</f>
        <v>44708</v>
      </c>
      <c r="L2665" s="4">
        <f>HOUR(Data[[#This Row],[PGE Notified Time]])</f>
        <v>13</v>
      </c>
      <c r="M2665">
        <v>78165</v>
      </c>
      <c r="O2665" t="s">
        <v>19</v>
      </c>
      <c r="P2665" t="s">
        <v>185</v>
      </c>
      <c r="Q2665" t="s">
        <v>19</v>
      </c>
      <c r="R2665" t="s">
        <v>179</v>
      </c>
      <c r="S2665" s="1" t="s">
        <v>159</v>
      </c>
      <c r="T2665" s="1">
        <v>44708.543055555558</v>
      </c>
      <c r="U2665" s="1">
        <v>44708.625</v>
      </c>
      <c r="V2665" t="s">
        <v>172</v>
      </c>
      <c r="W2665" t="s">
        <v>78</v>
      </c>
      <c r="X2665" t="s">
        <v>266</v>
      </c>
      <c r="Y2665" t="s">
        <v>174</v>
      </c>
      <c r="Z2665" t="s">
        <v>175</v>
      </c>
      <c r="AA2665" s="32">
        <v>118</v>
      </c>
    </row>
    <row r="2666" spans="1:27" x14ac:dyDescent="0.25">
      <c r="A2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6" s="4" t="str">
        <f>VLOOKUP(P2666,Lookup!$A$1:$D$19,4,0)</f>
        <v>North Coast</v>
      </c>
      <c r="C2666" s="4" t="str">
        <f>VLOOKUP(P2666,Lookup!$A$1:$E$19,5,0)</f>
        <v>Region 1</v>
      </c>
      <c r="D2666" s="4" t="str">
        <f>VLOOKUP(P2666,Lookup!$A$1:$B$19,2,0)</f>
        <v>NB</v>
      </c>
      <c r="E2666" s="4" t="str">
        <f>IF(AND((Data[[#This Row],[Min Notif Date]]&gt;$G$3),Data[[#This Row],[Min Notif Date]]&lt;$F$3),"Last Week","No")</f>
        <v>No</v>
      </c>
      <c r="F2666" s="4" t="str">
        <f>VLOOKUP(MONTH(Data[[#This Row],[Min Notif Date]]),Lookup!$G$1:$H$12,2,0)</f>
        <v>5. May</v>
      </c>
      <c r="G2666" s="4" t="str">
        <f t="shared" si="41"/>
        <v/>
      </c>
      <c r="H2666" s="4" t="str">
        <f>IF(AND(Data[[#This Row],[Min Notif Time]]&gt;6,Data[[#This Row],[Min Notif Time]]&lt;17),"Business Hours","Non-Business Hours")</f>
        <v>Business Hours</v>
      </c>
      <c r="I2666" s="4" t="str" cm="1">
        <f t="array" ref="I2666">IFERROR(VLOOKUP(Data[[#This Row],[Min Notif Date]],Lookup!$N$1:$P$11,2,0),_xlfn.IFS(VLOOKUP(WEEKDAY(Data[[#This Row],[Min Notif Date]]),Lookup!$J$1:$L$7,3,0)="Weekend","Weekend",VLOOKUP(WEEKDAY(Data[[#This Row],[Min Notif Date]]),Lookup!$J$1:$L$7,3,0)="Weekday","Weekday"))</f>
        <v>Weekday</v>
      </c>
      <c r="J2666" s="4" t="str">
        <f>VLOOKUP(WEEKDAY(Data[[#This Row],[Min Notif Date]]),Lookup!$J$1:$K$7,2,0)</f>
        <v>6. Fri</v>
      </c>
      <c r="K2666" s="105">
        <f>ROUNDDOWN(Data[[#This Row],[PGE Notified Time]],0)</f>
        <v>44708</v>
      </c>
      <c r="L2666" s="4">
        <f>HOUR(Data[[#This Row],[PGE Notified Time]])</f>
        <v>12</v>
      </c>
      <c r="M2666">
        <v>78158</v>
      </c>
      <c r="O2666" t="s">
        <v>19</v>
      </c>
      <c r="P2666" t="s">
        <v>207</v>
      </c>
      <c r="Q2666" t="s">
        <v>19</v>
      </c>
      <c r="R2666" t="s">
        <v>179</v>
      </c>
      <c r="S2666" s="1" t="s">
        <v>159</v>
      </c>
      <c r="T2666" s="1">
        <v>44708.504861111112</v>
      </c>
      <c r="U2666" s="1">
        <v>44708.583333333336</v>
      </c>
      <c r="V2666" t="s">
        <v>172</v>
      </c>
      <c r="W2666" t="s">
        <v>78</v>
      </c>
      <c r="X2666" t="s">
        <v>301</v>
      </c>
      <c r="Y2666" t="s">
        <v>174</v>
      </c>
      <c r="Z2666" t="s">
        <v>175</v>
      </c>
      <c r="AA2666" s="32">
        <v>113</v>
      </c>
    </row>
    <row r="2667" spans="1:27" x14ac:dyDescent="0.25">
      <c r="A2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7" s="4" t="str">
        <f>VLOOKUP(P2667,Lookup!$A$1:$D$19,4,0)</f>
        <v>North Valley</v>
      </c>
      <c r="C2667" s="4" t="str">
        <f>VLOOKUP(P2667,Lookup!$A$1:$E$19,5,0)</f>
        <v>Region 2</v>
      </c>
      <c r="D2667" s="4" t="str">
        <f>VLOOKUP(P2667,Lookup!$A$1:$B$19,2,0)</f>
        <v>SA</v>
      </c>
      <c r="E2667" s="4" t="str">
        <f>IF(AND((Data[[#This Row],[Min Notif Date]]&gt;$G$3),Data[[#This Row],[Min Notif Date]]&lt;$F$3),"Last Week","No")</f>
        <v>No</v>
      </c>
      <c r="F2667" s="4" t="str">
        <f>VLOOKUP(MONTH(Data[[#This Row],[Min Notif Date]]),Lookup!$G$1:$H$12,2,0)</f>
        <v>5. May</v>
      </c>
      <c r="G2667" s="4" t="str">
        <f t="shared" si="41"/>
        <v/>
      </c>
      <c r="H2667" s="4" t="str">
        <f>IF(AND(Data[[#This Row],[Min Notif Time]]&gt;6,Data[[#This Row],[Min Notif Time]]&lt;17),"Business Hours","Non-Business Hours")</f>
        <v>Business Hours</v>
      </c>
      <c r="I2667" s="4" t="str" cm="1">
        <f t="array" ref="I2667">IFERROR(VLOOKUP(Data[[#This Row],[Min Notif Date]],Lookup!$N$1:$P$11,2,0),_xlfn.IFS(VLOOKUP(WEEKDAY(Data[[#This Row],[Min Notif Date]]),Lookup!$J$1:$L$7,3,0)="Weekend","Weekend",VLOOKUP(WEEKDAY(Data[[#This Row],[Min Notif Date]]),Lookup!$J$1:$L$7,3,0)="Weekday","Weekday"))</f>
        <v>Weekday</v>
      </c>
      <c r="J2667" s="4" t="str">
        <f>VLOOKUP(WEEKDAY(Data[[#This Row],[Min Notif Date]]),Lookup!$J$1:$K$7,2,0)</f>
        <v>6. Fri</v>
      </c>
      <c r="K2667" s="105">
        <f>ROUNDDOWN(Data[[#This Row],[PGE Notified Time]],0)</f>
        <v>44708</v>
      </c>
      <c r="L2667" s="4">
        <f>HOUR(Data[[#This Row],[PGE Notified Time]])</f>
        <v>10</v>
      </c>
      <c r="M2667">
        <v>78152</v>
      </c>
      <c r="O2667" t="s">
        <v>19</v>
      </c>
      <c r="P2667" t="s">
        <v>198</v>
      </c>
      <c r="Q2667" t="s">
        <v>19</v>
      </c>
      <c r="R2667" t="s">
        <v>181</v>
      </c>
      <c r="S2667" s="1" t="s">
        <v>159</v>
      </c>
      <c r="T2667" s="1">
        <v>44708.448611111111</v>
      </c>
      <c r="U2667" s="1">
        <v>44708.520833333336</v>
      </c>
      <c r="V2667" t="s">
        <v>172</v>
      </c>
      <c r="W2667" t="s">
        <v>78</v>
      </c>
      <c r="X2667" t="s">
        <v>226</v>
      </c>
      <c r="Y2667" t="s">
        <v>174</v>
      </c>
      <c r="Z2667" t="s">
        <v>175</v>
      </c>
      <c r="AA2667" s="32">
        <v>104</v>
      </c>
    </row>
    <row r="2668" spans="1:27" x14ac:dyDescent="0.25">
      <c r="A2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8" s="4" t="str">
        <f>VLOOKUP(P2668,Lookup!$A$1:$D$19,4,0)</f>
        <v>Bay Area</v>
      </c>
      <c r="C2668" s="4" t="str">
        <f>VLOOKUP(P2668,Lookup!$A$1:$E$19,5,0)</f>
        <v>Region 3</v>
      </c>
      <c r="D2668" s="4" t="str">
        <f>VLOOKUP(P2668,Lookup!$A$1:$B$19,2,0)</f>
        <v>MI</v>
      </c>
      <c r="E2668" s="4" t="str">
        <f>IF(AND((Data[[#This Row],[Min Notif Date]]&gt;$G$3),Data[[#This Row],[Min Notif Date]]&lt;$F$3),"Last Week","No")</f>
        <v>No</v>
      </c>
      <c r="F2668" s="4" t="str">
        <f>VLOOKUP(MONTH(Data[[#This Row],[Min Notif Date]]),Lookup!$G$1:$H$12,2,0)</f>
        <v>5. May</v>
      </c>
      <c r="G2668" s="4" t="str">
        <f t="shared" si="41"/>
        <v/>
      </c>
      <c r="H2668" s="4" t="str">
        <f>IF(AND(Data[[#This Row],[Min Notif Time]]&gt;6,Data[[#This Row],[Min Notif Time]]&lt;17),"Business Hours","Non-Business Hours")</f>
        <v>Business Hours</v>
      </c>
      <c r="I2668" s="4" t="str" cm="1">
        <f t="array" ref="I2668">IFERROR(VLOOKUP(Data[[#This Row],[Min Notif Date]],Lookup!$N$1:$P$11,2,0),_xlfn.IFS(VLOOKUP(WEEKDAY(Data[[#This Row],[Min Notif Date]]),Lookup!$J$1:$L$7,3,0)="Weekend","Weekend",VLOOKUP(WEEKDAY(Data[[#This Row],[Min Notif Date]]),Lookup!$J$1:$L$7,3,0)="Weekday","Weekday"))</f>
        <v>Weekday</v>
      </c>
      <c r="J2668" s="4" t="str">
        <f>VLOOKUP(WEEKDAY(Data[[#This Row],[Min Notif Date]]),Lookup!$J$1:$K$7,2,0)</f>
        <v>6. Fri</v>
      </c>
      <c r="K2668" s="105">
        <f>ROUNDDOWN(Data[[#This Row],[PGE Notified Time]],0)</f>
        <v>44708</v>
      </c>
      <c r="L2668" s="4">
        <f>HOUR(Data[[#This Row],[PGE Notified Time]])</f>
        <v>11</v>
      </c>
      <c r="M2668">
        <v>78155</v>
      </c>
      <c r="O2668" t="s">
        <v>19</v>
      </c>
      <c r="P2668" t="s">
        <v>232</v>
      </c>
      <c r="Q2668" t="s">
        <v>19</v>
      </c>
      <c r="R2668" t="s">
        <v>179</v>
      </c>
      <c r="S2668" s="1" t="s">
        <v>159</v>
      </c>
      <c r="T2668" s="1">
        <v>44708.472916666666</v>
      </c>
      <c r="U2668" s="1">
        <v>44708.541666666664</v>
      </c>
      <c r="V2668" t="s">
        <v>172</v>
      </c>
      <c r="W2668" t="s">
        <v>78</v>
      </c>
      <c r="X2668" t="s">
        <v>255</v>
      </c>
      <c r="Y2668" t="s">
        <v>174</v>
      </c>
      <c r="Z2668" t="s">
        <v>175</v>
      </c>
      <c r="AA2668" s="32">
        <v>99</v>
      </c>
    </row>
    <row r="2669" spans="1:27" x14ac:dyDescent="0.25">
      <c r="A2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9" s="4" t="str">
        <f>VLOOKUP(P2669,Lookup!$A$1:$D$19,4,0)</f>
        <v>Bay Area</v>
      </c>
      <c r="C2669" s="4" t="str">
        <f>VLOOKUP(P2669,Lookup!$A$1:$E$19,5,0)</f>
        <v>Region 3</v>
      </c>
      <c r="D2669" s="4" t="str">
        <f>VLOOKUP(P2669,Lookup!$A$1:$B$19,2,0)</f>
        <v>PN</v>
      </c>
      <c r="E2669" s="4" t="str">
        <f>IF(AND((Data[[#This Row],[Min Notif Date]]&gt;$G$3),Data[[#This Row],[Min Notif Date]]&lt;$F$3),"Last Week","No")</f>
        <v>No</v>
      </c>
      <c r="F2669" s="4" t="str">
        <f>VLOOKUP(MONTH(Data[[#This Row],[Min Notif Date]]),Lookup!$G$1:$H$12,2,0)</f>
        <v>5. May</v>
      </c>
      <c r="G2669" s="4" t="str">
        <f t="shared" si="41"/>
        <v/>
      </c>
      <c r="H2669" s="4" t="str">
        <f>IF(AND(Data[[#This Row],[Min Notif Time]]&gt;6,Data[[#This Row],[Min Notif Time]]&lt;17),"Business Hours","Non-Business Hours")</f>
        <v>Business Hours</v>
      </c>
      <c r="I2669" s="4" t="str" cm="1">
        <f t="array" ref="I2669">IFERROR(VLOOKUP(Data[[#This Row],[Min Notif Date]],Lookup!$N$1:$P$11,2,0),_xlfn.IFS(VLOOKUP(WEEKDAY(Data[[#This Row],[Min Notif Date]]),Lookup!$J$1:$L$7,3,0)="Weekend","Weekend",VLOOKUP(WEEKDAY(Data[[#This Row],[Min Notif Date]]),Lookup!$J$1:$L$7,3,0)="Weekday","Weekday"))</f>
        <v>Weekday</v>
      </c>
      <c r="J2669" s="4" t="str">
        <f>VLOOKUP(WEEKDAY(Data[[#This Row],[Min Notif Date]]),Lookup!$J$1:$K$7,2,0)</f>
        <v>6. Fri</v>
      </c>
      <c r="K2669" s="105">
        <f>ROUNDDOWN(Data[[#This Row],[PGE Notified Time]],0)</f>
        <v>44708</v>
      </c>
      <c r="L2669" s="4">
        <f>HOUR(Data[[#This Row],[PGE Notified Time]])</f>
        <v>12</v>
      </c>
      <c r="M2669">
        <v>78163</v>
      </c>
      <c r="O2669" t="s">
        <v>19</v>
      </c>
      <c r="P2669" t="s">
        <v>185</v>
      </c>
      <c r="Q2669" t="s">
        <v>19</v>
      </c>
      <c r="R2669" t="s">
        <v>179</v>
      </c>
      <c r="S2669" s="1" t="s">
        <v>159</v>
      </c>
      <c r="T2669" s="1">
        <v>44708.540277777778</v>
      </c>
      <c r="U2669" s="1">
        <v>44708.604166666664</v>
      </c>
      <c r="V2669" t="s">
        <v>172</v>
      </c>
      <c r="W2669" t="s">
        <v>78</v>
      </c>
      <c r="X2669" t="s">
        <v>250</v>
      </c>
      <c r="Y2669" t="s">
        <v>174</v>
      </c>
      <c r="Z2669" t="s">
        <v>175</v>
      </c>
      <c r="AA2669" s="32">
        <v>92</v>
      </c>
    </row>
    <row r="2670" spans="1:27" x14ac:dyDescent="0.25">
      <c r="A2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0" s="4" t="str">
        <f>VLOOKUP(P2670,Lookup!$A$1:$D$19,4,0)</f>
        <v>North Valley</v>
      </c>
      <c r="C2670" s="4" t="str">
        <f>VLOOKUP(P2670,Lookup!$A$1:$E$19,5,0)</f>
        <v>Region 2</v>
      </c>
      <c r="D2670" s="4" t="str">
        <f>VLOOKUP(P2670,Lookup!$A$1:$B$19,2,0)</f>
        <v>SA</v>
      </c>
      <c r="E2670" s="4" t="str">
        <f>IF(AND((Data[[#This Row],[Min Notif Date]]&gt;$G$3),Data[[#This Row],[Min Notif Date]]&lt;$F$3),"Last Week","No")</f>
        <v>No</v>
      </c>
      <c r="F2670" s="4" t="str">
        <f>VLOOKUP(MONTH(Data[[#This Row],[Min Notif Date]]),Lookup!$G$1:$H$12,2,0)</f>
        <v>5. May</v>
      </c>
      <c r="G2670" s="4" t="str">
        <f t="shared" si="41"/>
        <v/>
      </c>
      <c r="H2670" s="4" t="str">
        <f>IF(AND(Data[[#This Row],[Min Notif Time]]&gt;6,Data[[#This Row],[Min Notif Time]]&lt;17),"Business Hours","Non-Business Hours")</f>
        <v>Business Hours</v>
      </c>
      <c r="I2670" s="4" t="str" cm="1">
        <f t="array" ref="I2670">IFERROR(VLOOKUP(Data[[#This Row],[Min Notif Date]],Lookup!$N$1:$P$11,2,0),_xlfn.IFS(VLOOKUP(WEEKDAY(Data[[#This Row],[Min Notif Date]]),Lookup!$J$1:$L$7,3,0)="Weekend","Weekend",VLOOKUP(WEEKDAY(Data[[#This Row],[Min Notif Date]]),Lookup!$J$1:$L$7,3,0)="Weekday","Weekday"))</f>
        <v>Weekday</v>
      </c>
      <c r="J2670" s="4" t="str">
        <f>VLOOKUP(WEEKDAY(Data[[#This Row],[Min Notif Date]]),Lookup!$J$1:$K$7,2,0)</f>
        <v>6. Fri</v>
      </c>
      <c r="K2670" s="105">
        <f>ROUNDDOWN(Data[[#This Row],[PGE Notified Time]],0)</f>
        <v>44708</v>
      </c>
      <c r="L2670" s="4">
        <f>HOUR(Data[[#This Row],[PGE Notified Time]])</f>
        <v>11</v>
      </c>
      <c r="M2670">
        <v>78153</v>
      </c>
      <c r="O2670" t="s">
        <v>19</v>
      </c>
      <c r="P2670" t="s">
        <v>198</v>
      </c>
      <c r="Q2670" t="s">
        <v>19</v>
      </c>
      <c r="R2670" t="s">
        <v>171</v>
      </c>
      <c r="S2670" s="1" t="s">
        <v>159</v>
      </c>
      <c r="T2670" s="1">
        <v>44708.459027777775</v>
      </c>
      <c r="U2670" s="1">
        <v>44708.520833333336</v>
      </c>
      <c r="V2670" t="s">
        <v>172</v>
      </c>
      <c r="W2670" t="s">
        <v>78</v>
      </c>
      <c r="X2670" t="s">
        <v>226</v>
      </c>
      <c r="Y2670" t="s">
        <v>174</v>
      </c>
      <c r="Z2670" t="s">
        <v>175</v>
      </c>
      <c r="AA2670" s="32">
        <v>89</v>
      </c>
    </row>
    <row r="2671" spans="1:27" x14ac:dyDescent="0.25">
      <c r="A2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1" s="4" t="str">
        <f>VLOOKUP(P2671,Lookup!$A$1:$D$19,4,0)</f>
        <v>Bay Area</v>
      </c>
      <c r="C2671" s="4" t="str">
        <f>VLOOKUP(P2671,Lookup!$A$1:$E$19,5,0)</f>
        <v>Region 3</v>
      </c>
      <c r="D2671" s="4" t="str">
        <f>VLOOKUP(P2671,Lookup!$A$1:$B$19,2,0)</f>
        <v>MI</v>
      </c>
      <c r="E2671" s="4" t="str">
        <f>IF(AND((Data[[#This Row],[Min Notif Date]]&gt;$G$3),Data[[#This Row],[Min Notif Date]]&lt;$F$3),"Last Week","No")</f>
        <v>No</v>
      </c>
      <c r="F2671" s="4" t="str">
        <f>VLOOKUP(MONTH(Data[[#This Row],[Min Notif Date]]),Lookup!$G$1:$H$12,2,0)</f>
        <v>5. May</v>
      </c>
      <c r="G2671" s="4" t="str">
        <f t="shared" si="41"/>
        <v/>
      </c>
      <c r="H2671" s="4" t="str">
        <f>IF(AND(Data[[#This Row],[Min Notif Time]]&gt;6,Data[[#This Row],[Min Notif Time]]&lt;17),"Business Hours","Non-Business Hours")</f>
        <v>Business Hours</v>
      </c>
      <c r="I2671" s="4" t="str" cm="1">
        <f t="array" ref="I2671">IFERROR(VLOOKUP(Data[[#This Row],[Min Notif Date]],Lookup!$N$1:$P$11,2,0),_xlfn.IFS(VLOOKUP(WEEKDAY(Data[[#This Row],[Min Notif Date]]),Lookup!$J$1:$L$7,3,0)="Weekend","Weekend",VLOOKUP(WEEKDAY(Data[[#This Row],[Min Notif Date]]),Lookup!$J$1:$L$7,3,0)="Weekday","Weekday"))</f>
        <v>Weekday</v>
      </c>
      <c r="J2671" s="4" t="str">
        <f>VLOOKUP(WEEKDAY(Data[[#This Row],[Min Notif Date]]),Lookup!$J$1:$K$7,2,0)</f>
        <v>6. Fri</v>
      </c>
      <c r="K2671" s="105">
        <f>ROUNDDOWN(Data[[#This Row],[PGE Notified Time]],0)</f>
        <v>44708</v>
      </c>
      <c r="L2671" s="4">
        <f>HOUR(Data[[#This Row],[PGE Notified Time]])</f>
        <v>7</v>
      </c>
      <c r="M2671">
        <v>78132</v>
      </c>
      <c r="O2671" t="s">
        <v>19</v>
      </c>
      <c r="P2671" t="s">
        <v>232</v>
      </c>
      <c r="Q2671" t="s">
        <v>19</v>
      </c>
      <c r="R2671" t="s">
        <v>179</v>
      </c>
      <c r="S2671" s="1" t="s">
        <v>159</v>
      </c>
      <c r="T2671" s="1">
        <v>44708.302777777775</v>
      </c>
      <c r="U2671" s="1">
        <v>44708.350694444445</v>
      </c>
      <c r="V2671" t="s">
        <v>172</v>
      </c>
      <c r="W2671" t="s">
        <v>78</v>
      </c>
      <c r="X2671" t="s">
        <v>255</v>
      </c>
      <c r="Y2671" t="s">
        <v>174</v>
      </c>
      <c r="Z2671" t="s">
        <v>175</v>
      </c>
      <c r="AA2671" s="32">
        <v>69</v>
      </c>
    </row>
    <row r="2672" spans="1:27" x14ac:dyDescent="0.25">
      <c r="A2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2" s="4" t="str">
        <f>VLOOKUP(P2672,Lookup!$A$1:$D$19,4,0)</f>
        <v>Central Valley</v>
      </c>
      <c r="C2672" s="4" t="str">
        <f>VLOOKUP(P2672,Lookup!$A$1:$E$19,5,0)</f>
        <v>Region 5</v>
      </c>
      <c r="D2672" s="4" t="str">
        <f>VLOOKUP(P2672,Lookup!$A$1:$B$19,2,0)</f>
        <v>FR</v>
      </c>
      <c r="E2672" s="4" t="str">
        <f>IF(AND((Data[[#This Row],[Min Notif Date]]&gt;$G$3),Data[[#This Row],[Min Notif Date]]&lt;$F$3),"Last Week","No")</f>
        <v>No</v>
      </c>
      <c r="F2672" s="4" t="str">
        <f>VLOOKUP(MONTH(Data[[#This Row],[Min Notif Date]]),Lookup!$G$1:$H$12,2,0)</f>
        <v>5. May</v>
      </c>
      <c r="G2672" s="4" t="str">
        <f t="shared" si="41"/>
        <v/>
      </c>
      <c r="H2672" s="4" t="str">
        <f>IF(AND(Data[[#This Row],[Min Notif Time]]&gt;6,Data[[#This Row],[Min Notif Time]]&lt;17),"Business Hours","Non-Business Hours")</f>
        <v>Business Hours</v>
      </c>
      <c r="I2672" s="4" t="str" cm="1">
        <f t="array" ref="I2672">IFERROR(VLOOKUP(Data[[#This Row],[Min Notif Date]],Lookup!$N$1:$P$11,2,0),_xlfn.IFS(VLOOKUP(WEEKDAY(Data[[#This Row],[Min Notif Date]]),Lookup!$J$1:$L$7,3,0)="Weekend","Weekend",VLOOKUP(WEEKDAY(Data[[#This Row],[Min Notif Date]]),Lookup!$J$1:$L$7,3,0)="Weekday","Weekday"))</f>
        <v>Weekday</v>
      </c>
      <c r="J2672" s="4" t="str">
        <f>VLOOKUP(WEEKDAY(Data[[#This Row],[Min Notif Date]]),Lookup!$J$1:$K$7,2,0)</f>
        <v>6. Fri</v>
      </c>
      <c r="K2672" s="105">
        <f>ROUNDDOWN(Data[[#This Row],[PGE Notified Time]],0)</f>
        <v>44708</v>
      </c>
      <c r="L2672" s="4">
        <f>HOUR(Data[[#This Row],[PGE Notified Time]])</f>
        <v>13</v>
      </c>
      <c r="M2672">
        <v>78166</v>
      </c>
      <c r="N2672">
        <v>7198701985</v>
      </c>
      <c r="O2672" t="s">
        <v>24</v>
      </c>
      <c r="P2672" t="s">
        <v>183</v>
      </c>
      <c r="Q2672" t="s">
        <v>201</v>
      </c>
      <c r="R2672" t="s">
        <v>171</v>
      </c>
      <c r="S2672" s="1">
        <v>44708.549050925925</v>
      </c>
      <c r="T2672" s="1">
        <v>44708.549849537034</v>
      </c>
      <c r="U2672" s="1">
        <v>44708.585416666669</v>
      </c>
      <c r="V2672" t="s">
        <v>172</v>
      </c>
      <c r="W2672" t="s">
        <v>80</v>
      </c>
      <c r="X2672" t="s">
        <v>184</v>
      </c>
      <c r="Y2672" t="s">
        <v>174</v>
      </c>
      <c r="Z2672" t="s">
        <v>175</v>
      </c>
      <c r="AA2672" s="32">
        <v>52.366666666999997</v>
      </c>
    </row>
    <row r="2673" spans="1:27" x14ac:dyDescent="0.25">
      <c r="A2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3" s="4" t="str">
        <f>VLOOKUP(P2673,Lookup!$A$1:$D$19,4,0)</f>
        <v>Central Valley</v>
      </c>
      <c r="C2673" s="4" t="str">
        <f>VLOOKUP(P2673,Lookup!$A$1:$E$19,5,0)</f>
        <v>Region 5</v>
      </c>
      <c r="D2673" s="4" t="str">
        <f>VLOOKUP(P2673,Lookup!$A$1:$B$19,2,0)</f>
        <v>FR</v>
      </c>
      <c r="E2673" s="4" t="str">
        <f>IF(AND((Data[[#This Row],[Min Notif Date]]&gt;$G$3),Data[[#This Row],[Min Notif Date]]&lt;$F$3),"Last Week","No")</f>
        <v>No</v>
      </c>
      <c r="F2673" s="4" t="str">
        <f>VLOOKUP(MONTH(Data[[#This Row],[Min Notif Date]]),Lookup!$G$1:$H$12,2,0)</f>
        <v>5. May</v>
      </c>
      <c r="G2673" s="4" t="str">
        <f t="shared" si="41"/>
        <v/>
      </c>
      <c r="H2673" s="4" t="str">
        <f>IF(AND(Data[[#This Row],[Min Notif Time]]&gt;6,Data[[#This Row],[Min Notif Time]]&lt;17),"Business Hours","Non-Business Hours")</f>
        <v>Business Hours</v>
      </c>
      <c r="I2673" s="4" t="str" cm="1">
        <f t="array" ref="I2673">IFERROR(VLOOKUP(Data[[#This Row],[Min Notif Date]],Lookup!$N$1:$P$11,2,0),_xlfn.IFS(VLOOKUP(WEEKDAY(Data[[#This Row],[Min Notif Date]]),Lookup!$J$1:$L$7,3,0)="Weekend","Weekend",VLOOKUP(WEEKDAY(Data[[#This Row],[Min Notif Date]]),Lookup!$J$1:$L$7,3,0)="Weekday","Weekday"))</f>
        <v>Weekday</v>
      </c>
      <c r="J2673" s="4" t="str">
        <f>VLOOKUP(WEEKDAY(Data[[#This Row],[Min Notif Date]]),Lookup!$J$1:$K$7,2,0)</f>
        <v>6. Fri</v>
      </c>
      <c r="K2673" s="105">
        <f>ROUNDDOWN(Data[[#This Row],[PGE Notified Time]],0)</f>
        <v>44708</v>
      </c>
      <c r="L2673" s="4">
        <f>HOUR(Data[[#This Row],[PGE Notified Time]])</f>
        <v>12</v>
      </c>
      <c r="M2673">
        <v>78161</v>
      </c>
      <c r="N2673">
        <v>7992009227</v>
      </c>
      <c r="O2673" t="s">
        <v>24</v>
      </c>
      <c r="P2673" t="s">
        <v>183</v>
      </c>
      <c r="Q2673" t="s">
        <v>201</v>
      </c>
      <c r="R2673" t="s">
        <v>171</v>
      </c>
      <c r="S2673" s="1">
        <v>44708.528344907405</v>
      </c>
      <c r="T2673" s="1">
        <v>44708.529166666667</v>
      </c>
      <c r="U2673" s="1">
        <v>44708.5625</v>
      </c>
      <c r="V2673" t="s">
        <v>172</v>
      </c>
      <c r="W2673" t="s">
        <v>80</v>
      </c>
      <c r="X2673" t="s">
        <v>449</v>
      </c>
      <c r="Y2673" t="s">
        <v>174</v>
      </c>
      <c r="Z2673" t="s">
        <v>175</v>
      </c>
      <c r="AA2673" s="32">
        <v>49.183333333</v>
      </c>
    </row>
    <row r="2674" spans="1:27" x14ac:dyDescent="0.25">
      <c r="A2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4" s="4" t="str">
        <f>VLOOKUP(P2674,Lookup!$A$1:$D$19,4,0)</f>
        <v>North Coast</v>
      </c>
      <c r="C2674" s="4" t="str">
        <f>VLOOKUP(P2674,Lookup!$A$1:$E$19,5,0)</f>
        <v>Region 1</v>
      </c>
      <c r="D2674" s="4" t="str">
        <f>VLOOKUP(P2674,Lookup!$A$1:$B$19,2,0)</f>
        <v>NB</v>
      </c>
      <c r="E2674" s="4" t="str">
        <f>IF(AND((Data[[#This Row],[Min Notif Date]]&gt;$G$3),Data[[#This Row],[Min Notif Date]]&lt;$F$3),"Last Week","No")</f>
        <v>No</v>
      </c>
      <c r="F2674" s="4" t="str">
        <f>VLOOKUP(MONTH(Data[[#This Row],[Min Notif Date]]),Lookup!$G$1:$H$12,2,0)</f>
        <v>5. May</v>
      </c>
      <c r="G2674" s="4" t="str">
        <f t="shared" si="41"/>
        <v/>
      </c>
      <c r="H2674" s="4" t="str">
        <f>IF(AND(Data[[#This Row],[Min Notif Time]]&gt;6,Data[[#This Row],[Min Notif Time]]&lt;17),"Business Hours","Non-Business Hours")</f>
        <v>Business Hours</v>
      </c>
      <c r="I2674" s="4" t="str" cm="1">
        <f t="array" ref="I2674">IFERROR(VLOOKUP(Data[[#This Row],[Min Notif Date]],Lookup!$N$1:$P$11,2,0),_xlfn.IFS(VLOOKUP(WEEKDAY(Data[[#This Row],[Min Notif Date]]),Lookup!$J$1:$L$7,3,0)="Weekend","Weekend",VLOOKUP(WEEKDAY(Data[[#This Row],[Min Notif Date]]),Lookup!$J$1:$L$7,3,0)="Weekday","Weekday"))</f>
        <v>Weekday</v>
      </c>
      <c r="J2674" s="4" t="str">
        <f>VLOOKUP(WEEKDAY(Data[[#This Row],[Min Notif Date]]),Lookup!$J$1:$K$7,2,0)</f>
        <v>6. Fri</v>
      </c>
      <c r="K2674" s="105">
        <f>ROUNDDOWN(Data[[#This Row],[PGE Notified Time]],0)</f>
        <v>44708</v>
      </c>
      <c r="L2674" s="4">
        <f>HOUR(Data[[#This Row],[PGE Notified Time]])</f>
        <v>13</v>
      </c>
      <c r="M2674">
        <v>78167</v>
      </c>
      <c r="N2674">
        <v>3627697584</v>
      </c>
      <c r="O2674" t="s">
        <v>24</v>
      </c>
      <c r="P2674" t="s">
        <v>207</v>
      </c>
      <c r="Q2674" t="s">
        <v>201</v>
      </c>
      <c r="R2674" t="s">
        <v>171</v>
      </c>
      <c r="S2674" s="1">
        <v>44708.547986111109</v>
      </c>
      <c r="T2674" s="1">
        <v>44708.547222222223</v>
      </c>
      <c r="U2674" s="1">
        <v>44708.577777777777</v>
      </c>
      <c r="V2674" t="s">
        <v>172</v>
      </c>
      <c r="W2674" t="s">
        <v>80</v>
      </c>
      <c r="X2674" t="s">
        <v>215</v>
      </c>
      <c r="Y2674" t="s">
        <v>174</v>
      </c>
      <c r="Z2674" t="s">
        <v>175</v>
      </c>
      <c r="AA2674" s="32">
        <v>44</v>
      </c>
    </row>
    <row r="2675" spans="1:27" x14ac:dyDescent="0.25">
      <c r="A2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5" s="4" t="str">
        <f>VLOOKUP(P2675,Lookup!$A$1:$D$19,4,0)</f>
        <v>North Valley</v>
      </c>
      <c r="C2675" s="4" t="str">
        <f>VLOOKUP(P2675,Lookup!$A$1:$E$19,5,0)</f>
        <v>Region 2</v>
      </c>
      <c r="D2675" s="4" t="str">
        <f>VLOOKUP(P2675,Lookup!$A$1:$B$19,2,0)</f>
        <v>SA</v>
      </c>
      <c r="E2675" s="4" t="str">
        <f>IF(AND((Data[[#This Row],[Min Notif Date]]&gt;$G$3),Data[[#This Row],[Min Notif Date]]&lt;$F$3),"Last Week","No")</f>
        <v>No</v>
      </c>
      <c r="F2675" s="4" t="str">
        <f>VLOOKUP(MONTH(Data[[#This Row],[Min Notif Date]]),Lookup!$G$1:$H$12,2,0)</f>
        <v>5. May</v>
      </c>
      <c r="G2675" s="4" t="str">
        <f t="shared" si="41"/>
        <v/>
      </c>
      <c r="H2675" s="4" t="str">
        <f>IF(AND(Data[[#This Row],[Min Notif Time]]&gt;6,Data[[#This Row],[Min Notif Time]]&lt;17),"Business Hours","Non-Business Hours")</f>
        <v>Business Hours</v>
      </c>
      <c r="I2675" s="4" t="str" cm="1">
        <f t="array" ref="I2675">IFERROR(VLOOKUP(Data[[#This Row],[Min Notif Date]],Lookup!$N$1:$P$11,2,0),_xlfn.IFS(VLOOKUP(WEEKDAY(Data[[#This Row],[Min Notif Date]]),Lookup!$J$1:$L$7,3,0)="Weekend","Weekend",VLOOKUP(WEEKDAY(Data[[#This Row],[Min Notif Date]]),Lookup!$J$1:$L$7,3,0)="Weekday","Weekday"))</f>
        <v>Weekday</v>
      </c>
      <c r="J2675" s="4" t="str">
        <f>VLOOKUP(WEEKDAY(Data[[#This Row],[Min Notif Date]]),Lookup!$J$1:$K$7,2,0)</f>
        <v>6. Fri</v>
      </c>
      <c r="K2675" s="105">
        <f>ROUNDDOWN(Data[[#This Row],[PGE Notified Time]],0)</f>
        <v>44708</v>
      </c>
      <c r="L2675" s="4">
        <f>HOUR(Data[[#This Row],[PGE Notified Time]])</f>
        <v>9</v>
      </c>
      <c r="M2675">
        <v>78144</v>
      </c>
      <c r="O2675" t="s">
        <v>19</v>
      </c>
      <c r="P2675" t="s">
        <v>198</v>
      </c>
      <c r="Q2675" t="s">
        <v>19</v>
      </c>
      <c r="R2675" t="s">
        <v>179</v>
      </c>
      <c r="S2675" s="1" t="s">
        <v>159</v>
      </c>
      <c r="T2675" s="1">
        <v>44708.396527777775</v>
      </c>
      <c r="U2675" s="1">
        <v>44708.427083333336</v>
      </c>
      <c r="V2675" t="s">
        <v>172</v>
      </c>
      <c r="W2675" t="s">
        <v>78</v>
      </c>
      <c r="X2675" t="s">
        <v>341</v>
      </c>
      <c r="Y2675" t="s">
        <v>174</v>
      </c>
      <c r="Z2675" t="s">
        <v>175</v>
      </c>
      <c r="AA2675" s="32">
        <v>44</v>
      </c>
    </row>
    <row r="2676" spans="1:27" x14ac:dyDescent="0.25">
      <c r="A2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6" s="4" t="str">
        <f>VLOOKUP(P2676,Lookup!$A$1:$D$19,4,0)</f>
        <v>Bay Area</v>
      </c>
      <c r="C2676" s="4" t="str">
        <f>VLOOKUP(P2676,Lookup!$A$1:$E$19,5,0)</f>
        <v>Region 3</v>
      </c>
      <c r="D2676" s="4" t="str">
        <f>VLOOKUP(P2676,Lookup!$A$1:$B$19,2,0)</f>
        <v>MI</v>
      </c>
      <c r="E2676" s="4" t="str">
        <f>IF(AND((Data[[#This Row],[Min Notif Date]]&gt;$G$3),Data[[#This Row],[Min Notif Date]]&lt;$F$3),"Last Week","No")</f>
        <v>No</v>
      </c>
      <c r="F2676" s="4" t="str">
        <f>VLOOKUP(MONTH(Data[[#This Row],[Min Notif Date]]),Lookup!$G$1:$H$12,2,0)</f>
        <v>5. May</v>
      </c>
      <c r="G2676" s="4" t="str">
        <f t="shared" si="41"/>
        <v/>
      </c>
      <c r="H2676" s="4" t="str">
        <f>IF(AND(Data[[#This Row],[Min Notif Time]]&gt;6,Data[[#This Row],[Min Notif Time]]&lt;17),"Business Hours","Non-Business Hours")</f>
        <v>Business Hours</v>
      </c>
      <c r="I2676" s="4" t="str" cm="1">
        <f t="array" ref="I2676">IFERROR(VLOOKUP(Data[[#This Row],[Min Notif Date]],Lookup!$N$1:$P$11,2,0),_xlfn.IFS(VLOOKUP(WEEKDAY(Data[[#This Row],[Min Notif Date]]),Lookup!$J$1:$L$7,3,0)="Weekend","Weekend",VLOOKUP(WEEKDAY(Data[[#This Row],[Min Notif Date]]),Lookup!$J$1:$L$7,3,0)="Weekday","Weekday"))</f>
        <v>Weekday</v>
      </c>
      <c r="J2676" s="4" t="str">
        <f>VLOOKUP(WEEKDAY(Data[[#This Row],[Min Notif Date]]),Lookup!$J$1:$K$7,2,0)</f>
        <v>6. Fri</v>
      </c>
      <c r="K2676" s="105">
        <f>ROUNDDOWN(Data[[#This Row],[PGE Notified Time]],0)</f>
        <v>44708</v>
      </c>
      <c r="L2676" s="4">
        <f>HOUR(Data[[#This Row],[PGE Notified Time]])</f>
        <v>9</v>
      </c>
      <c r="M2676">
        <v>78146</v>
      </c>
      <c r="O2676" t="s">
        <v>19</v>
      </c>
      <c r="P2676" t="s">
        <v>232</v>
      </c>
      <c r="Q2676" t="s">
        <v>19</v>
      </c>
      <c r="R2676" t="s">
        <v>171</v>
      </c>
      <c r="S2676" s="1" t="s">
        <v>159</v>
      </c>
      <c r="T2676" s="1">
        <v>44708.414583333331</v>
      </c>
      <c r="U2676" s="1">
        <v>44708.4375</v>
      </c>
      <c r="V2676" t="s">
        <v>172</v>
      </c>
      <c r="W2676" t="s">
        <v>78</v>
      </c>
      <c r="X2676" t="s">
        <v>233</v>
      </c>
      <c r="Y2676" t="s">
        <v>174</v>
      </c>
      <c r="Z2676" t="s">
        <v>175</v>
      </c>
      <c r="AA2676" s="32">
        <v>33</v>
      </c>
    </row>
    <row r="2677" spans="1:27" x14ac:dyDescent="0.25">
      <c r="A2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7" s="4" t="str">
        <f>VLOOKUP(P2677,Lookup!$A$1:$D$19,4,0)</f>
        <v>Bay Area</v>
      </c>
      <c r="C2677" s="4" t="str">
        <f>VLOOKUP(P2677,Lookup!$A$1:$E$19,5,0)</f>
        <v>Region 3</v>
      </c>
      <c r="D2677" s="4" t="str">
        <f>VLOOKUP(P2677,Lookup!$A$1:$B$19,2,0)</f>
        <v>MI</v>
      </c>
      <c r="E2677" s="4" t="str">
        <f>IF(AND((Data[[#This Row],[Min Notif Date]]&gt;$G$3),Data[[#This Row],[Min Notif Date]]&lt;$F$3),"Last Week","No")</f>
        <v>No</v>
      </c>
      <c r="F2677" s="4" t="str">
        <f>VLOOKUP(MONTH(Data[[#This Row],[Min Notif Date]]),Lookup!$G$1:$H$12,2,0)</f>
        <v>5. May</v>
      </c>
      <c r="G2677" s="4" t="str">
        <f t="shared" si="41"/>
        <v/>
      </c>
      <c r="H2677" s="4" t="str">
        <f>IF(AND(Data[[#This Row],[Min Notif Time]]&gt;6,Data[[#This Row],[Min Notif Time]]&lt;17),"Business Hours","Non-Business Hours")</f>
        <v>Business Hours</v>
      </c>
      <c r="I2677" s="4" t="str" cm="1">
        <f t="array" ref="I2677">IFERROR(VLOOKUP(Data[[#This Row],[Min Notif Date]],Lookup!$N$1:$P$11,2,0),_xlfn.IFS(VLOOKUP(WEEKDAY(Data[[#This Row],[Min Notif Date]]),Lookup!$J$1:$L$7,3,0)="Weekend","Weekend",VLOOKUP(WEEKDAY(Data[[#This Row],[Min Notif Date]]),Lookup!$J$1:$L$7,3,0)="Weekday","Weekday"))</f>
        <v>Weekday</v>
      </c>
      <c r="J2677" s="4" t="str">
        <f>VLOOKUP(WEEKDAY(Data[[#This Row],[Min Notif Date]]),Lookup!$J$1:$K$7,2,0)</f>
        <v>6. Fri</v>
      </c>
      <c r="K2677" s="105">
        <f>ROUNDDOWN(Data[[#This Row],[PGE Notified Time]],0)</f>
        <v>44708</v>
      </c>
      <c r="L2677" s="4">
        <f>HOUR(Data[[#This Row],[PGE Notified Time]])</f>
        <v>8</v>
      </c>
      <c r="M2677">
        <v>78139</v>
      </c>
      <c r="O2677" t="s">
        <v>19</v>
      </c>
      <c r="P2677" t="s">
        <v>232</v>
      </c>
      <c r="Q2677" t="s">
        <v>19</v>
      </c>
      <c r="R2677" t="s">
        <v>179</v>
      </c>
      <c r="S2677" s="1" t="s">
        <v>159</v>
      </c>
      <c r="T2677" s="1">
        <v>44708.356944444444</v>
      </c>
      <c r="U2677" s="1">
        <v>44708.378472222219</v>
      </c>
      <c r="V2677" t="s">
        <v>172</v>
      </c>
      <c r="W2677" t="s">
        <v>78</v>
      </c>
      <c r="X2677" t="s">
        <v>255</v>
      </c>
      <c r="Y2677" t="s">
        <v>174</v>
      </c>
      <c r="Z2677" t="s">
        <v>175</v>
      </c>
      <c r="AA2677" s="32">
        <v>31</v>
      </c>
    </row>
    <row r="2678" spans="1:27" x14ac:dyDescent="0.25">
      <c r="A2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8" s="4" t="str">
        <f>VLOOKUP(P2678,Lookup!$A$1:$D$19,4,0)</f>
        <v>South Bay</v>
      </c>
      <c r="C2678" s="4" t="str">
        <f>VLOOKUP(P2678,Lookup!$A$1:$E$19,5,0)</f>
        <v>Region 4</v>
      </c>
      <c r="D2678" s="4" t="str">
        <f>VLOOKUP(P2678,Lookup!$A$1:$B$19,2,0)</f>
        <v>CC</v>
      </c>
      <c r="E2678" s="4" t="str">
        <f>IF(AND((Data[[#This Row],[Min Notif Date]]&gt;$G$3),Data[[#This Row],[Min Notif Date]]&lt;$F$3),"Last Week","No")</f>
        <v>No</v>
      </c>
      <c r="F2678" s="4" t="str">
        <f>VLOOKUP(MONTH(Data[[#This Row],[Min Notif Date]]),Lookup!$G$1:$H$12,2,0)</f>
        <v>5. May</v>
      </c>
      <c r="G2678" s="4" t="str">
        <f t="shared" si="41"/>
        <v/>
      </c>
      <c r="H2678" s="4" t="str">
        <f>IF(AND(Data[[#This Row],[Min Notif Time]]&gt;6,Data[[#This Row],[Min Notif Time]]&lt;17),"Business Hours","Non-Business Hours")</f>
        <v>Business Hours</v>
      </c>
      <c r="I2678" s="4" t="str" cm="1">
        <f t="array" ref="I2678">IFERROR(VLOOKUP(Data[[#This Row],[Min Notif Date]],Lookup!$N$1:$P$11,2,0),_xlfn.IFS(VLOOKUP(WEEKDAY(Data[[#This Row],[Min Notif Date]]),Lookup!$J$1:$L$7,3,0)="Weekend","Weekend",VLOOKUP(WEEKDAY(Data[[#This Row],[Min Notif Date]]),Lookup!$J$1:$L$7,3,0)="Weekday","Weekday"))</f>
        <v>Weekday</v>
      </c>
      <c r="J2678" s="4" t="str">
        <f>VLOOKUP(WEEKDAY(Data[[#This Row],[Min Notif Date]]),Lookup!$J$1:$K$7,2,0)</f>
        <v>6. Fri</v>
      </c>
      <c r="K2678" s="105">
        <f>ROUNDDOWN(Data[[#This Row],[PGE Notified Time]],0)</f>
        <v>44708</v>
      </c>
      <c r="L2678" s="4">
        <f>HOUR(Data[[#This Row],[PGE Notified Time]])</f>
        <v>10</v>
      </c>
      <c r="M2678">
        <v>78150</v>
      </c>
      <c r="N2678">
        <v>53324605</v>
      </c>
      <c r="O2678" t="s">
        <v>24</v>
      </c>
      <c r="P2678" t="s">
        <v>213</v>
      </c>
      <c r="Q2678" t="s">
        <v>201</v>
      </c>
      <c r="R2678" t="s">
        <v>171</v>
      </c>
      <c r="S2678" s="1">
        <v>44708.43959490741</v>
      </c>
      <c r="T2678" s="1">
        <v>44708.442893518521</v>
      </c>
      <c r="U2678" s="1">
        <v>44708.461111111108</v>
      </c>
      <c r="V2678" t="s">
        <v>172</v>
      </c>
      <c r="W2678" t="s">
        <v>78</v>
      </c>
      <c r="X2678" t="s">
        <v>247</v>
      </c>
      <c r="Y2678" t="s">
        <v>174</v>
      </c>
      <c r="Z2678" t="s">
        <v>175</v>
      </c>
      <c r="AA2678" s="32">
        <v>30.983333333000001</v>
      </c>
    </row>
    <row r="2679" spans="1:27" x14ac:dyDescent="0.25">
      <c r="A2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9" s="4" t="str">
        <f>VLOOKUP(P2679,Lookup!$A$1:$D$19,4,0)</f>
        <v>Bay Area</v>
      </c>
      <c r="C2679" s="4" t="str">
        <f>VLOOKUP(P2679,Lookup!$A$1:$E$19,5,0)</f>
        <v>Region 3</v>
      </c>
      <c r="D2679" s="4" t="str">
        <f>VLOOKUP(P2679,Lookup!$A$1:$B$19,2,0)</f>
        <v>MI</v>
      </c>
      <c r="E2679" s="4" t="str">
        <f>IF(AND((Data[[#This Row],[Min Notif Date]]&gt;$G$3),Data[[#This Row],[Min Notif Date]]&lt;$F$3),"Last Week","No")</f>
        <v>No</v>
      </c>
      <c r="F2679" s="4" t="str">
        <f>VLOOKUP(MONTH(Data[[#This Row],[Min Notif Date]]),Lookup!$G$1:$H$12,2,0)</f>
        <v>5. May</v>
      </c>
      <c r="G2679" s="4" t="str">
        <f t="shared" si="41"/>
        <v/>
      </c>
      <c r="H2679" s="4" t="str">
        <f>IF(AND(Data[[#This Row],[Min Notif Time]]&gt;6,Data[[#This Row],[Min Notif Time]]&lt;17),"Business Hours","Non-Business Hours")</f>
        <v>Business Hours</v>
      </c>
      <c r="I2679" s="4" t="str" cm="1">
        <f t="array" ref="I2679">IFERROR(VLOOKUP(Data[[#This Row],[Min Notif Date]],Lookup!$N$1:$P$11,2,0),_xlfn.IFS(VLOOKUP(WEEKDAY(Data[[#This Row],[Min Notif Date]]),Lookup!$J$1:$L$7,3,0)="Weekend","Weekend",VLOOKUP(WEEKDAY(Data[[#This Row],[Min Notif Date]]),Lookup!$J$1:$L$7,3,0)="Weekday","Weekday"))</f>
        <v>Weekday</v>
      </c>
      <c r="J2679" s="4" t="str">
        <f>VLOOKUP(WEEKDAY(Data[[#This Row],[Min Notif Date]]),Lookup!$J$1:$K$7,2,0)</f>
        <v>6. Fri</v>
      </c>
      <c r="K2679" s="105">
        <f>ROUNDDOWN(Data[[#This Row],[PGE Notified Time]],0)</f>
        <v>44708</v>
      </c>
      <c r="L2679" s="4">
        <f>HOUR(Data[[#This Row],[PGE Notified Time]])</f>
        <v>8</v>
      </c>
      <c r="M2679">
        <v>78136</v>
      </c>
      <c r="O2679" t="s">
        <v>19</v>
      </c>
      <c r="P2679" t="s">
        <v>232</v>
      </c>
      <c r="Q2679" t="s">
        <v>19</v>
      </c>
      <c r="R2679" t="s">
        <v>179</v>
      </c>
      <c r="S2679" s="1" t="s">
        <v>159</v>
      </c>
      <c r="T2679" s="1">
        <v>44708.336111111108</v>
      </c>
      <c r="U2679" s="1">
        <v>44708.350694444445</v>
      </c>
      <c r="V2679" t="s">
        <v>172</v>
      </c>
      <c r="W2679" t="s">
        <v>78</v>
      </c>
      <c r="X2679" t="s">
        <v>255</v>
      </c>
      <c r="Y2679" t="s">
        <v>174</v>
      </c>
      <c r="Z2679" t="s">
        <v>175</v>
      </c>
      <c r="AA2679" s="32">
        <v>21</v>
      </c>
    </row>
    <row r="2680" spans="1:27" x14ac:dyDescent="0.25">
      <c r="A2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0" s="4" t="str">
        <f>VLOOKUP(P2680,Lookup!$A$1:$D$19,4,0)</f>
        <v>Central Valley</v>
      </c>
      <c r="C2680" s="4" t="str">
        <f>VLOOKUP(P2680,Lookup!$A$1:$E$19,5,0)</f>
        <v>Region 5</v>
      </c>
      <c r="D2680" s="4" t="str">
        <f>VLOOKUP(P2680,Lookup!$A$1:$B$19,2,0)</f>
        <v>KE</v>
      </c>
      <c r="E2680" s="4" t="str">
        <f>IF(AND((Data[[#This Row],[Min Notif Date]]&gt;$G$3),Data[[#This Row],[Min Notif Date]]&lt;$F$3),"Last Week","No")</f>
        <v>No</v>
      </c>
      <c r="F2680" s="4" t="str">
        <f>VLOOKUP(MONTH(Data[[#This Row],[Min Notif Date]]),Lookup!$G$1:$H$12,2,0)</f>
        <v>5. May</v>
      </c>
      <c r="G2680" s="4" t="str">
        <f t="shared" si="41"/>
        <v/>
      </c>
      <c r="H2680" s="4" t="str">
        <f>IF(AND(Data[[#This Row],[Min Notif Time]]&gt;6,Data[[#This Row],[Min Notif Time]]&lt;17),"Business Hours","Non-Business Hours")</f>
        <v>Business Hours</v>
      </c>
      <c r="I2680" s="4" t="str" cm="1">
        <f t="array" ref="I2680">IFERROR(VLOOKUP(Data[[#This Row],[Min Notif Date]],Lookup!$N$1:$P$11,2,0),_xlfn.IFS(VLOOKUP(WEEKDAY(Data[[#This Row],[Min Notif Date]]),Lookup!$J$1:$L$7,3,0)="Weekend","Weekend",VLOOKUP(WEEKDAY(Data[[#This Row],[Min Notif Date]]),Lookup!$J$1:$L$7,3,0)="Weekday","Weekday"))</f>
        <v>Weekday</v>
      </c>
      <c r="J2680" s="4" t="str">
        <f>VLOOKUP(WEEKDAY(Data[[#This Row],[Min Notif Date]]),Lookup!$J$1:$K$7,2,0)</f>
        <v>6. Fri</v>
      </c>
      <c r="K2680" s="105">
        <f>ROUNDDOWN(Data[[#This Row],[PGE Notified Time]],0)</f>
        <v>44708</v>
      </c>
      <c r="L2680" s="4">
        <f>HOUR(Data[[#This Row],[PGE Notified Time]])</f>
        <v>13</v>
      </c>
      <c r="M2680">
        <v>78168</v>
      </c>
      <c r="N2680">
        <v>6635520303</v>
      </c>
      <c r="O2680" t="s">
        <v>24</v>
      </c>
      <c r="P2680" t="s">
        <v>194</v>
      </c>
      <c r="Q2680" t="s">
        <v>201</v>
      </c>
      <c r="R2680" t="s">
        <v>171</v>
      </c>
      <c r="S2680" s="1">
        <v>44708.556180555555</v>
      </c>
      <c r="T2680" s="1">
        <v>44708.557129629633</v>
      </c>
      <c r="U2680" s="1">
        <v>44708.567361111112</v>
      </c>
      <c r="V2680" t="s">
        <v>172</v>
      </c>
      <c r="W2680" t="s">
        <v>78</v>
      </c>
      <c r="X2680" t="s">
        <v>209</v>
      </c>
      <c r="Y2680" t="s">
        <v>174</v>
      </c>
      <c r="Z2680" t="s">
        <v>175</v>
      </c>
      <c r="AA2680" s="32">
        <v>16.100000000000001</v>
      </c>
    </row>
    <row r="2681" spans="1:27" x14ac:dyDescent="0.25">
      <c r="A2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1" s="4" t="str">
        <f>VLOOKUP(P2681,Lookup!$A$1:$D$19,4,0)</f>
        <v>North Coast</v>
      </c>
      <c r="C2681" s="4" t="str">
        <f>VLOOKUP(P2681,Lookup!$A$1:$E$19,5,0)</f>
        <v>Region 1</v>
      </c>
      <c r="D2681" s="4" t="str">
        <f>VLOOKUP(P2681,Lookup!$A$1:$B$19,2,0)</f>
        <v>NB</v>
      </c>
      <c r="E2681" s="4" t="str">
        <f>IF(AND((Data[[#This Row],[Min Notif Date]]&gt;$G$3),Data[[#This Row],[Min Notif Date]]&lt;$F$3),"Last Week","No")</f>
        <v>No</v>
      </c>
      <c r="F2681" s="4" t="str">
        <f>VLOOKUP(MONTH(Data[[#This Row],[Min Notif Date]]),Lookup!$G$1:$H$12,2,0)</f>
        <v>5. May</v>
      </c>
      <c r="G2681" s="4" t="str">
        <f t="shared" si="41"/>
        <v/>
      </c>
      <c r="H2681" s="4" t="str">
        <f>IF(AND(Data[[#This Row],[Min Notif Time]]&gt;6,Data[[#This Row],[Min Notif Time]]&lt;17),"Business Hours","Non-Business Hours")</f>
        <v>Non-Business Hours</v>
      </c>
      <c r="I2681" s="4" t="str" cm="1">
        <f t="array" ref="I2681">IFERROR(VLOOKUP(Data[[#This Row],[Min Notif Date]],Lookup!$N$1:$P$11,2,0),_xlfn.IFS(VLOOKUP(WEEKDAY(Data[[#This Row],[Min Notif Date]]),Lookup!$J$1:$L$7,3,0)="Weekend","Weekend",VLOOKUP(WEEKDAY(Data[[#This Row],[Min Notif Date]]),Lookup!$J$1:$L$7,3,0)="Weekday","Weekday"))</f>
        <v>Weekend</v>
      </c>
      <c r="J2681" s="4" t="str">
        <f>VLOOKUP(WEEKDAY(Data[[#This Row],[Min Notif Date]]),Lookup!$J$1:$K$7,2,0)</f>
        <v>7. Sat</v>
      </c>
      <c r="K2681" s="105">
        <f>ROUNDDOWN(Data[[#This Row],[PGE Notified Time]],0)</f>
        <v>44709</v>
      </c>
      <c r="L2681" s="4">
        <f>HOUR(Data[[#This Row],[PGE Notified Time]])</f>
        <v>20</v>
      </c>
      <c r="M2681">
        <v>78194</v>
      </c>
      <c r="N2681">
        <v>6839400</v>
      </c>
      <c r="O2681" t="s">
        <v>19</v>
      </c>
      <c r="P2681" t="s">
        <v>207</v>
      </c>
      <c r="Q2681" t="s">
        <v>19</v>
      </c>
      <c r="R2681" t="s">
        <v>181</v>
      </c>
      <c r="S2681" s="1">
        <v>44709.826921296299</v>
      </c>
      <c r="T2681" s="1">
        <v>44709.855914351851</v>
      </c>
      <c r="U2681" s="1">
        <v>44710.541666666664</v>
      </c>
      <c r="V2681" t="s">
        <v>172</v>
      </c>
      <c r="W2681" t="s">
        <v>80</v>
      </c>
      <c r="X2681" t="s">
        <v>215</v>
      </c>
      <c r="Y2681" t="s">
        <v>174</v>
      </c>
      <c r="Z2681" t="s">
        <v>175</v>
      </c>
      <c r="AA2681" s="32">
        <v>1029.233333333</v>
      </c>
    </row>
    <row r="2682" spans="1:27" x14ac:dyDescent="0.25">
      <c r="A2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2" s="4" t="str">
        <f>VLOOKUP(P2682,Lookup!$A$1:$D$19,4,0)</f>
        <v>South Bay</v>
      </c>
      <c r="C2682" s="4" t="str">
        <f>VLOOKUP(P2682,Lookup!$A$1:$E$19,5,0)</f>
        <v>Region 4</v>
      </c>
      <c r="D2682" s="4" t="str">
        <f>VLOOKUP(P2682,Lookup!$A$1:$B$19,2,0)</f>
        <v>SJ</v>
      </c>
      <c r="E2682" s="4" t="str">
        <f>IF(AND((Data[[#This Row],[Min Notif Date]]&gt;$G$3),Data[[#This Row],[Min Notif Date]]&lt;$F$3),"Last Week","No")</f>
        <v>No</v>
      </c>
      <c r="F2682" s="4" t="str">
        <f>VLOOKUP(MONTH(Data[[#This Row],[Min Notif Date]]),Lookup!$G$1:$H$12,2,0)</f>
        <v>5. May</v>
      </c>
      <c r="G2682" s="4" t="str">
        <f t="shared" si="41"/>
        <v/>
      </c>
      <c r="H2682" s="4" t="str">
        <f>IF(AND(Data[[#This Row],[Min Notif Time]]&gt;6,Data[[#This Row],[Min Notif Time]]&lt;17),"Business Hours","Non-Business Hours")</f>
        <v>Business Hours</v>
      </c>
      <c r="I2682" s="4" t="str" cm="1">
        <f t="array" ref="I2682">IFERROR(VLOOKUP(Data[[#This Row],[Min Notif Date]],Lookup!$N$1:$P$11,2,0),_xlfn.IFS(VLOOKUP(WEEKDAY(Data[[#This Row],[Min Notif Date]]),Lookup!$J$1:$L$7,3,0)="Weekend","Weekend",VLOOKUP(WEEKDAY(Data[[#This Row],[Min Notif Date]]),Lookup!$J$1:$L$7,3,0)="Weekday","Weekday"))</f>
        <v>Weekend</v>
      </c>
      <c r="J2682" s="4" t="str">
        <f>VLOOKUP(WEEKDAY(Data[[#This Row],[Min Notif Date]]),Lookup!$J$1:$K$7,2,0)</f>
        <v>7. Sat</v>
      </c>
      <c r="K2682" s="105">
        <f>ROUNDDOWN(Data[[#This Row],[PGE Notified Time]],0)</f>
        <v>44709</v>
      </c>
      <c r="L2682" s="4">
        <f>HOUR(Data[[#This Row],[PGE Notified Time]])</f>
        <v>7</v>
      </c>
      <c r="M2682">
        <v>78181</v>
      </c>
      <c r="O2682" t="s">
        <v>19</v>
      </c>
      <c r="P2682" t="s">
        <v>276</v>
      </c>
      <c r="Q2682" t="s">
        <v>19</v>
      </c>
      <c r="R2682" t="s">
        <v>171</v>
      </c>
      <c r="S2682" s="1" t="s">
        <v>159</v>
      </c>
      <c r="T2682" s="1">
        <v>44709.300694444442</v>
      </c>
      <c r="U2682" s="1">
        <v>44709.548611111109</v>
      </c>
      <c r="V2682" t="s">
        <v>172</v>
      </c>
      <c r="W2682" t="s">
        <v>80</v>
      </c>
      <c r="X2682" t="s">
        <v>281</v>
      </c>
      <c r="Y2682" t="s">
        <v>174</v>
      </c>
      <c r="Z2682" t="s">
        <v>175</v>
      </c>
      <c r="AA2682" s="32">
        <v>357</v>
      </c>
    </row>
    <row r="2683" spans="1:27" x14ac:dyDescent="0.25">
      <c r="A2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3" s="4" t="str">
        <f>VLOOKUP(P2683,Lookup!$A$1:$D$19,4,0)</f>
        <v>Bay Area</v>
      </c>
      <c r="C2683" s="4" t="str">
        <f>VLOOKUP(P2683,Lookup!$A$1:$E$19,5,0)</f>
        <v>Region 3</v>
      </c>
      <c r="D2683" s="4" t="str">
        <f>VLOOKUP(P2683,Lookup!$A$1:$B$19,2,0)</f>
        <v>PN</v>
      </c>
      <c r="E2683" s="4" t="str">
        <f>IF(AND((Data[[#This Row],[Min Notif Date]]&gt;$G$3),Data[[#This Row],[Min Notif Date]]&lt;$F$3),"Last Week","No")</f>
        <v>No</v>
      </c>
      <c r="F2683" s="4" t="str">
        <f>VLOOKUP(MONTH(Data[[#This Row],[Min Notif Date]]),Lookup!$G$1:$H$12,2,0)</f>
        <v>5. May</v>
      </c>
      <c r="G2683" s="4" t="str">
        <f t="shared" si="41"/>
        <v/>
      </c>
      <c r="H2683" s="4" t="str">
        <f>IF(AND(Data[[#This Row],[Min Notif Time]]&gt;6,Data[[#This Row],[Min Notif Time]]&lt;17),"Business Hours","Non-Business Hours")</f>
        <v>Business Hours</v>
      </c>
      <c r="I2683" s="4" t="str" cm="1">
        <f t="array" ref="I2683">IFERROR(VLOOKUP(Data[[#This Row],[Min Notif Date]],Lookup!$N$1:$P$11,2,0),_xlfn.IFS(VLOOKUP(WEEKDAY(Data[[#This Row],[Min Notif Date]]),Lookup!$J$1:$L$7,3,0)="Weekend","Weekend",VLOOKUP(WEEKDAY(Data[[#This Row],[Min Notif Date]]),Lookup!$J$1:$L$7,3,0)="Weekday","Weekday"))</f>
        <v>Weekend</v>
      </c>
      <c r="J2683" s="4" t="str">
        <f>VLOOKUP(WEEKDAY(Data[[#This Row],[Min Notif Date]]),Lookup!$J$1:$K$7,2,0)</f>
        <v>7. Sat</v>
      </c>
      <c r="K2683" s="105">
        <f>ROUNDDOWN(Data[[#This Row],[PGE Notified Time]],0)</f>
        <v>44709</v>
      </c>
      <c r="L2683" s="4">
        <f>HOUR(Data[[#This Row],[PGE Notified Time]])</f>
        <v>15</v>
      </c>
      <c r="M2683">
        <v>78187</v>
      </c>
      <c r="O2683" t="s">
        <v>19</v>
      </c>
      <c r="P2683" t="s">
        <v>185</v>
      </c>
      <c r="Q2683" t="s">
        <v>19</v>
      </c>
      <c r="R2683" t="s">
        <v>171</v>
      </c>
      <c r="S2683" s="1" t="s">
        <v>159</v>
      </c>
      <c r="T2683" s="1">
        <v>44709.658333333333</v>
      </c>
      <c r="U2683" s="1">
        <v>44709.854166666664</v>
      </c>
      <c r="V2683" t="s">
        <v>172</v>
      </c>
      <c r="W2683" t="s">
        <v>80</v>
      </c>
      <c r="X2683" t="s">
        <v>187</v>
      </c>
      <c r="Y2683" t="s">
        <v>174</v>
      </c>
      <c r="Z2683" t="s">
        <v>175</v>
      </c>
      <c r="AA2683" s="32">
        <v>282</v>
      </c>
    </row>
    <row r="2684" spans="1:27" x14ac:dyDescent="0.25">
      <c r="A2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4" s="4" t="str">
        <f>VLOOKUP(P2684,Lookup!$A$1:$D$19,4,0)</f>
        <v>Bay Area</v>
      </c>
      <c r="C2684" s="4" t="str">
        <f>VLOOKUP(P2684,Lookup!$A$1:$E$19,5,0)</f>
        <v>Region 3</v>
      </c>
      <c r="D2684" s="4" t="str">
        <f>VLOOKUP(P2684,Lookup!$A$1:$B$19,2,0)</f>
        <v>DI</v>
      </c>
      <c r="E2684" s="4" t="str">
        <f>IF(AND((Data[[#This Row],[Min Notif Date]]&gt;$G$3),Data[[#This Row],[Min Notif Date]]&lt;$F$3),"Last Week","No")</f>
        <v>No</v>
      </c>
      <c r="F2684" s="4" t="str">
        <f>VLOOKUP(MONTH(Data[[#This Row],[Min Notif Date]]),Lookup!$G$1:$H$12,2,0)</f>
        <v>5. May</v>
      </c>
      <c r="G2684" s="4" t="str">
        <f t="shared" si="41"/>
        <v/>
      </c>
      <c r="H2684" s="4" t="str">
        <f>IF(AND(Data[[#This Row],[Min Notif Time]]&gt;6,Data[[#This Row],[Min Notif Time]]&lt;17),"Business Hours","Non-Business Hours")</f>
        <v>Business Hours</v>
      </c>
      <c r="I2684" s="4" t="str" cm="1">
        <f t="array" ref="I2684">IFERROR(VLOOKUP(Data[[#This Row],[Min Notif Date]],Lookup!$N$1:$P$11,2,0),_xlfn.IFS(VLOOKUP(WEEKDAY(Data[[#This Row],[Min Notif Date]]),Lookup!$J$1:$L$7,3,0)="Weekend","Weekend",VLOOKUP(WEEKDAY(Data[[#This Row],[Min Notif Date]]),Lookup!$J$1:$L$7,3,0)="Weekday","Weekday"))</f>
        <v>Weekend</v>
      </c>
      <c r="J2684" s="4" t="str">
        <f>VLOOKUP(WEEKDAY(Data[[#This Row],[Min Notif Date]]),Lookup!$J$1:$K$7,2,0)</f>
        <v>1. Sun</v>
      </c>
      <c r="K2684" s="105">
        <f>ROUNDDOWN(Data[[#This Row],[PGE Notified Time]],0)</f>
        <v>44710</v>
      </c>
      <c r="L2684" s="4">
        <f>HOUR(Data[[#This Row],[PGE Notified Time]])</f>
        <v>12</v>
      </c>
      <c r="M2684">
        <v>78203</v>
      </c>
      <c r="N2684">
        <v>1899958125</v>
      </c>
      <c r="O2684" t="s">
        <v>19</v>
      </c>
      <c r="P2684" t="s">
        <v>196</v>
      </c>
      <c r="Q2684" t="s">
        <v>19</v>
      </c>
      <c r="R2684" t="s">
        <v>181</v>
      </c>
      <c r="S2684" s="1">
        <v>44710.452743055554</v>
      </c>
      <c r="T2684" s="1">
        <v>44710.525370370371</v>
      </c>
      <c r="U2684" s="1">
        <v>44712.916666666664</v>
      </c>
      <c r="V2684" t="s">
        <v>172</v>
      </c>
      <c r="W2684" t="s">
        <v>80</v>
      </c>
      <c r="X2684" t="s">
        <v>328</v>
      </c>
      <c r="Y2684" t="s">
        <v>174</v>
      </c>
      <c r="Z2684" t="s">
        <v>175</v>
      </c>
      <c r="AA2684">
        <v>3548.05</v>
      </c>
    </row>
    <row r="2685" spans="1:27" x14ac:dyDescent="0.25">
      <c r="A2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5" s="4" t="str">
        <f>VLOOKUP(P2685,Lookup!$A$1:$D$19,4,0)</f>
        <v>Bay Area</v>
      </c>
      <c r="C2685" s="4" t="str">
        <f>VLOOKUP(P2685,Lookup!$A$1:$E$19,5,0)</f>
        <v>Region 3</v>
      </c>
      <c r="D2685" s="4" t="str">
        <f>VLOOKUP(P2685,Lookup!$A$1:$B$19,2,0)</f>
        <v>PN</v>
      </c>
      <c r="E2685" s="4" t="str">
        <f>IF(AND((Data[[#This Row],[Min Notif Date]]&gt;$G$3),Data[[#This Row],[Min Notif Date]]&lt;$F$3),"Last Week","No")</f>
        <v>No</v>
      </c>
      <c r="F2685" s="4" t="str">
        <f>VLOOKUP(MONTH(Data[[#This Row],[Min Notif Date]]),Lookup!$G$1:$H$12,2,0)</f>
        <v>5. May</v>
      </c>
      <c r="G2685" s="4" t="str">
        <f t="shared" si="41"/>
        <v/>
      </c>
      <c r="H2685" s="4" t="str">
        <f>IF(AND(Data[[#This Row],[Min Notif Time]]&gt;6,Data[[#This Row],[Min Notif Time]]&lt;17),"Business Hours","Non-Business Hours")</f>
        <v>Business Hours</v>
      </c>
      <c r="I2685" s="4" t="str" cm="1">
        <f t="array" ref="I2685">IFERROR(VLOOKUP(Data[[#This Row],[Min Notif Date]],Lookup!$N$1:$P$11,2,0),_xlfn.IFS(VLOOKUP(WEEKDAY(Data[[#This Row],[Min Notif Date]]),Lookup!$J$1:$L$7,3,0)="Weekend","Weekend",VLOOKUP(WEEKDAY(Data[[#This Row],[Min Notif Date]]),Lookup!$J$1:$L$7,3,0)="Weekday","Weekday"))</f>
        <v>Weekend</v>
      </c>
      <c r="J2685" s="4" t="str">
        <f>VLOOKUP(WEEKDAY(Data[[#This Row],[Min Notif Date]]),Lookup!$J$1:$K$7,2,0)</f>
        <v>1. Sun</v>
      </c>
      <c r="K2685" s="105">
        <f>ROUNDDOWN(Data[[#This Row],[PGE Notified Time]],0)</f>
        <v>44710</v>
      </c>
      <c r="L2685" s="4">
        <f>HOUR(Data[[#This Row],[PGE Notified Time]])</f>
        <v>10</v>
      </c>
      <c r="M2685">
        <v>78200</v>
      </c>
      <c r="O2685" t="s">
        <v>19</v>
      </c>
      <c r="P2685" t="s">
        <v>185</v>
      </c>
      <c r="Q2685" t="s">
        <v>19</v>
      </c>
      <c r="R2685" t="s">
        <v>171</v>
      </c>
      <c r="S2685" s="1" t="s">
        <v>159</v>
      </c>
      <c r="T2685" s="1">
        <v>44710.45208333333</v>
      </c>
      <c r="U2685" s="1">
        <v>44710.791666666664</v>
      </c>
      <c r="V2685" t="s">
        <v>172</v>
      </c>
      <c r="W2685" t="s">
        <v>80</v>
      </c>
      <c r="X2685" t="s">
        <v>187</v>
      </c>
      <c r="Y2685" t="s">
        <v>174</v>
      </c>
      <c r="Z2685" t="s">
        <v>175</v>
      </c>
      <c r="AA2685" s="32">
        <v>489</v>
      </c>
    </row>
    <row r="2686" spans="1:27" x14ac:dyDescent="0.25">
      <c r="A2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6" s="4" t="str">
        <f>VLOOKUP(P2686,Lookup!$A$1:$D$19,4,0)</f>
        <v>Bay Area</v>
      </c>
      <c r="C2686" s="4" t="str">
        <f>VLOOKUP(P2686,Lookup!$A$1:$E$19,5,0)</f>
        <v>Region 3</v>
      </c>
      <c r="D2686" s="4" t="str">
        <f>VLOOKUP(P2686,Lookup!$A$1:$B$19,2,0)</f>
        <v>SF</v>
      </c>
      <c r="E2686" s="4" t="str">
        <f>IF(AND((Data[[#This Row],[Min Notif Date]]&gt;$G$3),Data[[#This Row],[Min Notif Date]]&lt;$F$3),"Last Week","No")</f>
        <v>No</v>
      </c>
      <c r="F2686" s="4" t="str">
        <f>VLOOKUP(MONTH(Data[[#This Row],[Min Notif Date]]),Lookup!$G$1:$H$12,2,0)</f>
        <v>5. May</v>
      </c>
      <c r="G2686" s="4" t="str">
        <f t="shared" si="41"/>
        <v/>
      </c>
      <c r="H2686" s="4" t="str">
        <f>IF(AND(Data[[#This Row],[Min Notif Time]]&gt;6,Data[[#This Row],[Min Notif Time]]&lt;17),"Business Hours","Non-Business Hours")</f>
        <v>Business Hours</v>
      </c>
      <c r="I2686" s="4" t="str" cm="1">
        <f t="array" ref="I2686">IFERROR(VLOOKUP(Data[[#This Row],[Min Notif Date]],Lookup!$N$1:$P$11,2,0),_xlfn.IFS(VLOOKUP(WEEKDAY(Data[[#This Row],[Min Notif Date]]),Lookup!$J$1:$L$7,3,0)="Weekend","Weekend",VLOOKUP(WEEKDAY(Data[[#This Row],[Min Notif Date]]),Lookup!$J$1:$L$7,3,0)="Weekday","Weekday"))</f>
        <v>Weekend</v>
      </c>
      <c r="J2686" s="4" t="str">
        <f>VLOOKUP(WEEKDAY(Data[[#This Row],[Min Notif Date]]),Lookup!$J$1:$K$7,2,0)</f>
        <v>1. Sun</v>
      </c>
      <c r="K2686" s="105">
        <f>ROUNDDOWN(Data[[#This Row],[PGE Notified Time]],0)</f>
        <v>44710</v>
      </c>
      <c r="L2686" s="4">
        <f>HOUR(Data[[#This Row],[PGE Notified Time]])</f>
        <v>14</v>
      </c>
      <c r="M2686">
        <v>78206</v>
      </c>
      <c r="O2686" t="s">
        <v>19</v>
      </c>
      <c r="P2686" t="s">
        <v>178</v>
      </c>
      <c r="Q2686" t="s">
        <v>19</v>
      </c>
      <c r="R2686" t="s">
        <v>179</v>
      </c>
      <c r="S2686" s="1" t="s">
        <v>159</v>
      </c>
      <c r="T2686" s="1">
        <v>44710.615972222222</v>
      </c>
      <c r="U2686" s="1">
        <v>44710.708333333336</v>
      </c>
      <c r="V2686" t="s">
        <v>172</v>
      </c>
      <c r="W2686" t="s">
        <v>78</v>
      </c>
      <c r="X2686" t="s">
        <v>180</v>
      </c>
      <c r="Y2686" t="s">
        <v>174</v>
      </c>
      <c r="Z2686" t="s">
        <v>175</v>
      </c>
      <c r="AA2686" s="32">
        <v>133</v>
      </c>
    </row>
    <row r="2687" spans="1:27" x14ac:dyDescent="0.25">
      <c r="A2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7" s="4" t="str">
        <f>VLOOKUP(P2687,Lookup!$A$1:$D$19,4,0)</f>
        <v>Central Valley</v>
      </c>
      <c r="C2687" s="4" t="str">
        <f>VLOOKUP(P2687,Lookup!$A$1:$E$19,5,0)</f>
        <v>Region 5</v>
      </c>
      <c r="D2687" s="4" t="str">
        <f>VLOOKUP(P2687,Lookup!$A$1:$B$19,2,0)</f>
        <v>YO</v>
      </c>
      <c r="E2687" s="4" t="str">
        <f>IF(AND((Data[[#This Row],[Min Notif Date]]&gt;$G$3),Data[[#This Row],[Min Notif Date]]&lt;$F$3),"Last Week","No")</f>
        <v>No</v>
      </c>
      <c r="F2687" s="4" t="str">
        <f>VLOOKUP(MONTH(Data[[#This Row],[Min Notif Date]]),Lookup!$G$1:$H$12,2,0)</f>
        <v>5. May</v>
      </c>
      <c r="G2687" s="4" t="str">
        <f t="shared" si="41"/>
        <v/>
      </c>
      <c r="H2687" s="4" t="str">
        <f>IF(AND(Data[[#This Row],[Min Notif Time]]&gt;6,Data[[#This Row],[Min Notif Time]]&lt;17),"Business Hours","Non-Business Hours")</f>
        <v>Business Hours</v>
      </c>
      <c r="I2687" s="4" t="str" cm="1">
        <f t="array" ref="I2687">IFERROR(VLOOKUP(Data[[#This Row],[Min Notif Date]],Lookup!$N$1:$P$11,2,0),_xlfn.IFS(VLOOKUP(WEEKDAY(Data[[#This Row],[Min Notif Date]]),Lookup!$J$1:$L$7,3,0)="Weekend","Weekend",VLOOKUP(WEEKDAY(Data[[#This Row],[Min Notif Date]]),Lookup!$J$1:$L$7,3,0)="Weekday","Weekday"))</f>
        <v>Weekend</v>
      </c>
      <c r="J2687" s="4" t="str">
        <f>VLOOKUP(WEEKDAY(Data[[#This Row],[Min Notif Date]]),Lookup!$J$1:$K$7,2,0)</f>
        <v>1. Sun</v>
      </c>
      <c r="K2687" s="105">
        <f>ROUNDDOWN(Data[[#This Row],[PGE Notified Time]],0)</f>
        <v>44710</v>
      </c>
      <c r="L2687" s="4">
        <f>HOUR(Data[[#This Row],[PGE Notified Time]])</f>
        <v>13</v>
      </c>
      <c r="M2687">
        <v>78204</v>
      </c>
      <c r="N2687">
        <v>9987735511</v>
      </c>
      <c r="O2687" t="s">
        <v>24</v>
      </c>
      <c r="P2687" t="s">
        <v>219</v>
      </c>
      <c r="Q2687" t="s">
        <v>201</v>
      </c>
      <c r="R2687" t="s">
        <v>171</v>
      </c>
      <c r="S2687" s="1">
        <v>44710.55300925926</v>
      </c>
      <c r="T2687" s="1">
        <v>44710.553761574076</v>
      </c>
      <c r="U2687" s="1">
        <v>44710.602777777778</v>
      </c>
      <c r="V2687" t="s">
        <v>172</v>
      </c>
      <c r="W2687" t="s">
        <v>80</v>
      </c>
      <c r="X2687" t="s">
        <v>222</v>
      </c>
      <c r="Y2687" t="s">
        <v>174</v>
      </c>
      <c r="Z2687" t="s">
        <v>175</v>
      </c>
      <c r="AA2687" s="32">
        <v>71.666666667000001</v>
      </c>
    </row>
    <row r="2688" spans="1:27" x14ac:dyDescent="0.25">
      <c r="A2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8" s="4" t="str">
        <f>VLOOKUP(P2688,Lookup!$A$1:$D$19,4,0)</f>
        <v>North Valley</v>
      </c>
      <c r="C2688" s="4" t="str">
        <f>VLOOKUP(P2688,Lookup!$A$1:$E$19,5,0)</f>
        <v>Region 2</v>
      </c>
      <c r="D2688" s="4" t="str">
        <f>VLOOKUP(P2688,Lookup!$A$1:$B$19,2,0)</f>
        <v>SI</v>
      </c>
      <c r="E2688" s="4" t="str">
        <f>IF(AND((Data[[#This Row],[Min Notif Date]]&gt;$G$3),Data[[#This Row],[Min Notif Date]]&lt;$F$3),"Last Week","No")</f>
        <v>No</v>
      </c>
      <c r="F2688" s="4" t="str">
        <f>VLOOKUP(MONTH(Data[[#This Row],[Min Notif Date]]),Lookup!$G$1:$H$12,2,0)</f>
        <v>5. May</v>
      </c>
      <c r="G2688" s="4" t="str">
        <f t="shared" si="41"/>
        <v/>
      </c>
      <c r="H2688" s="4" t="str">
        <f>IF(AND(Data[[#This Row],[Min Notif Time]]&gt;6,Data[[#This Row],[Min Notif Time]]&lt;17),"Business Hours","Non-Business Hours")</f>
        <v>Business Hours</v>
      </c>
      <c r="I2688" s="4" t="str" cm="1">
        <f t="array" ref="I2688">IFERROR(VLOOKUP(Data[[#This Row],[Min Notif Date]],Lookup!$N$1:$P$11,2,0),_xlfn.IFS(VLOOKUP(WEEKDAY(Data[[#This Row],[Min Notif Date]]),Lookup!$J$1:$L$7,3,0)="Weekend","Weekend",VLOOKUP(WEEKDAY(Data[[#This Row],[Min Notif Date]]),Lookup!$J$1:$L$7,3,0)="Weekday","Weekday"))</f>
        <v>Weekend</v>
      </c>
      <c r="J2688" s="4" t="str">
        <f>VLOOKUP(WEEKDAY(Data[[#This Row],[Min Notif Date]]),Lookup!$J$1:$K$7,2,0)</f>
        <v>1. Sun</v>
      </c>
      <c r="K2688" s="105">
        <f>ROUNDDOWN(Data[[#This Row],[PGE Notified Time]],0)</f>
        <v>44710</v>
      </c>
      <c r="L2688" s="4">
        <f>HOUR(Data[[#This Row],[PGE Notified Time]])</f>
        <v>15</v>
      </c>
      <c r="M2688">
        <v>78207</v>
      </c>
      <c r="N2688">
        <v>1120272866</v>
      </c>
      <c r="O2688" t="s">
        <v>24</v>
      </c>
      <c r="P2688" t="s">
        <v>189</v>
      </c>
      <c r="Q2688" t="s">
        <v>201</v>
      </c>
      <c r="R2688" t="s">
        <v>171</v>
      </c>
      <c r="S2688" s="1">
        <v>44710.631712962961</v>
      </c>
      <c r="T2688" s="1">
        <v>44710.6325</v>
      </c>
      <c r="U2688" s="1">
        <v>44710.654166666667</v>
      </c>
      <c r="V2688" t="s">
        <v>172</v>
      </c>
      <c r="W2688" t="s">
        <v>78</v>
      </c>
      <c r="X2688" t="s">
        <v>190</v>
      </c>
      <c r="Y2688" t="s">
        <v>174</v>
      </c>
      <c r="Z2688" t="s">
        <v>175</v>
      </c>
      <c r="AA2688" s="32">
        <v>32.333333332999999</v>
      </c>
    </row>
    <row r="2689" spans="1:27" x14ac:dyDescent="0.25">
      <c r="A2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9" s="4" t="str">
        <f>VLOOKUP(P2689,Lookup!$A$1:$D$19,4,0)</f>
        <v>Central Valley</v>
      </c>
      <c r="C2689" s="4" t="str">
        <f>VLOOKUP(P2689,Lookup!$A$1:$E$19,5,0)</f>
        <v>Region 5</v>
      </c>
      <c r="D2689" s="4" t="str">
        <f>VLOOKUP(P2689,Lookup!$A$1:$B$19,2,0)</f>
        <v>YO</v>
      </c>
      <c r="E2689" s="4" t="str">
        <f>IF(AND((Data[[#This Row],[Min Notif Date]]&gt;$G$3),Data[[#This Row],[Min Notif Date]]&lt;$F$3),"Last Week","No")</f>
        <v>No</v>
      </c>
      <c r="F2689" s="4" t="str">
        <f>VLOOKUP(MONTH(Data[[#This Row],[Min Notif Date]]),Lookup!$G$1:$H$12,2,0)</f>
        <v>5. May</v>
      </c>
      <c r="G2689" s="4" t="str">
        <f t="shared" si="41"/>
        <v/>
      </c>
      <c r="H2689" s="4" t="str">
        <f>IF(AND(Data[[#This Row],[Min Notif Time]]&gt;6,Data[[#This Row],[Min Notif Time]]&lt;17),"Business Hours","Non-Business Hours")</f>
        <v>Business Hours</v>
      </c>
      <c r="I2689" s="4" t="str" cm="1">
        <f t="array" ref="I2689">IFERROR(VLOOKUP(Data[[#This Row],[Min Notif Date]],Lookup!$N$1:$P$11,2,0),_xlfn.IFS(VLOOKUP(WEEKDAY(Data[[#This Row],[Min Notif Date]]),Lookup!$J$1:$L$7,3,0)="Weekend","Weekend",VLOOKUP(WEEKDAY(Data[[#This Row],[Min Notif Date]]),Lookup!$J$1:$L$7,3,0)="Weekday","Weekday"))</f>
        <v>Holiday</v>
      </c>
      <c r="J2689" s="4" t="str">
        <f>VLOOKUP(WEEKDAY(Data[[#This Row],[Min Notif Date]]),Lookup!$J$1:$K$7,2,0)</f>
        <v>2. Mon</v>
      </c>
      <c r="K2689" s="105">
        <f>ROUNDDOWN(Data[[#This Row],[PGE Notified Time]],0)</f>
        <v>44711</v>
      </c>
      <c r="L2689" s="4">
        <f>HOUR(Data[[#This Row],[PGE Notified Time]])</f>
        <v>13</v>
      </c>
      <c r="M2689">
        <v>78221</v>
      </c>
      <c r="O2689" t="s">
        <v>19</v>
      </c>
      <c r="P2689" t="s">
        <v>219</v>
      </c>
      <c r="Q2689" t="s">
        <v>19</v>
      </c>
      <c r="R2689" t="s">
        <v>179</v>
      </c>
      <c r="S2689" s="1" t="s">
        <v>159</v>
      </c>
      <c r="T2689" s="1">
        <v>44711.543055555558</v>
      </c>
      <c r="U2689" s="1">
        <v>44711.59375</v>
      </c>
      <c r="V2689" t="s">
        <v>172</v>
      </c>
      <c r="W2689" t="s">
        <v>78</v>
      </c>
      <c r="X2689" t="s">
        <v>220</v>
      </c>
      <c r="Y2689" t="s">
        <v>174</v>
      </c>
      <c r="Z2689" t="s">
        <v>175</v>
      </c>
      <c r="AA2689" s="32">
        <v>73</v>
      </c>
    </row>
    <row r="2690" spans="1:27" x14ac:dyDescent="0.25">
      <c r="A2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0" s="4" t="str">
        <f>VLOOKUP(P2690,Lookup!$A$1:$D$19,4,0)</f>
        <v>Bay Area</v>
      </c>
      <c r="C2690" s="4" t="str">
        <f>VLOOKUP(P2690,Lookup!$A$1:$E$19,5,0)</f>
        <v>Region 3</v>
      </c>
      <c r="D2690" s="4" t="str">
        <f>VLOOKUP(P2690,Lookup!$A$1:$B$19,2,0)</f>
        <v>DI</v>
      </c>
      <c r="E2690" s="4" t="str">
        <f>IF(AND((Data[[#This Row],[Min Notif Date]]&gt;$G$3),Data[[#This Row],[Min Notif Date]]&lt;$F$3),"Last Week","No")</f>
        <v>No</v>
      </c>
      <c r="F2690" s="4" t="str">
        <f>VLOOKUP(MONTH(Data[[#This Row],[Min Notif Date]]),Lookup!$G$1:$H$12,2,0)</f>
        <v>5. May</v>
      </c>
      <c r="G2690" s="4" t="str">
        <f t="shared" si="41"/>
        <v/>
      </c>
      <c r="H2690" s="4" t="str">
        <f>IF(AND(Data[[#This Row],[Min Notif Time]]&gt;6,Data[[#This Row],[Min Notif Time]]&lt;17),"Business Hours","Non-Business Hours")</f>
        <v>Business Hours</v>
      </c>
      <c r="I2690" s="4" t="str" cm="1">
        <f t="array" ref="I2690">IFERROR(VLOOKUP(Data[[#This Row],[Min Notif Date]],Lookup!$N$1:$P$11,2,0),_xlfn.IFS(VLOOKUP(WEEKDAY(Data[[#This Row],[Min Notif Date]]),Lookup!$J$1:$L$7,3,0)="Weekend","Weekend",VLOOKUP(WEEKDAY(Data[[#This Row],[Min Notif Date]]),Lookup!$J$1:$L$7,3,0)="Weekday","Weekday"))</f>
        <v>Holiday</v>
      </c>
      <c r="J2690" s="4" t="str">
        <f>VLOOKUP(WEEKDAY(Data[[#This Row],[Min Notif Date]]),Lookup!$J$1:$K$7,2,0)</f>
        <v>2. Mon</v>
      </c>
      <c r="K2690" s="105">
        <f>ROUNDDOWN(Data[[#This Row],[PGE Notified Time]],0)</f>
        <v>44711</v>
      </c>
      <c r="L2690" s="4">
        <f>HOUR(Data[[#This Row],[PGE Notified Time]])</f>
        <v>10</v>
      </c>
      <c r="M2690">
        <v>78219</v>
      </c>
      <c r="N2690">
        <v>1099632525</v>
      </c>
      <c r="O2690" t="s">
        <v>24</v>
      </c>
      <c r="P2690" t="s">
        <v>196</v>
      </c>
      <c r="Q2690" t="s">
        <v>201</v>
      </c>
      <c r="R2690" t="s">
        <v>171</v>
      </c>
      <c r="S2690" s="1">
        <v>44711.456006944441</v>
      </c>
      <c r="T2690" s="1">
        <v>44711.457465277781</v>
      </c>
      <c r="U2690" s="1">
        <v>44711.491666666669</v>
      </c>
      <c r="V2690" t="s">
        <v>172</v>
      </c>
      <c r="W2690" t="s">
        <v>80</v>
      </c>
      <c r="X2690" t="s">
        <v>231</v>
      </c>
      <c r="Y2690" t="s">
        <v>174</v>
      </c>
      <c r="Z2690" t="s">
        <v>175</v>
      </c>
      <c r="AA2690" s="32">
        <v>51.35</v>
      </c>
    </row>
    <row r="2691" spans="1:27" x14ac:dyDescent="0.25">
      <c r="A2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1" s="4" t="str">
        <f>VLOOKUP(P2691,Lookup!$A$1:$D$19,4,0)</f>
        <v>North Coast</v>
      </c>
      <c r="C2691" s="4" t="str">
        <f>VLOOKUP(P2691,Lookup!$A$1:$E$19,5,0)</f>
        <v>Region 1</v>
      </c>
      <c r="D2691" s="4" t="str">
        <f>VLOOKUP(P2691,Lookup!$A$1:$B$19,2,0)</f>
        <v>HB</v>
      </c>
      <c r="E2691" s="4" t="str">
        <f>IF(AND((Data[[#This Row],[Min Notif Date]]&gt;$G$3),Data[[#This Row],[Min Notif Date]]&lt;$F$3),"Last Week","No")</f>
        <v>No</v>
      </c>
      <c r="F2691" s="4" t="str">
        <f>VLOOKUP(MONTH(Data[[#This Row],[Min Notif Date]]),Lookup!$G$1:$H$12,2,0)</f>
        <v>5. May</v>
      </c>
      <c r="G2691" s="4" t="str">
        <f t="shared" si="41"/>
        <v/>
      </c>
      <c r="H2691" s="4" t="str">
        <f>IF(AND(Data[[#This Row],[Min Notif Time]]&gt;6,Data[[#This Row],[Min Notif Time]]&lt;17),"Business Hours","Non-Business Hours")</f>
        <v>Business Hours</v>
      </c>
      <c r="I2691" s="4" t="str" cm="1">
        <f t="array" ref="I2691">IFERROR(VLOOKUP(Data[[#This Row],[Min Notif Date]],Lookup!$N$1:$P$11,2,0),_xlfn.IFS(VLOOKUP(WEEKDAY(Data[[#This Row],[Min Notif Date]]),Lookup!$J$1:$L$7,3,0)="Weekend","Weekend",VLOOKUP(WEEKDAY(Data[[#This Row],[Min Notif Date]]),Lookup!$J$1:$L$7,3,0)="Weekday","Weekday"))</f>
        <v>Holiday</v>
      </c>
      <c r="J2691" s="4" t="str">
        <f>VLOOKUP(WEEKDAY(Data[[#This Row],[Min Notif Date]]),Lookup!$J$1:$K$7,2,0)</f>
        <v>2. Mon</v>
      </c>
      <c r="K2691" s="105">
        <f>ROUNDDOWN(Data[[#This Row],[PGE Notified Time]],0)</f>
        <v>44711</v>
      </c>
      <c r="L2691" s="4">
        <f>HOUR(Data[[#This Row],[PGE Notified Time]])</f>
        <v>8</v>
      </c>
      <c r="M2691">
        <v>78216</v>
      </c>
      <c r="N2691">
        <v>3579253693</v>
      </c>
      <c r="O2691" t="s">
        <v>24</v>
      </c>
      <c r="P2691" t="s">
        <v>286</v>
      </c>
      <c r="Q2691" t="s">
        <v>186</v>
      </c>
      <c r="R2691" t="s">
        <v>254</v>
      </c>
      <c r="S2691" s="1">
        <v>44711.366412037038</v>
      </c>
      <c r="T2691" s="1">
        <v>44711.367523148147</v>
      </c>
      <c r="U2691" s="1">
        <v>44711.377083333333</v>
      </c>
      <c r="V2691" t="s">
        <v>172</v>
      </c>
      <c r="W2691" t="s">
        <v>78</v>
      </c>
      <c r="X2691" t="s">
        <v>287</v>
      </c>
      <c r="Y2691" t="s">
        <v>174</v>
      </c>
      <c r="Z2691" t="s">
        <v>175</v>
      </c>
      <c r="AA2691" s="32">
        <v>15.366666667000001</v>
      </c>
    </row>
    <row r="2692" spans="1:27" x14ac:dyDescent="0.25">
      <c r="A2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2" s="4" t="str">
        <f>VLOOKUP(P2692,Lookup!$A$1:$D$19,4,0)</f>
        <v>Bay Area</v>
      </c>
      <c r="C2692" s="4" t="str">
        <f>VLOOKUP(P2692,Lookup!$A$1:$E$19,5,0)</f>
        <v>Region 3</v>
      </c>
      <c r="D2692" s="4" t="str">
        <f>VLOOKUP(P2692,Lookup!$A$1:$B$19,2,0)</f>
        <v>DI</v>
      </c>
      <c r="E2692" s="4" t="str">
        <f>IF(AND((Data[[#This Row],[Min Notif Date]]&gt;$G$3),Data[[#This Row],[Min Notif Date]]&lt;$F$3),"Last Week","No")</f>
        <v>No</v>
      </c>
      <c r="F2692" s="4" t="str">
        <f>VLOOKUP(MONTH(Data[[#This Row],[Min Notif Date]]),Lookup!$G$1:$H$12,2,0)</f>
        <v>5. May</v>
      </c>
      <c r="G2692" s="4" t="str">
        <f t="shared" si="41"/>
        <v/>
      </c>
      <c r="H2692" s="4" t="str">
        <f>IF(AND(Data[[#This Row],[Min Notif Time]]&gt;6,Data[[#This Row],[Min Notif Time]]&lt;17),"Business Hours","Non-Business Hours")</f>
        <v>Business Hours</v>
      </c>
      <c r="I2692" s="4" t="str" cm="1">
        <f t="array" ref="I2692">IFERROR(VLOOKUP(Data[[#This Row],[Min Notif Date]],Lookup!$N$1:$P$11,2,0),_xlfn.IFS(VLOOKUP(WEEKDAY(Data[[#This Row],[Min Notif Date]]),Lookup!$J$1:$L$7,3,0)="Weekend","Weekend",VLOOKUP(WEEKDAY(Data[[#This Row],[Min Notif Date]]),Lookup!$J$1:$L$7,3,0)="Weekday","Weekday"))</f>
        <v>Weekday</v>
      </c>
      <c r="J2692" s="4" t="str">
        <f>VLOOKUP(WEEKDAY(Data[[#This Row],[Min Notif Date]]),Lookup!$J$1:$K$7,2,0)</f>
        <v>3. Tue</v>
      </c>
      <c r="K2692" s="105">
        <f>ROUNDDOWN(Data[[#This Row],[PGE Notified Time]],0)</f>
        <v>44712</v>
      </c>
      <c r="L2692" s="4">
        <f>HOUR(Data[[#This Row],[PGE Notified Time]])</f>
        <v>11</v>
      </c>
      <c r="M2692">
        <v>78263</v>
      </c>
      <c r="O2692" t="s">
        <v>19</v>
      </c>
      <c r="P2692" t="s">
        <v>196</v>
      </c>
      <c r="Q2692" t="s">
        <v>19</v>
      </c>
      <c r="R2692" t="s">
        <v>171</v>
      </c>
      <c r="S2692" s="1" t="s">
        <v>159</v>
      </c>
      <c r="T2692" s="1">
        <v>44712.482638888891</v>
      </c>
      <c r="U2692" s="1">
        <v>44712.979166666664</v>
      </c>
      <c r="V2692" t="s">
        <v>172</v>
      </c>
      <c r="W2692" t="s">
        <v>80</v>
      </c>
      <c r="X2692" t="s">
        <v>206</v>
      </c>
      <c r="Y2692" t="s">
        <v>174</v>
      </c>
      <c r="Z2692" t="s">
        <v>175</v>
      </c>
      <c r="AA2692" s="32">
        <v>715</v>
      </c>
    </row>
    <row r="2693" spans="1:27" x14ac:dyDescent="0.25">
      <c r="A2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3" s="4" t="str">
        <f>VLOOKUP(P2693,Lookup!$A$1:$D$19,4,0)</f>
        <v>North Valley</v>
      </c>
      <c r="C2693" s="4" t="str">
        <f>VLOOKUP(P2693,Lookup!$A$1:$E$19,5,0)</f>
        <v>Region 2</v>
      </c>
      <c r="D2693" s="4" t="str">
        <f>VLOOKUP(P2693,Lookup!$A$1:$B$19,2,0)</f>
        <v>SA</v>
      </c>
      <c r="E2693" s="4" t="str">
        <f>IF(AND((Data[[#This Row],[Min Notif Date]]&gt;$G$3),Data[[#This Row],[Min Notif Date]]&lt;$F$3),"Last Week","No")</f>
        <v>No</v>
      </c>
      <c r="F2693" s="4" t="str">
        <f>VLOOKUP(MONTH(Data[[#This Row],[Min Notif Date]]),Lookup!$G$1:$H$12,2,0)</f>
        <v>5. May</v>
      </c>
      <c r="G2693" s="4" t="str">
        <f t="shared" ref="G2693:G2756" si="42">IF(AA2693&lt;0,"Negative","")</f>
        <v/>
      </c>
      <c r="H2693" s="4" t="str">
        <f>IF(AND(Data[[#This Row],[Min Notif Time]]&gt;6,Data[[#This Row],[Min Notif Time]]&lt;17),"Business Hours","Non-Business Hours")</f>
        <v>Business Hours</v>
      </c>
      <c r="I2693" s="4" t="str" cm="1">
        <f t="array" ref="I2693">IFERROR(VLOOKUP(Data[[#This Row],[Min Notif Date]],Lookup!$N$1:$P$11,2,0),_xlfn.IFS(VLOOKUP(WEEKDAY(Data[[#This Row],[Min Notif Date]]),Lookup!$J$1:$L$7,3,0)="Weekend","Weekend",VLOOKUP(WEEKDAY(Data[[#This Row],[Min Notif Date]]),Lookup!$J$1:$L$7,3,0)="Weekday","Weekday"))</f>
        <v>Weekday</v>
      </c>
      <c r="J2693" s="4" t="str">
        <f>VLOOKUP(WEEKDAY(Data[[#This Row],[Min Notif Date]]),Lookup!$J$1:$K$7,2,0)</f>
        <v>3. Tue</v>
      </c>
      <c r="K2693" s="105">
        <f>ROUNDDOWN(Data[[#This Row],[PGE Notified Time]],0)</f>
        <v>44712</v>
      </c>
      <c r="L2693" s="4">
        <f>HOUR(Data[[#This Row],[PGE Notified Time]])</f>
        <v>13</v>
      </c>
      <c r="M2693">
        <v>78283</v>
      </c>
      <c r="O2693" t="s">
        <v>19</v>
      </c>
      <c r="P2693" t="s">
        <v>198</v>
      </c>
      <c r="Q2693" t="s">
        <v>19</v>
      </c>
      <c r="R2693" t="s">
        <v>171</v>
      </c>
      <c r="S2693" s="1" t="s">
        <v>159</v>
      </c>
      <c r="T2693" s="1">
        <v>44712.555555555555</v>
      </c>
      <c r="U2693" s="1">
        <v>44712.916666666664</v>
      </c>
      <c r="V2693" t="s">
        <v>172</v>
      </c>
      <c r="W2693" t="s">
        <v>80</v>
      </c>
      <c r="X2693" t="s">
        <v>318</v>
      </c>
      <c r="Y2693" t="s">
        <v>174</v>
      </c>
      <c r="Z2693" t="s">
        <v>175</v>
      </c>
      <c r="AA2693" s="32">
        <v>520</v>
      </c>
    </row>
    <row r="2694" spans="1:27" x14ac:dyDescent="0.25">
      <c r="A2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4" s="4" t="str">
        <f>VLOOKUP(P2694,Lookup!$A$1:$D$19,4,0)</f>
        <v>Bay Area</v>
      </c>
      <c r="C2694" s="4" t="str">
        <f>VLOOKUP(P2694,Lookup!$A$1:$E$19,5,0)</f>
        <v>Region 3</v>
      </c>
      <c r="D2694" s="4" t="str">
        <f>VLOOKUP(P2694,Lookup!$A$1:$B$19,2,0)</f>
        <v>MI</v>
      </c>
      <c r="E2694" s="4" t="str">
        <f>IF(AND((Data[[#This Row],[Min Notif Date]]&gt;$G$3),Data[[#This Row],[Min Notif Date]]&lt;$F$3),"Last Week","No")</f>
        <v>No</v>
      </c>
      <c r="F2694" s="4" t="str">
        <f>VLOOKUP(MONTH(Data[[#This Row],[Min Notif Date]]),Lookup!$G$1:$H$12,2,0)</f>
        <v>5. May</v>
      </c>
      <c r="G2694" s="4" t="str">
        <f t="shared" si="42"/>
        <v/>
      </c>
      <c r="H2694" s="4" t="str">
        <f>IF(AND(Data[[#This Row],[Min Notif Time]]&gt;6,Data[[#This Row],[Min Notif Time]]&lt;17),"Business Hours","Non-Business Hours")</f>
        <v>Business Hours</v>
      </c>
      <c r="I2694" s="4" t="str" cm="1">
        <f t="array" ref="I2694">IFERROR(VLOOKUP(Data[[#This Row],[Min Notif Date]],Lookup!$N$1:$P$11,2,0),_xlfn.IFS(VLOOKUP(WEEKDAY(Data[[#This Row],[Min Notif Date]]),Lookup!$J$1:$L$7,3,0)="Weekend","Weekend",VLOOKUP(WEEKDAY(Data[[#This Row],[Min Notif Date]]),Lookup!$J$1:$L$7,3,0)="Weekday","Weekday"))</f>
        <v>Weekday</v>
      </c>
      <c r="J2694" s="4" t="str">
        <f>VLOOKUP(WEEKDAY(Data[[#This Row],[Min Notif Date]]),Lookup!$J$1:$K$7,2,0)</f>
        <v>3. Tue</v>
      </c>
      <c r="K2694" s="105">
        <f>ROUNDDOWN(Data[[#This Row],[PGE Notified Time]],0)</f>
        <v>44712</v>
      </c>
      <c r="L2694" s="4">
        <f>HOUR(Data[[#This Row],[PGE Notified Time]])</f>
        <v>11</v>
      </c>
      <c r="M2694">
        <v>78266</v>
      </c>
      <c r="O2694" t="s">
        <v>19</v>
      </c>
      <c r="P2694" t="s">
        <v>232</v>
      </c>
      <c r="Q2694" t="s">
        <v>19</v>
      </c>
      <c r="R2694" t="s">
        <v>171</v>
      </c>
      <c r="S2694" s="1" t="s">
        <v>159</v>
      </c>
      <c r="T2694" s="1">
        <v>44712.494444444441</v>
      </c>
      <c r="U2694" s="1">
        <v>44712.71875</v>
      </c>
      <c r="V2694" t="s">
        <v>172</v>
      </c>
      <c r="W2694" t="s">
        <v>80</v>
      </c>
      <c r="X2694" t="s">
        <v>436</v>
      </c>
      <c r="Y2694" t="s">
        <v>174</v>
      </c>
      <c r="Z2694" t="s">
        <v>175</v>
      </c>
      <c r="AA2694" s="32">
        <v>323</v>
      </c>
    </row>
    <row r="2695" spans="1:27" x14ac:dyDescent="0.25">
      <c r="A2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5" s="4" t="str">
        <f>VLOOKUP(P2695,Lookup!$A$1:$D$19,4,0)</f>
        <v>North Coast</v>
      </c>
      <c r="C2695" s="4" t="str">
        <f>VLOOKUP(P2695,Lookup!$A$1:$E$19,5,0)</f>
        <v>Region 1</v>
      </c>
      <c r="D2695" s="4" t="str">
        <f>VLOOKUP(P2695,Lookup!$A$1:$B$19,2,0)</f>
        <v>NB</v>
      </c>
      <c r="E2695" s="4" t="str">
        <f>IF(AND((Data[[#This Row],[Min Notif Date]]&gt;$G$3),Data[[#This Row],[Min Notif Date]]&lt;$F$3),"Last Week","No")</f>
        <v>No</v>
      </c>
      <c r="F2695" s="4" t="str">
        <f>VLOOKUP(MONTH(Data[[#This Row],[Min Notif Date]]),Lookup!$G$1:$H$12,2,0)</f>
        <v>5. May</v>
      </c>
      <c r="G2695" s="4" t="str">
        <f t="shared" si="42"/>
        <v/>
      </c>
      <c r="H2695" s="4" t="str">
        <f>IF(AND(Data[[#This Row],[Min Notif Time]]&gt;6,Data[[#This Row],[Min Notif Time]]&lt;17),"Business Hours","Non-Business Hours")</f>
        <v>Business Hours</v>
      </c>
      <c r="I2695" s="4" t="str" cm="1">
        <f t="array" ref="I2695">IFERROR(VLOOKUP(Data[[#This Row],[Min Notif Date]],Lookup!$N$1:$P$11,2,0),_xlfn.IFS(VLOOKUP(WEEKDAY(Data[[#This Row],[Min Notif Date]]),Lookup!$J$1:$L$7,3,0)="Weekend","Weekend",VLOOKUP(WEEKDAY(Data[[#This Row],[Min Notif Date]]),Lookup!$J$1:$L$7,3,0)="Weekday","Weekday"))</f>
        <v>Weekday</v>
      </c>
      <c r="J2695" s="4" t="str">
        <f>VLOOKUP(WEEKDAY(Data[[#This Row],[Min Notif Date]]),Lookup!$J$1:$K$7,2,0)</f>
        <v>3. Tue</v>
      </c>
      <c r="K2695" s="105">
        <f>ROUNDDOWN(Data[[#This Row],[PGE Notified Time]],0)</f>
        <v>44712</v>
      </c>
      <c r="L2695" s="4">
        <f>HOUR(Data[[#This Row],[PGE Notified Time]])</f>
        <v>14</v>
      </c>
      <c r="M2695">
        <v>78288</v>
      </c>
      <c r="O2695" t="s">
        <v>19</v>
      </c>
      <c r="P2695" t="s">
        <v>207</v>
      </c>
      <c r="Q2695" t="s">
        <v>19</v>
      </c>
      <c r="R2695" t="s">
        <v>171</v>
      </c>
      <c r="S2695" s="1" t="s">
        <v>159</v>
      </c>
      <c r="T2695" s="1">
        <v>44712.584027777775</v>
      </c>
      <c r="U2695" s="1">
        <v>44712.791666666664</v>
      </c>
      <c r="V2695" t="s">
        <v>172</v>
      </c>
      <c r="W2695" t="s">
        <v>80</v>
      </c>
      <c r="X2695" t="s">
        <v>278</v>
      </c>
      <c r="Y2695" t="s">
        <v>174</v>
      </c>
      <c r="Z2695" t="s">
        <v>175</v>
      </c>
      <c r="AA2695" s="32">
        <v>299</v>
      </c>
    </row>
    <row r="2696" spans="1:27" x14ac:dyDescent="0.25">
      <c r="A2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6" s="4" t="str">
        <f>VLOOKUP(P2696,Lookup!$A$1:$D$19,4,0)</f>
        <v>North Coast</v>
      </c>
      <c r="C2696" s="4" t="str">
        <f>VLOOKUP(P2696,Lookup!$A$1:$E$19,5,0)</f>
        <v>Region 1</v>
      </c>
      <c r="D2696" s="4" t="str">
        <f>VLOOKUP(P2696,Lookup!$A$1:$B$19,2,0)</f>
        <v>NB</v>
      </c>
      <c r="E2696" s="4" t="str">
        <f>IF(AND((Data[[#This Row],[Min Notif Date]]&gt;$G$3),Data[[#This Row],[Min Notif Date]]&lt;$F$3),"Last Week","No")</f>
        <v>No</v>
      </c>
      <c r="F2696" s="4" t="str">
        <f>VLOOKUP(MONTH(Data[[#This Row],[Min Notif Date]]),Lookup!$G$1:$H$12,2,0)</f>
        <v>5. May</v>
      </c>
      <c r="G2696" s="4" t="str">
        <f t="shared" si="42"/>
        <v/>
      </c>
      <c r="H2696" s="4" t="str">
        <f>IF(AND(Data[[#This Row],[Min Notif Time]]&gt;6,Data[[#This Row],[Min Notif Time]]&lt;17),"Business Hours","Non-Business Hours")</f>
        <v>Business Hours</v>
      </c>
      <c r="I2696" s="4" t="str" cm="1">
        <f t="array" ref="I2696">IFERROR(VLOOKUP(Data[[#This Row],[Min Notif Date]],Lookup!$N$1:$P$11,2,0),_xlfn.IFS(VLOOKUP(WEEKDAY(Data[[#This Row],[Min Notif Date]]),Lookup!$J$1:$L$7,3,0)="Weekend","Weekend",VLOOKUP(WEEKDAY(Data[[#This Row],[Min Notif Date]]),Lookup!$J$1:$L$7,3,0)="Weekday","Weekday"))</f>
        <v>Weekday</v>
      </c>
      <c r="J2696" s="4" t="str">
        <f>VLOOKUP(WEEKDAY(Data[[#This Row],[Min Notif Date]]),Lookup!$J$1:$K$7,2,0)</f>
        <v>3. Tue</v>
      </c>
      <c r="K2696" s="105">
        <f>ROUNDDOWN(Data[[#This Row],[PGE Notified Time]],0)</f>
        <v>44712</v>
      </c>
      <c r="L2696" s="4">
        <f>HOUR(Data[[#This Row],[PGE Notified Time]])</f>
        <v>8</v>
      </c>
      <c r="M2696">
        <v>78239</v>
      </c>
      <c r="O2696" t="s">
        <v>19</v>
      </c>
      <c r="P2696" t="s">
        <v>207</v>
      </c>
      <c r="Q2696" t="s">
        <v>19</v>
      </c>
      <c r="R2696" t="s">
        <v>179</v>
      </c>
      <c r="S2696" s="1" t="s">
        <v>159</v>
      </c>
      <c r="T2696" s="1">
        <v>44712.344444444447</v>
      </c>
      <c r="U2696" s="1">
        <v>44712.541666666664</v>
      </c>
      <c r="V2696" t="s">
        <v>172</v>
      </c>
      <c r="W2696" t="s">
        <v>80</v>
      </c>
      <c r="X2696" t="s">
        <v>301</v>
      </c>
      <c r="Y2696" t="s">
        <v>174</v>
      </c>
      <c r="Z2696" t="s">
        <v>175</v>
      </c>
      <c r="AA2696" s="32">
        <v>284</v>
      </c>
    </row>
    <row r="2697" spans="1:27" x14ac:dyDescent="0.25">
      <c r="A2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7" s="4" t="str">
        <f>VLOOKUP(P2697,Lookup!$A$1:$D$19,4,0)</f>
        <v>North Valley</v>
      </c>
      <c r="C2697" s="4" t="str">
        <f>VLOOKUP(P2697,Lookup!$A$1:$E$19,5,0)</f>
        <v>Region 2</v>
      </c>
      <c r="D2697" s="4" t="str">
        <f>VLOOKUP(P2697,Lookup!$A$1:$B$19,2,0)</f>
        <v>SA</v>
      </c>
      <c r="E2697" s="4" t="str">
        <f>IF(AND((Data[[#This Row],[Min Notif Date]]&gt;$G$3),Data[[#This Row],[Min Notif Date]]&lt;$F$3),"Last Week","No")</f>
        <v>No</v>
      </c>
      <c r="F2697" s="4" t="str">
        <f>VLOOKUP(MONTH(Data[[#This Row],[Min Notif Date]]),Lookup!$G$1:$H$12,2,0)</f>
        <v>5. May</v>
      </c>
      <c r="G2697" s="4" t="str">
        <f t="shared" si="42"/>
        <v/>
      </c>
      <c r="H2697" s="4" t="str">
        <f>IF(AND(Data[[#This Row],[Min Notif Time]]&gt;6,Data[[#This Row],[Min Notif Time]]&lt;17),"Business Hours","Non-Business Hours")</f>
        <v>Business Hours</v>
      </c>
      <c r="I2697" s="4" t="str" cm="1">
        <f t="array" ref="I2697">IFERROR(VLOOKUP(Data[[#This Row],[Min Notif Date]],Lookup!$N$1:$P$11,2,0),_xlfn.IFS(VLOOKUP(WEEKDAY(Data[[#This Row],[Min Notif Date]]),Lookup!$J$1:$L$7,3,0)="Weekend","Weekend",VLOOKUP(WEEKDAY(Data[[#This Row],[Min Notif Date]]),Lookup!$J$1:$L$7,3,0)="Weekday","Weekday"))</f>
        <v>Weekday</v>
      </c>
      <c r="J2697" s="4" t="str">
        <f>VLOOKUP(WEEKDAY(Data[[#This Row],[Min Notif Date]]),Lookup!$J$1:$K$7,2,0)</f>
        <v>3. Tue</v>
      </c>
      <c r="K2697" s="105">
        <f>ROUNDDOWN(Data[[#This Row],[PGE Notified Time]],0)</f>
        <v>44712</v>
      </c>
      <c r="L2697" s="4">
        <f>HOUR(Data[[#This Row],[PGE Notified Time]])</f>
        <v>10</v>
      </c>
      <c r="M2697">
        <v>78257</v>
      </c>
      <c r="O2697" t="s">
        <v>19</v>
      </c>
      <c r="P2697" t="s">
        <v>198</v>
      </c>
      <c r="Q2697" t="s">
        <v>19</v>
      </c>
      <c r="R2697" t="s">
        <v>171</v>
      </c>
      <c r="S2697" s="1" t="s">
        <v>159</v>
      </c>
      <c r="T2697" s="1">
        <v>44712.445833333331</v>
      </c>
      <c r="U2697" s="1">
        <v>44712.625</v>
      </c>
      <c r="V2697" t="s">
        <v>172</v>
      </c>
      <c r="W2697" t="s">
        <v>80</v>
      </c>
      <c r="X2697" t="s">
        <v>228</v>
      </c>
      <c r="Y2697" t="s">
        <v>174</v>
      </c>
      <c r="Z2697" t="s">
        <v>175</v>
      </c>
      <c r="AA2697" s="32">
        <v>258</v>
      </c>
    </row>
    <row r="2698" spans="1:27" x14ac:dyDescent="0.25">
      <c r="A2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8" s="4" t="str">
        <f>VLOOKUP(P2698,Lookup!$A$1:$D$19,4,0)</f>
        <v>Bay Area</v>
      </c>
      <c r="C2698" s="4" t="str">
        <f>VLOOKUP(P2698,Lookup!$A$1:$E$19,5,0)</f>
        <v>Region 3</v>
      </c>
      <c r="D2698" s="4" t="str">
        <f>VLOOKUP(P2698,Lookup!$A$1:$B$19,2,0)</f>
        <v>DI</v>
      </c>
      <c r="E2698" s="4" t="str">
        <f>IF(AND((Data[[#This Row],[Min Notif Date]]&gt;$G$3),Data[[#This Row],[Min Notif Date]]&lt;$F$3),"Last Week","No")</f>
        <v>No</v>
      </c>
      <c r="F2698" s="4" t="str">
        <f>VLOOKUP(MONTH(Data[[#This Row],[Min Notif Date]]),Lookup!$G$1:$H$12,2,0)</f>
        <v>5. May</v>
      </c>
      <c r="G2698" s="4" t="str">
        <f t="shared" si="42"/>
        <v/>
      </c>
      <c r="H2698" s="4" t="str">
        <f>IF(AND(Data[[#This Row],[Min Notif Time]]&gt;6,Data[[#This Row],[Min Notif Time]]&lt;17),"Business Hours","Non-Business Hours")</f>
        <v>Business Hours</v>
      </c>
      <c r="I2698" s="4" t="str" cm="1">
        <f t="array" ref="I2698">IFERROR(VLOOKUP(Data[[#This Row],[Min Notif Date]],Lookup!$N$1:$P$11,2,0),_xlfn.IFS(VLOOKUP(WEEKDAY(Data[[#This Row],[Min Notif Date]]),Lookup!$J$1:$L$7,3,0)="Weekend","Weekend",VLOOKUP(WEEKDAY(Data[[#This Row],[Min Notif Date]]),Lookup!$J$1:$L$7,3,0)="Weekday","Weekday"))</f>
        <v>Weekday</v>
      </c>
      <c r="J2698" s="4" t="str">
        <f>VLOOKUP(WEEKDAY(Data[[#This Row],[Min Notif Date]]),Lookup!$J$1:$K$7,2,0)</f>
        <v>3. Tue</v>
      </c>
      <c r="K2698" s="105">
        <f>ROUNDDOWN(Data[[#This Row],[PGE Notified Time]],0)</f>
        <v>44712</v>
      </c>
      <c r="L2698" s="4">
        <f>HOUR(Data[[#This Row],[PGE Notified Time]])</f>
        <v>13</v>
      </c>
      <c r="M2698">
        <v>78284</v>
      </c>
      <c r="O2698" t="s">
        <v>19</v>
      </c>
      <c r="P2698" t="s">
        <v>196</v>
      </c>
      <c r="Q2698" t="s">
        <v>19</v>
      </c>
      <c r="R2698" t="s">
        <v>179</v>
      </c>
      <c r="S2698" s="1" t="s">
        <v>159</v>
      </c>
      <c r="T2698" s="1">
        <v>44712.555555555555</v>
      </c>
      <c r="U2698" s="1">
        <v>44712.722222222219</v>
      </c>
      <c r="V2698" t="s">
        <v>172</v>
      </c>
      <c r="W2698" t="s">
        <v>80</v>
      </c>
      <c r="X2698" t="s">
        <v>206</v>
      </c>
      <c r="Y2698" t="s">
        <v>174</v>
      </c>
      <c r="Z2698" t="s">
        <v>175</v>
      </c>
      <c r="AA2698" s="32">
        <v>240</v>
      </c>
    </row>
    <row r="2699" spans="1:27" x14ac:dyDescent="0.25">
      <c r="A2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9" s="4" t="str">
        <f>VLOOKUP(P2699,Lookup!$A$1:$D$19,4,0)</f>
        <v>South Bay</v>
      </c>
      <c r="C2699" s="4" t="str">
        <f>VLOOKUP(P2699,Lookup!$A$1:$E$19,5,0)</f>
        <v>Region 4</v>
      </c>
      <c r="D2699" s="4" t="str">
        <f>VLOOKUP(P2699,Lookup!$A$1:$B$19,2,0)</f>
        <v>SJ</v>
      </c>
      <c r="E2699" s="4" t="str">
        <f>IF(AND((Data[[#This Row],[Min Notif Date]]&gt;$G$3),Data[[#This Row],[Min Notif Date]]&lt;$F$3),"Last Week","No")</f>
        <v>No</v>
      </c>
      <c r="F2699" s="4" t="str">
        <f>VLOOKUP(MONTH(Data[[#This Row],[Min Notif Date]]),Lookup!$G$1:$H$12,2,0)</f>
        <v>5. May</v>
      </c>
      <c r="G2699" s="4" t="str">
        <f t="shared" si="42"/>
        <v/>
      </c>
      <c r="H2699" s="4" t="str">
        <f>IF(AND(Data[[#This Row],[Min Notif Time]]&gt;6,Data[[#This Row],[Min Notif Time]]&lt;17),"Business Hours","Non-Business Hours")</f>
        <v>Business Hours</v>
      </c>
      <c r="I2699" s="4" t="str" cm="1">
        <f t="array" ref="I2699">IFERROR(VLOOKUP(Data[[#This Row],[Min Notif Date]],Lookup!$N$1:$P$11,2,0),_xlfn.IFS(VLOOKUP(WEEKDAY(Data[[#This Row],[Min Notif Date]]),Lookup!$J$1:$L$7,3,0)="Weekend","Weekend",VLOOKUP(WEEKDAY(Data[[#This Row],[Min Notif Date]]),Lookup!$J$1:$L$7,3,0)="Weekday","Weekday"))</f>
        <v>Weekday</v>
      </c>
      <c r="J2699" s="4" t="str">
        <f>VLOOKUP(WEEKDAY(Data[[#This Row],[Min Notif Date]]),Lookup!$J$1:$K$7,2,0)</f>
        <v>3. Tue</v>
      </c>
      <c r="K2699" s="105">
        <f>ROUNDDOWN(Data[[#This Row],[PGE Notified Time]],0)</f>
        <v>44712</v>
      </c>
      <c r="L2699" s="4">
        <f>HOUR(Data[[#This Row],[PGE Notified Time]])</f>
        <v>14</v>
      </c>
      <c r="M2699">
        <v>78293</v>
      </c>
      <c r="O2699" t="s">
        <v>19</v>
      </c>
      <c r="P2699" t="s">
        <v>276</v>
      </c>
      <c r="Q2699" t="s">
        <v>19</v>
      </c>
      <c r="R2699" t="s">
        <v>171</v>
      </c>
      <c r="S2699" s="1" t="s">
        <v>159</v>
      </c>
      <c r="T2699" s="1">
        <v>44712.598611111112</v>
      </c>
      <c r="U2699" s="1">
        <v>44712.75</v>
      </c>
      <c r="V2699" t="s">
        <v>172</v>
      </c>
      <c r="W2699" t="s">
        <v>80</v>
      </c>
      <c r="X2699" t="s">
        <v>281</v>
      </c>
      <c r="Y2699" t="s">
        <v>174</v>
      </c>
      <c r="Z2699" t="s">
        <v>175</v>
      </c>
      <c r="AA2699" s="32">
        <v>218</v>
      </c>
    </row>
    <row r="2700" spans="1:27" x14ac:dyDescent="0.25">
      <c r="A2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0" s="4" t="str">
        <f>VLOOKUP(P2700,Lookup!$A$1:$D$19,4,0)</f>
        <v>Bay Area</v>
      </c>
      <c r="C2700" s="4" t="str">
        <f>VLOOKUP(P2700,Lookup!$A$1:$E$19,5,0)</f>
        <v>Region 3</v>
      </c>
      <c r="D2700" s="4" t="str">
        <f>VLOOKUP(P2700,Lookup!$A$1:$B$19,2,0)</f>
        <v>SF</v>
      </c>
      <c r="E2700" s="4" t="str">
        <f>IF(AND((Data[[#This Row],[Min Notif Date]]&gt;$G$3),Data[[#This Row],[Min Notif Date]]&lt;$F$3),"Last Week","No")</f>
        <v>No</v>
      </c>
      <c r="F2700" s="4" t="str">
        <f>VLOOKUP(MONTH(Data[[#This Row],[Min Notif Date]]),Lookup!$G$1:$H$12,2,0)</f>
        <v>5. May</v>
      </c>
      <c r="G2700" s="4" t="str">
        <f t="shared" si="42"/>
        <v/>
      </c>
      <c r="H2700" s="4" t="str">
        <f>IF(AND(Data[[#This Row],[Min Notif Time]]&gt;6,Data[[#This Row],[Min Notif Time]]&lt;17),"Business Hours","Non-Business Hours")</f>
        <v>Business Hours</v>
      </c>
      <c r="I2700" s="4" t="str" cm="1">
        <f t="array" ref="I2700">IFERROR(VLOOKUP(Data[[#This Row],[Min Notif Date]],Lookup!$N$1:$P$11,2,0),_xlfn.IFS(VLOOKUP(WEEKDAY(Data[[#This Row],[Min Notif Date]]),Lookup!$J$1:$L$7,3,0)="Weekend","Weekend",VLOOKUP(WEEKDAY(Data[[#This Row],[Min Notif Date]]),Lookup!$J$1:$L$7,3,0)="Weekday","Weekday"))</f>
        <v>Weekday</v>
      </c>
      <c r="J2700" s="4" t="str">
        <f>VLOOKUP(WEEKDAY(Data[[#This Row],[Min Notif Date]]),Lookup!$J$1:$K$7,2,0)</f>
        <v>3. Tue</v>
      </c>
      <c r="K2700" s="105">
        <f>ROUNDDOWN(Data[[#This Row],[PGE Notified Time]],0)</f>
        <v>44712</v>
      </c>
      <c r="L2700" s="4">
        <f>HOUR(Data[[#This Row],[PGE Notified Time]])</f>
        <v>9</v>
      </c>
      <c r="M2700">
        <v>78247</v>
      </c>
      <c r="O2700" t="s">
        <v>19</v>
      </c>
      <c r="P2700" t="s">
        <v>178</v>
      </c>
      <c r="Q2700" t="s">
        <v>19</v>
      </c>
      <c r="R2700" t="s">
        <v>171</v>
      </c>
      <c r="S2700" s="1" t="s">
        <v>159</v>
      </c>
      <c r="T2700" s="1">
        <v>44712.398611111108</v>
      </c>
      <c r="U2700" s="1">
        <v>44712.541666666664</v>
      </c>
      <c r="V2700" t="s">
        <v>172</v>
      </c>
      <c r="W2700" t="s">
        <v>80</v>
      </c>
      <c r="X2700" t="s">
        <v>180</v>
      </c>
      <c r="Y2700" t="s">
        <v>174</v>
      </c>
      <c r="Z2700" t="s">
        <v>175</v>
      </c>
      <c r="AA2700" s="32">
        <v>206</v>
      </c>
    </row>
    <row r="2701" spans="1:27" x14ac:dyDescent="0.25">
      <c r="A2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1" s="4" t="str">
        <f>VLOOKUP(P2701,Lookup!$A$1:$D$19,4,0)</f>
        <v>Bay Area</v>
      </c>
      <c r="C2701" s="4" t="str">
        <f>VLOOKUP(P2701,Lookup!$A$1:$E$19,5,0)</f>
        <v>Region 3</v>
      </c>
      <c r="D2701" s="4" t="str">
        <f>VLOOKUP(P2701,Lookup!$A$1:$B$19,2,0)</f>
        <v>PN</v>
      </c>
      <c r="E2701" s="4" t="str">
        <f>IF(AND((Data[[#This Row],[Min Notif Date]]&gt;$G$3),Data[[#This Row],[Min Notif Date]]&lt;$F$3),"Last Week","No")</f>
        <v>No</v>
      </c>
      <c r="F2701" s="4" t="str">
        <f>VLOOKUP(MONTH(Data[[#This Row],[Min Notif Date]]),Lookup!$G$1:$H$12,2,0)</f>
        <v>5. May</v>
      </c>
      <c r="G2701" s="4" t="str">
        <f t="shared" si="42"/>
        <v/>
      </c>
      <c r="H2701" s="4" t="str">
        <f>IF(AND(Data[[#This Row],[Min Notif Time]]&gt;6,Data[[#This Row],[Min Notif Time]]&lt;17),"Business Hours","Non-Business Hours")</f>
        <v>Business Hours</v>
      </c>
      <c r="I2701" s="4" t="str" cm="1">
        <f t="array" ref="I2701">IFERROR(VLOOKUP(Data[[#This Row],[Min Notif Date]],Lookup!$N$1:$P$11,2,0),_xlfn.IFS(VLOOKUP(WEEKDAY(Data[[#This Row],[Min Notif Date]]),Lookup!$J$1:$L$7,3,0)="Weekend","Weekend",VLOOKUP(WEEKDAY(Data[[#This Row],[Min Notif Date]]),Lookup!$J$1:$L$7,3,0)="Weekday","Weekday"))</f>
        <v>Weekday</v>
      </c>
      <c r="J2701" s="4" t="str">
        <f>VLOOKUP(WEEKDAY(Data[[#This Row],[Min Notif Date]]),Lookup!$J$1:$K$7,2,0)</f>
        <v>3. Tue</v>
      </c>
      <c r="K2701" s="105">
        <f>ROUNDDOWN(Data[[#This Row],[PGE Notified Time]],0)</f>
        <v>44712</v>
      </c>
      <c r="L2701" s="4">
        <f>HOUR(Data[[#This Row],[PGE Notified Time]])</f>
        <v>12</v>
      </c>
      <c r="M2701">
        <v>78276</v>
      </c>
      <c r="O2701" t="s">
        <v>19</v>
      </c>
      <c r="P2701" t="s">
        <v>185</v>
      </c>
      <c r="Q2701" t="s">
        <v>19</v>
      </c>
      <c r="R2701" t="s">
        <v>171</v>
      </c>
      <c r="S2701" s="1" t="s">
        <v>159</v>
      </c>
      <c r="T2701" s="1">
        <v>44712.525694444441</v>
      </c>
      <c r="U2701" s="1">
        <v>44712.666666666664</v>
      </c>
      <c r="V2701" t="s">
        <v>172</v>
      </c>
      <c r="W2701" t="s">
        <v>80</v>
      </c>
      <c r="X2701" t="s">
        <v>325</v>
      </c>
      <c r="Y2701" t="s">
        <v>174</v>
      </c>
      <c r="Z2701" t="s">
        <v>175</v>
      </c>
      <c r="AA2701" s="32">
        <v>203</v>
      </c>
    </row>
    <row r="2702" spans="1:27" x14ac:dyDescent="0.25">
      <c r="A2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2" s="4" t="str">
        <f>VLOOKUP(P2702,Lookup!$A$1:$D$19,4,0)</f>
        <v>North Valley</v>
      </c>
      <c r="C2702" s="4" t="str">
        <f>VLOOKUP(P2702,Lookup!$A$1:$E$19,5,0)</f>
        <v>Region 2</v>
      </c>
      <c r="D2702" s="4" t="str">
        <f>VLOOKUP(P2702,Lookup!$A$1:$B$19,2,0)</f>
        <v>SA</v>
      </c>
      <c r="E2702" s="4" t="str">
        <f>IF(AND((Data[[#This Row],[Min Notif Date]]&gt;$G$3),Data[[#This Row],[Min Notif Date]]&lt;$F$3),"Last Week","No")</f>
        <v>No</v>
      </c>
      <c r="F2702" s="4" t="str">
        <f>VLOOKUP(MONTH(Data[[#This Row],[Min Notif Date]]),Lookup!$G$1:$H$12,2,0)</f>
        <v>5. May</v>
      </c>
      <c r="G2702" s="4" t="str">
        <f t="shared" si="42"/>
        <v/>
      </c>
      <c r="H2702" s="4" t="str">
        <f>IF(AND(Data[[#This Row],[Min Notif Time]]&gt;6,Data[[#This Row],[Min Notif Time]]&lt;17),"Business Hours","Non-Business Hours")</f>
        <v>Business Hours</v>
      </c>
      <c r="I2702" s="4" t="str" cm="1">
        <f t="array" ref="I2702">IFERROR(VLOOKUP(Data[[#This Row],[Min Notif Date]],Lookup!$N$1:$P$11,2,0),_xlfn.IFS(VLOOKUP(WEEKDAY(Data[[#This Row],[Min Notif Date]]),Lookup!$J$1:$L$7,3,0)="Weekend","Weekend",VLOOKUP(WEEKDAY(Data[[#This Row],[Min Notif Date]]),Lookup!$J$1:$L$7,3,0)="Weekday","Weekday"))</f>
        <v>Weekday</v>
      </c>
      <c r="J2702" s="4" t="str">
        <f>VLOOKUP(WEEKDAY(Data[[#This Row],[Min Notif Date]]),Lookup!$J$1:$K$7,2,0)</f>
        <v>3. Tue</v>
      </c>
      <c r="K2702" s="105">
        <f>ROUNDDOWN(Data[[#This Row],[PGE Notified Time]],0)</f>
        <v>44712</v>
      </c>
      <c r="L2702" s="4">
        <f>HOUR(Data[[#This Row],[PGE Notified Time]])</f>
        <v>10</v>
      </c>
      <c r="M2702">
        <v>78260</v>
      </c>
      <c r="O2702" t="s">
        <v>19</v>
      </c>
      <c r="P2702" t="s">
        <v>198</v>
      </c>
      <c r="Q2702" t="s">
        <v>19</v>
      </c>
      <c r="R2702" t="s">
        <v>171</v>
      </c>
      <c r="S2702" s="1" t="s">
        <v>159</v>
      </c>
      <c r="T2702" s="1">
        <v>44712.456250000003</v>
      </c>
      <c r="U2702" s="1">
        <v>44712.597222222219</v>
      </c>
      <c r="V2702" t="s">
        <v>172</v>
      </c>
      <c r="W2702" t="s">
        <v>80</v>
      </c>
      <c r="X2702" t="s">
        <v>318</v>
      </c>
      <c r="Y2702" t="s">
        <v>174</v>
      </c>
      <c r="Z2702" t="s">
        <v>175</v>
      </c>
      <c r="AA2702" s="32">
        <v>203</v>
      </c>
    </row>
    <row r="2703" spans="1:27" x14ac:dyDescent="0.25">
      <c r="A2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3" s="4" t="str">
        <f>VLOOKUP(P2703,Lookup!$A$1:$D$19,4,0)</f>
        <v>Bay Area</v>
      </c>
      <c r="C2703" s="4" t="str">
        <f>VLOOKUP(P2703,Lookup!$A$1:$E$19,5,0)</f>
        <v>Region 3</v>
      </c>
      <c r="D2703" s="4" t="str">
        <f>VLOOKUP(P2703,Lookup!$A$1:$B$19,2,0)</f>
        <v>DI</v>
      </c>
      <c r="E2703" s="4" t="str">
        <f>IF(AND((Data[[#This Row],[Min Notif Date]]&gt;$G$3),Data[[#This Row],[Min Notif Date]]&lt;$F$3),"Last Week","No")</f>
        <v>No</v>
      </c>
      <c r="F2703" s="4" t="str">
        <f>VLOOKUP(MONTH(Data[[#This Row],[Min Notif Date]]),Lookup!$G$1:$H$12,2,0)</f>
        <v>5. May</v>
      </c>
      <c r="G2703" s="4" t="str">
        <f t="shared" si="42"/>
        <v/>
      </c>
      <c r="H2703" s="4" t="str">
        <f>IF(AND(Data[[#This Row],[Min Notif Time]]&gt;6,Data[[#This Row],[Min Notif Time]]&lt;17),"Business Hours","Non-Business Hours")</f>
        <v>Business Hours</v>
      </c>
      <c r="I2703" s="4" t="str" cm="1">
        <f t="array" ref="I2703">IFERROR(VLOOKUP(Data[[#This Row],[Min Notif Date]],Lookup!$N$1:$P$11,2,0),_xlfn.IFS(VLOOKUP(WEEKDAY(Data[[#This Row],[Min Notif Date]]),Lookup!$J$1:$L$7,3,0)="Weekend","Weekend",VLOOKUP(WEEKDAY(Data[[#This Row],[Min Notif Date]]),Lookup!$J$1:$L$7,3,0)="Weekday","Weekday"))</f>
        <v>Weekday</v>
      </c>
      <c r="J2703" s="4" t="str">
        <f>VLOOKUP(WEEKDAY(Data[[#This Row],[Min Notif Date]]),Lookup!$J$1:$K$7,2,0)</f>
        <v>3. Tue</v>
      </c>
      <c r="K2703" s="105">
        <f>ROUNDDOWN(Data[[#This Row],[PGE Notified Time]],0)</f>
        <v>44712</v>
      </c>
      <c r="L2703" s="4">
        <f>HOUR(Data[[#This Row],[PGE Notified Time]])</f>
        <v>12</v>
      </c>
      <c r="M2703">
        <v>78280</v>
      </c>
      <c r="O2703" t="s">
        <v>19</v>
      </c>
      <c r="P2703" t="s">
        <v>196</v>
      </c>
      <c r="Q2703" t="s">
        <v>19</v>
      </c>
      <c r="R2703" t="s">
        <v>171</v>
      </c>
      <c r="S2703" s="1" t="s">
        <v>159</v>
      </c>
      <c r="T2703" s="1">
        <v>44712.53125</v>
      </c>
      <c r="U2703" s="1">
        <v>44712.669444444444</v>
      </c>
      <c r="V2703" t="s">
        <v>172</v>
      </c>
      <c r="W2703" t="s">
        <v>80</v>
      </c>
      <c r="X2703" t="s">
        <v>217</v>
      </c>
      <c r="Y2703" t="s">
        <v>174</v>
      </c>
      <c r="Z2703" t="s">
        <v>175</v>
      </c>
      <c r="AA2703" s="32">
        <v>199</v>
      </c>
    </row>
    <row r="2704" spans="1:27" x14ac:dyDescent="0.25">
      <c r="A2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4" s="4" t="str">
        <f>VLOOKUP(P2704,Lookup!$A$1:$D$19,4,0)</f>
        <v>Bay Area</v>
      </c>
      <c r="C2704" s="4" t="str">
        <f>VLOOKUP(P2704,Lookup!$A$1:$E$19,5,0)</f>
        <v>Region 3</v>
      </c>
      <c r="D2704" s="4" t="str">
        <f>VLOOKUP(P2704,Lookup!$A$1:$B$19,2,0)</f>
        <v>EB</v>
      </c>
      <c r="E2704" s="4" t="str">
        <f>IF(AND((Data[[#This Row],[Min Notif Date]]&gt;$G$3),Data[[#This Row],[Min Notif Date]]&lt;$F$3),"Last Week","No")</f>
        <v>No</v>
      </c>
      <c r="F2704" s="4" t="str">
        <f>VLOOKUP(MONTH(Data[[#This Row],[Min Notif Date]]),Lookup!$G$1:$H$12,2,0)</f>
        <v>5. May</v>
      </c>
      <c r="G2704" s="4" t="str">
        <f t="shared" si="42"/>
        <v/>
      </c>
      <c r="H2704" s="4" t="str">
        <f>IF(AND(Data[[#This Row],[Min Notif Time]]&gt;6,Data[[#This Row],[Min Notif Time]]&lt;17),"Business Hours","Non-Business Hours")</f>
        <v>Business Hours</v>
      </c>
      <c r="I2704" s="4" t="str" cm="1">
        <f t="array" ref="I2704">IFERROR(VLOOKUP(Data[[#This Row],[Min Notif Date]],Lookup!$N$1:$P$11,2,0),_xlfn.IFS(VLOOKUP(WEEKDAY(Data[[#This Row],[Min Notif Date]]),Lookup!$J$1:$L$7,3,0)="Weekend","Weekend",VLOOKUP(WEEKDAY(Data[[#This Row],[Min Notif Date]]),Lookup!$J$1:$L$7,3,0)="Weekday","Weekday"))</f>
        <v>Weekday</v>
      </c>
      <c r="J2704" s="4" t="str">
        <f>VLOOKUP(WEEKDAY(Data[[#This Row],[Min Notif Date]]),Lookup!$J$1:$K$7,2,0)</f>
        <v>3. Tue</v>
      </c>
      <c r="K2704" s="105">
        <f>ROUNDDOWN(Data[[#This Row],[PGE Notified Time]],0)</f>
        <v>44712</v>
      </c>
      <c r="L2704" s="4">
        <f>HOUR(Data[[#This Row],[PGE Notified Time]])</f>
        <v>9</v>
      </c>
      <c r="M2704">
        <v>78248</v>
      </c>
      <c r="O2704" t="s">
        <v>19</v>
      </c>
      <c r="P2704" t="s">
        <v>170</v>
      </c>
      <c r="Q2704" t="s">
        <v>19</v>
      </c>
      <c r="R2704" t="s">
        <v>179</v>
      </c>
      <c r="S2704" s="1" t="s">
        <v>159</v>
      </c>
      <c r="T2704" s="1">
        <v>44712.398611111108</v>
      </c>
      <c r="U2704" s="1">
        <v>44712.533333333333</v>
      </c>
      <c r="V2704" t="s">
        <v>172</v>
      </c>
      <c r="W2704" t="s">
        <v>80</v>
      </c>
      <c r="X2704" t="s">
        <v>200</v>
      </c>
      <c r="Y2704" t="s">
        <v>174</v>
      </c>
      <c r="Z2704" t="s">
        <v>175</v>
      </c>
      <c r="AA2704" s="32">
        <v>194</v>
      </c>
    </row>
    <row r="2705" spans="1:27" x14ac:dyDescent="0.25">
      <c r="A2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5" s="4" t="str">
        <f>VLOOKUP(P2705,Lookup!$A$1:$D$19,4,0)</f>
        <v>North Valley</v>
      </c>
      <c r="C2705" s="4" t="str">
        <f>VLOOKUP(P2705,Lookup!$A$1:$E$19,5,0)</f>
        <v>Region 2</v>
      </c>
      <c r="D2705" s="4" t="str">
        <f>VLOOKUP(P2705,Lookup!$A$1:$B$19,2,0)</f>
        <v>SA</v>
      </c>
      <c r="E2705" s="4" t="str">
        <f>IF(AND((Data[[#This Row],[Min Notif Date]]&gt;$G$3),Data[[#This Row],[Min Notif Date]]&lt;$F$3),"Last Week","No")</f>
        <v>No</v>
      </c>
      <c r="F2705" s="4" t="str">
        <f>VLOOKUP(MONTH(Data[[#This Row],[Min Notif Date]]),Lookup!$G$1:$H$12,2,0)</f>
        <v>5. May</v>
      </c>
      <c r="G2705" s="4" t="str">
        <f t="shared" si="42"/>
        <v/>
      </c>
      <c r="H2705" s="4" t="str">
        <f>IF(AND(Data[[#This Row],[Min Notif Time]]&gt;6,Data[[#This Row],[Min Notif Time]]&lt;17),"Business Hours","Non-Business Hours")</f>
        <v>Business Hours</v>
      </c>
      <c r="I2705" s="4" t="str" cm="1">
        <f t="array" ref="I2705">IFERROR(VLOOKUP(Data[[#This Row],[Min Notif Date]],Lookup!$N$1:$P$11,2,0),_xlfn.IFS(VLOOKUP(WEEKDAY(Data[[#This Row],[Min Notif Date]]),Lookup!$J$1:$L$7,3,0)="Weekend","Weekend",VLOOKUP(WEEKDAY(Data[[#This Row],[Min Notif Date]]),Lookup!$J$1:$L$7,3,0)="Weekday","Weekday"))</f>
        <v>Weekday</v>
      </c>
      <c r="J2705" s="4" t="str">
        <f>VLOOKUP(WEEKDAY(Data[[#This Row],[Min Notif Date]]),Lookup!$J$1:$K$7,2,0)</f>
        <v>3. Tue</v>
      </c>
      <c r="K2705" s="105">
        <f>ROUNDDOWN(Data[[#This Row],[PGE Notified Time]],0)</f>
        <v>44712</v>
      </c>
      <c r="L2705" s="4">
        <f>HOUR(Data[[#This Row],[PGE Notified Time]])</f>
        <v>12</v>
      </c>
      <c r="M2705">
        <v>78269</v>
      </c>
      <c r="O2705" t="s">
        <v>19</v>
      </c>
      <c r="P2705" t="s">
        <v>198</v>
      </c>
      <c r="Q2705" t="s">
        <v>19</v>
      </c>
      <c r="R2705" t="s">
        <v>171</v>
      </c>
      <c r="S2705" s="1" t="s">
        <v>159</v>
      </c>
      <c r="T2705" s="1">
        <v>44712.503472222219</v>
      </c>
      <c r="U2705" s="1">
        <v>44712.627083333333</v>
      </c>
      <c r="V2705" t="s">
        <v>172</v>
      </c>
      <c r="W2705" t="s">
        <v>80</v>
      </c>
      <c r="X2705" t="s">
        <v>228</v>
      </c>
      <c r="Y2705" t="s">
        <v>174</v>
      </c>
      <c r="Z2705" t="s">
        <v>175</v>
      </c>
      <c r="AA2705" s="32">
        <v>178</v>
      </c>
    </row>
    <row r="2706" spans="1:27" x14ac:dyDescent="0.25">
      <c r="A2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6" s="4" t="str">
        <f>VLOOKUP(P2706,Lookup!$A$1:$D$19,4,0)</f>
        <v>Central Valley</v>
      </c>
      <c r="C2706" s="4" t="str">
        <f>VLOOKUP(P2706,Lookup!$A$1:$E$19,5,0)</f>
        <v>Region 5</v>
      </c>
      <c r="D2706" s="4" t="str">
        <f>VLOOKUP(P2706,Lookup!$A$1:$B$19,2,0)</f>
        <v>FR</v>
      </c>
      <c r="E2706" s="4" t="str">
        <f>IF(AND((Data[[#This Row],[Min Notif Date]]&gt;$G$3),Data[[#This Row],[Min Notif Date]]&lt;$F$3),"Last Week","No")</f>
        <v>No</v>
      </c>
      <c r="F2706" s="4" t="str">
        <f>VLOOKUP(MONTH(Data[[#This Row],[Min Notif Date]]),Lookup!$G$1:$H$12,2,0)</f>
        <v>5. May</v>
      </c>
      <c r="G2706" s="4" t="str">
        <f t="shared" si="42"/>
        <v/>
      </c>
      <c r="H2706" s="4" t="str">
        <f>IF(AND(Data[[#This Row],[Min Notif Time]]&gt;6,Data[[#This Row],[Min Notif Time]]&lt;17),"Business Hours","Non-Business Hours")</f>
        <v>Business Hours</v>
      </c>
      <c r="I2706" s="4" t="str" cm="1">
        <f t="array" ref="I2706">IFERROR(VLOOKUP(Data[[#This Row],[Min Notif Date]],Lookup!$N$1:$P$11,2,0),_xlfn.IFS(VLOOKUP(WEEKDAY(Data[[#This Row],[Min Notif Date]]),Lookup!$J$1:$L$7,3,0)="Weekend","Weekend",VLOOKUP(WEEKDAY(Data[[#This Row],[Min Notif Date]]),Lookup!$J$1:$L$7,3,0)="Weekday","Weekday"))</f>
        <v>Weekday</v>
      </c>
      <c r="J2706" s="4" t="str">
        <f>VLOOKUP(WEEKDAY(Data[[#This Row],[Min Notif Date]]),Lookup!$J$1:$K$7,2,0)</f>
        <v>3. Tue</v>
      </c>
      <c r="K2706" s="105">
        <f>ROUNDDOWN(Data[[#This Row],[PGE Notified Time]],0)</f>
        <v>44712</v>
      </c>
      <c r="L2706" s="4">
        <f>HOUR(Data[[#This Row],[PGE Notified Time]])</f>
        <v>9</v>
      </c>
      <c r="M2706">
        <v>78244</v>
      </c>
      <c r="O2706" t="s">
        <v>19</v>
      </c>
      <c r="P2706" t="s">
        <v>183</v>
      </c>
      <c r="Q2706" t="s">
        <v>19</v>
      </c>
      <c r="R2706" t="s">
        <v>179</v>
      </c>
      <c r="S2706" s="1" t="s">
        <v>159</v>
      </c>
      <c r="T2706" s="1">
        <v>44712.379861111112</v>
      </c>
      <c r="U2706" s="1">
        <v>44712.5</v>
      </c>
      <c r="V2706" t="s">
        <v>172</v>
      </c>
      <c r="W2706" t="s">
        <v>79</v>
      </c>
      <c r="X2706" t="s">
        <v>184</v>
      </c>
      <c r="Y2706" t="s">
        <v>174</v>
      </c>
      <c r="Z2706" t="s">
        <v>175</v>
      </c>
      <c r="AA2706" s="32">
        <v>173</v>
      </c>
    </row>
    <row r="2707" spans="1:27" x14ac:dyDescent="0.25">
      <c r="A2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7" s="4" t="str">
        <f>VLOOKUP(P2707,Lookup!$A$1:$D$19,4,0)</f>
        <v>North Coast</v>
      </c>
      <c r="C2707" s="4" t="str">
        <f>VLOOKUP(P2707,Lookup!$A$1:$E$19,5,0)</f>
        <v>Region 1</v>
      </c>
      <c r="D2707" s="4" t="str">
        <f>VLOOKUP(P2707,Lookup!$A$1:$B$19,2,0)</f>
        <v>NB</v>
      </c>
      <c r="E2707" s="4" t="str">
        <f>IF(AND((Data[[#This Row],[Min Notif Date]]&gt;$G$3),Data[[#This Row],[Min Notif Date]]&lt;$F$3),"Last Week","No")</f>
        <v>No</v>
      </c>
      <c r="F2707" s="4" t="str">
        <f>VLOOKUP(MONTH(Data[[#This Row],[Min Notif Date]]),Lookup!$G$1:$H$12,2,0)</f>
        <v>5. May</v>
      </c>
      <c r="G2707" s="4" t="str">
        <f t="shared" si="42"/>
        <v/>
      </c>
      <c r="H2707" s="4" t="str">
        <f>IF(AND(Data[[#This Row],[Min Notif Time]]&gt;6,Data[[#This Row],[Min Notif Time]]&lt;17),"Business Hours","Non-Business Hours")</f>
        <v>Business Hours</v>
      </c>
      <c r="I2707" s="4" t="str" cm="1">
        <f t="array" ref="I2707">IFERROR(VLOOKUP(Data[[#This Row],[Min Notif Date]],Lookup!$N$1:$P$11,2,0),_xlfn.IFS(VLOOKUP(WEEKDAY(Data[[#This Row],[Min Notif Date]]),Lookup!$J$1:$L$7,3,0)="Weekend","Weekend",VLOOKUP(WEEKDAY(Data[[#This Row],[Min Notif Date]]),Lookup!$J$1:$L$7,3,0)="Weekday","Weekday"))</f>
        <v>Weekday</v>
      </c>
      <c r="J2707" s="4" t="str">
        <f>VLOOKUP(WEEKDAY(Data[[#This Row],[Min Notif Date]]),Lookup!$J$1:$K$7,2,0)</f>
        <v>3. Tue</v>
      </c>
      <c r="K2707" s="105">
        <f>ROUNDDOWN(Data[[#This Row],[PGE Notified Time]],0)</f>
        <v>44712</v>
      </c>
      <c r="L2707" s="4">
        <f>HOUR(Data[[#This Row],[PGE Notified Time]])</f>
        <v>9</v>
      </c>
      <c r="M2707">
        <v>78246</v>
      </c>
      <c r="O2707" t="s">
        <v>19</v>
      </c>
      <c r="P2707" t="s">
        <v>207</v>
      </c>
      <c r="Q2707" t="s">
        <v>19</v>
      </c>
      <c r="R2707" t="s">
        <v>179</v>
      </c>
      <c r="S2707" s="1" t="s">
        <v>159</v>
      </c>
      <c r="T2707" s="1">
        <v>44712.384722222225</v>
      </c>
      <c r="U2707" s="1">
        <v>44712.479166666664</v>
      </c>
      <c r="V2707" t="s">
        <v>172</v>
      </c>
      <c r="W2707" t="s">
        <v>78</v>
      </c>
      <c r="X2707" t="s">
        <v>269</v>
      </c>
      <c r="Y2707" t="s">
        <v>174</v>
      </c>
      <c r="Z2707" t="s">
        <v>175</v>
      </c>
      <c r="AA2707" s="32">
        <v>136</v>
      </c>
    </row>
    <row r="2708" spans="1:27" x14ac:dyDescent="0.25">
      <c r="A2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8" s="4" t="str">
        <f>VLOOKUP(P2708,Lookup!$A$1:$D$19,4,0)</f>
        <v>North Valley</v>
      </c>
      <c r="C2708" s="4" t="str">
        <f>VLOOKUP(P2708,Lookup!$A$1:$E$19,5,0)</f>
        <v>Region 2</v>
      </c>
      <c r="D2708" s="4" t="str">
        <f>VLOOKUP(P2708,Lookup!$A$1:$B$19,2,0)</f>
        <v>SI</v>
      </c>
      <c r="E2708" s="4" t="str">
        <f>IF(AND((Data[[#This Row],[Min Notif Date]]&gt;$G$3),Data[[#This Row],[Min Notif Date]]&lt;$F$3),"Last Week","No")</f>
        <v>No</v>
      </c>
      <c r="F2708" s="4" t="str">
        <f>VLOOKUP(MONTH(Data[[#This Row],[Min Notif Date]]),Lookup!$G$1:$H$12,2,0)</f>
        <v>5. May</v>
      </c>
      <c r="G2708" s="4" t="str">
        <f t="shared" si="42"/>
        <v/>
      </c>
      <c r="H2708" s="4" t="str">
        <f>IF(AND(Data[[#This Row],[Min Notif Time]]&gt;6,Data[[#This Row],[Min Notif Time]]&lt;17),"Business Hours","Non-Business Hours")</f>
        <v>Business Hours</v>
      </c>
      <c r="I2708" s="4" t="str" cm="1">
        <f t="array" ref="I2708">IFERROR(VLOOKUP(Data[[#This Row],[Min Notif Date]],Lookup!$N$1:$P$11,2,0),_xlfn.IFS(VLOOKUP(WEEKDAY(Data[[#This Row],[Min Notif Date]]),Lookup!$J$1:$L$7,3,0)="Weekend","Weekend",VLOOKUP(WEEKDAY(Data[[#This Row],[Min Notif Date]]),Lookup!$J$1:$L$7,3,0)="Weekday","Weekday"))</f>
        <v>Weekday</v>
      </c>
      <c r="J2708" s="4" t="str">
        <f>VLOOKUP(WEEKDAY(Data[[#This Row],[Min Notif Date]]),Lookup!$J$1:$K$7,2,0)</f>
        <v>3. Tue</v>
      </c>
      <c r="K2708" s="105">
        <f>ROUNDDOWN(Data[[#This Row],[PGE Notified Time]],0)</f>
        <v>44712</v>
      </c>
      <c r="L2708" s="4">
        <f>HOUR(Data[[#This Row],[PGE Notified Time]])</f>
        <v>12</v>
      </c>
      <c r="M2708">
        <v>78279</v>
      </c>
      <c r="O2708" t="s">
        <v>19</v>
      </c>
      <c r="P2708" t="s">
        <v>189</v>
      </c>
      <c r="Q2708" t="s">
        <v>19</v>
      </c>
      <c r="R2708" t="s">
        <v>171</v>
      </c>
      <c r="S2708" s="1" t="s">
        <v>159</v>
      </c>
      <c r="T2708" s="1">
        <v>44712.53125</v>
      </c>
      <c r="U2708" s="1">
        <v>44712.625</v>
      </c>
      <c r="V2708" t="s">
        <v>172</v>
      </c>
      <c r="W2708" t="s">
        <v>78</v>
      </c>
      <c r="X2708" t="s">
        <v>230</v>
      </c>
      <c r="Y2708" t="s">
        <v>174</v>
      </c>
      <c r="Z2708" t="s">
        <v>175</v>
      </c>
      <c r="AA2708" s="32">
        <v>135</v>
      </c>
    </row>
    <row r="2709" spans="1:27" x14ac:dyDescent="0.25">
      <c r="A2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9" s="4" t="str">
        <f>VLOOKUP(P2709,Lookup!$A$1:$D$19,4,0)</f>
        <v>Central Valley</v>
      </c>
      <c r="C2709" s="4" t="str">
        <f>VLOOKUP(P2709,Lookup!$A$1:$E$19,5,0)</f>
        <v>Region 5</v>
      </c>
      <c r="D2709" s="4" t="str">
        <f>VLOOKUP(P2709,Lookup!$A$1:$B$19,2,0)</f>
        <v>FR</v>
      </c>
      <c r="E2709" s="4" t="str">
        <f>IF(AND((Data[[#This Row],[Min Notif Date]]&gt;$G$3),Data[[#This Row],[Min Notif Date]]&lt;$F$3),"Last Week","No")</f>
        <v>No</v>
      </c>
      <c r="F2709" s="4" t="str">
        <f>VLOOKUP(MONTH(Data[[#This Row],[Min Notif Date]]),Lookup!$G$1:$H$12,2,0)</f>
        <v>5. May</v>
      </c>
      <c r="G2709" s="4" t="str">
        <f t="shared" si="42"/>
        <v/>
      </c>
      <c r="H2709" s="4" t="str">
        <f>IF(AND(Data[[#This Row],[Min Notif Time]]&gt;6,Data[[#This Row],[Min Notif Time]]&lt;17),"Business Hours","Non-Business Hours")</f>
        <v>Business Hours</v>
      </c>
      <c r="I2709" s="4" t="str" cm="1">
        <f t="array" ref="I2709">IFERROR(VLOOKUP(Data[[#This Row],[Min Notif Date]],Lookup!$N$1:$P$11,2,0),_xlfn.IFS(VLOOKUP(WEEKDAY(Data[[#This Row],[Min Notif Date]]),Lookup!$J$1:$L$7,3,0)="Weekend","Weekend",VLOOKUP(WEEKDAY(Data[[#This Row],[Min Notif Date]]),Lookup!$J$1:$L$7,3,0)="Weekday","Weekday"))</f>
        <v>Weekday</v>
      </c>
      <c r="J2709" s="4" t="str">
        <f>VLOOKUP(WEEKDAY(Data[[#This Row],[Min Notif Date]]),Lookup!$J$1:$K$7,2,0)</f>
        <v>3. Tue</v>
      </c>
      <c r="K2709" s="105">
        <f>ROUNDDOWN(Data[[#This Row],[PGE Notified Time]],0)</f>
        <v>44712</v>
      </c>
      <c r="L2709" s="4">
        <f>HOUR(Data[[#This Row],[PGE Notified Time]])</f>
        <v>11</v>
      </c>
      <c r="M2709">
        <v>78265</v>
      </c>
      <c r="O2709" t="s">
        <v>19</v>
      </c>
      <c r="P2709" t="s">
        <v>183</v>
      </c>
      <c r="Q2709" t="s">
        <v>19</v>
      </c>
      <c r="R2709" t="s">
        <v>171</v>
      </c>
      <c r="S2709" s="1" t="s">
        <v>159</v>
      </c>
      <c r="T2709" s="1">
        <v>44712.489583333336</v>
      </c>
      <c r="U2709" s="1">
        <v>44712.583333333336</v>
      </c>
      <c r="V2709" t="s">
        <v>172</v>
      </c>
      <c r="W2709" t="s">
        <v>78</v>
      </c>
      <c r="X2709" t="s">
        <v>184</v>
      </c>
      <c r="Y2709" t="s">
        <v>174</v>
      </c>
      <c r="Z2709" t="s">
        <v>175</v>
      </c>
      <c r="AA2709" s="32">
        <v>135</v>
      </c>
    </row>
    <row r="2710" spans="1:27" x14ac:dyDescent="0.25">
      <c r="A2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0" s="4" t="str">
        <f>VLOOKUP(P2710,Lookup!$A$1:$D$19,4,0)</f>
        <v>Bay Area</v>
      </c>
      <c r="C2710" s="4" t="str">
        <f>VLOOKUP(P2710,Lookup!$A$1:$E$19,5,0)</f>
        <v>Region 3</v>
      </c>
      <c r="D2710" s="4" t="str">
        <f>VLOOKUP(P2710,Lookup!$A$1:$B$19,2,0)</f>
        <v>MI</v>
      </c>
      <c r="E2710" s="4" t="str">
        <f>IF(AND((Data[[#This Row],[Min Notif Date]]&gt;$G$3),Data[[#This Row],[Min Notif Date]]&lt;$F$3),"Last Week","No")</f>
        <v>No</v>
      </c>
      <c r="F2710" s="4" t="str">
        <f>VLOOKUP(MONTH(Data[[#This Row],[Min Notif Date]]),Lookup!$G$1:$H$12,2,0)</f>
        <v>5. May</v>
      </c>
      <c r="G2710" s="4" t="str">
        <f t="shared" si="42"/>
        <v/>
      </c>
      <c r="H2710" s="4" t="str">
        <f>IF(AND(Data[[#This Row],[Min Notif Time]]&gt;6,Data[[#This Row],[Min Notif Time]]&lt;17),"Business Hours","Non-Business Hours")</f>
        <v>Business Hours</v>
      </c>
      <c r="I2710" s="4" t="str" cm="1">
        <f t="array" ref="I2710">IFERROR(VLOOKUP(Data[[#This Row],[Min Notif Date]],Lookup!$N$1:$P$11,2,0),_xlfn.IFS(VLOOKUP(WEEKDAY(Data[[#This Row],[Min Notif Date]]),Lookup!$J$1:$L$7,3,0)="Weekend","Weekend",VLOOKUP(WEEKDAY(Data[[#This Row],[Min Notif Date]]),Lookup!$J$1:$L$7,3,0)="Weekday","Weekday"))</f>
        <v>Weekday</v>
      </c>
      <c r="J2710" s="4" t="str">
        <f>VLOOKUP(WEEKDAY(Data[[#This Row],[Min Notif Date]]),Lookup!$J$1:$K$7,2,0)</f>
        <v>3. Tue</v>
      </c>
      <c r="K2710" s="105">
        <f>ROUNDDOWN(Data[[#This Row],[PGE Notified Time]],0)</f>
        <v>44712</v>
      </c>
      <c r="L2710" s="4">
        <f>HOUR(Data[[#This Row],[PGE Notified Time]])</f>
        <v>10</v>
      </c>
      <c r="M2710">
        <v>78258</v>
      </c>
      <c r="O2710" t="s">
        <v>19</v>
      </c>
      <c r="P2710" t="s">
        <v>232</v>
      </c>
      <c r="Q2710" t="s">
        <v>19</v>
      </c>
      <c r="R2710" t="s">
        <v>179</v>
      </c>
      <c r="S2710" s="1" t="s">
        <v>159</v>
      </c>
      <c r="T2710" s="1">
        <v>44712.447916666664</v>
      </c>
      <c r="U2710" s="1">
        <v>44712.541666666664</v>
      </c>
      <c r="V2710" t="s">
        <v>172</v>
      </c>
      <c r="W2710" t="s">
        <v>78</v>
      </c>
      <c r="X2710" t="s">
        <v>238</v>
      </c>
      <c r="Y2710" t="s">
        <v>174</v>
      </c>
      <c r="Z2710" t="s">
        <v>175</v>
      </c>
      <c r="AA2710" s="32">
        <v>135</v>
      </c>
    </row>
    <row r="2711" spans="1:27" x14ac:dyDescent="0.25">
      <c r="A2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1" s="4" t="str">
        <f>VLOOKUP(P2711,Lookup!$A$1:$D$19,4,0)</f>
        <v>Central Valley</v>
      </c>
      <c r="C2711" s="4" t="str">
        <f>VLOOKUP(P2711,Lookup!$A$1:$E$19,5,0)</f>
        <v>Region 5</v>
      </c>
      <c r="D2711" s="4" t="str">
        <f>VLOOKUP(P2711,Lookup!$A$1:$B$19,2,0)</f>
        <v>KE</v>
      </c>
      <c r="E2711" s="4" t="str">
        <f>IF(AND((Data[[#This Row],[Min Notif Date]]&gt;$G$3),Data[[#This Row],[Min Notif Date]]&lt;$F$3),"Last Week","No")</f>
        <v>No</v>
      </c>
      <c r="F2711" s="4" t="str">
        <f>VLOOKUP(MONTH(Data[[#This Row],[Min Notif Date]]),Lookup!$G$1:$H$12,2,0)</f>
        <v>5. May</v>
      </c>
      <c r="G2711" s="4" t="str">
        <f t="shared" si="42"/>
        <v/>
      </c>
      <c r="H2711" s="4" t="str">
        <f>IF(AND(Data[[#This Row],[Min Notif Time]]&gt;6,Data[[#This Row],[Min Notif Time]]&lt;17),"Business Hours","Non-Business Hours")</f>
        <v>Business Hours</v>
      </c>
      <c r="I2711" s="4" t="str" cm="1">
        <f t="array" ref="I2711">IFERROR(VLOOKUP(Data[[#This Row],[Min Notif Date]],Lookup!$N$1:$P$11,2,0),_xlfn.IFS(VLOOKUP(WEEKDAY(Data[[#This Row],[Min Notif Date]]),Lookup!$J$1:$L$7,3,0)="Weekend","Weekend",VLOOKUP(WEEKDAY(Data[[#This Row],[Min Notif Date]]),Lookup!$J$1:$L$7,3,0)="Weekday","Weekday"))</f>
        <v>Weekday</v>
      </c>
      <c r="J2711" s="4" t="str">
        <f>VLOOKUP(WEEKDAY(Data[[#This Row],[Min Notif Date]]),Lookup!$J$1:$K$7,2,0)</f>
        <v>3. Tue</v>
      </c>
      <c r="K2711" s="105">
        <f>ROUNDDOWN(Data[[#This Row],[PGE Notified Time]],0)</f>
        <v>44712</v>
      </c>
      <c r="L2711" s="4">
        <f>HOUR(Data[[#This Row],[PGE Notified Time]])</f>
        <v>12</v>
      </c>
      <c r="M2711">
        <v>78272</v>
      </c>
      <c r="O2711" t="s">
        <v>19</v>
      </c>
      <c r="P2711" t="s">
        <v>194</v>
      </c>
      <c r="Q2711" t="s">
        <v>19</v>
      </c>
      <c r="R2711" t="s">
        <v>171</v>
      </c>
      <c r="S2711" s="1" t="s">
        <v>159</v>
      </c>
      <c r="T2711" s="1">
        <v>44712.507638888892</v>
      </c>
      <c r="U2711" s="1">
        <v>44712.59375</v>
      </c>
      <c r="V2711" t="s">
        <v>172</v>
      </c>
      <c r="W2711" t="s">
        <v>78</v>
      </c>
      <c r="X2711" t="s">
        <v>209</v>
      </c>
      <c r="Y2711" t="s">
        <v>174</v>
      </c>
      <c r="Z2711" t="s">
        <v>175</v>
      </c>
      <c r="AA2711" s="32">
        <v>124</v>
      </c>
    </row>
    <row r="2712" spans="1:27" x14ac:dyDescent="0.25">
      <c r="A2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2" s="4" t="str">
        <f>VLOOKUP(P2712,Lookup!$A$1:$D$19,4,0)</f>
        <v>North Coast</v>
      </c>
      <c r="C2712" s="4" t="str">
        <f>VLOOKUP(P2712,Lookup!$A$1:$E$19,5,0)</f>
        <v>Region 1</v>
      </c>
      <c r="D2712" s="4" t="str">
        <f>VLOOKUP(P2712,Lookup!$A$1:$B$19,2,0)</f>
        <v>SO</v>
      </c>
      <c r="E2712" s="4" t="str">
        <f>IF(AND((Data[[#This Row],[Min Notif Date]]&gt;$G$3),Data[[#This Row],[Min Notif Date]]&lt;$F$3),"Last Week","No")</f>
        <v>No</v>
      </c>
      <c r="F2712" s="4" t="str">
        <f>VLOOKUP(MONTH(Data[[#This Row],[Min Notif Date]]),Lookup!$G$1:$H$12,2,0)</f>
        <v>5. May</v>
      </c>
      <c r="G2712" s="4" t="str">
        <f t="shared" si="42"/>
        <v/>
      </c>
      <c r="H2712" s="4" t="str">
        <f>IF(AND(Data[[#This Row],[Min Notif Time]]&gt;6,Data[[#This Row],[Min Notif Time]]&lt;17),"Business Hours","Non-Business Hours")</f>
        <v>Business Hours</v>
      </c>
      <c r="I2712" s="4" t="str" cm="1">
        <f t="array" ref="I2712">IFERROR(VLOOKUP(Data[[#This Row],[Min Notif Date]],Lookup!$N$1:$P$11,2,0),_xlfn.IFS(VLOOKUP(WEEKDAY(Data[[#This Row],[Min Notif Date]]),Lookup!$J$1:$L$7,3,0)="Weekend","Weekend",VLOOKUP(WEEKDAY(Data[[#This Row],[Min Notif Date]]),Lookup!$J$1:$L$7,3,0)="Weekday","Weekday"))</f>
        <v>Weekday</v>
      </c>
      <c r="J2712" s="4" t="str">
        <f>VLOOKUP(WEEKDAY(Data[[#This Row],[Min Notif Date]]),Lookup!$J$1:$K$7,2,0)</f>
        <v>3. Tue</v>
      </c>
      <c r="K2712" s="105">
        <f>ROUNDDOWN(Data[[#This Row],[PGE Notified Time]],0)</f>
        <v>44712</v>
      </c>
      <c r="L2712" s="4">
        <f>HOUR(Data[[#This Row],[PGE Notified Time]])</f>
        <v>8</v>
      </c>
      <c r="M2712">
        <v>78241</v>
      </c>
      <c r="O2712" t="s">
        <v>19</v>
      </c>
      <c r="P2712" t="s">
        <v>191</v>
      </c>
      <c r="Q2712" t="s">
        <v>19</v>
      </c>
      <c r="R2712" t="s">
        <v>171</v>
      </c>
      <c r="S2712" s="1" t="s">
        <v>159</v>
      </c>
      <c r="T2712" s="1">
        <v>44712.36041666667</v>
      </c>
      <c r="U2712" s="1">
        <v>44712.444444444445</v>
      </c>
      <c r="V2712" t="s">
        <v>172</v>
      </c>
      <c r="W2712" t="s">
        <v>78</v>
      </c>
      <c r="X2712" t="s">
        <v>205</v>
      </c>
      <c r="Y2712" t="s">
        <v>174</v>
      </c>
      <c r="Z2712" t="s">
        <v>175</v>
      </c>
      <c r="AA2712" s="32">
        <v>121</v>
      </c>
    </row>
    <row r="2713" spans="1:27" x14ac:dyDescent="0.25">
      <c r="A2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3" s="4" t="str">
        <f>VLOOKUP(P2713,Lookup!$A$1:$D$19,4,0)</f>
        <v>North Coast</v>
      </c>
      <c r="C2713" s="4" t="str">
        <f>VLOOKUP(P2713,Lookup!$A$1:$E$19,5,0)</f>
        <v>Region 1</v>
      </c>
      <c r="D2713" s="4" t="str">
        <f>VLOOKUP(P2713,Lookup!$A$1:$B$19,2,0)</f>
        <v>SO</v>
      </c>
      <c r="E2713" s="4" t="str">
        <f>IF(AND((Data[[#This Row],[Min Notif Date]]&gt;$G$3),Data[[#This Row],[Min Notif Date]]&lt;$F$3),"Last Week","No")</f>
        <v>No</v>
      </c>
      <c r="F2713" s="4" t="str">
        <f>VLOOKUP(MONTH(Data[[#This Row],[Min Notif Date]]),Lookup!$G$1:$H$12,2,0)</f>
        <v>5. May</v>
      </c>
      <c r="G2713" s="4" t="str">
        <f t="shared" si="42"/>
        <v/>
      </c>
      <c r="H2713" s="4" t="str">
        <f>IF(AND(Data[[#This Row],[Min Notif Time]]&gt;6,Data[[#This Row],[Min Notif Time]]&lt;17),"Business Hours","Non-Business Hours")</f>
        <v>Business Hours</v>
      </c>
      <c r="I2713" s="4" t="str" cm="1">
        <f t="array" ref="I2713">IFERROR(VLOOKUP(Data[[#This Row],[Min Notif Date]],Lookup!$N$1:$P$11,2,0),_xlfn.IFS(VLOOKUP(WEEKDAY(Data[[#This Row],[Min Notif Date]]),Lookup!$J$1:$L$7,3,0)="Weekend","Weekend",VLOOKUP(WEEKDAY(Data[[#This Row],[Min Notif Date]]),Lookup!$J$1:$L$7,3,0)="Weekday","Weekday"))</f>
        <v>Weekday</v>
      </c>
      <c r="J2713" s="4" t="str">
        <f>VLOOKUP(WEEKDAY(Data[[#This Row],[Min Notif Date]]),Lookup!$J$1:$K$7,2,0)</f>
        <v>3. Tue</v>
      </c>
      <c r="K2713" s="105">
        <f>ROUNDDOWN(Data[[#This Row],[PGE Notified Time]],0)</f>
        <v>44712</v>
      </c>
      <c r="L2713" s="4">
        <f>HOUR(Data[[#This Row],[PGE Notified Time]])</f>
        <v>8</v>
      </c>
      <c r="M2713">
        <v>78240</v>
      </c>
      <c r="O2713" t="s">
        <v>19</v>
      </c>
      <c r="P2713" t="s">
        <v>191</v>
      </c>
      <c r="Q2713" t="s">
        <v>19</v>
      </c>
      <c r="R2713" t="s">
        <v>171</v>
      </c>
      <c r="S2713" s="1" t="s">
        <v>159</v>
      </c>
      <c r="T2713" s="1">
        <v>44712.357638888891</v>
      </c>
      <c r="U2713" s="1">
        <v>44712.4375</v>
      </c>
      <c r="V2713" t="s">
        <v>172</v>
      </c>
      <c r="W2713" t="s">
        <v>78</v>
      </c>
      <c r="X2713" t="s">
        <v>205</v>
      </c>
      <c r="Y2713" t="s">
        <v>174</v>
      </c>
      <c r="Z2713" t="s">
        <v>175</v>
      </c>
      <c r="AA2713" s="32">
        <v>115</v>
      </c>
    </row>
    <row r="2714" spans="1:27" x14ac:dyDescent="0.25">
      <c r="A2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4" s="4" t="str">
        <f>VLOOKUP(P2714,Lookup!$A$1:$D$19,4,0)</f>
        <v>South Bay</v>
      </c>
      <c r="C2714" s="4" t="str">
        <f>VLOOKUP(P2714,Lookup!$A$1:$E$19,5,0)</f>
        <v>Region 4</v>
      </c>
      <c r="D2714" s="4" t="str">
        <f>VLOOKUP(P2714,Lookup!$A$1:$B$19,2,0)</f>
        <v>SJ</v>
      </c>
      <c r="E2714" s="4" t="str">
        <f>IF(AND((Data[[#This Row],[Min Notif Date]]&gt;$G$3),Data[[#This Row],[Min Notif Date]]&lt;$F$3),"Last Week","No")</f>
        <v>No</v>
      </c>
      <c r="F2714" s="4" t="str">
        <f>VLOOKUP(MONTH(Data[[#This Row],[Min Notif Date]]),Lookup!$G$1:$H$12,2,0)</f>
        <v>5. May</v>
      </c>
      <c r="G2714" s="4" t="str">
        <f t="shared" si="42"/>
        <v/>
      </c>
      <c r="H2714" s="4" t="str">
        <f>IF(AND(Data[[#This Row],[Min Notif Time]]&gt;6,Data[[#This Row],[Min Notif Time]]&lt;17),"Business Hours","Non-Business Hours")</f>
        <v>Business Hours</v>
      </c>
      <c r="I2714" s="4" t="str" cm="1">
        <f t="array" ref="I2714">IFERROR(VLOOKUP(Data[[#This Row],[Min Notif Date]],Lookup!$N$1:$P$11,2,0),_xlfn.IFS(VLOOKUP(WEEKDAY(Data[[#This Row],[Min Notif Date]]),Lookup!$J$1:$L$7,3,0)="Weekend","Weekend",VLOOKUP(WEEKDAY(Data[[#This Row],[Min Notif Date]]),Lookup!$J$1:$L$7,3,0)="Weekday","Weekday"))</f>
        <v>Weekday</v>
      </c>
      <c r="J2714" s="4" t="str">
        <f>VLOOKUP(WEEKDAY(Data[[#This Row],[Min Notif Date]]),Lookup!$J$1:$K$7,2,0)</f>
        <v>3. Tue</v>
      </c>
      <c r="K2714" s="105">
        <f>ROUNDDOWN(Data[[#This Row],[PGE Notified Time]],0)</f>
        <v>44712</v>
      </c>
      <c r="L2714" s="4">
        <f>HOUR(Data[[#This Row],[PGE Notified Time]])</f>
        <v>10</v>
      </c>
      <c r="M2714">
        <v>78254</v>
      </c>
      <c r="N2714">
        <v>8991496</v>
      </c>
      <c r="O2714" t="s">
        <v>24</v>
      </c>
      <c r="P2714" t="s">
        <v>276</v>
      </c>
      <c r="Q2714" t="s">
        <v>201</v>
      </c>
      <c r="R2714" t="s">
        <v>171</v>
      </c>
      <c r="S2714" s="1">
        <v>44712.428101851852</v>
      </c>
      <c r="T2714" s="1">
        <v>44712.430462962962</v>
      </c>
      <c r="U2714" s="1">
        <v>44712.503472222219</v>
      </c>
      <c r="V2714" t="s">
        <v>172</v>
      </c>
      <c r="W2714" t="s">
        <v>80</v>
      </c>
      <c r="X2714" t="s">
        <v>277</v>
      </c>
      <c r="Y2714" t="s">
        <v>174</v>
      </c>
      <c r="Z2714" t="s">
        <v>175</v>
      </c>
      <c r="AA2714" s="32">
        <v>108.533333333</v>
      </c>
    </row>
    <row r="2715" spans="1:27" x14ac:dyDescent="0.25">
      <c r="A2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5" s="4" t="str">
        <f>VLOOKUP(P2715,Lookup!$A$1:$D$19,4,0)</f>
        <v>North Coast</v>
      </c>
      <c r="C2715" s="4" t="str">
        <f>VLOOKUP(P2715,Lookup!$A$1:$E$19,5,0)</f>
        <v>Region 1</v>
      </c>
      <c r="D2715" s="4" t="str">
        <f>VLOOKUP(P2715,Lookup!$A$1:$B$19,2,0)</f>
        <v>SO</v>
      </c>
      <c r="E2715" s="4" t="str">
        <f>IF(AND((Data[[#This Row],[Min Notif Date]]&gt;$G$3),Data[[#This Row],[Min Notif Date]]&lt;$F$3),"Last Week","No")</f>
        <v>No</v>
      </c>
      <c r="F2715" s="4" t="str">
        <f>VLOOKUP(MONTH(Data[[#This Row],[Min Notif Date]]),Lookup!$G$1:$H$12,2,0)</f>
        <v>5. May</v>
      </c>
      <c r="G2715" s="4" t="str">
        <f t="shared" si="42"/>
        <v/>
      </c>
      <c r="H2715" s="4" t="str">
        <f>IF(AND(Data[[#This Row],[Min Notif Time]]&gt;6,Data[[#This Row],[Min Notif Time]]&lt;17),"Business Hours","Non-Business Hours")</f>
        <v>Business Hours</v>
      </c>
      <c r="I2715" s="4" t="str" cm="1">
        <f t="array" ref="I2715">IFERROR(VLOOKUP(Data[[#This Row],[Min Notif Date]],Lookup!$N$1:$P$11,2,0),_xlfn.IFS(VLOOKUP(WEEKDAY(Data[[#This Row],[Min Notif Date]]),Lookup!$J$1:$L$7,3,0)="Weekend","Weekend",VLOOKUP(WEEKDAY(Data[[#This Row],[Min Notif Date]]),Lookup!$J$1:$L$7,3,0)="Weekday","Weekday"))</f>
        <v>Weekday</v>
      </c>
      <c r="J2715" s="4" t="str">
        <f>VLOOKUP(WEEKDAY(Data[[#This Row],[Min Notif Date]]),Lookup!$J$1:$K$7,2,0)</f>
        <v>3. Tue</v>
      </c>
      <c r="K2715" s="105">
        <f>ROUNDDOWN(Data[[#This Row],[PGE Notified Time]],0)</f>
        <v>44712</v>
      </c>
      <c r="L2715" s="4">
        <f>HOUR(Data[[#This Row],[PGE Notified Time]])</f>
        <v>11</v>
      </c>
      <c r="M2715">
        <v>78264</v>
      </c>
      <c r="O2715" t="s">
        <v>19</v>
      </c>
      <c r="P2715" t="s">
        <v>191</v>
      </c>
      <c r="Q2715" t="s">
        <v>19</v>
      </c>
      <c r="R2715" t="s">
        <v>171</v>
      </c>
      <c r="S2715" s="1" t="s">
        <v>159</v>
      </c>
      <c r="T2715" s="1">
        <v>44712.487500000003</v>
      </c>
      <c r="U2715" s="1">
        <v>44712.5625</v>
      </c>
      <c r="V2715" t="s">
        <v>172</v>
      </c>
      <c r="W2715" t="s">
        <v>78</v>
      </c>
      <c r="X2715" t="s">
        <v>205</v>
      </c>
      <c r="Y2715" t="s">
        <v>174</v>
      </c>
      <c r="Z2715" t="s">
        <v>175</v>
      </c>
      <c r="AA2715" s="32">
        <v>108</v>
      </c>
    </row>
    <row r="2716" spans="1:27" x14ac:dyDescent="0.25">
      <c r="A2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6" s="4" t="str">
        <f>VLOOKUP(P2716,Lookup!$A$1:$D$19,4,0)</f>
        <v>North Coast</v>
      </c>
      <c r="C2716" s="4" t="str">
        <f>VLOOKUP(P2716,Lookup!$A$1:$E$19,5,0)</f>
        <v>Region 1</v>
      </c>
      <c r="D2716" s="4" t="str">
        <f>VLOOKUP(P2716,Lookup!$A$1:$B$19,2,0)</f>
        <v>NB</v>
      </c>
      <c r="E2716" s="4" t="str">
        <f>IF(AND((Data[[#This Row],[Min Notif Date]]&gt;$G$3),Data[[#This Row],[Min Notif Date]]&lt;$F$3),"Last Week","No")</f>
        <v>No</v>
      </c>
      <c r="F2716" s="4" t="str">
        <f>VLOOKUP(MONTH(Data[[#This Row],[Min Notif Date]]),Lookup!$G$1:$H$12,2,0)</f>
        <v>5. May</v>
      </c>
      <c r="G2716" s="4" t="str">
        <f t="shared" si="42"/>
        <v/>
      </c>
      <c r="H2716" s="4" t="str">
        <f>IF(AND(Data[[#This Row],[Min Notif Time]]&gt;6,Data[[#This Row],[Min Notif Time]]&lt;17),"Business Hours","Non-Business Hours")</f>
        <v>Business Hours</v>
      </c>
      <c r="I2716" s="4" t="str" cm="1">
        <f t="array" ref="I2716">IFERROR(VLOOKUP(Data[[#This Row],[Min Notif Date]],Lookup!$N$1:$P$11,2,0),_xlfn.IFS(VLOOKUP(WEEKDAY(Data[[#This Row],[Min Notif Date]]),Lookup!$J$1:$L$7,3,0)="Weekend","Weekend",VLOOKUP(WEEKDAY(Data[[#This Row],[Min Notif Date]]),Lookup!$J$1:$L$7,3,0)="Weekday","Weekday"))</f>
        <v>Weekday</v>
      </c>
      <c r="J2716" s="4" t="str">
        <f>VLOOKUP(WEEKDAY(Data[[#This Row],[Min Notif Date]]),Lookup!$J$1:$K$7,2,0)</f>
        <v>3. Tue</v>
      </c>
      <c r="K2716" s="105">
        <f>ROUNDDOWN(Data[[#This Row],[PGE Notified Time]],0)</f>
        <v>44712</v>
      </c>
      <c r="L2716" s="4">
        <f>HOUR(Data[[#This Row],[PGE Notified Time]])</f>
        <v>12</v>
      </c>
      <c r="M2716">
        <v>78278</v>
      </c>
      <c r="O2716" t="s">
        <v>19</v>
      </c>
      <c r="P2716" t="s">
        <v>207</v>
      </c>
      <c r="Q2716" t="s">
        <v>19</v>
      </c>
      <c r="R2716" t="s">
        <v>171</v>
      </c>
      <c r="S2716" s="1" t="s">
        <v>159</v>
      </c>
      <c r="T2716" s="1">
        <v>44712.530555555553</v>
      </c>
      <c r="U2716" s="1">
        <v>44712.604166666664</v>
      </c>
      <c r="V2716" t="s">
        <v>172</v>
      </c>
      <c r="W2716" t="s">
        <v>78</v>
      </c>
      <c r="X2716" t="s">
        <v>269</v>
      </c>
      <c r="Y2716" t="s">
        <v>174</v>
      </c>
      <c r="Z2716" t="s">
        <v>175</v>
      </c>
      <c r="AA2716" s="32">
        <v>106</v>
      </c>
    </row>
    <row r="2717" spans="1:27" x14ac:dyDescent="0.25">
      <c r="A2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7" s="4" t="str">
        <f>VLOOKUP(P2717,Lookup!$A$1:$D$19,4,0)</f>
        <v>Bay Area</v>
      </c>
      <c r="C2717" s="4" t="str">
        <f>VLOOKUP(P2717,Lookup!$A$1:$E$19,5,0)</f>
        <v>Region 3</v>
      </c>
      <c r="D2717" s="4" t="str">
        <f>VLOOKUP(P2717,Lookup!$A$1:$B$19,2,0)</f>
        <v>MI</v>
      </c>
      <c r="E2717" s="4" t="str">
        <f>IF(AND((Data[[#This Row],[Min Notif Date]]&gt;$G$3),Data[[#This Row],[Min Notif Date]]&lt;$F$3),"Last Week","No")</f>
        <v>No</v>
      </c>
      <c r="F2717" s="4" t="str">
        <f>VLOOKUP(MONTH(Data[[#This Row],[Min Notif Date]]),Lookup!$G$1:$H$12,2,0)</f>
        <v>5. May</v>
      </c>
      <c r="G2717" s="4" t="str">
        <f t="shared" si="42"/>
        <v/>
      </c>
      <c r="H2717" s="4" t="str">
        <f>IF(AND(Data[[#This Row],[Min Notif Time]]&gt;6,Data[[#This Row],[Min Notif Time]]&lt;17),"Business Hours","Non-Business Hours")</f>
        <v>Non-Business Hours</v>
      </c>
      <c r="I2717" s="4" t="str" cm="1">
        <f t="array" ref="I2717">IFERROR(VLOOKUP(Data[[#This Row],[Min Notif Date]],Lookup!$N$1:$P$11,2,0),_xlfn.IFS(VLOOKUP(WEEKDAY(Data[[#This Row],[Min Notif Date]]),Lookup!$J$1:$L$7,3,0)="Weekend","Weekend",VLOOKUP(WEEKDAY(Data[[#This Row],[Min Notif Date]]),Lookup!$J$1:$L$7,3,0)="Weekday","Weekday"))</f>
        <v>Weekday</v>
      </c>
      <c r="J2717" s="4" t="str">
        <f>VLOOKUP(WEEKDAY(Data[[#This Row],[Min Notif Date]]),Lookup!$J$1:$K$7,2,0)</f>
        <v>3. Tue</v>
      </c>
      <c r="K2717" s="105">
        <f>ROUNDDOWN(Data[[#This Row],[PGE Notified Time]],0)</f>
        <v>44712</v>
      </c>
      <c r="L2717" s="4">
        <f>HOUR(Data[[#This Row],[PGE Notified Time]])</f>
        <v>17</v>
      </c>
      <c r="M2717">
        <v>78307</v>
      </c>
      <c r="O2717" t="s">
        <v>19</v>
      </c>
      <c r="P2717" t="s">
        <v>232</v>
      </c>
      <c r="Q2717" t="s">
        <v>19</v>
      </c>
      <c r="R2717" t="s">
        <v>171</v>
      </c>
      <c r="S2717" s="1" t="s">
        <v>159</v>
      </c>
      <c r="T2717" s="1">
        <v>44712.720138888886</v>
      </c>
      <c r="U2717" s="1">
        <v>44712.791666666664</v>
      </c>
      <c r="V2717" t="s">
        <v>172</v>
      </c>
      <c r="W2717" t="s">
        <v>78</v>
      </c>
      <c r="X2717" t="s">
        <v>330</v>
      </c>
      <c r="Y2717" t="s">
        <v>174</v>
      </c>
      <c r="Z2717" t="s">
        <v>175</v>
      </c>
      <c r="AA2717" s="32">
        <v>103</v>
      </c>
    </row>
    <row r="2718" spans="1:27" x14ac:dyDescent="0.25">
      <c r="A2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8" s="4" t="str">
        <f>VLOOKUP(P2718,Lookup!$A$1:$D$19,4,0)</f>
        <v>South Bay</v>
      </c>
      <c r="C2718" s="4" t="str">
        <f>VLOOKUP(P2718,Lookup!$A$1:$E$19,5,0)</f>
        <v>Region 4</v>
      </c>
      <c r="D2718" s="4" t="str">
        <f>VLOOKUP(P2718,Lookup!$A$1:$B$19,2,0)</f>
        <v>SJ</v>
      </c>
      <c r="E2718" s="4" t="str">
        <f>IF(AND((Data[[#This Row],[Min Notif Date]]&gt;$G$3),Data[[#This Row],[Min Notif Date]]&lt;$F$3),"Last Week","No")</f>
        <v>No</v>
      </c>
      <c r="F2718" s="4" t="str">
        <f>VLOOKUP(MONTH(Data[[#This Row],[Min Notif Date]]),Lookup!$G$1:$H$12,2,0)</f>
        <v>5. May</v>
      </c>
      <c r="G2718" s="4" t="str">
        <f t="shared" si="42"/>
        <v/>
      </c>
      <c r="H2718" s="4" t="str">
        <f>IF(AND(Data[[#This Row],[Min Notif Time]]&gt;6,Data[[#This Row],[Min Notif Time]]&lt;17),"Business Hours","Non-Business Hours")</f>
        <v>Business Hours</v>
      </c>
      <c r="I2718" s="4" t="str" cm="1">
        <f t="array" ref="I2718">IFERROR(VLOOKUP(Data[[#This Row],[Min Notif Date]],Lookup!$N$1:$P$11,2,0),_xlfn.IFS(VLOOKUP(WEEKDAY(Data[[#This Row],[Min Notif Date]]),Lookup!$J$1:$L$7,3,0)="Weekend","Weekend",VLOOKUP(WEEKDAY(Data[[#This Row],[Min Notif Date]]),Lookup!$J$1:$L$7,3,0)="Weekday","Weekday"))</f>
        <v>Weekday</v>
      </c>
      <c r="J2718" s="4" t="str">
        <f>VLOOKUP(WEEKDAY(Data[[#This Row],[Min Notif Date]]),Lookup!$J$1:$K$7,2,0)</f>
        <v>3. Tue</v>
      </c>
      <c r="K2718" s="105">
        <f>ROUNDDOWN(Data[[#This Row],[PGE Notified Time]],0)</f>
        <v>44712</v>
      </c>
      <c r="L2718" s="4">
        <f>HOUR(Data[[#This Row],[PGE Notified Time]])</f>
        <v>10</v>
      </c>
      <c r="M2718">
        <v>78259</v>
      </c>
      <c r="O2718" t="s">
        <v>19</v>
      </c>
      <c r="P2718" t="s">
        <v>276</v>
      </c>
      <c r="Q2718" t="s">
        <v>19</v>
      </c>
      <c r="R2718" t="s">
        <v>179</v>
      </c>
      <c r="S2718" s="1" t="s">
        <v>159</v>
      </c>
      <c r="T2718" s="1">
        <v>44712.450694444444</v>
      </c>
      <c r="U2718" s="1">
        <v>44712.520833333336</v>
      </c>
      <c r="V2718" t="s">
        <v>172</v>
      </c>
      <c r="W2718" t="s">
        <v>78</v>
      </c>
      <c r="X2718" t="s">
        <v>281</v>
      </c>
      <c r="Y2718" t="s">
        <v>174</v>
      </c>
      <c r="Z2718" t="s">
        <v>175</v>
      </c>
      <c r="AA2718" s="32">
        <v>101</v>
      </c>
    </row>
    <row r="2719" spans="1:27" x14ac:dyDescent="0.25">
      <c r="A2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9" s="4" t="str">
        <f>VLOOKUP(P2719,Lookup!$A$1:$D$19,4,0)</f>
        <v>North Coast</v>
      </c>
      <c r="C2719" s="4" t="str">
        <f>VLOOKUP(P2719,Lookup!$A$1:$E$19,5,0)</f>
        <v>Region 1</v>
      </c>
      <c r="D2719" s="4" t="str">
        <f>VLOOKUP(P2719,Lookup!$A$1:$B$19,2,0)</f>
        <v>HB</v>
      </c>
      <c r="E2719" s="4" t="str">
        <f>IF(AND((Data[[#This Row],[Min Notif Date]]&gt;$G$3),Data[[#This Row],[Min Notif Date]]&lt;$F$3),"Last Week","No")</f>
        <v>No</v>
      </c>
      <c r="F2719" s="4" t="str">
        <f>VLOOKUP(MONTH(Data[[#This Row],[Min Notif Date]]),Lookup!$G$1:$H$12,2,0)</f>
        <v>5. May</v>
      </c>
      <c r="G2719" s="4" t="str">
        <f t="shared" si="42"/>
        <v/>
      </c>
      <c r="H2719" s="4" t="str">
        <f>IF(AND(Data[[#This Row],[Min Notif Time]]&gt;6,Data[[#This Row],[Min Notif Time]]&lt;17),"Business Hours","Non-Business Hours")</f>
        <v>Business Hours</v>
      </c>
      <c r="I2719" s="4" t="str" cm="1">
        <f t="array" ref="I2719">IFERROR(VLOOKUP(Data[[#This Row],[Min Notif Date]],Lookup!$N$1:$P$11,2,0),_xlfn.IFS(VLOOKUP(WEEKDAY(Data[[#This Row],[Min Notif Date]]),Lookup!$J$1:$L$7,3,0)="Weekend","Weekend",VLOOKUP(WEEKDAY(Data[[#This Row],[Min Notif Date]]),Lookup!$J$1:$L$7,3,0)="Weekday","Weekday"))</f>
        <v>Weekday</v>
      </c>
      <c r="J2719" s="4" t="str">
        <f>VLOOKUP(WEEKDAY(Data[[#This Row],[Min Notif Date]]),Lookup!$J$1:$K$7,2,0)</f>
        <v>3. Tue</v>
      </c>
      <c r="K2719" s="105">
        <f>ROUNDDOWN(Data[[#This Row],[PGE Notified Time]],0)</f>
        <v>44712</v>
      </c>
      <c r="L2719" s="4">
        <f>HOUR(Data[[#This Row],[PGE Notified Time]])</f>
        <v>12</v>
      </c>
      <c r="M2719">
        <v>78275</v>
      </c>
      <c r="O2719" t="s">
        <v>19</v>
      </c>
      <c r="P2719" t="s">
        <v>286</v>
      </c>
      <c r="Q2719" t="s">
        <v>19</v>
      </c>
      <c r="R2719" t="s">
        <v>179</v>
      </c>
      <c r="S2719" s="1" t="s">
        <v>159</v>
      </c>
      <c r="T2719" s="1">
        <v>44712.522916666669</v>
      </c>
      <c r="U2719" s="1">
        <v>44712.590277777781</v>
      </c>
      <c r="V2719" t="s">
        <v>172</v>
      </c>
      <c r="W2719" t="s">
        <v>78</v>
      </c>
      <c r="X2719" t="s">
        <v>450</v>
      </c>
      <c r="Y2719" t="s">
        <v>174</v>
      </c>
      <c r="Z2719" t="s">
        <v>175</v>
      </c>
      <c r="AA2719" s="32">
        <v>97</v>
      </c>
    </row>
    <row r="2720" spans="1:27" x14ac:dyDescent="0.25">
      <c r="A2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0" s="4" t="str">
        <f>VLOOKUP(P2720,Lookup!$A$1:$D$19,4,0)</f>
        <v>North Coast</v>
      </c>
      <c r="C2720" s="4" t="str">
        <f>VLOOKUP(P2720,Lookup!$A$1:$E$19,5,0)</f>
        <v>Region 1</v>
      </c>
      <c r="D2720" s="4" t="str">
        <f>VLOOKUP(P2720,Lookup!$A$1:$B$19,2,0)</f>
        <v>NB</v>
      </c>
      <c r="E2720" s="4" t="str">
        <f>IF(AND((Data[[#This Row],[Min Notif Date]]&gt;$G$3),Data[[#This Row],[Min Notif Date]]&lt;$F$3),"Last Week","No")</f>
        <v>No</v>
      </c>
      <c r="F2720" s="4" t="str">
        <f>VLOOKUP(MONTH(Data[[#This Row],[Min Notif Date]]),Lookup!$G$1:$H$12,2,0)</f>
        <v>5. May</v>
      </c>
      <c r="G2720" s="4" t="str">
        <f t="shared" si="42"/>
        <v/>
      </c>
      <c r="H2720" s="4" t="str">
        <f>IF(AND(Data[[#This Row],[Min Notif Time]]&gt;6,Data[[#This Row],[Min Notif Time]]&lt;17),"Business Hours","Non-Business Hours")</f>
        <v>Business Hours</v>
      </c>
      <c r="I2720" s="4" t="str" cm="1">
        <f t="array" ref="I2720">IFERROR(VLOOKUP(Data[[#This Row],[Min Notif Date]],Lookup!$N$1:$P$11,2,0),_xlfn.IFS(VLOOKUP(WEEKDAY(Data[[#This Row],[Min Notif Date]]),Lookup!$J$1:$L$7,3,0)="Weekend","Weekend",VLOOKUP(WEEKDAY(Data[[#This Row],[Min Notif Date]]),Lookup!$J$1:$L$7,3,0)="Weekday","Weekday"))</f>
        <v>Weekday</v>
      </c>
      <c r="J2720" s="4" t="str">
        <f>VLOOKUP(WEEKDAY(Data[[#This Row],[Min Notif Date]]),Lookup!$J$1:$K$7,2,0)</f>
        <v>3. Tue</v>
      </c>
      <c r="K2720" s="105">
        <f>ROUNDDOWN(Data[[#This Row],[PGE Notified Time]],0)</f>
        <v>44712</v>
      </c>
      <c r="L2720" s="4">
        <f>HOUR(Data[[#This Row],[PGE Notified Time]])</f>
        <v>10</v>
      </c>
      <c r="M2720">
        <v>78252</v>
      </c>
      <c r="N2720">
        <v>3684791130</v>
      </c>
      <c r="O2720" t="s">
        <v>19</v>
      </c>
      <c r="P2720" t="s">
        <v>207</v>
      </c>
      <c r="Q2720" t="s">
        <v>19</v>
      </c>
      <c r="R2720" t="s">
        <v>181</v>
      </c>
      <c r="S2720" s="1">
        <v>44712.414641203701</v>
      </c>
      <c r="T2720" s="1">
        <v>44712.418506944443</v>
      </c>
      <c r="U2720" s="1">
        <v>44712.479166666664</v>
      </c>
      <c r="V2720" t="s">
        <v>172</v>
      </c>
      <c r="W2720" t="s">
        <v>78</v>
      </c>
      <c r="X2720" t="s">
        <v>215</v>
      </c>
      <c r="Y2720" t="s">
        <v>174</v>
      </c>
      <c r="Z2720" t="s">
        <v>175</v>
      </c>
      <c r="AA2720" s="32">
        <v>92.916666667000001</v>
      </c>
    </row>
    <row r="2721" spans="1:27" x14ac:dyDescent="0.25">
      <c r="A2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1" s="4" t="str">
        <f>VLOOKUP(P2721,Lookup!$A$1:$D$19,4,0)</f>
        <v>Bay Area</v>
      </c>
      <c r="C2721" s="4" t="str">
        <f>VLOOKUP(P2721,Lookup!$A$1:$E$19,5,0)</f>
        <v>Region 3</v>
      </c>
      <c r="D2721" s="4" t="str">
        <f>VLOOKUP(P2721,Lookup!$A$1:$B$19,2,0)</f>
        <v>PN</v>
      </c>
      <c r="E2721" s="4" t="str">
        <f>IF(AND((Data[[#This Row],[Min Notif Date]]&gt;$G$3),Data[[#This Row],[Min Notif Date]]&lt;$F$3),"Last Week","No")</f>
        <v>No</v>
      </c>
      <c r="F2721" s="4" t="str">
        <f>VLOOKUP(MONTH(Data[[#This Row],[Min Notif Date]]),Lookup!$G$1:$H$12,2,0)</f>
        <v>5. May</v>
      </c>
      <c r="G2721" s="4" t="str">
        <f t="shared" si="42"/>
        <v/>
      </c>
      <c r="H2721" s="4" t="str">
        <f>IF(AND(Data[[#This Row],[Min Notif Time]]&gt;6,Data[[#This Row],[Min Notif Time]]&lt;17),"Business Hours","Non-Business Hours")</f>
        <v>Business Hours</v>
      </c>
      <c r="I2721" s="4" t="str" cm="1">
        <f t="array" ref="I2721">IFERROR(VLOOKUP(Data[[#This Row],[Min Notif Date]],Lookup!$N$1:$P$11,2,0),_xlfn.IFS(VLOOKUP(WEEKDAY(Data[[#This Row],[Min Notif Date]]),Lookup!$J$1:$L$7,3,0)="Weekend","Weekend",VLOOKUP(WEEKDAY(Data[[#This Row],[Min Notif Date]]),Lookup!$J$1:$L$7,3,0)="Weekday","Weekday"))</f>
        <v>Weekday</v>
      </c>
      <c r="J2721" s="4" t="str">
        <f>VLOOKUP(WEEKDAY(Data[[#This Row],[Min Notif Date]]),Lookup!$J$1:$K$7,2,0)</f>
        <v>3. Tue</v>
      </c>
      <c r="K2721" s="105">
        <f>ROUNDDOWN(Data[[#This Row],[PGE Notified Time]],0)</f>
        <v>44712</v>
      </c>
      <c r="L2721" s="4">
        <f>HOUR(Data[[#This Row],[PGE Notified Time]])</f>
        <v>12</v>
      </c>
      <c r="M2721">
        <v>78277</v>
      </c>
      <c r="O2721" t="s">
        <v>19</v>
      </c>
      <c r="P2721" t="s">
        <v>185</v>
      </c>
      <c r="Q2721" t="s">
        <v>19</v>
      </c>
      <c r="R2721" t="s">
        <v>179</v>
      </c>
      <c r="S2721" s="1" t="s">
        <v>159</v>
      </c>
      <c r="T2721" s="1">
        <v>44712.527777777781</v>
      </c>
      <c r="U2721" s="1">
        <v>44712.583333333336</v>
      </c>
      <c r="V2721" t="s">
        <v>172</v>
      </c>
      <c r="W2721" t="s">
        <v>78</v>
      </c>
      <c r="X2721" t="s">
        <v>250</v>
      </c>
      <c r="Y2721" t="s">
        <v>174</v>
      </c>
      <c r="Z2721" t="s">
        <v>175</v>
      </c>
      <c r="AA2721" s="32">
        <v>80</v>
      </c>
    </row>
    <row r="2722" spans="1:27" x14ac:dyDescent="0.25">
      <c r="A2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2" s="4" t="str">
        <f>VLOOKUP(P2722,Lookup!$A$1:$D$19,4,0)</f>
        <v>Central Valley</v>
      </c>
      <c r="C2722" s="4" t="str">
        <f>VLOOKUP(P2722,Lookup!$A$1:$E$19,5,0)</f>
        <v>Region 5</v>
      </c>
      <c r="D2722" s="4" t="str">
        <f>VLOOKUP(P2722,Lookup!$A$1:$B$19,2,0)</f>
        <v>FR</v>
      </c>
      <c r="E2722" s="4" t="str">
        <f>IF(AND((Data[[#This Row],[Min Notif Date]]&gt;$G$3),Data[[#This Row],[Min Notif Date]]&lt;$F$3),"Last Week","No")</f>
        <v>No</v>
      </c>
      <c r="F2722" s="4" t="str">
        <f>VLOOKUP(MONTH(Data[[#This Row],[Min Notif Date]]),Lookup!$G$1:$H$12,2,0)</f>
        <v>5. May</v>
      </c>
      <c r="G2722" s="4" t="str">
        <f t="shared" si="42"/>
        <v/>
      </c>
      <c r="H2722" s="4" t="str">
        <f>IF(AND(Data[[#This Row],[Min Notif Time]]&gt;6,Data[[#This Row],[Min Notif Time]]&lt;17),"Business Hours","Non-Business Hours")</f>
        <v>Business Hours</v>
      </c>
      <c r="I2722" s="4" t="str" cm="1">
        <f t="array" ref="I2722">IFERROR(VLOOKUP(Data[[#This Row],[Min Notif Date]],Lookup!$N$1:$P$11,2,0),_xlfn.IFS(VLOOKUP(WEEKDAY(Data[[#This Row],[Min Notif Date]]),Lookup!$J$1:$L$7,3,0)="Weekend","Weekend",VLOOKUP(WEEKDAY(Data[[#This Row],[Min Notif Date]]),Lookup!$J$1:$L$7,3,0)="Weekday","Weekday"))</f>
        <v>Weekday</v>
      </c>
      <c r="J2722" s="4" t="str">
        <f>VLOOKUP(WEEKDAY(Data[[#This Row],[Min Notif Date]]),Lookup!$J$1:$K$7,2,0)</f>
        <v>3. Tue</v>
      </c>
      <c r="K2722" s="105">
        <f>ROUNDDOWN(Data[[#This Row],[PGE Notified Time]],0)</f>
        <v>44712</v>
      </c>
      <c r="L2722" s="4">
        <f>HOUR(Data[[#This Row],[PGE Notified Time]])</f>
        <v>14</v>
      </c>
      <c r="M2722">
        <v>78291</v>
      </c>
      <c r="O2722" t="s">
        <v>19</v>
      </c>
      <c r="P2722" t="s">
        <v>183</v>
      </c>
      <c r="Q2722" t="s">
        <v>19</v>
      </c>
      <c r="R2722" t="s">
        <v>179</v>
      </c>
      <c r="S2722" s="1" t="s">
        <v>159</v>
      </c>
      <c r="T2722" s="1">
        <v>44712.59375</v>
      </c>
      <c r="U2722" s="1">
        <v>44712.645833333336</v>
      </c>
      <c r="V2722" t="s">
        <v>172</v>
      </c>
      <c r="W2722" t="s">
        <v>78</v>
      </c>
      <c r="X2722" t="s">
        <v>184</v>
      </c>
      <c r="Y2722" t="s">
        <v>174</v>
      </c>
      <c r="Z2722" t="s">
        <v>175</v>
      </c>
      <c r="AA2722" s="32">
        <v>75</v>
      </c>
    </row>
    <row r="2723" spans="1:27" x14ac:dyDescent="0.25">
      <c r="A2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3" s="4" t="str">
        <f>VLOOKUP(P2723,Lookup!$A$1:$D$19,4,0)</f>
        <v>Bay Area</v>
      </c>
      <c r="C2723" s="4" t="str">
        <f>VLOOKUP(P2723,Lookup!$A$1:$E$19,5,0)</f>
        <v>Region 3</v>
      </c>
      <c r="D2723" s="4" t="str">
        <f>VLOOKUP(P2723,Lookup!$A$1:$B$19,2,0)</f>
        <v>PN</v>
      </c>
      <c r="E2723" s="4" t="str">
        <f>IF(AND((Data[[#This Row],[Min Notif Date]]&gt;$G$3),Data[[#This Row],[Min Notif Date]]&lt;$F$3),"Last Week","No")</f>
        <v>No</v>
      </c>
      <c r="F2723" s="4" t="str">
        <f>VLOOKUP(MONTH(Data[[#This Row],[Min Notif Date]]),Lookup!$G$1:$H$12,2,0)</f>
        <v>5. May</v>
      </c>
      <c r="G2723" s="4" t="str">
        <f t="shared" si="42"/>
        <v/>
      </c>
      <c r="H2723" s="4" t="str">
        <f>IF(AND(Data[[#This Row],[Min Notif Time]]&gt;6,Data[[#This Row],[Min Notif Time]]&lt;17),"Business Hours","Non-Business Hours")</f>
        <v>Business Hours</v>
      </c>
      <c r="I2723" s="4" t="str" cm="1">
        <f t="array" ref="I2723">IFERROR(VLOOKUP(Data[[#This Row],[Min Notif Date]],Lookup!$N$1:$P$11,2,0),_xlfn.IFS(VLOOKUP(WEEKDAY(Data[[#This Row],[Min Notif Date]]),Lookup!$J$1:$L$7,3,0)="Weekend","Weekend",VLOOKUP(WEEKDAY(Data[[#This Row],[Min Notif Date]]),Lookup!$J$1:$L$7,3,0)="Weekday","Weekday"))</f>
        <v>Weekday</v>
      </c>
      <c r="J2723" s="4" t="str">
        <f>VLOOKUP(WEEKDAY(Data[[#This Row],[Min Notif Date]]),Lookup!$J$1:$K$7,2,0)</f>
        <v>3. Tue</v>
      </c>
      <c r="K2723" s="105">
        <f>ROUNDDOWN(Data[[#This Row],[PGE Notified Time]],0)</f>
        <v>44712</v>
      </c>
      <c r="L2723" s="4">
        <f>HOUR(Data[[#This Row],[PGE Notified Time]])</f>
        <v>14</v>
      </c>
      <c r="M2723">
        <v>78292</v>
      </c>
      <c r="O2723" t="s">
        <v>19</v>
      </c>
      <c r="P2723" t="s">
        <v>185</v>
      </c>
      <c r="Q2723" t="s">
        <v>19</v>
      </c>
      <c r="R2723" t="s">
        <v>179</v>
      </c>
      <c r="S2723" s="1" t="s">
        <v>159</v>
      </c>
      <c r="T2723" s="1">
        <v>44712.595138888886</v>
      </c>
      <c r="U2723" s="1">
        <v>44712.645833333336</v>
      </c>
      <c r="V2723" t="s">
        <v>172</v>
      </c>
      <c r="W2723" t="s">
        <v>78</v>
      </c>
      <c r="X2723" t="s">
        <v>272</v>
      </c>
      <c r="Y2723" t="s">
        <v>174</v>
      </c>
      <c r="Z2723" t="s">
        <v>175</v>
      </c>
      <c r="AA2723" s="32">
        <v>73</v>
      </c>
    </row>
    <row r="2724" spans="1:27" x14ac:dyDescent="0.25">
      <c r="A2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4" s="4" t="str">
        <f>VLOOKUP(P2724,Lookup!$A$1:$D$19,4,0)</f>
        <v>Bay Area</v>
      </c>
      <c r="C2724" s="4" t="str">
        <f>VLOOKUP(P2724,Lookup!$A$1:$E$19,5,0)</f>
        <v>Region 3</v>
      </c>
      <c r="D2724" s="4" t="str">
        <f>VLOOKUP(P2724,Lookup!$A$1:$B$19,2,0)</f>
        <v>PN</v>
      </c>
      <c r="E2724" s="4" t="str">
        <f>IF(AND((Data[[#This Row],[Min Notif Date]]&gt;$G$3),Data[[#This Row],[Min Notif Date]]&lt;$F$3),"Last Week","No")</f>
        <v>No</v>
      </c>
      <c r="F2724" s="4" t="str">
        <f>VLOOKUP(MONTH(Data[[#This Row],[Min Notif Date]]),Lookup!$G$1:$H$12,2,0)</f>
        <v>5. May</v>
      </c>
      <c r="G2724" s="4" t="str">
        <f t="shared" si="42"/>
        <v/>
      </c>
      <c r="H2724" s="4" t="str">
        <f>IF(AND(Data[[#This Row],[Min Notif Time]]&gt;6,Data[[#This Row],[Min Notif Time]]&lt;17),"Business Hours","Non-Business Hours")</f>
        <v>Business Hours</v>
      </c>
      <c r="I2724" s="4" t="str" cm="1">
        <f t="array" ref="I2724">IFERROR(VLOOKUP(Data[[#This Row],[Min Notif Date]],Lookup!$N$1:$P$11,2,0),_xlfn.IFS(VLOOKUP(WEEKDAY(Data[[#This Row],[Min Notif Date]]),Lookup!$J$1:$L$7,3,0)="Weekend","Weekend",VLOOKUP(WEEKDAY(Data[[#This Row],[Min Notif Date]]),Lookup!$J$1:$L$7,3,0)="Weekday","Weekday"))</f>
        <v>Weekday</v>
      </c>
      <c r="J2724" s="4" t="str">
        <f>VLOOKUP(WEEKDAY(Data[[#This Row],[Min Notif Date]]),Lookup!$J$1:$K$7,2,0)</f>
        <v>3. Tue</v>
      </c>
      <c r="K2724" s="105">
        <f>ROUNDDOWN(Data[[#This Row],[PGE Notified Time]],0)</f>
        <v>44712</v>
      </c>
      <c r="L2724" s="4">
        <f>HOUR(Data[[#This Row],[PGE Notified Time]])</f>
        <v>9</v>
      </c>
      <c r="M2724">
        <v>78251</v>
      </c>
      <c r="O2724" t="s">
        <v>19</v>
      </c>
      <c r="P2724" t="s">
        <v>185</v>
      </c>
      <c r="Q2724" t="s">
        <v>19</v>
      </c>
      <c r="R2724" t="s">
        <v>171</v>
      </c>
      <c r="S2724" s="1" t="s">
        <v>159</v>
      </c>
      <c r="T2724" s="1">
        <v>44712.413888888892</v>
      </c>
      <c r="U2724" s="1">
        <v>44712.458333333336</v>
      </c>
      <c r="V2724" t="s">
        <v>172</v>
      </c>
      <c r="W2724" t="s">
        <v>78</v>
      </c>
      <c r="X2724" t="s">
        <v>325</v>
      </c>
      <c r="Y2724" t="s">
        <v>174</v>
      </c>
      <c r="Z2724" t="s">
        <v>175</v>
      </c>
      <c r="AA2724" s="32">
        <v>64</v>
      </c>
    </row>
    <row r="2725" spans="1:27" x14ac:dyDescent="0.25">
      <c r="A2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5" s="4" t="str">
        <f>VLOOKUP(P2725,Lookup!$A$1:$D$19,4,0)</f>
        <v>Bay Area</v>
      </c>
      <c r="C2725" s="4" t="str">
        <f>VLOOKUP(P2725,Lookup!$A$1:$E$19,5,0)</f>
        <v>Region 3</v>
      </c>
      <c r="D2725" s="4" t="str">
        <f>VLOOKUP(P2725,Lookup!$A$1:$B$19,2,0)</f>
        <v>SF</v>
      </c>
      <c r="E2725" s="4" t="str">
        <f>IF(AND((Data[[#This Row],[Min Notif Date]]&gt;$G$3),Data[[#This Row],[Min Notif Date]]&lt;$F$3),"Last Week","No")</f>
        <v>No</v>
      </c>
      <c r="F2725" s="4" t="str">
        <f>VLOOKUP(MONTH(Data[[#This Row],[Min Notif Date]]),Lookup!$G$1:$H$12,2,0)</f>
        <v>5. May</v>
      </c>
      <c r="G2725" s="4" t="str">
        <f t="shared" si="42"/>
        <v/>
      </c>
      <c r="H2725" s="4" t="str">
        <f>IF(AND(Data[[#This Row],[Min Notif Time]]&gt;6,Data[[#This Row],[Min Notif Time]]&lt;17),"Business Hours","Non-Business Hours")</f>
        <v>Business Hours</v>
      </c>
      <c r="I2725" s="4" t="str" cm="1">
        <f t="array" ref="I2725">IFERROR(VLOOKUP(Data[[#This Row],[Min Notif Date]],Lookup!$N$1:$P$11,2,0),_xlfn.IFS(VLOOKUP(WEEKDAY(Data[[#This Row],[Min Notif Date]]),Lookup!$J$1:$L$7,3,0)="Weekend","Weekend",VLOOKUP(WEEKDAY(Data[[#This Row],[Min Notif Date]]),Lookup!$J$1:$L$7,3,0)="Weekday","Weekday"))</f>
        <v>Weekday</v>
      </c>
      <c r="J2725" s="4" t="str">
        <f>VLOOKUP(WEEKDAY(Data[[#This Row],[Min Notif Date]]),Lookup!$J$1:$K$7,2,0)</f>
        <v>3. Tue</v>
      </c>
      <c r="K2725" s="105">
        <f>ROUNDDOWN(Data[[#This Row],[PGE Notified Time]],0)</f>
        <v>44712</v>
      </c>
      <c r="L2725" s="4">
        <f>HOUR(Data[[#This Row],[PGE Notified Time]])</f>
        <v>11</v>
      </c>
      <c r="M2725">
        <v>78262</v>
      </c>
      <c r="O2725" t="s">
        <v>19</v>
      </c>
      <c r="P2725" t="s">
        <v>178</v>
      </c>
      <c r="Q2725" t="s">
        <v>19</v>
      </c>
      <c r="R2725" t="s">
        <v>179</v>
      </c>
      <c r="S2725" s="1" t="s">
        <v>159</v>
      </c>
      <c r="T2725" s="1">
        <v>44712.470833333333</v>
      </c>
      <c r="U2725" s="1">
        <v>44712.513888888891</v>
      </c>
      <c r="V2725" t="s">
        <v>172</v>
      </c>
      <c r="W2725" t="s">
        <v>78</v>
      </c>
      <c r="X2725" t="s">
        <v>180</v>
      </c>
      <c r="Y2725" t="s">
        <v>174</v>
      </c>
      <c r="Z2725" t="s">
        <v>175</v>
      </c>
      <c r="AA2725" s="32">
        <v>62</v>
      </c>
    </row>
    <row r="2726" spans="1:27" x14ac:dyDescent="0.25">
      <c r="A2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6" s="4" t="str">
        <f>VLOOKUP(P2726,Lookup!$A$1:$D$19,4,0)</f>
        <v>Central Valley</v>
      </c>
      <c r="C2726" s="4" t="str">
        <f>VLOOKUP(P2726,Lookup!$A$1:$E$19,5,0)</f>
        <v>Region 5</v>
      </c>
      <c r="D2726" s="4" t="str">
        <f>VLOOKUP(P2726,Lookup!$A$1:$B$19,2,0)</f>
        <v>YO</v>
      </c>
      <c r="E2726" s="4" t="str">
        <f>IF(AND((Data[[#This Row],[Min Notif Date]]&gt;$G$3),Data[[#This Row],[Min Notif Date]]&lt;$F$3),"Last Week","No")</f>
        <v>No</v>
      </c>
      <c r="F2726" s="4" t="str">
        <f>VLOOKUP(MONTH(Data[[#This Row],[Min Notif Date]]),Lookup!$G$1:$H$12,2,0)</f>
        <v>5. May</v>
      </c>
      <c r="G2726" s="4" t="str">
        <f t="shared" si="42"/>
        <v/>
      </c>
      <c r="H2726" s="4" t="str">
        <f>IF(AND(Data[[#This Row],[Min Notif Time]]&gt;6,Data[[#This Row],[Min Notif Time]]&lt;17),"Business Hours","Non-Business Hours")</f>
        <v>Business Hours</v>
      </c>
      <c r="I2726" s="4" t="str" cm="1">
        <f t="array" ref="I2726">IFERROR(VLOOKUP(Data[[#This Row],[Min Notif Date]],Lookup!$N$1:$P$11,2,0),_xlfn.IFS(VLOOKUP(WEEKDAY(Data[[#This Row],[Min Notif Date]]),Lookup!$J$1:$L$7,3,0)="Weekend","Weekend",VLOOKUP(WEEKDAY(Data[[#This Row],[Min Notif Date]]),Lookup!$J$1:$L$7,3,0)="Weekday","Weekday"))</f>
        <v>Weekday</v>
      </c>
      <c r="J2726" s="4" t="str">
        <f>VLOOKUP(WEEKDAY(Data[[#This Row],[Min Notif Date]]),Lookup!$J$1:$K$7,2,0)</f>
        <v>3. Tue</v>
      </c>
      <c r="K2726" s="105">
        <f>ROUNDDOWN(Data[[#This Row],[PGE Notified Time]],0)</f>
        <v>44712</v>
      </c>
      <c r="L2726" s="4">
        <f>HOUR(Data[[#This Row],[PGE Notified Time]])</f>
        <v>12</v>
      </c>
      <c r="M2726">
        <v>78268</v>
      </c>
      <c r="O2726" t="s">
        <v>19</v>
      </c>
      <c r="P2726" t="s">
        <v>219</v>
      </c>
      <c r="Q2726" t="s">
        <v>19</v>
      </c>
      <c r="R2726" t="s">
        <v>179</v>
      </c>
      <c r="S2726" s="1" t="s">
        <v>159</v>
      </c>
      <c r="T2726" s="1">
        <v>44712.502083333333</v>
      </c>
      <c r="U2726" s="1">
        <v>44712.541666666664</v>
      </c>
      <c r="V2726" t="s">
        <v>172</v>
      </c>
      <c r="W2726" t="s">
        <v>78</v>
      </c>
      <c r="X2726" t="s">
        <v>385</v>
      </c>
      <c r="Y2726" t="s">
        <v>174</v>
      </c>
      <c r="Z2726" t="s">
        <v>175</v>
      </c>
      <c r="AA2726" s="32">
        <v>57</v>
      </c>
    </row>
    <row r="2727" spans="1:27" x14ac:dyDescent="0.25">
      <c r="A2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7" s="4" t="str">
        <f>VLOOKUP(P2727,Lookup!$A$1:$D$19,4,0)</f>
        <v>Bay Area</v>
      </c>
      <c r="C2727" s="4" t="str">
        <f>VLOOKUP(P2727,Lookup!$A$1:$E$19,5,0)</f>
        <v>Region 3</v>
      </c>
      <c r="D2727" s="4" t="str">
        <f>VLOOKUP(P2727,Lookup!$A$1:$B$19,2,0)</f>
        <v>MI</v>
      </c>
      <c r="E2727" s="4" t="str">
        <f>IF(AND((Data[[#This Row],[Min Notif Date]]&gt;$G$3),Data[[#This Row],[Min Notif Date]]&lt;$F$3),"Last Week","No")</f>
        <v>No</v>
      </c>
      <c r="F2727" s="4" t="str">
        <f>VLOOKUP(MONTH(Data[[#This Row],[Min Notif Date]]),Lookup!$G$1:$H$12,2,0)</f>
        <v>5. May</v>
      </c>
      <c r="G2727" s="4" t="str">
        <f t="shared" si="42"/>
        <v/>
      </c>
      <c r="H2727" s="4" t="str">
        <f>IF(AND(Data[[#This Row],[Min Notif Time]]&gt;6,Data[[#This Row],[Min Notif Time]]&lt;17),"Business Hours","Non-Business Hours")</f>
        <v>Business Hours</v>
      </c>
      <c r="I2727" s="4" t="str" cm="1">
        <f t="array" ref="I2727">IFERROR(VLOOKUP(Data[[#This Row],[Min Notif Date]],Lookup!$N$1:$P$11,2,0),_xlfn.IFS(VLOOKUP(WEEKDAY(Data[[#This Row],[Min Notif Date]]),Lookup!$J$1:$L$7,3,0)="Weekend","Weekend",VLOOKUP(WEEKDAY(Data[[#This Row],[Min Notif Date]]),Lookup!$J$1:$L$7,3,0)="Weekday","Weekday"))</f>
        <v>Weekday</v>
      </c>
      <c r="J2727" s="4" t="str">
        <f>VLOOKUP(WEEKDAY(Data[[#This Row],[Min Notif Date]]),Lookup!$J$1:$K$7,2,0)</f>
        <v>3. Tue</v>
      </c>
      <c r="K2727" s="105">
        <f>ROUNDDOWN(Data[[#This Row],[PGE Notified Time]],0)</f>
        <v>44712</v>
      </c>
      <c r="L2727" s="4">
        <f>HOUR(Data[[#This Row],[PGE Notified Time]])</f>
        <v>10</v>
      </c>
      <c r="M2727">
        <v>78255</v>
      </c>
      <c r="O2727" t="s">
        <v>19</v>
      </c>
      <c r="P2727" t="s">
        <v>232</v>
      </c>
      <c r="Q2727" t="s">
        <v>19</v>
      </c>
      <c r="R2727" t="s">
        <v>211</v>
      </c>
      <c r="S2727" s="1" t="s">
        <v>159</v>
      </c>
      <c r="T2727" s="1">
        <v>44712.431944444441</v>
      </c>
      <c r="U2727" s="1">
        <v>44712.465277777781</v>
      </c>
      <c r="V2727" t="s">
        <v>172</v>
      </c>
      <c r="W2727" t="s">
        <v>78</v>
      </c>
      <c r="X2727" t="s">
        <v>255</v>
      </c>
      <c r="Y2727" t="s">
        <v>174</v>
      </c>
      <c r="Z2727" t="s">
        <v>175</v>
      </c>
      <c r="AA2727" s="32">
        <v>48</v>
      </c>
    </row>
    <row r="2728" spans="1:27" x14ac:dyDescent="0.25">
      <c r="A2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8" s="4" t="str">
        <f>VLOOKUP(P2728,Lookup!$A$1:$D$19,4,0)</f>
        <v>Bay Area</v>
      </c>
      <c r="C2728" s="4" t="str">
        <f>VLOOKUP(P2728,Lookup!$A$1:$E$19,5,0)</f>
        <v>Region 3</v>
      </c>
      <c r="D2728" s="4" t="str">
        <f>VLOOKUP(P2728,Lookup!$A$1:$B$19,2,0)</f>
        <v>DI</v>
      </c>
      <c r="E2728" s="4" t="str">
        <f>IF(AND((Data[[#This Row],[Min Notif Date]]&gt;$G$3),Data[[#This Row],[Min Notif Date]]&lt;$F$3),"Last Week","No")</f>
        <v>No</v>
      </c>
      <c r="F2728" s="4" t="str">
        <f>VLOOKUP(MONTH(Data[[#This Row],[Min Notif Date]]),Lookup!$G$1:$H$12,2,0)</f>
        <v>5. May</v>
      </c>
      <c r="G2728" s="4" t="str">
        <f t="shared" si="42"/>
        <v/>
      </c>
      <c r="H2728" s="4" t="str">
        <f>IF(AND(Data[[#This Row],[Min Notif Time]]&gt;6,Data[[#This Row],[Min Notif Time]]&lt;17),"Business Hours","Non-Business Hours")</f>
        <v>Business Hours</v>
      </c>
      <c r="I2728" s="4" t="str" cm="1">
        <f t="array" ref="I2728">IFERROR(VLOOKUP(Data[[#This Row],[Min Notif Date]],Lookup!$N$1:$P$11,2,0),_xlfn.IFS(VLOOKUP(WEEKDAY(Data[[#This Row],[Min Notif Date]]),Lookup!$J$1:$L$7,3,0)="Weekend","Weekend",VLOOKUP(WEEKDAY(Data[[#This Row],[Min Notif Date]]),Lookup!$J$1:$L$7,3,0)="Weekday","Weekday"))</f>
        <v>Weekday</v>
      </c>
      <c r="J2728" s="4" t="str">
        <f>VLOOKUP(WEEKDAY(Data[[#This Row],[Min Notif Date]]),Lookup!$J$1:$K$7,2,0)</f>
        <v>3. Tue</v>
      </c>
      <c r="K2728" s="105">
        <f>ROUNDDOWN(Data[[#This Row],[PGE Notified Time]],0)</f>
        <v>44712</v>
      </c>
      <c r="L2728" s="4">
        <f>HOUR(Data[[#This Row],[PGE Notified Time]])</f>
        <v>14</v>
      </c>
      <c r="M2728">
        <v>78290</v>
      </c>
      <c r="O2728" t="s">
        <v>19</v>
      </c>
      <c r="P2728" t="s">
        <v>196</v>
      </c>
      <c r="Q2728" t="s">
        <v>19</v>
      </c>
      <c r="R2728" t="s">
        <v>171</v>
      </c>
      <c r="S2728" s="1" t="s">
        <v>159</v>
      </c>
      <c r="T2728" s="1">
        <v>44712.592361111114</v>
      </c>
      <c r="U2728" s="1">
        <v>44712.625</v>
      </c>
      <c r="V2728" t="s">
        <v>172</v>
      </c>
      <c r="W2728" t="s">
        <v>78</v>
      </c>
      <c r="X2728" t="s">
        <v>206</v>
      </c>
      <c r="Y2728" t="s">
        <v>174</v>
      </c>
      <c r="Z2728" t="s">
        <v>175</v>
      </c>
      <c r="AA2728" s="32">
        <v>47</v>
      </c>
    </row>
    <row r="2729" spans="1:27" x14ac:dyDescent="0.25">
      <c r="A2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9" s="4" t="str">
        <f>VLOOKUP(P2729,Lookup!$A$1:$D$19,4,0)</f>
        <v>Central Valley</v>
      </c>
      <c r="C2729" s="4" t="str">
        <f>VLOOKUP(P2729,Lookup!$A$1:$E$19,5,0)</f>
        <v>Region 5</v>
      </c>
      <c r="D2729" s="4" t="str">
        <f>VLOOKUP(P2729,Lookup!$A$1:$B$19,2,0)</f>
        <v>FR</v>
      </c>
      <c r="E2729" s="4" t="str">
        <f>IF(AND((Data[[#This Row],[Min Notif Date]]&gt;$G$3),Data[[#This Row],[Min Notif Date]]&lt;$F$3),"Last Week","No")</f>
        <v>No</v>
      </c>
      <c r="F2729" s="4" t="str">
        <f>VLOOKUP(MONTH(Data[[#This Row],[Min Notif Date]]),Lookup!$G$1:$H$12,2,0)</f>
        <v>5. May</v>
      </c>
      <c r="G2729" s="4" t="str">
        <f t="shared" si="42"/>
        <v/>
      </c>
      <c r="H2729" s="4" t="str">
        <f>IF(AND(Data[[#This Row],[Min Notif Time]]&gt;6,Data[[#This Row],[Min Notif Time]]&lt;17),"Business Hours","Non-Business Hours")</f>
        <v>Business Hours</v>
      </c>
      <c r="I2729" s="4" t="str" cm="1">
        <f t="array" ref="I2729">IFERROR(VLOOKUP(Data[[#This Row],[Min Notif Date]],Lookup!$N$1:$P$11,2,0),_xlfn.IFS(VLOOKUP(WEEKDAY(Data[[#This Row],[Min Notif Date]]),Lookup!$J$1:$L$7,3,0)="Weekend","Weekend",VLOOKUP(WEEKDAY(Data[[#This Row],[Min Notif Date]]),Lookup!$J$1:$L$7,3,0)="Weekday","Weekday"))</f>
        <v>Weekday</v>
      </c>
      <c r="J2729" s="4" t="str">
        <f>VLOOKUP(WEEKDAY(Data[[#This Row],[Min Notif Date]]),Lookup!$J$1:$K$7,2,0)</f>
        <v>3. Tue</v>
      </c>
      <c r="K2729" s="105">
        <f>ROUNDDOWN(Data[[#This Row],[PGE Notified Time]],0)</f>
        <v>44712</v>
      </c>
      <c r="L2729" s="4">
        <f>HOUR(Data[[#This Row],[PGE Notified Time]])</f>
        <v>12</v>
      </c>
      <c r="M2729">
        <v>78270</v>
      </c>
      <c r="N2729">
        <v>8916863</v>
      </c>
      <c r="O2729" t="s">
        <v>24</v>
      </c>
      <c r="P2729" t="s">
        <v>183</v>
      </c>
      <c r="Q2729" t="s">
        <v>201</v>
      </c>
      <c r="R2729" t="s">
        <v>171</v>
      </c>
      <c r="S2729" s="1">
        <v>44712.505590277775</v>
      </c>
      <c r="T2729" s="1">
        <v>44712.506319444445</v>
      </c>
      <c r="U2729" s="1">
        <v>44712.538194444445</v>
      </c>
      <c r="V2729" t="s">
        <v>172</v>
      </c>
      <c r="W2729" t="s">
        <v>80</v>
      </c>
      <c r="X2729" t="s">
        <v>184</v>
      </c>
      <c r="Y2729" t="s">
        <v>174</v>
      </c>
      <c r="Z2729" t="s">
        <v>175</v>
      </c>
      <c r="AA2729" s="32">
        <v>46.95</v>
      </c>
    </row>
    <row r="2730" spans="1:27" x14ac:dyDescent="0.25">
      <c r="A2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0" s="4" t="str">
        <f>VLOOKUP(P2730,Lookup!$A$1:$D$19,4,0)</f>
        <v>South Bay</v>
      </c>
      <c r="C2730" s="4" t="str">
        <f>VLOOKUP(P2730,Lookup!$A$1:$E$19,5,0)</f>
        <v>Region 4</v>
      </c>
      <c r="D2730" s="4" t="str">
        <f>VLOOKUP(P2730,Lookup!$A$1:$B$19,2,0)</f>
        <v>SJ</v>
      </c>
      <c r="E2730" s="4" t="str">
        <f>IF(AND((Data[[#This Row],[Min Notif Date]]&gt;$G$3),Data[[#This Row],[Min Notif Date]]&lt;$F$3),"Last Week","No")</f>
        <v>No</v>
      </c>
      <c r="F2730" s="4" t="str">
        <f>VLOOKUP(MONTH(Data[[#This Row],[Min Notif Date]]),Lookup!$G$1:$H$12,2,0)</f>
        <v>5. May</v>
      </c>
      <c r="G2730" s="4" t="str">
        <f t="shared" si="42"/>
        <v/>
      </c>
      <c r="H2730" s="4" t="str">
        <f>IF(AND(Data[[#This Row],[Min Notif Time]]&gt;6,Data[[#This Row],[Min Notif Time]]&lt;17),"Business Hours","Non-Business Hours")</f>
        <v>Business Hours</v>
      </c>
      <c r="I2730" s="4" t="str" cm="1">
        <f t="array" ref="I2730">IFERROR(VLOOKUP(Data[[#This Row],[Min Notif Date]],Lookup!$N$1:$P$11,2,0),_xlfn.IFS(VLOOKUP(WEEKDAY(Data[[#This Row],[Min Notif Date]]),Lookup!$J$1:$L$7,3,0)="Weekend","Weekend",VLOOKUP(WEEKDAY(Data[[#This Row],[Min Notif Date]]),Lookup!$J$1:$L$7,3,0)="Weekday","Weekday"))</f>
        <v>Weekday</v>
      </c>
      <c r="J2730" s="4" t="str">
        <f>VLOOKUP(WEEKDAY(Data[[#This Row],[Min Notif Date]]),Lookup!$J$1:$K$7,2,0)</f>
        <v>3. Tue</v>
      </c>
      <c r="K2730" s="105">
        <f>ROUNDDOWN(Data[[#This Row],[PGE Notified Time]],0)</f>
        <v>44712</v>
      </c>
      <c r="L2730" s="4">
        <f>HOUR(Data[[#This Row],[PGE Notified Time]])</f>
        <v>15</v>
      </c>
      <c r="M2730">
        <v>78295</v>
      </c>
      <c r="O2730" t="s">
        <v>19</v>
      </c>
      <c r="P2730" t="s">
        <v>276</v>
      </c>
      <c r="Q2730" t="s">
        <v>19</v>
      </c>
      <c r="R2730" t="s">
        <v>171</v>
      </c>
      <c r="S2730" s="1" t="s">
        <v>159</v>
      </c>
      <c r="T2730" s="1">
        <v>44712.626388888886</v>
      </c>
      <c r="U2730" s="1">
        <v>44712.65625</v>
      </c>
      <c r="V2730" t="s">
        <v>172</v>
      </c>
      <c r="W2730" t="s">
        <v>78</v>
      </c>
      <c r="X2730" t="s">
        <v>281</v>
      </c>
      <c r="Y2730" t="s">
        <v>174</v>
      </c>
      <c r="Z2730" t="s">
        <v>175</v>
      </c>
      <c r="AA2730" s="32">
        <v>43</v>
      </c>
    </row>
    <row r="2731" spans="1:27" x14ac:dyDescent="0.25">
      <c r="A2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1" s="4" t="str">
        <f>VLOOKUP(P2731,Lookup!$A$1:$D$19,4,0)</f>
        <v>Central Valley</v>
      </c>
      <c r="C2731" s="4" t="str">
        <f>VLOOKUP(P2731,Lookup!$A$1:$E$19,5,0)</f>
        <v>Region 5</v>
      </c>
      <c r="D2731" s="4" t="str">
        <f>VLOOKUP(P2731,Lookup!$A$1:$B$19,2,0)</f>
        <v>FR</v>
      </c>
      <c r="E2731" s="4" t="str">
        <f>IF(AND((Data[[#This Row],[Min Notif Date]]&gt;$G$3),Data[[#This Row],[Min Notif Date]]&lt;$F$3),"Last Week","No")</f>
        <v>No</v>
      </c>
      <c r="F2731" s="4" t="str">
        <f>VLOOKUP(MONTH(Data[[#This Row],[Min Notif Date]]),Lookup!$G$1:$H$12,2,0)</f>
        <v>5. May</v>
      </c>
      <c r="G2731" s="4" t="str">
        <f t="shared" si="42"/>
        <v/>
      </c>
      <c r="H2731" s="4" t="str">
        <f>IF(AND(Data[[#This Row],[Min Notif Time]]&gt;6,Data[[#This Row],[Min Notif Time]]&lt;17),"Business Hours","Non-Business Hours")</f>
        <v>Business Hours</v>
      </c>
      <c r="I2731" s="4" t="str" cm="1">
        <f t="array" ref="I2731">IFERROR(VLOOKUP(Data[[#This Row],[Min Notif Date]],Lookup!$N$1:$P$11,2,0),_xlfn.IFS(VLOOKUP(WEEKDAY(Data[[#This Row],[Min Notif Date]]),Lookup!$J$1:$L$7,3,0)="Weekend","Weekend",VLOOKUP(WEEKDAY(Data[[#This Row],[Min Notif Date]]),Lookup!$J$1:$L$7,3,0)="Weekday","Weekday"))</f>
        <v>Weekday</v>
      </c>
      <c r="J2731" s="4" t="str">
        <f>VLOOKUP(WEEKDAY(Data[[#This Row],[Min Notif Date]]),Lookup!$J$1:$K$7,2,0)</f>
        <v>3. Tue</v>
      </c>
      <c r="K2731" s="105">
        <f>ROUNDDOWN(Data[[#This Row],[PGE Notified Time]],0)</f>
        <v>44712</v>
      </c>
      <c r="L2731" s="4">
        <f>HOUR(Data[[#This Row],[PGE Notified Time]])</f>
        <v>13</v>
      </c>
      <c r="M2731">
        <v>78286</v>
      </c>
      <c r="N2731">
        <v>6831068</v>
      </c>
      <c r="O2731" t="s">
        <v>24</v>
      </c>
      <c r="P2731" t="s">
        <v>183</v>
      </c>
      <c r="Q2731" t="s">
        <v>201</v>
      </c>
      <c r="R2731" t="s">
        <v>171</v>
      </c>
      <c r="S2731" s="1">
        <v>44712.561192129629</v>
      </c>
      <c r="T2731" s="1">
        <v>44712.561944444446</v>
      </c>
      <c r="U2731" s="1">
        <v>44712.590277777781</v>
      </c>
      <c r="V2731" t="s">
        <v>172</v>
      </c>
      <c r="W2731" t="s">
        <v>80</v>
      </c>
      <c r="X2731" t="s">
        <v>291</v>
      </c>
      <c r="Y2731" t="s">
        <v>174</v>
      </c>
      <c r="Z2731" t="s">
        <v>175</v>
      </c>
      <c r="AA2731" s="32">
        <v>41.883333333000003</v>
      </c>
    </row>
    <row r="2732" spans="1:27" x14ac:dyDescent="0.25">
      <c r="A2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2" s="4" t="str">
        <f>VLOOKUP(P2732,Lookup!$A$1:$D$19,4,0)</f>
        <v>Bay Area</v>
      </c>
      <c r="C2732" s="4" t="str">
        <f>VLOOKUP(P2732,Lookup!$A$1:$E$19,5,0)</f>
        <v>Region 3</v>
      </c>
      <c r="D2732" s="4" t="str">
        <f>VLOOKUP(P2732,Lookup!$A$1:$B$19,2,0)</f>
        <v>SF</v>
      </c>
      <c r="E2732" s="4" t="str">
        <f>IF(AND((Data[[#This Row],[Min Notif Date]]&gt;$G$3),Data[[#This Row],[Min Notif Date]]&lt;$F$3),"Last Week","No")</f>
        <v>No</v>
      </c>
      <c r="F2732" s="4" t="str">
        <f>VLOOKUP(MONTH(Data[[#This Row],[Min Notif Date]]),Lookup!$G$1:$H$12,2,0)</f>
        <v>5. May</v>
      </c>
      <c r="G2732" s="4" t="str">
        <f t="shared" si="42"/>
        <v/>
      </c>
      <c r="H2732" s="4" t="str">
        <f>IF(AND(Data[[#This Row],[Min Notif Time]]&gt;6,Data[[#This Row],[Min Notif Time]]&lt;17),"Business Hours","Non-Business Hours")</f>
        <v>Business Hours</v>
      </c>
      <c r="I2732" s="4" t="str" cm="1">
        <f t="array" ref="I2732">IFERROR(VLOOKUP(Data[[#This Row],[Min Notif Date]],Lookup!$N$1:$P$11,2,0),_xlfn.IFS(VLOOKUP(WEEKDAY(Data[[#This Row],[Min Notif Date]]),Lookup!$J$1:$L$7,3,0)="Weekend","Weekend",VLOOKUP(WEEKDAY(Data[[#This Row],[Min Notif Date]]),Lookup!$J$1:$L$7,3,0)="Weekday","Weekday"))</f>
        <v>Weekday</v>
      </c>
      <c r="J2732" s="4" t="str">
        <f>VLOOKUP(WEEKDAY(Data[[#This Row],[Min Notif Date]]),Lookup!$J$1:$K$7,2,0)</f>
        <v>3. Tue</v>
      </c>
      <c r="K2732" s="105">
        <f>ROUNDDOWN(Data[[#This Row],[PGE Notified Time]],0)</f>
        <v>44712</v>
      </c>
      <c r="L2732" s="4">
        <f>HOUR(Data[[#This Row],[PGE Notified Time]])</f>
        <v>9</v>
      </c>
      <c r="M2732">
        <v>78245</v>
      </c>
      <c r="O2732" t="s">
        <v>19</v>
      </c>
      <c r="P2732" t="s">
        <v>178</v>
      </c>
      <c r="Q2732" t="s">
        <v>19</v>
      </c>
      <c r="R2732" t="s">
        <v>179</v>
      </c>
      <c r="S2732" s="1" t="s">
        <v>159</v>
      </c>
      <c r="T2732" s="1">
        <v>44712.380555555559</v>
      </c>
      <c r="U2732" s="1">
        <v>44712.40625</v>
      </c>
      <c r="V2732" t="s">
        <v>172</v>
      </c>
      <c r="W2732" t="s">
        <v>78</v>
      </c>
      <c r="X2732" t="s">
        <v>180</v>
      </c>
      <c r="Y2732" t="s">
        <v>174</v>
      </c>
      <c r="Z2732" t="s">
        <v>175</v>
      </c>
      <c r="AA2732" s="32">
        <v>37</v>
      </c>
    </row>
    <row r="2733" spans="1:27" x14ac:dyDescent="0.25">
      <c r="A2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3" s="4" t="str">
        <f>VLOOKUP(P2733,Lookup!$A$1:$D$19,4,0)</f>
        <v>Central Valley</v>
      </c>
      <c r="C2733" s="4" t="str">
        <f>VLOOKUP(P2733,Lookup!$A$1:$E$19,5,0)</f>
        <v>Region 5</v>
      </c>
      <c r="D2733" s="4" t="str">
        <f>VLOOKUP(P2733,Lookup!$A$1:$B$19,2,0)</f>
        <v>YO</v>
      </c>
      <c r="E2733" s="4" t="str">
        <f>IF(AND((Data[[#This Row],[Min Notif Date]]&gt;$G$3),Data[[#This Row],[Min Notif Date]]&lt;$F$3),"Last Week","No")</f>
        <v>No</v>
      </c>
      <c r="F2733" s="4" t="str">
        <f>VLOOKUP(MONTH(Data[[#This Row],[Min Notif Date]]),Lookup!$G$1:$H$12,2,0)</f>
        <v>5. May</v>
      </c>
      <c r="G2733" s="4" t="str">
        <f t="shared" si="42"/>
        <v/>
      </c>
      <c r="H2733" s="4" t="str">
        <f>IF(AND(Data[[#This Row],[Min Notif Time]]&gt;6,Data[[#This Row],[Min Notif Time]]&lt;17),"Business Hours","Non-Business Hours")</f>
        <v>Business Hours</v>
      </c>
      <c r="I2733" s="4" t="str" cm="1">
        <f t="array" ref="I2733">IFERROR(VLOOKUP(Data[[#This Row],[Min Notif Date]],Lookup!$N$1:$P$11,2,0),_xlfn.IFS(VLOOKUP(WEEKDAY(Data[[#This Row],[Min Notif Date]]),Lookup!$J$1:$L$7,3,0)="Weekend","Weekend",VLOOKUP(WEEKDAY(Data[[#This Row],[Min Notif Date]]),Lookup!$J$1:$L$7,3,0)="Weekday","Weekday"))</f>
        <v>Weekday</v>
      </c>
      <c r="J2733" s="4" t="str">
        <f>VLOOKUP(WEEKDAY(Data[[#This Row],[Min Notif Date]]),Lookup!$J$1:$K$7,2,0)</f>
        <v>3. Tue</v>
      </c>
      <c r="K2733" s="105">
        <f>ROUNDDOWN(Data[[#This Row],[PGE Notified Time]],0)</f>
        <v>44712</v>
      </c>
      <c r="L2733" s="4">
        <f>HOUR(Data[[#This Row],[PGE Notified Time]])</f>
        <v>16</v>
      </c>
      <c r="M2733">
        <v>78302</v>
      </c>
      <c r="N2733">
        <v>7482016428</v>
      </c>
      <c r="O2733" t="s">
        <v>24</v>
      </c>
      <c r="P2733" t="s">
        <v>219</v>
      </c>
      <c r="Q2733" t="s">
        <v>201</v>
      </c>
      <c r="R2733" t="s">
        <v>171</v>
      </c>
      <c r="S2733" s="1">
        <v>44712.681238425925</v>
      </c>
      <c r="T2733" s="1">
        <v>44712.682812500003</v>
      </c>
      <c r="U2733" s="1">
        <v>44712.701388888891</v>
      </c>
      <c r="V2733" t="s">
        <v>172</v>
      </c>
      <c r="W2733" t="s">
        <v>78</v>
      </c>
      <c r="X2733" t="s">
        <v>327</v>
      </c>
      <c r="Y2733" t="s">
        <v>174</v>
      </c>
      <c r="Z2733" t="s">
        <v>175</v>
      </c>
      <c r="AA2733" s="32">
        <v>29.016666666999999</v>
      </c>
    </row>
    <row r="2734" spans="1:27" x14ac:dyDescent="0.25">
      <c r="A2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4" s="4" t="str">
        <f>VLOOKUP(P2734,Lookup!$A$1:$D$19,4,0)</f>
        <v>North Valley</v>
      </c>
      <c r="C2734" s="4" t="str">
        <f>VLOOKUP(P2734,Lookup!$A$1:$E$19,5,0)</f>
        <v>Region 2</v>
      </c>
      <c r="D2734" s="4" t="str">
        <f>VLOOKUP(P2734,Lookup!$A$1:$B$19,2,0)</f>
        <v>SI</v>
      </c>
      <c r="E2734" s="4" t="str">
        <f>IF(AND((Data[[#This Row],[Min Notif Date]]&gt;$G$3),Data[[#This Row],[Min Notif Date]]&lt;$F$3),"Last Week","No")</f>
        <v>No</v>
      </c>
      <c r="F2734" s="4" t="str">
        <f>VLOOKUP(MONTH(Data[[#This Row],[Min Notif Date]]),Lookup!$G$1:$H$12,2,0)</f>
        <v>5. May</v>
      </c>
      <c r="G2734" s="4" t="str">
        <f t="shared" si="42"/>
        <v/>
      </c>
      <c r="H2734" s="4" t="str">
        <f>IF(AND(Data[[#This Row],[Min Notif Time]]&gt;6,Data[[#This Row],[Min Notif Time]]&lt;17),"Business Hours","Non-Business Hours")</f>
        <v>Business Hours</v>
      </c>
      <c r="I2734" s="4" t="str" cm="1">
        <f t="array" ref="I2734">IFERROR(VLOOKUP(Data[[#This Row],[Min Notif Date]],Lookup!$N$1:$P$11,2,0),_xlfn.IFS(VLOOKUP(WEEKDAY(Data[[#This Row],[Min Notif Date]]),Lookup!$J$1:$L$7,3,0)="Weekend","Weekend",VLOOKUP(WEEKDAY(Data[[#This Row],[Min Notif Date]]),Lookup!$J$1:$L$7,3,0)="Weekday","Weekday"))</f>
        <v>Weekday</v>
      </c>
      <c r="J2734" s="4" t="str">
        <f>VLOOKUP(WEEKDAY(Data[[#This Row],[Min Notif Date]]),Lookup!$J$1:$K$7,2,0)</f>
        <v>3. Tue</v>
      </c>
      <c r="K2734" s="105">
        <f>ROUNDDOWN(Data[[#This Row],[PGE Notified Time]],0)</f>
        <v>44712</v>
      </c>
      <c r="L2734" s="4">
        <f>HOUR(Data[[#This Row],[PGE Notified Time]])</f>
        <v>13</v>
      </c>
      <c r="M2734">
        <v>78285</v>
      </c>
      <c r="N2734">
        <v>3779040</v>
      </c>
      <c r="O2734" t="s">
        <v>24</v>
      </c>
      <c r="P2734" t="s">
        <v>189</v>
      </c>
      <c r="Q2734" t="s">
        <v>201</v>
      </c>
      <c r="R2734" t="s">
        <v>171</v>
      </c>
      <c r="S2734" s="1">
        <v>44712.556932870371</v>
      </c>
      <c r="T2734" s="1">
        <v>44712.559351851851</v>
      </c>
      <c r="U2734" s="1">
        <v>44712.576388888891</v>
      </c>
      <c r="V2734" t="s">
        <v>172</v>
      </c>
      <c r="W2734" t="s">
        <v>78</v>
      </c>
      <c r="X2734" t="s">
        <v>420</v>
      </c>
      <c r="Y2734" t="s">
        <v>174</v>
      </c>
      <c r="Z2734" t="s">
        <v>175</v>
      </c>
      <c r="AA2734" s="32">
        <v>28.016666666999999</v>
      </c>
    </row>
    <row r="2735" spans="1:27" x14ac:dyDescent="0.25">
      <c r="A2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5" s="4" t="str">
        <f>VLOOKUP(P2735,Lookup!$A$1:$D$19,4,0)</f>
        <v>South Bay</v>
      </c>
      <c r="C2735" s="4" t="str">
        <f>VLOOKUP(P2735,Lookup!$A$1:$E$19,5,0)</f>
        <v>Region 4</v>
      </c>
      <c r="D2735" s="4" t="str">
        <f>VLOOKUP(P2735,Lookup!$A$1:$B$19,2,0)</f>
        <v>DA</v>
      </c>
      <c r="E2735" s="4" t="str">
        <f>IF(AND((Data[[#This Row],[Min Notif Date]]&gt;$G$3),Data[[#This Row],[Min Notif Date]]&lt;$F$3),"Last Week","No")</f>
        <v>No</v>
      </c>
      <c r="F2735" s="4" t="str">
        <f>VLOOKUP(MONTH(Data[[#This Row],[Min Notif Date]]),Lookup!$G$1:$H$12,2,0)</f>
        <v>5. May</v>
      </c>
      <c r="G2735" s="4" t="str">
        <f t="shared" si="42"/>
        <v/>
      </c>
      <c r="H2735" s="4" t="str">
        <f>IF(AND(Data[[#This Row],[Min Notif Time]]&gt;6,Data[[#This Row],[Min Notif Time]]&lt;17),"Business Hours","Non-Business Hours")</f>
        <v>Non-Business Hours</v>
      </c>
      <c r="I2735" s="4" t="str" cm="1">
        <f t="array" ref="I2735">IFERROR(VLOOKUP(Data[[#This Row],[Min Notif Date]],Lookup!$N$1:$P$11,2,0),_xlfn.IFS(VLOOKUP(WEEKDAY(Data[[#This Row],[Min Notif Date]]),Lookup!$J$1:$L$7,3,0)="Weekend","Weekend",VLOOKUP(WEEKDAY(Data[[#This Row],[Min Notif Date]]),Lookup!$J$1:$L$7,3,0)="Weekday","Weekday"))</f>
        <v>Weekday</v>
      </c>
      <c r="J2735" s="4" t="str">
        <f>VLOOKUP(WEEKDAY(Data[[#This Row],[Min Notif Date]]),Lookup!$J$1:$K$7,2,0)</f>
        <v>3. Tue</v>
      </c>
      <c r="K2735" s="105">
        <f>ROUNDDOWN(Data[[#This Row],[PGE Notified Time]],0)</f>
        <v>44712</v>
      </c>
      <c r="L2735" s="4">
        <f>HOUR(Data[[#This Row],[PGE Notified Time]])</f>
        <v>17</v>
      </c>
      <c r="M2735">
        <v>78305</v>
      </c>
      <c r="N2735">
        <v>7274768702</v>
      </c>
      <c r="O2735" t="s">
        <v>24</v>
      </c>
      <c r="P2735" t="s">
        <v>267</v>
      </c>
      <c r="Q2735" t="s">
        <v>201</v>
      </c>
      <c r="R2735" t="s">
        <v>171</v>
      </c>
      <c r="S2735" s="1">
        <v>44712.697199074071</v>
      </c>
      <c r="T2735" s="1">
        <v>44712.708935185183</v>
      </c>
      <c r="U2735" s="1">
        <v>44712.712500000001</v>
      </c>
      <c r="V2735" t="s">
        <v>172</v>
      </c>
      <c r="W2735" t="s">
        <v>78</v>
      </c>
      <c r="X2735" t="s">
        <v>298</v>
      </c>
      <c r="Y2735" t="s">
        <v>174</v>
      </c>
      <c r="Z2735" t="s">
        <v>175</v>
      </c>
      <c r="AA2735" s="32">
        <v>22.033333333000002</v>
      </c>
    </row>
    <row r="2736" spans="1:27" x14ac:dyDescent="0.25">
      <c r="A2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6" s="4" t="str">
        <f>VLOOKUP(P2736,Lookup!$A$1:$D$19,4,0)</f>
        <v>Bay Area</v>
      </c>
      <c r="C2736" s="4" t="str">
        <f>VLOOKUP(P2736,Lookup!$A$1:$E$19,5,0)</f>
        <v>Region 3</v>
      </c>
      <c r="D2736" s="4" t="str">
        <f>VLOOKUP(P2736,Lookup!$A$1:$B$19,2,0)</f>
        <v>MI</v>
      </c>
      <c r="E2736" s="4" t="str">
        <f>IF(AND((Data[[#This Row],[Min Notif Date]]&gt;$G$3),Data[[#This Row],[Min Notif Date]]&lt;$F$3),"Last Week","No")</f>
        <v>No</v>
      </c>
      <c r="F2736" s="4" t="str">
        <f>VLOOKUP(MONTH(Data[[#This Row],[Min Notif Date]]),Lookup!$G$1:$H$12,2,0)</f>
        <v>5. May</v>
      </c>
      <c r="G2736" s="4" t="str">
        <f t="shared" si="42"/>
        <v/>
      </c>
      <c r="H2736" s="4" t="str">
        <f>IF(AND(Data[[#This Row],[Min Notif Time]]&gt;6,Data[[#This Row],[Min Notif Time]]&lt;17),"Business Hours","Non-Business Hours")</f>
        <v>Business Hours</v>
      </c>
      <c r="I2736" s="4" t="str" cm="1">
        <f t="array" ref="I2736">IFERROR(VLOOKUP(Data[[#This Row],[Min Notif Date]],Lookup!$N$1:$P$11,2,0),_xlfn.IFS(VLOOKUP(WEEKDAY(Data[[#This Row],[Min Notif Date]]),Lookup!$J$1:$L$7,3,0)="Weekend","Weekend",VLOOKUP(WEEKDAY(Data[[#This Row],[Min Notif Date]]),Lookup!$J$1:$L$7,3,0)="Weekday","Weekday"))</f>
        <v>Weekday</v>
      </c>
      <c r="J2736" s="4" t="str">
        <f>VLOOKUP(WEEKDAY(Data[[#This Row],[Min Notif Date]]),Lookup!$J$1:$K$7,2,0)</f>
        <v>3. Tue</v>
      </c>
      <c r="K2736" s="105">
        <f>ROUNDDOWN(Data[[#This Row],[PGE Notified Time]],0)</f>
        <v>44712</v>
      </c>
      <c r="L2736" s="4">
        <f>HOUR(Data[[#This Row],[PGE Notified Time]])</f>
        <v>10</v>
      </c>
      <c r="M2736">
        <v>78253</v>
      </c>
      <c r="N2736">
        <v>2479783069</v>
      </c>
      <c r="O2736" t="s">
        <v>24</v>
      </c>
      <c r="P2736" t="s">
        <v>232</v>
      </c>
      <c r="Q2736" t="s">
        <v>201</v>
      </c>
      <c r="R2736" t="s">
        <v>171</v>
      </c>
      <c r="S2736" s="1">
        <v>44712.422615740739</v>
      </c>
      <c r="T2736" s="1">
        <v>44712.424756944441</v>
      </c>
      <c r="U2736" s="1">
        <v>44712.436111111114</v>
      </c>
      <c r="V2736" t="s">
        <v>172</v>
      </c>
      <c r="W2736" t="s">
        <v>78</v>
      </c>
      <c r="X2736" t="s">
        <v>257</v>
      </c>
      <c r="Y2736" t="s">
        <v>174</v>
      </c>
      <c r="Z2736" t="s">
        <v>175</v>
      </c>
      <c r="AA2736" s="32">
        <v>19.433333333</v>
      </c>
    </row>
    <row r="2737" spans="1:27" x14ac:dyDescent="0.25">
      <c r="A2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7" s="4" t="str">
        <f>VLOOKUP(P2737,Lookup!$A$1:$D$19,4,0)</f>
        <v>Bay Area</v>
      </c>
      <c r="C2737" s="4" t="str">
        <f>VLOOKUP(P2737,Lookup!$A$1:$E$19,5,0)</f>
        <v>Region 3</v>
      </c>
      <c r="D2737" s="4" t="str">
        <f>VLOOKUP(P2737,Lookup!$A$1:$B$19,2,0)</f>
        <v>PN</v>
      </c>
      <c r="E2737" s="4" t="str">
        <f>IF(AND((Data[[#This Row],[Min Notif Date]]&gt;$G$3),Data[[#This Row],[Min Notif Date]]&lt;$F$3),"Last Week","No")</f>
        <v>No</v>
      </c>
      <c r="F2737" s="4" t="str">
        <f>VLOOKUP(MONTH(Data[[#This Row],[Min Notif Date]]),Lookup!$G$1:$H$12,2,0)</f>
        <v>5. May</v>
      </c>
      <c r="G2737" s="4" t="str">
        <f t="shared" si="42"/>
        <v/>
      </c>
      <c r="H2737" s="4" t="str">
        <f>IF(AND(Data[[#This Row],[Min Notif Time]]&gt;6,Data[[#This Row],[Min Notif Time]]&lt;17),"Business Hours","Non-Business Hours")</f>
        <v>Business Hours</v>
      </c>
      <c r="I2737" s="4" t="str" cm="1">
        <f t="array" ref="I2737">IFERROR(VLOOKUP(Data[[#This Row],[Min Notif Date]],Lookup!$N$1:$P$11,2,0),_xlfn.IFS(VLOOKUP(WEEKDAY(Data[[#This Row],[Min Notif Date]]),Lookup!$J$1:$L$7,3,0)="Weekend","Weekend",VLOOKUP(WEEKDAY(Data[[#This Row],[Min Notif Date]]),Lookup!$J$1:$L$7,3,0)="Weekday","Weekday"))</f>
        <v>Weekday</v>
      </c>
      <c r="J2737" s="4" t="str">
        <f>VLOOKUP(WEEKDAY(Data[[#This Row],[Min Notif Date]]),Lookup!$J$1:$K$7,2,0)</f>
        <v>3. Tue</v>
      </c>
      <c r="K2737" s="105">
        <f>ROUNDDOWN(Data[[#This Row],[PGE Notified Time]],0)</f>
        <v>44712</v>
      </c>
      <c r="L2737" s="4">
        <f>HOUR(Data[[#This Row],[PGE Notified Time]])</f>
        <v>9</v>
      </c>
      <c r="M2737">
        <v>78243</v>
      </c>
      <c r="N2737">
        <v>6394380824</v>
      </c>
      <c r="O2737" t="s">
        <v>24</v>
      </c>
      <c r="P2737" t="s">
        <v>185</v>
      </c>
      <c r="Q2737" t="s">
        <v>201</v>
      </c>
      <c r="R2737" t="s">
        <v>171</v>
      </c>
      <c r="S2737" s="1">
        <v>44712.378958333335</v>
      </c>
      <c r="T2737" s="1">
        <v>44712.380150462966</v>
      </c>
      <c r="U2737" s="1">
        <v>44712.390972222223</v>
      </c>
      <c r="V2737" t="s">
        <v>172</v>
      </c>
      <c r="W2737" t="s">
        <v>78</v>
      </c>
      <c r="X2737" t="s">
        <v>210</v>
      </c>
      <c r="Y2737" t="s">
        <v>174</v>
      </c>
      <c r="Z2737" t="s">
        <v>175</v>
      </c>
      <c r="AA2737" s="32">
        <v>17.3</v>
      </c>
    </row>
    <row r="2738" spans="1:27" x14ac:dyDescent="0.25">
      <c r="A2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8" s="4" t="str">
        <f>VLOOKUP(P2738,Lookup!$A$1:$D$19,4,0)</f>
        <v>North Coast</v>
      </c>
      <c r="C2738" s="4" t="str">
        <f>VLOOKUP(P2738,Lookup!$A$1:$E$19,5,0)</f>
        <v>Region 1</v>
      </c>
      <c r="D2738" s="4" t="str">
        <f>VLOOKUP(P2738,Lookup!$A$1:$B$19,2,0)</f>
        <v>NB</v>
      </c>
      <c r="E2738" s="4" t="str">
        <f>IF(AND((Data[[#This Row],[Min Notif Date]]&gt;$G$3),Data[[#This Row],[Min Notif Date]]&lt;$F$3),"Last Week","No")</f>
        <v>No</v>
      </c>
      <c r="F2738" s="4" t="str">
        <f>VLOOKUP(MONTH(Data[[#This Row],[Min Notif Date]]),Lookup!$G$1:$H$12,2,0)</f>
        <v>5. May</v>
      </c>
      <c r="G2738" s="4" t="str">
        <f t="shared" si="42"/>
        <v/>
      </c>
      <c r="H2738" s="4" t="str">
        <f>IF(AND(Data[[#This Row],[Min Notif Time]]&gt;6,Data[[#This Row],[Min Notif Time]]&lt;17),"Business Hours","Non-Business Hours")</f>
        <v>Business Hours</v>
      </c>
      <c r="I2738" s="4" t="str" cm="1">
        <f t="array" ref="I2738">IFERROR(VLOOKUP(Data[[#This Row],[Min Notif Date]],Lookup!$N$1:$P$11,2,0),_xlfn.IFS(VLOOKUP(WEEKDAY(Data[[#This Row],[Min Notif Date]]),Lookup!$J$1:$L$7,3,0)="Weekend","Weekend",VLOOKUP(WEEKDAY(Data[[#This Row],[Min Notif Date]]),Lookup!$J$1:$L$7,3,0)="Weekday","Weekday"))</f>
        <v>Weekday</v>
      </c>
      <c r="J2738" s="4" t="str">
        <f>VLOOKUP(WEEKDAY(Data[[#This Row],[Min Notif Date]]),Lookup!$J$1:$K$7,2,0)</f>
        <v>3. Tue</v>
      </c>
      <c r="K2738" s="105">
        <f>ROUNDDOWN(Data[[#This Row],[PGE Notified Time]],0)</f>
        <v>44712</v>
      </c>
      <c r="L2738" s="4">
        <f>HOUR(Data[[#This Row],[PGE Notified Time]])</f>
        <v>13</v>
      </c>
      <c r="M2738">
        <v>78261</v>
      </c>
      <c r="O2738" t="s">
        <v>24</v>
      </c>
      <c r="P2738" t="s">
        <v>207</v>
      </c>
      <c r="Q2738" t="s">
        <v>201</v>
      </c>
      <c r="R2738" t="s">
        <v>171</v>
      </c>
      <c r="S2738" s="1" t="s">
        <v>159</v>
      </c>
      <c r="T2738" s="1">
        <v>44712.576388888891</v>
      </c>
      <c r="U2738" s="1">
        <v>44712.583333333336</v>
      </c>
      <c r="V2738" t="s">
        <v>172</v>
      </c>
      <c r="W2738" t="s">
        <v>78</v>
      </c>
      <c r="X2738" t="s">
        <v>269</v>
      </c>
      <c r="Y2738" t="s">
        <v>174</v>
      </c>
      <c r="Z2738" t="s">
        <v>175</v>
      </c>
      <c r="AA2738" s="32">
        <v>10</v>
      </c>
    </row>
    <row r="2739" spans="1:27" x14ac:dyDescent="0.25">
      <c r="A2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9" s="4" t="str">
        <f>VLOOKUP(P2739,Lookup!$A$1:$D$19,4,0)</f>
        <v>Bay Area</v>
      </c>
      <c r="C2739" s="4" t="str">
        <f>VLOOKUP(P2739,Lookup!$A$1:$E$19,5,0)</f>
        <v>Region 3</v>
      </c>
      <c r="D2739" s="4" t="str">
        <f>VLOOKUP(P2739,Lookup!$A$1:$B$19,2,0)</f>
        <v>MI</v>
      </c>
      <c r="E2739" s="4" t="str">
        <f>IF(AND((Data[[#This Row],[Min Notif Date]]&gt;$G$3),Data[[#This Row],[Min Notif Date]]&lt;$F$3),"Last Week","No")</f>
        <v>No</v>
      </c>
      <c r="F2739" s="4" t="str">
        <f>VLOOKUP(MONTH(Data[[#This Row],[Min Notif Date]]),Lookup!$G$1:$H$12,2,0)</f>
        <v>6. Jun</v>
      </c>
      <c r="G2739" s="4" t="str">
        <f t="shared" si="42"/>
        <v/>
      </c>
      <c r="H2739" s="4" t="str">
        <f>IF(AND(Data[[#This Row],[Min Notif Time]]&gt;6,Data[[#This Row],[Min Notif Time]]&lt;17),"Business Hours","Non-Business Hours")</f>
        <v>Business Hours</v>
      </c>
      <c r="I2739" s="4" t="str" cm="1">
        <f t="array" ref="I2739">IFERROR(VLOOKUP(Data[[#This Row],[Min Notif Date]],Lookup!$N$1:$P$11,2,0),_xlfn.IFS(VLOOKUP(WEEKDAY(Data[[#This Row],[Min Notif Date]]),Lookup!$J$1:$L$7,3,0)="Weekend","Weekend",VLOOKUP(WEEKDAY(Data[[#This Row],[Min Notif Date]]),Lookup!$J$1:$L$7,3,0)="Weekday","Weekday"))</f>
        <v>Weekday</v>
      </c>
      <c r="J2739" s="4" t="str">
        <f>VLOOKUP(WEEKDAY(Data[[#This Row],[Min Notif Date]]),Lookup!$J$1:$K$7,2,0)</f>
        <v>4. Wed</v>
      </c>
      <c r="K2739" s="105">
        <f>ROUNDDOWN(Data[[#This Row],[PGE Notified Time]],0)</f>
        <v>44713</v>
      </c>
      <c r="L2739" s="4">
        <f>HOUR(Data[[#This Row],[PGE Notified Time]])</f>
        <v>13</v>
      </c>
      <c r="M2739">
        <v>78359</v>
      </c>
      <c r="O2739" t="s">
        <v>19</v>
      </c>
      <c r="P2739" t="s">
        <v>232</v>
      </c>
      <c r="Q2739" t="s">
        <v>19</v>
      </c>
      <c r="R2739" t="s">
        <v>171</v>
      </c>
      <c r="S2739" s="1" t="s">
        <v>159</v>
      </c>
      <c r="T2739" s="1">
        <v>44713.5625</v>
      </c>
      <c r="U2739" s="1">
        <v>44714.03125</v>
      </c>
      <c r="V2739" t="s">
        <v>172</v>
      </c>
      <c r="W2739" t="s">
        <v>80</v>
      </c>
      <c r="X2739" t="s">
        <v>238</v>
      </c>
      <c r="Y2739" t="s">
        <v>174</v>
      </c>
      <c r="Z2739" t="s">
        <v>175</v>
      </c>
      <c r="AA2739" s="32">
        <v>675</v>
      </c>
    </row>
    <row r="2740" spans="1:27" x14ac:dyDescent="0.25">
      <c r="A2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0" s="4" t="str">
        <f>VLOOKUP(P2740,Lookup!$A$1:$D$19,4,0)</f>
        <v>Bay Area</v>
      </c>
      <c r="C2740" s="4" t="str">
        <f>VLOOKUP(P2740,Lookup!$A$1:$E$19,5,0)</f>
        <v>Region 3</v>
      </c>
      <c r="D2740" s="4" t="str">
        <f>VLOOKUP(P2740,Lookup!$A$1:$B$19,2,0)</f>
        <v>EB</v>
      </c>
      <c r="E2740" s="4" t="str">
        <f>IF(AND((Data[[#This Row],[Min Notif Date]]&gt;$G$3),Data[[#This Row],[Min Notif Date]]&lt;$F$3),"Last Week","No")</f>
        <v>No</v>
      </c>
      <c r="F2740" s="4" t="str">
        <f>VLOOKUP(MONTH(Data[[#This Row],[Min Notif Date]]),Lookup!$G$1:$H$12,2,0)</f>
        <v>6. Jun</v>
      </c>
      <c r="G2740" s="4" t="str">
        <f t="shared" si="42"/>
        <v/>
      </c>
      <c r="H2740" s="4" t="str">
        <f>IF(AND(Data[[#This Row],[Min Notif Time]]&gt;6,Data[[#This Row],[Min Notif Time]]&lt;17),"Business Hours","Non-Business Hours")</f>
        <v>Business Hours</v>
      </c>
      <c r="I2740" s="4" t="str" cm="1">
        <f t="array" ref="I2740">IFERROR(VLOOKUP(Data[[#This Row],[Min Notif Date]],Lookup!$N$1:$P$11,2,0),_xlfn.IFS(VLOOKUP(WEEKDAY(Data[[#This Row],[Min Notif Date]]),Lookup!$J$1:$L$7,3,0)="Weekend","Weekend",VLOOKUP(WEEKDAY(Data[[#This Row],[Min Notif Date]]),Lookup!$J$1:$L$7,3,0)="Weekday","Weekday"))</f>
        <v>Weekday</v>
      </c>
      <c r="J2740" s="4" t="str">
        <f>VLOOKUP(WEEKDAY(Data[[#This Row],[Min Notif Date]]),Lookup!$J$1:$K$7,2,0)</f>
        <v>4. Wed</v>
      </c>
      <c r="K2740" s="105">
        <f>ROUNDDOWN(Data[[#This Row],[PGE Notified Time]],0)</f>
        <v>44713</v>
      </c>
      <c r="L2740" s="4">
        <f>HOUR(Data[[#This Row],[PGE Notified Time]])</f>
        <v>11</v>
      </c>
      <c r="M2740">
        <v>78344</v>
      </c>
      <c r="O2740" t="s">
        <v>19</v>
      </c>
      <c r="P2740" t="s">
        <v>170</v>
      </c>
      <c r="Q2740" t="s">
        <v>19</v>
      </c>
      <c r="R2740" t="s">
        <v>171</v>
      </c>
      <c r="S2740" s="1" t="s">
        <v>159</v>
      </c>
      <c r="T2740" s="1">
        <v>44713.47152777778</v>
      </c>
      <c r="U2740" s="1">
        <v>44713.875</v>
      </c>
      <c r="V2740" t="s">
        <v>172</v>
      </c>
      <c r="W2740" t="s">
        <v>80</v>
      </c>
      <c r="X2740" t="s">
        <v>200</v>
      </c>
      <c r="Y2740" t="s">
        <v>174</v>
      </c>
      <c r="Z2740" t="s">
        <v>175</v>
      </c>
      <c r="AA2740" s="32">
        <v>581</v>
      </c>
    </row>
    <row r="2741" spans="1:27" x14ac:dyDescent="0.25">
      <c r="A2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1" s="4" t="str">
        <f>VLOOKUP(P2741,Lookup!$A$1:$D$19,4,0)</f>
        <v>Bay Area</v>
      </c>
      <c r="C2741" s="4" t="str">
        <f>VLOOKUP(P2741,Lookup!$A$1:$E$19,5,0)</f>
        <v>Region 3</v>
      </c>
      <c r="D2741" s="4" t="str">
        <f>VLOOKUP(P2741,Lookup!$A$1:$B$19,2,0)</f>
        <v>MI</v>
      </c>
      <c r="E2741" s="4" t="str">
        <f>IF(AND((Data[[#This Row],[Min Notif Date]]&gt;$G$3),Data[[#This Row],[Min Notif Date]]&lt;$F$3),"Last Week","No")</f>
        <v>No</v>
      </c>
      <c r="F2741" s="4" t="str">
        <f>VLOOKUP(MONTH(Data[[#This Row],[Min Notif Date]]),Lookup!$G$1:$H$12,2,0)</f>
        <v>6. Jun</v>
      </c>
      <c r="G2741" s="4" t="str">
        <f t="shared" si="42"/>
        <v/>
      </c>
      <c r="H2741" s="4" t="str">
        <f>IF(AND(Data[[#This Row],[Min Notif Time]]&gt;6,Data[[#This Row],[Min Notif Time]]&lt;17),"Business Hours","Non-Business Hours")</f>
        <v>Business Hours</v>
      </c>
      <c r="I2741" s="4" t="str" cm="1">
        <f t="array" ref="I2741">IFERROR(VLOOKUP(Data[[#This Row],[Min Notif Date]],Lookup!$N$1:$P$11,2,0),_xlfn.IFS(VLOOKUP(WEEKDAY(Data[[#This Row],[Min Notif Date]]),Lookup!$J$1:$L$7,3,0)="Weekend","Weekend",VLOOKUP(WEEKDAY(Data[[#This Row],[Min Notif Date]]),Lookup!$J$1:$L$7,3,0)="Weekday","Weekday"))</f>
        <v>Weekday</v>
      </c>
      <c r="J2741" s="4" t="str">
        <f>VLOOKUP(WEEKDAY(Data[[#This Row],[Min Notif Date]]),Lookup!$J$1:$K$7,2,0)</f>
        <v>4. Wed</v>
      </c>
      <c r="K2741" s="105">
        <f>ROUNDDOWN(Data[[#This Row],[PGE Notified Time]],0)</f>
        <v>44713</v>
      </c>
      <c r="L2741" s="4">
        <f>HOUR(Data[[#This Row],[PGE Notified Time]])</f>
        <v>9</v>
      </c>
      <c r="M2741">
        <v>78325</v>
      </c>
      <c r="O2741" t="s">
        <v>19</v>
      </c>
      <c r="P2741" t="s">
        <v>232</v>
      </c>
      <c r="Q2741" t="s">
        <v>19</v>
      </c>
      <c r="R2741" t="s">
        <v>171</v>
      </c>
      <c r="S2741" s="1" t="s">
        <v>159</v>
      </c>
      <c r="T2741" s="1">
        <v>44713.384027777778</v>
      </c>
      <c r="U2741" s="1">
        <v>44713.659722222219</v>
      </c>
      <c r="V2741" t="s">
        <v>172</v>
      </c>
      <c r="W2741" t="s">
        <v>80</v>
      </c>
      <c r="X2741" t="s">
        <v>238</v>
      </c>
      <c r="Y2741" t="s">
        <v>174</v>
      </c>
      <c r="Z2741" t="s">
        <v>175</v>
      </c>
      <c r="AA2741" s="32">
        <v>397</v>
      </c>
    </row>
    <row r="2742" spans="1:27" x14ac:dyDescent="0.25">
      <c r="A2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2" s="4" t="str">
        <f>VLOOKUP(P2742,Lookup!$A$1:$D$19,4,0)</f>
        <v>Bay Area</v>
      </c>
      <c r="C2742" s="4" t="str">
        <f>VLOOKUP(P2742,Lookup!$A$1:$E$19,5,0)</f>
        <v>Region 3</v>
      </c>
      <c r="D2742" s="4" t="str">
        <f>VLOOKUP(P2742,Lookup!$A$1:$B$19,2,0)</f>
        <v>PN</v>
      </c>
      <c r="E2742" s="4" t="str">
        <f>IF(AND((Data[[#This Row],[Min Notif Date]]&gt;$G$3),Data[[#This Row],[Min Notif Date]]&lt;$F$3),"Last Week","No")</f>
        <v>No</v>
      </c>
      <c r="F2742" s="4" t="str">
        <f>VLOOKUP(MONTH(Data[[#This Row],[Min Notif Date]]),Lookup!$G$1:$H$12,2,0)</f>
        <v>6. Jun</v>
      </c>
      <c r="G2742" s="4" t="str">
        <f t="shared" si="42"/>
        <v/>
      </c>
      <c r="H2742" s="4" t="str">
        <f>IF(AND(Data[[#This Row],[Min Notif Time]]&gt;6,Data[[#This Row],[Min Notif Time]]&lt;17),"Business Hours","Non-Business Hours")</f>
        <v>Business Hours</v>
      </c>
      <c r="I2742" s="4" t="str" cm="1">
        <f t="array" ref="I2742">IFERROR(VLOOKUP(Data[[#This Row],[Min Notif Date]],Lookup!$N$1:$P$11,2,0),_xlfn.IFS(VLOOKUP(WEEKDAY(Data[[#This Row],[Min Notif Date]]),Lookup!$J$1:$L$7,3,0)="Weekend","Weekend",VLOOKUP(WEEKDAY(Data[[#This Row],[Min Notif Date]]),Lookup!$J$1:$L$7,3,0)="Weekday","Weekday"))</f>
        <v>Weekday</v>
      </c>
      <c r="J2742" s="4" t="str">
        <f>VLOOKUP(WEEKDAY(Data[[#This Row],[Min Notif Date]]),Lookup!$J$1:$K$7,2,0)</f>
        <v>4. Wed</v>
      </c>
      <c r="K2742" s="105">
        <f>ROUNDDOWN(Data[[#This Row],[PGE Notified Time]],0)</f>
        <v>44713</v>
      </c>
      <c r="L2742" s="4">
        <f>HOUR(Data[[#This Row],[PGE Notified Time]])</f>
        <v>11</v>
      </c>
      <c r="M2742">
        <v>78343</v>
      </c>
      <c r="O2742" t="s">
        <v>19</v>
      </c>
      <c r="P2742" t="s">
        <v>185</v>
      </c>
      <c r="Q2742" t="s">
        <v>19</v>
      </c>
      <c r="R2742" t="s">
        <v>171</v>
      </c>
      <c r="S2742" s="1" t="s">
        <v>159</v>
      </c>
      <c r="T2742" s="1">
        <v>44713.46875</v>
      </c>
      <c r="U2742" s="1">
        <v>44713.71875</v>
      </c>
      <c r="V2742" t="s">
        <v>172</v>
      </c>
      <c r="W2742" t="s">
        <v>80</v>
      </c>
      <c r="X2742" t="s">
        <v>187</v>
      </c>
      <c r="Y2742" t="s">
        <v>174</v>
      </c>
      <c r="Z2742" t="s">
        <v>175</v>
      </c>
      <c r="AA2742" s="32">
        <v>360</v>
      </c>
    </row>
    <row r="2743" spans="1:27" x14ac:dyDescent="0.25">
      <c r="A2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3" s="4" t="str">
        <f>VLOOKUP(P2743,Lookup!$A$1:$D$19,4,0)</f>
        <v>South Bay</v>
      </c>
      <c r="C2743" s="4" t="str">
        <f>VLOOKUP(P2743,Lookup!$A$1:$E$19,5,0)</f>
        <v>Region 4</v>
      </c>
      <c r="D2743" s="4" t="str">
        <f>VLOOKUP(P2743,Lookup!$A$1:$B$19,2,0)</f>
        <v>SJ</v>
      </c>
      <c r="E2743" s="4" t="str">
        <f>IF(AND((Data[[#This Row],[Min Notif Date]]&gt;$G$3),Data[[#This Row],[Min Notif Date]]&lt;$F$3),"Last Week","No")</f>
        <v>No</v>
      </c>
      <c r="F2743" s="4" t="str">
        <f>VLOOKUP(MONTH(Data[[#This Row],[Min Notif Date]]),Lookup!$G$1:$H$12,2,0)</f>
        <v>6. Jun</v>
      </c>
      <c r="G2743" s="4" t="str">
        <f t="shared" si="42"/>
        <v/>
      </c>
      <c r="H2743" s="4" t="str">
        <f>IF(AND(Data[[#This Row],[Min Notif Time]]&gt;6,Data[[#This Row],[Min Notif Time]]&lt;17),"Business Hours","Non-Business Hours")</f>
        <v>Business Hours</v>
      </c>
      <c r="I2743" s="4" t="str" cm="1">
        <f t="array" ref="I2743">IFERROR(VLOOKUP(Data[[#This Row],[Min Notif Date]],Lookup!$N$1:$P$11,2,0),_xlfn.IFS(VLOOKUP(WEEKDAY(Data[[#This Row],[Min Notif Date]]),Lookup!$J$1:$L$7,3,0)="Weekend","Weekend",VLOOKUP(WEEKDAY(Data[[#This Row],[Min Notif Date]]),Lookup!$J$1:$L$7,3,0)="Weekday","Weekday"))</f>
        <v>Weekday</v>
      </c>
      <c r="J2743" s="4" t="str">
        <f>VLOOKUP(WEEKDAY(Data[[#This Row],[Min Notif Date]]),Lookup!$J$1:$K$7,2,0)</f>
        <v>4. Wed</v>
      </c>
      <c r="K2743" s="105">
        <f>ROUNDDOWN(Data[[#This Row],[PGE Notified Time]],0)</f>
        <v>44713</v>
      </c>
      <c r="L2743" s="4">
        <f>HOUR(Data[[#This Row],[PGE Notified Time]])</f>
        <v>12</v>
      </c>
      <c r="M2743">
        <v>78352</v>
      </c>
      <c r="O2743" t="s">
        <v>19</v>
      </c>
      <c r="P2743" t="s">
        <v>276</v>
      </c>
      <c r="Q2743" t="s">
        <v>19</v>
      </c>
      <c r="R2743" t="s">
        <v>171</v>
      </c>
      <c r="S2743" s="1" t="s">
        <v>159</v>
      </c>
      <c r="T2743" s="1">
        <v>44713.522222222222</v>
      </c>
      <c r="U2743" s="1">
        <v>44713.770833333336</v>
      </c>
      <c r="V2743" t="s">
        <v>172</v>
      </c>
      <c r="W2743" t="s">
        <v>80</v>
      </c>
      <c r="X2743" t="s">
        <v>281</v>
      </c>
      <c r="Y2743" t="s">
        <v>174</v>
      </c>
      <c r="Z2743" t="s">
        <v>175</v>
      </c>
      <c r="AA2743" s="32">
        <v>358</v>
      </c>
    </row>
    <row r="2744" spans="1:27" x14ac:dyDescent="0.25">
      <c r="A2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4" s="4" t="str">
        <f>VLOOKUP(P2744,Lookup!$A$1:$D$19,4,0)</f>
        <v>North Coast</v>
      </c>
      <c r="C2744" s="4" t="str">
        <f>VLOOKUP(P2744,Lookup!$A$1:$E$19,5,0)</f>
        <v>Region 1</v>
      </c>
      <c r="D2744" s="4" t="str">
        <f>VLOOKUP(P2744,Lookup!$A$1:$B$19,2,0)</f>
        <v>NB</v>
      </c>
      <c r="E2744" s="4" t="str">
        <f>IF(AND((Data[[#This Row],[Min Notif Date]]&gt;$G$3),Data[[#This Row],[Min Notif Date]]&lt;$F$3),"Last Week","No")</f>
        <v>No</v>
      </c>
      <c r="F2744" s="4" t="str">
        <f>VLOOKUP(MONTH(Data[[#This Row],[Min Notif Date]]),Lookup!$G$1:$H$12,2,0)</f>
        <v>6. Jun</v>
      </c>
      <c r="G2744" s="4" t="str">
        <f t="shared" si="42"/>
        <v/>
      </c>
      <c r="H2744" s="4" t="str">
        <f>IF(AND(Data[[#This Row],[Min Notif Time]]&gt;6,Data[[#This Row],[Min Notif Time]]&lt;17),"Business Hours","Non-Business Hours")</f>
        <v>Business Hours</v>
      </c>
      <c r="I2744" s="4" t="str" cm="1">
        <f t="array" ref="I2744">IFERROR(VLOOKUP(Data[[#This Row],[Min Notif Date]],Lookup!$N$1:$P$11,2,0),_xlfn.IFS(VLOOKUP(WEEKDAY(Data[[#This Row],[Min Notif Date]]),Lookup!$J$1:$L$7,3,0)="Weekend","Weekend",VLOOKUP(WEEKDAY(Data[[#This Row],[Min Notif Date]]),Lookup!$J$1:$L$7,3,0)="Weekday","Weekday"))</f>
        <v>Weekday</v>
      </c>
      <c r="J2744" s="4" t="str">
        <f>VLOOKUP(WEEKDAY(Data[[#This Row],[Min Notif Date]]),Lookup!$J$1:$K$7,2,0)</f>
        <v>4. Wed</v>
      </c>
      <c r="K2744" s="105">
        <f>ROUNDDOWN(Data[[#This Row],[PGE Notified Time]],0)</f>
        <v>44713</v>
      </c>
      <c r="L2744" s="4">
        <f>HOUR(Data[[#This Row],[PGE Notified Time]])</f>
        <v>10</v>
      </c>
      <c r="M2744">
        <v>78336</v>
      </c>
      <c r="O2744" t="s">
        <v>19</v>
      </c>
      <c r="P2744" t="s">
        <v>207</v>
      </c>
      <c r="Q2744" t="s">
        <v>19</v>
      </c>
      <c r="R2744" t="s">
        <v>179</v>
      </c>
      <c r="S2744" s="1" t="s">
        <v>159</v>
      </c>
      <c r="T2744" s="1">
        <v>44713.443055555559</v>
      </c>
      <c r="U2744" s="1">
        <v>44713.677083333336</v>
      </c>
      <c r="V2744" t="s">
        <v>172</v>
      </c>
      <c r="W2744" t="s">
        <v>80</v>
      </c>
      <c r="X2744" t="s">
        <v>269</v>
      </c>
      <c r="Y2744" t="s">
        <v>174</v>
      </c>
      <c r="Z2744" t="s">
        <v>175</v>
      </c>
      <c r="AA2744" s="32">
        <v>337</v>
      </c>
    </row>
    <row r="2745" spans="1:27" x14ac:dyDescent="0.25">
      <c r="A2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5" s="4" t="str">
        <f>VLOOKUP(P2745,Lookup!$A$1:$D$19,4,0)</f>
        <v>Bay Area</v>
      </c>
      <c r="C2745" s="4" t="str">
        <f>VLOOKUP(P2745,Lookup!$A$1:$E$19,5,0)</f>
        <v>Region 3</v>
      </c>
      <c r="D2745" s="4" t="str">
        <f>VLOOKUP(P2745,Lookup!$A$1:$B$19,2,0)</f>
        <v>SF</v>
      </c>
      <c r="E2745" s="4" t="str">
        <f>IF(AND((Data[[#This Row],[Min Notif Date]]&gt;$G$3),Data[[#This Row],[Min Notif Date]]&lt;$F$3),"Last Week","No")</f>
        <v>No</v>
      </c>
      <c r="F2745" s="4" t="str">
        <f>VLOOKUP(MONTH(Data[[#This Row],[Min Notif Date]]),Lookup!$G$1:$H$12,2,0)</f>
        <v>6. Jun</v>
      </c>
      <c r="G2745" s="4" t="str">
        <f t="shared" si="42"/>
        <v/>
      </c>
      <c r="H2745" s="4" t="str">
        <f>IF(AND(Data[[#This Row],[Min Notif Time]]&gt;6,Data[[#This Row],[Min Notif Time]]&lt;17),"Business Hours","Non-Business Hours")</f>
        <v>Business Hours</v>
      </c>
      <c r="I2745" s="4" t="str" cm="1">
        <f t="array" ref="I2745">IFERROR(VLOOKUP(Data[[#This Row],[Min Notif Date]],Lookup!$N$1:$P$11,2,0),_xlfn.IFS(VLOOKUP(WEEKDAY(Data[[#This Row],[Min Notif Date]]),Lookup!$J$1:$L$7,3,0)="Weekend","Weekend",VLOOKUP(WEEKDAY(Data[[#This Row],[Min Notif Date]]),Lookup!$J$1:$L$7,3,0)="Weekday","Weekday"))</f>
        <v>Weekday</v>
      </c>
      <c r="J2745" s="4" t="str">
        <f>VLOOKUP(WEEKDAY(Data[[#This Row],[Min Notif Date]]),Lookup!$J$1:$K$7,2,0)</f>
        <v>4. Wed</v>
      </c>
      <c r="K2745" s="105">
        <f>ROUNDDOWN(Data[[#This Row],[PGE Notified Time]],0)</f>
        <v>44713</v>
      </c>
      <c r="L2745" s="4">
        <f>HOUR(Data[[#This Row],[PGE Notified Time]])</f>
        <v>11</v>
      </c>
      <c r="M2745">
        <v>78339</v>
      </c>
      <c r="O2745" t="s">
        <v>19</v>
      </c>
      <c r="P2745" t="s">
        <v>178</v>
      </c>
      <c r="Q2745" t="s">
        <v>19</v>
      </c>
      <c r="R2745" t="s">
        <v>181</v>
      </c>
      <c r="S2745" s="1" t="s">
        <v>159</v>
      </c>
      <c r="T2745" s="1">
        <v>44713.461111111108</v>
      </c>
      <c r="U2745" s="1">
        <v>44713.666666666664</v>
      </c>
      <c r="V2745" t="s">
        <v>172</v>
      </c>
      <c r="W2745" t="s">
        <v>80</v>
      </c>
      <c r="X2745" t="s">
        <v>180</v>
      </c>
      <c r="Y2745" t="s">
        <v>174</v>
      </c>
      <c r="Z2745" t="s">
        <v>175</v>
      </c>
      <c r="AA2745" s="32">
        <v>296</v>
      </c>
    </row>
    <row r="2746" spans="1:27" x14ac:dyDescent="0.25">
      <c r="A2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6" s="4" t="str">
        <f>VLOOKUP(P2746,Lookup!$A$1:$D$19,4,0)</f>
        <v>North Valley</v>
      </c>
      <c r="C2746" s="4" t="str">
        <f>VLOOKUP(P2746,Lookup!$A$1:$E$19,5,0)</f>
        <v>Region 2</v>
      </c>
      <c r="D2746" s="4" t="str">
        <f>VLOOKUP(P2746,Lookup!$A$1:$B$19,2,0)</f>
        <v>SA</v>
      </c>
      <c r="E2746" s="4" t="str">
        <f>IF(AND((Data[[#This Row],[Min Notif Date]]&gt;$G$3),Data[[#This Row],[Min Notif Date]]&lt;$F$3),"Last Week","No")</f>
        <v>No</v>
      </c>
      <c r="F2746" s="4" t="str">
        <f>VLOOKUP(MONTH(Data[[#This Row],[Min Notif Date]]),Lookup!$G$1:$H$12,2,0)</f>
        <v>6. Jun</v>
      </c>
      <c r="G2746" s="4" t="str">
        <f t="shared" si="42"/>
        <v/>
      </c>
      <c r="H2746" s="4" t="str">
        <f>IF(AND(Data[[#This Row],[Min Notif Time]]&gt;6,Data[[#This Row],[Min Notif Time]]&lt;17),"Business Hours","Non-Business Hours")</f>
        <v>Business Hours</v>
      </c>
      <c r="I2746" s="4" t="str" cm="1">
        <f t="array" ref="I2746">IFERROR(VLOOKUP(Data[[#This Row],[Min Notif Date]],Lookup!$N$1:$P$11,2,0),_xlfn.IFS(VLOOKUP(WEEKDAY(Data[[#This Row],[Min Notif Date]]),Lookup!$J$1:$L$7,3,0)="Weekend","Weekend",VLOOKUP(WEEKDAY(Data[[#This Row],[Min Notif Date]]),Lookup!$J$1:$L$7,3,0)="Weekday","Weekday"))</f>
        <v>Weekday</v>
      </c>
      <c r="J2746" s="4" t="str">
        <f>VLOOKUP(WEEKDAY(Data[[#This Row],[Min Notif Date]]),Lookup!$J$1:$K$7,2,0)</f>
        <v>4. Wed</v>
      </c>
      <c r="K2746" s="105">
        <f>ROUNDDOWN(Data[[#This Row],[PGE Notified Time]],0)</f>
        <v>44713</v>
      </c>
      <c r="L2746" s="4">
        <f>HOUR(Data[[#This Row],[PGE Notified Time]])</f>
        <v>11</v>
      </c>
      <c r="M2746">
        <v>78341</v>
      </c>
      <c r="O2746" t="s">
        <v>19</v>
      </c>
      <c r="P2746" t="s">
        <v>198</v>
      </c>
      <c r="Q2746" t="s">
        <v>19</v>
      </c>
      <c r="R2746" t="s">
        <v>171</v>
      </c>
      <c r="S2746" s="1" t="s">
        <v>159</v>
      </c>
      <c r="T2746" s="1">
        <v>44713.463194444441</v>
      </c>
      <c r="U2746" s="1">
        <v>44713.625</v>
      </c>
      <c r="V2746" t="s">
        <v>172</v>
      </c>
      <c r="W2746" t="s">
        <v>80</v>
      </c>
      <c r="X2746" t="s">
        <v>226</v>
      </c>
      <c r="Y2746" t="s">
        <v>174</v>
      </c>
      <c r="Z2746" t="s">
        <v>175</v>
      </c>
      <c r="AA2746" s="32">
        <v>233</v>
      </c>
    </row>
    <row r="2747" spans="1:27" x14ac:dyDescent="0.25">
      <c r="A2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7" s="4" t="str">
        <f>VLOOKUP(P2747,Lookup!$A$1:$D$19,4,0)</f>
        <v>Bay Area</v>
      </c>
      <c r="C2747" s="4" t="str">
        <f>VLOOKUP(P2747,Lookup!$A$1:$E$19,5,0)</f>
        <v>Region 3</v>
      </c>
      <c r="D2747" s="4" t="str">
        <f>VLOOKUP(P2747,Lookup!$A$1:$B$19,2,0)</f>
        <v>EB</v>
      </c>
      <c r="E2747" s="4" t="str">
        <f>IF(AND((Data[[#This Row],[Min Notif Date]]&gt;$G$3),Data[[#This Row],[Min Notif Date]]&lt;$F$3),"Last Week","No")</f>
        <v>No</v>
      </c>
      <c r="F2747" s="4" t="str">
        <f>VLOOKUP(MONTH(Data[[#This Row],[Min Notif Date]]),Lookup!$G$1:$H$12,2,0)</f>
        <v>6. Jun</v>
      </c>
      <c r="G2747" s="4" t="str">
        <f t="shared" si="42"/>
        <v/>
      </c>
      <c r="H2747" s="4" t="str">
        <f>IF(AND(Data[[#This Row],[Min Notif Time]]&gt;6,Data[[#This Row],[Min Notif Time]]&lt;17),"Business Hours","Non-Business Hours")</f>
        <v>Business Hours</v>
      </c>
      <c r="I2747" s="4" t="str" cm="1">
        <f t="array" ref="I2747">IFERROR(VLOOKUP(Data[[#This Row],[Min Notif Date]],Lookup!$N$1:$P$11,2,0),_xlfn.IFS(VLOOKUP(WEEKDAY(Data[[#This Row],[Min Notif Date]]),Lookup!$J$1:$L$7,3,0)="Weekend","Weekend",VLOOKUP(WEEKDAY(Data[[#This Row],[Min Notif Date]]),Lookup!$J$1:$L$7,3,0)="Weekday","Weekday"))</f>
        <v>Weekday</v>
      </c>
      <c r="J2747" s="4" t="str">
        <f>VLOOKUP(WEEKDAY(Data[[#This Row],[Min Notif Date]]),Lookup!$J$1:$K$7,2,0)</f>
        <v>4. Wed</v>
      </c>
      <c r="K2747" s="105">
        <f>ROUNDDOWN(Data[[#This Row],[PGE Notified Time]],0)</f>
        <v>44713</v>
      </c>
      <c r="L2747" s="4">
        <f>HOUR(Data[[#This Row],[PGE Notified Time]])</f>
        <v>9</v>
      </c>
      <c r="M2747">
        <v>78328</v>
      </c>
      <c r="O2747" t="s">
        <v>19</v>
      </c>
      <c r="P2747" t="s">
        <v>170</v>
      </c>
      <c r="Q2747" t="s">
        <v>19</v>
      </c>
      <c r="R2747" t="s">
        <v>171</v>
      </c>
      <c r="S2747" s="1" t="s">
        <v>159</v>
      </c>
      <c r="T2747" s="1">
        <v>44713.409722222219</v>
      </c>
      <c r="U2747" s="1">
        <v>44713.5625</v>
      </c>
      <c r="V2747" t="s">
        <v>172</v>
      </c>
      <c r="W2747" t="s">
        <v>80</v>
      </c>
      <c r="X2747" t="s">
        <v>200</v>
      </c>
      <c r="Y2747" t="s">
        <v>174</v>
      </c>
      <c r="Z2747" t="s">
        <v>175</v>
      </c>
      <c r="AA2747" s="32">
        <v>220</v>
      </c>
    </row>
    <row r="2748" spans="1:27" x14ac:dyDescent="0.25">
      <c r="A2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8" s="4" t="str">
        <f>VLOOKUP(P2748,Lookup!$A$1:$D$19,4,0)</f>
        <v>Central Valley</v>
      </c>
      <c r="C2748" s="4" t="str">
        <f>VLOOKUP(P2748,Lookup!$A$1:$E$19,5,0)</f>
        <v>Region 5</v>
      </c>
      <c r="D2748" s="4" t="str">
        <f>VLOOKUP(P2748,Lookup!$A$1:$B$19,2,0)</f>
        <v>FR</v>
      </c>
      <c r="E2748" s="4" t="str">
        <f>IF(AND((Data[[#This Row],[Min Notif Date]]&gt;$G$3),Data[[#This Row],[Min Notif Date]]&lt;$F$3),"Last Week","No")</f>
        <v>No</v>
      </c>
      <c r="F2748" s="4" t="str">
        <f>VLOOKUP(MONTH(Data[[#This Row],[Min Notif Date]]),Lookup!$G$1:$H$12,2,0)</f>
        <v>6. Jun</v>
      </c>
      <c r="G2748" s="4" t="str">
        <f t="shared" si="42"/>
        <v/>
      </c>
      <c r="H2748" s="4" t="str">
        <f>IF(AND(Data[[#This Row],[Min Notif Time]]&gt;6,Data[[#This Row],[Min Notif Time]]&lt;17),"Business Hours","Non-Business Hours")</f>
        <v>Business Hours</v>
      </c>
      <c r="I2748" s="4" t="str" cm="1">
        <f t="array" ref="I2748">IFERROR(VLOOKUP(Data[[#This Row],[Min Notif Date]],Lookup!$N$1:$P$11,2,0),_xlfn.IFS(VLOOKUP(WEEKDAY(Data[[#This Row],[Min Notif Date]]),Lookup!$J$1:$L$7,3,0)="Weekend","Weekend",VLOOKUP(WEEKDAY(Data[[#This Row],[Min Notif Date]]),Lookup!$J$1:$L$7,3,0)="Weekday","Weekday"))</f>
        <v>Weekday</v>
      </c>
      <c r="J2748" s="4" t="str">
        <f>VLOOKUP(WEEKDAY(Data[[#This Row],[Min Notif Date]]),Lookup!$J$1:$K$7,2,0)</f>
        <v>4. Wed</v>
      </c>
      <c r="K2748" s="105">
        <f>ROUNDDOWN(Data[[#This Row],[PGE Notified Time]],0)</f>
        <v>44713</v>
      </c>
      <c r="L2748" s="4">
        <f>HOUR(Data[[#This Row],[PGE Notified Time]])</f>
        <v>9</v>
      </c>
      <c r="M2748">
        <v>78326</v>
      </c>
      <c r="O2748" t="s">
        <v>19</v>
      </c>
      <c r="P2748" t="s">
        <v>183</v>
      </c>
      <c r="Q2748" t="s">
        <v>19</v>
      </c>
      <c r="R2748" t="s">
        <v>171</v>
      </c>
      <c r="S2748" s="1" t="s">
        <v>159</v>
      </c>
      <c r="T2748" s="1">
        <v>44713.39166666667</v>
      </c>
      <c r="U2748" s="1">
        <v>44713.541666666664</v>
      </c>
      <c r="V2748" t="s">
        <v>172</v>
      </c>
      <c r="W2748" t="s">
        <v>80</v>
      </c>
      <c r="X2748" t="s">
        <v>184</v>
      </c>
      <c r="Y2748" t="s">
        <v>174</v>
      </c>
      <c r="Z2748" t="s">
        <v>175</v>
      </c>
      <c r="AA2748" s="32">
        <v>216</v>
      </c>
    </row>
    <row r="2749" spans="1:27" x14ac:dyDescent="0.25">
      <c r="A2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9" s="4" t="str">
        <f>VLOOKUP(P2749,Lookup!$A$1:$D$19,4,0)</f>
        <v>South Bay</v>
      </c>
      <c r="C2749" s="4" t="str">
        <f>VLOOKUP(P2749,Lookup!$A$1:$E$19,5,0)</f>
        <v>Region 4</v>
      </c>
      <c r="D2749" s="4" t="str">
        <f>VLOOKUP(P2749,Lookup!$A$1:$B$19,2,0)</f>
        <v>DA</v>
      </c>
      <c r="E2749" s="4" t="str">
        <f>IF(AND((Data[[#This Row],[Min Notif Date]]&gt;$G$3),Data[[#This Row],[Min Notif Date]]&lt;$F$3),"Last Week","No")</f>
        <v>No</v>
      </c>
      <c r="F2749" s="4" t="str">
        <f>VLOOKUP(MONTH(Data[[#This Row],[Min Notif Date]]),Lookup!$G$1:$H$12,2,0)</f>
        <v>6. Jun</v>
      </c>
      <c r="G2749" s="4" t="str">
        <f t="shared" si="42"/>
        <v/>
      </c>
      <c r="H2749" s="4" t="str">
        <f>IF(AND(Data[[#This Row],[Min Notif Time]]&gt;6,Data[[#This Row],[Min Notif Time]]&lt;17),"Business Hours","Non-Business Hours")</f>
        <v>Business Hours</v>
      </c>
      <c r="I2749" s="4" t="str" cm="1">
        <f t="array" ref="I2749">IFERROR(VLOOKUP(Data[[#This Row],[Min Notif Date]],Lookup!$N$1:$P$11,2,0),_xlfn.IFS(VLOOKUP(WEEKDAY(Data[[#This Row],[Min Notif Date]]),Lookup!$J$1:$L$7,3,0)="Weekend","Weekend",VLOOKUP(WEEKDAY(Data[[#This Row],[Min Notif Date]]),Lookup!$J$1:$L$7,3,0)="Weekday","Weekday"))</f>
        <v>Weekday</v>
      </c>
      <c r="J2749" s="4" t="str">
        <f>VLOOKUP(WEEKDAY(Data[[#This Row],[Min Notif Date]]),Lookup!$J$1:$K$7,2,0)</f>
        <v>4. Wed</v>
      </c>
      <c r="K2749" s="105">
        <f>ROUNDDOWN(Data[[#This Row],[PGE Notified Time]],0)</f>
        <v>44713</v>
      </c>
      <c r="L2749" s="4">
        <f>HOUR(Data[[#This Row],[PGE Notified Time]])</f>
        <v>10</v>
      </c>
      <c r="M2749">
        <v>78332</v>
      </c>
      <c r="O2749" t="s">
        <v>19</v>
      </c>
      <c r="P2749" t="s">
        <v>267</v>
      </c>
      <c r="Q2749" t="s">
        <v>19</v>
      </c>
      <c r="R2749" t="s">
        <v>179</v>
      </c>
      <c r="S2749" s="1" t="s">
        <v>159</v>
      </c>
      <c r="T2749" s="1">
        <v>44713.429861111108</v>
      </c>
      <c r="U2749" s="1">
        <v>44713.5625</v>
      </c>
      <c r="V2749" t="s">
        <v>172</v>
      </c>
      <c r="W2749" t="s">
        <v>80</v>
      </c>
      <c r="X2749" t="s">
        <v>416</v>
      </c>
      <c r="Y2749" t="s">
        <v>174</v>
      </c>
      <c r="Z2749" t="s">
        <v>175</v>
      </c>
      <c r="AA2749" s="32">
        <v>191</v>
      </c>
    </row>
    <row r="2750" spans="1:27" x14ac:dyDescent="0.25">
      <c r="A2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0" s="4" t="str">
        <f>VLOOKUP(P2750,Lookup!$A$1:$D$19,4,0)</f>
        <v>North Valley</v>
      </c>
      <c r="C2750" s="4" t="str">
        <f>VLOOKUP(P2750,Lookup!$A$1:$E$19,5,0)</f>
        <v>Region 2</v>
      </c>
      <c r="D2750" s="4" t="str">
        <f>VLOOKUP(P2750,Lookup!$A$1:$B$19,2,0)</f>
        <v>SI</v>
      </c>
      <c r="E2750" s="4" t="str">
        <f>IF(AND((Data[[#This Row],[Min Notif Date]]&gt;$G$3),Data[[#This Row],[Min Notif Date]]&lt;$F$3),"Last Week","No")</f>
        <v>No</v>
      </c>
      <c r="F2750" s="4" t="str">
        <f>VLOOKUP(MONTH(Data[[#This Row],[Min Notif Date]]),Lookup!$G$1:$H$12,2,0)</f>
        <v>6. Jun</v>
      </c>
      <c r="G2750" s="4" t="str">
        <f t="shared" si="42"/>
        <v/>
      </c>
      <c r="H2750" s="4" t="str">
        <f>IF(AND(Data[[#This Row],[Min Notif Time]]&gt;6,Data[[#This Row],[Min Notif Time]]&lt;17),"Business Hours","Non-Business Hours")</f>
        <v>Business Hours</v>
      </c>
      <c r="I2750" s="4" t="str" cm="1">
        <f t="array" ref="I2750">IFERROR(VLOOKUP(Data[[#This Row],[Min Notif Date]],Lookup!$N$1:$P$11,2,0),_xlfn.IFS(VLOOKUP(WEEKDAY(Data[[#This Row],[Min Notif Date]]),Lookup!$J$1:$L$7,3,0)="Weekend","Weekend",VLOOKUP(WEEKDAY(Data[[#This Row],[Min Notif Date]]),Lookup!$J$1:$L$7,3,0)="Weekday","Weekday"))</f>
        <v>Weekday</v>
      </c>
      <c r="J2750" s="4" t="str">
        <f>VLOOKUP(WEEKDAY(Data[[#This Row],[Min Notif Date]]),Lookup!$J$1:$K$7,2,0)</f>
        <v>4. Wed</v>
      </c>
      <c r="K2750" s="105">
        <f>ROUNDDOWN(Data[[#This Row],[PGE Notified Time]],0)</f>
        <v>44713</v>
      </c>
      <c r="L2750" s="4">
        <f>HOUR(Data[[#This Row],[PGE Notified Time]])</f>
        <v>8</v>
      </c>
      <c r="M2750">
        <v>78322</v>
      </c>
      <c r="O2750" t="s">
        <v>19</v>
      </c>
      <c r="P2750" t="s">
        <v>189</v>
      </c>
      <c r="Q2750" t="s">
        <v>19</v>
      </c>
      <c r="R2750" t="s">
        <v>171</v>
      </c>
      <c r="S2750" s="1" t="s">
        <v>159</v>
      </c>
      <c r="T2750" s="1">
        <v>44713.372916666667</v>
      </c>
      <c r="U2750" s="1">
        <v>44713.505555555559</v>
      </c>
      <c r="V2750" t="s">
        <v>172</v>
      </c>
      <c r="W2750" t="s">
        <v>80</v>
      </c>
      <c r="X2750" t="s">
        <v>230</v>
      </c>
      <c r="Y2750" t="s">
        <v>174</v>
      </c>
      <c r="Z2750" t="s">
        <v>175</v>
      </c>
      <c r="AA2750" s="32">
        <v>191</v>
      </c>
    </row>
    <row r="2751" spans="1:27" x14ac:dyDescent="0.25">
      <c r="A2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1" s="4" t="str">
        <f>VLOOKUP(P2751,Lookup!$A$1:$D$19,4,0)</f>
        <v>Central Valley</v>
      </c>
      <c r="C2751" s="4" t="str">
        <f>VLOOKUP(P2751,Lookup!$A$1:$E$19,5,0)</f>
        <v>Region 5</v>
      </c>
      <c r="D2751" s="4" t="str">
        <f>VLOOKUP(P2751,Lookup!$A$1:$B$19,2,0)</f>
        <v>FR</v>
      </c>
      <c r="E2751" s="4" t="str">
        <f>IF(AND((Data[[#This Row],[Min Notif Date]]&gt;$G$3),Data[[#This Row],[Min Notif Date]]&lt;$F$3),"Last Week","No")</f>
        <v>No</v>
      </c>
      <c r="F2751" s="4" t="str">
        <f>VLOOKUP(MONTH(Data[[#This Row],[Min Notif Date]]),Lookup!$G$1:$H$12,2,0)</f>
        <v>6. Jun</v>
      </c>
      <c r="G2751" s="4" t="str">
        <f t="shared" si="42"/>
        <v/>
      </c>
      <c r="H2751" s="4" t="str">
        <f>IF(AND(Data[[#This Row],[Min Notif Time]]&gt;6,Data[[#This Row],[Min Notif Time]]&lt;17),"Business Hours","Non-Business Hours")</f>
        <v>Business Hours</v>
      </c>
      <c r="I2751" s="4" t="str" cm="1">
        <f t="array" ref="I2751">IFERROR(VLOOKUP(Data[[#This Row],[Min Notif Date]],Lookup!$N$1:$P$11,2,0),_xlfn.IFS(VLOOKUP(WEEKDAY(Data[[#This Row],[Min Notif Date]]),Lookup!$J$1:$L$7,3,0)="Weekend","Weekend",VLOOKUP(WEEKDAY(Data[[#This Row],[Min Notif Date]]),Lookup!$J$1:$L$7,3,0)="Weekday","Weekday"))</f>
        <v>Weekday</v>
      </c>
      <c r="J2751" s="4" t="str">
        <f>VLOOKUP(WEEKDAY(Data[[#This Row],[Min Notif Date]]),Lookup!$J$1:$K$7,2,0)</f>
        <v>4. Wed</v>
      </c>
      <c r="K2751" s="105">
        <f>ROUNDDOWN(Data[[#This Row],[PGE Notified Time]],0)</f>
        <v>44713</v>
      </c>
      <c r="L2751" s="4">
        <f>HOUR(Data[[#This Row],[PGE Notified Time]])</f>
        <v>9</v>
      </c>
      <c r="M2751">
        <v>78327</v>
      </c>
      <c r="O2751" t="s">
        <v>19</v>
      </c>
      <c r="P2751" t="s">
        <v>183</v>
      </c>
      <c r="Q2751" t="s">
        <v>19</v>
      </c>
      <c r="R2751" t="s">
        <v>179</v>
      </c>
      <c r="S2751" s="1" t="s">
        <v>159</v>
      </c>
      <c r="T2751" s="1">
        <v>44713.404861111114</v>
      </c>
      <c r="U2751" s="1">
        <v>44713.520833333336</v>
      </c>
      <c r="V2751" t="s">
        <v>172</v>
      </c>
      <c r="W2751" t="s">
        <v>79</v>
      </c>
      <c r="X2751" t="s">
        <v>184</v>
      </c>
      <c r="Y2751" t="s">
        <v>174</v>
      </c>
      <c r="Z2751" t="s">
        <v>175</v>
      </c>
      <c r="AA2751" s="32">
        <v>167</v>
      </c>
    </row>
    <row r="2752" spans="1:27" x14ac:dyDescent="0.25">
      <c r="A2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2" s="4" t="str">
        <f>VLOOKUP(P2752,Lookup!$A$1:$D$19,4,0)</f>
        <v>North Coast</v>
      </c>
      <c r="C2752" s="4" t="str">
        <f>VLOOKUP(P2752,Lookup!$A$1:$E$19,5,0)</f>
        <v>Region 1</v>
      </c>
      <c r="D2752" s="4" t="str">
        <f>VLOOKUP(P2752,Lookup!$A$1:$B$19,2,0)</f>
        <v>HB</v>
      </c>
      <c r="E2752" s="4" t="str">
        <f>IF(AND((Data[[#This Row],[Min Notif Date]]&gt;$G$3),Data[[#This Row],[Min Notif Date]]&lt;$F$3),"Last Week","No")</f>
        <v>No</v>
      </c>
      <c r="F2752" s="4" t="str">
        <f>VLOOKUP(MONTH(Data[[#This Row],[Min Notif Date]]),Lookup!$G$1:$H$12,2,0)</f>
        <v>6. Jun</v>
      </c>
      <c r="G2752" s="4" t="str">
        <f t="shared" si="42"/>
        <v/>
      </c>
      <c r="H2752" s="4" t="str">
        <f>IF(AND(Data[[#This Row],[Min Notif Time]]&gt;6,Data[[#This Row],[Min Notif Time]]&lt;17),"Business Hours","Non-Business Hours")</f>
        <v>Business Hours</v>
      </c>
      <c r="I2752" s="4" t="str" cm="1">
        <f t="array" ref="I2752">IFERROR(VLOOKUP(Data[[#This Row],[Min Notif Date]],Lookup!$N$1:$P$11,2,0),_xlfn.IFS(VLOOKUP(WEEKDAY(Data[[#This Row],[Min Notif Date]]),Lookup!$J$1:$L$7,3,0)="Weekend","Weekend",VLOOKUP(WEEKDAY(Data[[#This Row],[Min Notif Date]]),Lookup!$J$1:$L$7,3,0)="Weekday","Weekday"))</f>
        <v>Weekday</v>
      </c>
      <c r="J2752" s="4" t="str">
        <f>VLOOKUP(WEEKDAY(Data[[#This Row],[Min Notif Date]]),Lookup!$J$1:$K$7,2,0)</f>
        <v>4. Wed</v>
      </c>
      <c r="K2752" s="105">
        <f>ROUNDDOWN(Data[[#This Row],[PGE Notified Time]],0)</f>
        <v>44713</v>
      </c>
      <c r="L2752" s="4">
        <f>HOUR(Data[[#This Row],[PGE Notified Time]])</f>
        <v>10</v>
      </c>
      <c r="M2752">
        <v>78337</v>
      </c>
      <c r="O2752" t="s">
        <v>19</v>
      </c>
      <c r="P2752" t="s">
        <v>286</v>
      </c>
      <c r="Q2752" t="s">
        <v>19</v>
      </c>
      <c r="R2752" t="s">
        <v>171</v>
      </c>
      <c r="S2752" s="1" t="s">
        <v>159</v>
      </c>
      <c r="T2752" s="1">
        <v>44713.445833333331</v>
      </c>
      <c r="U2752" s="1">
        <v>44713.552083333336</v>
      </c>
      <c r="V2752" t="s">
        <v>172</v>
      </c>
      <c r="W2752" t="s">
        <v>78</v>
      </c>
      <c r="X2752" t="s">
        <v>450</v>
      </c>
      <c r="Y2752" t="s">
        <v>174</v>
      </c>
      <c r="Z2752" t="s">
        <v>175</v>
      </c>
      <c r="AA2752" s="32">
        <v>153</v>
      </c>
    </row>
    <row r="2753" spans="1:27" x14ac:dyDescent="0.25">
      <c r="A2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3" s="4" t="str">
        <f>VLOOKUP(P2753,Lookup!$A$1:$D$19,4,0)</f>
        <v>North Valley</v>
      </c>
      <c r="C2753" s="4" t="str">
        <f>VLOOKUP(P2753,Lookup!$A$1:$E$19,5,0)</f>
        <v>Region 2</v>
      </c>
      <c r="D2753" s="4" t="str">
        <f>VLOOKUP(P2753,Lookup!$A$1:$B$19,2,0)</f>
        <v>SA</v>
      </c>
      <c r="E2753" s="4" t="str">
        <f>IF(AND((Data[[#This Row],[Min Notif Date]]&gt;$G$3),Data[[#This Row],[Min Notif Date]]&lt;$F$3),"Last Week","No")</f>
        <v>No</v>
      </c>
      <c r="F2753" s="4" t="str">
        <f>VLOOKUP(MONTH(Data[[#This Row],[Min Notif Date]]),Lookup!$G$1:$H$12,2,0)</f>
        <v>6. Jun</v>
      </c>
      <c r="G2753" s="4" t="str">
        <f t="shared" si="42"/>
        <v/>
      </c>
      <c r="H2753" s="4" t="str">
        <f>IF(AND(Data[[#This Row],[Min Notif Time]]&gt;6,Data[[#This Row],[Min Notif Time]]&lt;17),"Business Hours","Non-Business Hours")</f>
        <v>Business Hours</v>
      </c>
      <c r="I2753" s="4" t="str" cm="1">
        <f t="array" ref="I2753">IFERROR(VLOOKUP(Data[[#This Row],[Min Notif Date]],Lookup!$N$1:$P$11,2,0),_xlfn.IFS(VLOOKUP(WEEKDAY(Data[[#This Row],[Min Notif Date]]),Lookup!$J$1:$L$7,3,0)="Weekend","Weekend",VLOOKUP(WEEKDAY(Data[[#This Row],[Min Notif Date]]),Lookup!$J$1:$L$7,3,0)="Weekday","Weekday"))</f>
        <v>Weekday</v>
      </c>
      <c r="J2753" s="4" t="str">
        <f>VLOOKUP(WEEKDAY(Data[[#This Row],[Min Notif Date]]),Lookup!$J$1:$K$7,2,0)</f>
        <v>4. Wed</v>
      </c>
      <c r="K2753" s="105">
        <f>ROUNDDOWN(Data[[#This Row],[PGE Notified Time]],0)</f>
        <v>44713</v>
      </c>
      <c r="L2753" s="4">
        <f>HOUR(Data[[#This Row],[PGE Notified Time]])</f>
        <v>11</v>
      </c>
      <c r="M2753">
        <v>78342</v>
      </c>
      <c r="O2753" t="s">
        <v>19</v>
      </c>
      <c r="P2753" t="s">
        <v>198</v>
      </c>
      <c r="Q2753" t="s">
        <v>19</v>
      </c>
      <c r="R2753" t="s">
        <v>171</v>
      </c>
      <c r="S2753" s="1" t="s">
        <v>159</v>
      </c>
      <c r="T2753" s="1">
        <v>44713.46875</v>
      </c>
      <c r="U2753" s="1">
        <v>44713.572916666664</v>
      </c>
      <c r="V2753" t="s">
        <v>172</v>
      </c>
      <c r="W2753" t="s">
        <v>78</v>
      </c>
      <c r="X2753" t="s">
        <v>226</v>
      </c>
      <c r="Y2753" t="s">
        <v>174</v>
      </c>
      <c r="Z2753" t="s">
        <v>175</v>
      </c>
      <c r="AA2753" s="32">
        <v>150</v>
      </c>
    </row>
    <row r="2754" spans="1:27" x14ac:dyDescent="0.25">
      <c r="A2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4" s="4" t="str">
        <f>VLOOKUP(P2754,Lookup!$A$1:$D$19,4,0)</f>
        <v>Bay Area</v>
      </c>
      <c r="C2754" s="4" t="str">
        <f>VLOOKUP(P2754,Lookup!$A$1:$E$19,5,0)</f>
        <v>Region 3</v>
      </c>
      <c r="D2754" s="4" t="str">
        <f>VLOOKUP(P2754,Lookup!$A$1:$B$19,2,0)</f>
        <v>PN</v>
      </c>
      <c r="E2754" s="4" t="str">
        <f>IF(AND((Data[[#This Row],[Min Notif Date]]&gt;$G$3),Data[[#This Row],[Min Notif Date]]&lt;$F$3),"Last Week","No")</f>
        <v>No</v>
      </c>
      <c r="F2754" s="4" t="str">
        <f>VLOOKUP(MONTH(Data[[#This Row],[Min Notif Date]]),Lookup!$G$1:$H$12,2,0)</f>
        <v>6. Jun</v>
      </c>
      <c r="G2754" s="4" t="str">
        <f t="shared" si="42"/>
        <v/>
      </c>
      <c r="H2754" s="4" t="str">
        <f>IF(AND(Data[[#This Row],[Min Notif Time]]&gt;6,Data[[#This Row],[Min Notif Time]]&lt;17),"Business Hours","Non-Business Hours")</f>
        <v>Business Hours</v>
      </c>
      <c r="I2754" s="4" t="str" cm="1">
        <f t="array" ref="I2754">IFERROR(VLOOKUP(Data[[#This Row],[Min Notif Date]],Lookup!$N$1:$P$11,2,0),_xlfn.IFS(VLOOKUP(WEEKDAY(Data[[#This Row],[Min Notif Date]]),Lookup!$J$1:$L$7,3,0)="Weekend","Weekend",VLOOKUP(WEEKDAY(Data[[#This Row],[Min Notif Date]]),Lookup!$J$1:$L$7,3,0)="Weekday","Weekday"))</f>
        <v>Weekday</v>
      </c>
      <c r="J2754" s="4" t="str">
        <f>VLOOKUP(WEEKDAY(Data[[#This Row],[Min Notif Date]]),Lookup!$J$1:$K$7,2,0)</f>
        <v>4. Wed</v>
      </c>
      <c r="K2754" s="105">
        <f>ROUNDDOWN(Data[[#This Row],[PGE Notified Time]],0)</f>
        <v>44713</v>
      </c>
      <c r="L2754" s="4">
        <f>HOUR(Data[[#This Row],[PGE Notified Time]])</f>
        <v>10</v>
      </c>
      <c r="M2754">
        <v>78335</v>
      </c>
      <c r="O2754" t="s">
        <v>19</v>
      </c>
      <c r="P2754" t="s">
        <v>185</v>
      </c>
      <c r="Q2754" t="s">
        <v>19</v>
      </c>
      <c r="R2754" t="s">
        <v>171</v>
      </c>
      <c r="S2754" s="1" t="s">
        <v>159</v>
      </c>
      <c r="T2754" s="1">
        <v>44713.439583333333</v>
      </c>
      <c r="U2754" s="1">
        <v>44713.541666666664</v>
      </c>
      <c r="V2754" t="s">
        <v>172</v>
      </c>
      <c r="W2754" t="s">
        <v>78</v>
      </c>
      <c r="X2754" t="s">
        <v>272</v>
      </c>
      <c r="Y2754" t="s">
        <v>174</v>
      </c>
      <c r="Z2754" t="s">
        <v>175</v>
      </c>
      <c r="AA2754" s="32">
        <v>147</v>
      </c>
    </row>
    <row r="2755" spans="1:27" x14ac:dyDescent="0.25">
      <c r="A2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5" s="4" t="str">
        <f>VLOOKUP(P2755,Lookup!$A$1:$D$19,4,0)</f>
        <v>Bay Area</v>
      </c>
      <c r="C2755" s="4" t="str">
        <f>VLOOKUP(P2755,Lookup!$A$1:$E$19,5,0)</f>
        <v>Region 3</v>
      </c>
      <c r="D2755" s="4" t="str">
        <f>VLOOKUP(P2755,Lookup!$A$1:$B$19,2,0)</f>
        <v>EB</v>
      </c>
      <c r="E2755" s="4" t="str">
        <f>IF(AND((Data[[#This Row],[Min Notif Date]]&gt;$G$3),Data[[#This Row],[Min Notif Date]]&lt;$F$3),"Last Week","No")</f>
        <v>No</v>
      </c>
      <c r="F2755" s="4" t="str">
        <f>VLOOKUP(MONTH(Data[[#This Row],[Min Notif Date]]),Lookup!$G$1:$H$12,2,0)</f>
        <v>6. Jun</v>
      </c>
      <c r="G2755" s="4" t="str">
        <f t="shared" si="42"/>
        <v/>
      </c>
      <c r="H2755" s="4" t="str">
        <f>IF(AND(Data[[#This Row],[Min Notif Time]]&gt;6,Data[[#This Row],[Min Notif Time]]&lt;17),"Business Hours","Non-Business Hours")</f>
        <v>Business Hours</v>
      </c>
      <c r="I2755" s="4" t="str" cm="1">
        <f t="array" ref="I2755">IFERROR(VLOOKUP(Data[[#This Row],[Min Notif Date]],Lookup!$N$1:$P$11,2,0),_xlfn.IFS(VLOOKUP(WEEKDAY(Data[[#This Row],[Min Notif Date]]),Lookup!$J$1:$L$7,3,0)="Weekend","Weekend",VLOOKUP(WEEKDAY(Data[[#This Row],[Min Notif Date]]),Lookup!$J$1:$L$7,3,0)="Weekday","Weekday"))</f>
        <v>Weekday</v>
      </c>
      <c r="J2755" s="4" t="str">
        <f>VLOOKUP(WEEKDAY(Data[[#This Row],[Min Notif Date]]),Lookup!$J$1:$K$7,2,0)</f>
        <v>4. Wed</v>
      </c>
      <c r="K2755" s="105">
        <f>ROUNDDOWN(Data[[#This Row],[PGE Notified Time]],0)</f>
        <v>44713</v>
      </c>
      <c r="L2755" s="4">
        <f>HOUR(Data[[#This Row],[PGE Notified Time]])</f>
        <v>8</v>
      </c>
      <c r="M2755">
        <v>78323</v>
      </c>
      <c r="O2755" t="s">
        <v>19</v>
      </c>
      <c r="P2755" t="s">
        <v>170</v>
      </c>
      <c r="Q2755" t="s">
        <v>19</v>
      </c>
      <c r="R2755" t="s">
        <v>171</v>
      </c>
      <c r="S2755" s="1" t="s">
        <v>159</v>
      </c>
      <c r="T2755" s="1">
        <v>44713.372916666667</v>
      </c>
      <c r="U2755" s="1">
        <v>44713.472222222219</v>
      </c>
      <c r="V2755" t="s">
        <v>172</v>
      </c>
      <c r="W2755" t="s">
        <v>78</v>
      </c>
      <c r="X2755" t="s">
        <v>182</v>
      </c>
      <c r="Y2755" t="s">
        <v>174</v>
      </c>
      <c r="Z2755" t="s">
        <v>175</v>
      </c>
      <c r="AA2755" s="32">
        <v>143</v>
      </c>
    </row>
    <row r="2756" spans="1:27" x14ac:dyDescent="0.25">
      <c r="A2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6" s="4" t="str">
        <f>VLOOKUP(P2756,Lookup!$A$1:$D$19,4,0)</f>
        <v>Bay Area</v>
      </c>
      <c r="C2756" s="4" t="str">
        <f>VLOOKUP(P2756,Lookup!$A$1:$E$19,5,0)</f>
        <v>Region 3</v>
      </c>
      <c r="D2756" s="4" t="str">
        <f>VLOOKUP(P2756,Lookup!$A$1:$B$19,2,0)</f>
        <v>PN</v>
      </c>
      <c r="E2756" s="4" t="str">
        <f>IF(AND((Data[[#This Row],[Min Notif Date]]&gt;$G$3),Data[[#This Row],[Min Notif Date]]&lt;$F$3),"Last Week","No")</f>
        <v>No</v>
      </c>
      <c r="F2756" s="4" t="str">
        <f>VLOOKUP(MONTH(Data[[#This Row],[Min Notif Date]]),Lookup!$G$1:$H$12,2,0)</f>
        <v>6. Jun</v>
      </c>
      <c r="G2756" s="4" t="str">
        <f t="shared" si="42"/>
        <v/>
      </c>
      <c r="H2756" s="4" t="str">
        <f>IF(AND(Data[[#This Row],[Min Notif Time]]&gt;6,Data[[#This Row],[Min Notif Time]]&lt;17),"Business Hours","Non-Business Hours")</f>
        <v>Business Hours</v>
      </c>
      <c r="I2756" s="4" t="str" cm="1">
        <f t="array" ref="I2756">IFERROR(VLOOKUP(Data[[#This Row],[Min Notif Date]],Lookup!$N$1:$P$11,2,0),_xlfn.IFS(VLOOKUP(WEEKDAY(Data[[#This Row],[Min Notif Date]]),Lookup!$J$1:$L$7,3,0)="Weekend","Weekend",VLOOKUP(WEEKDAY(Data[[#This Row],[Min Notif Date]]),Lookup!$J$1:$L$7,3,0)="Weekday","Weekday"))</f>
        <v>Weekday</v>
      </c>
      <c r="J2756" s="4" t="str">
        <f>VLOOKUP(WEEKDAY(Data[[#This Row],[Min Notif Date]]),Lookup!$J$1:$K$7,2,0)</f>
        <v>4. Wed</v>
      </c>
      <c r="K2756" s="105">
        <f>ROUNDDOWN(Data[[#This Row],[PGE Notified Time]],0)</f>
        <v>44713</v>
      </c>
      <c r="L2756" s="4">
        <f>HOUR(Data[[#This Row],[PGE Notified Time]])</f>
        <v>11</v>
      </c>
      <c r="M2756">
        <v>78346</v>
      </c>
      <c r="O2756" t="s">
        <v>19</v>
      </c>
      <c r="P2756" t="s">
        <v>185</v>
      </c>
      <c r="Q2756" t="s">
        <v>19</v>
      </c>
      <c r="R2756" t="s">
        <v>179</v>
      </c>
      <c r="S2756" s="1" t="s">
        <v>159</v>
      </c>
      <c r="T2756" s="1">
        <v>44713.474305555559</v>
      </c>
      <c r="U2756" s="1">
        <v>44713.5625</v>
      </c>
      <c r="V2756" t="s">
        <v>172</v>
      </c>
      <c r="W2756" t="s">
        <v>78</v>
      </c>
      <c r="X2756" t="s">
        <v>325</v>
      </c>
      <c r="Y2756" t="s">
        <v>174</v>
      </c>
      <c r="Z2756" t="s">
        <v>175</v>
      </c>
      <c r="AA2756" s="32">
        <v>127</v>
      </c>
    </row>
    <row r="2757" spans="1:27" x14ac:dyDescent="0.25">
      <c r="A2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7" s="4" t="str">
        <f>VLOOKUP(P2757,Lookup!$A$1:$D$19,4,0)</f>
        <v>North Valley</v>
      </c>
      <c r="C2757" s="4" t="str">
        <f>VLOOKUP(P2757,Lookup!$A$1:$E$19,5,0)</f>
        <v>Region 2</v>
      </c>
      <c r="D2757" s="4" t="str">
        <f>VLOOKUP(P2757,Lookup!$A$1:$B$19,2,0)</f>
        <v>SA</v>
      </c>
      <c r="E2757" s="4" t="str">
        <f>IF(AND((Data[[#This Row],[Min Notif Date]]&gt;$G$3),Data[[#This Row],[Min Notif Date]]&lt;$F$3),"Last Week","No")</f>
        <v>No</v>
      </c>
      <c r="F2757" s="4" t="str">
        <f>VLOOKUP(MONTH(Data[[#This Row],[Min Notif Date]]),Lookup!$G$1:$H$12,2,0)</f>
        <v>6. Jun</v>
      </c>
      <c r="G2757" s="4" t="str">
        <f t="shared" ref="G2757:G2820" si="43">IF(AA2757&lt;0,"Negative","")</f>
        <v/>
      </c>
      <c r="H2757" s="4" t="str">
        <f>IF(AND(Data[[#This Row],[Min Notif Time]]&gt;6,Data[[#This Row],[Min Notif Time]]&lt;17),"Business Hours","Non-Business Hours")</f>
        <v>Business Hours</v>
      </c>
      <c r="I2757" s="4" t="str" cm="1">
        <f t="array" ref="I2757">IFERROR(VLOOKUP(Data[[#This Row],[Min Notif Date]],Lookup!$N$1:$P$11,2,0),_xlfn.IFS(VLOOKUP(WEEKDAY(Data[[#This Row],[Min Notif Date]]),Lookup!$J$1:$L$7,3,0)="Weekend","Weekend",VLOOKUP(WEEKDAY(Data[[#This Row],[Min Notif Date]]),Lookup!$J$1:$L$7,3,0)="Weekday","Weekday"))</f>
        <v>Weekday</v>
      </c>
      <c r="J2757" s="4" t="str">
        <f>VLOOKUP(WEEKDAY(Data[[#This Row],[Min Notif Date]]),Lookup!$J$1:$K$7,2,0)</f>
        <v>4. Wed</v>
      </c>
      <c r="K2757" s="105">
        <f>ROUNDDOWN(Data[[#This Row],[PGE Notified Time]],0)</f>
        <v>44713</v>
      </c>
      <c r="L2757" s="4">
        <f>HOUR(Data[[#This Row],[PGE Notified Time]])</f>
        <v>11</v>
      </c>
      <c r="M2757">
        <v>78345</v>
      </c>
      <c r="O2757" t="s">
        <v>19</v>
      </c>
      <c r="P2757" t="s">
        <v>198</v>
      </c>
      <c r="Q2757" t="s">
        <v>19</v>
      </c>
      <c r="R2757" t="s">
        <v>171</v>
      </c>
      <c r="S2757" s="1" t="s">
        <v>159</v>
      </c>
      <c r="T2757" s="1">
        <v>44713.472222222219</v>
      </c>
      <c r="U2757" s="1">
        <v>44713.560416666667</v>
      </c>
      <c r="V2757" t="s">
        <v>172</v>
      </c>
      <c r="W2757" t="s">
        <v>78</v>
      </c>
      <c r="X2757" t="s">
        <v>226</v>
      </c>
      <c r="Y2757" t="s">
        <v>174</v>
      </c>
      <c r="Z2757" t="s">
        <v>175</v>
      </c>
      <c r="AA2757" s="32">
        <v>127</v>
      </c>
    </row>
    <row r="2758" spans="1:27" x14ac:dyDescent="0.25">
      <c r="A2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8" s="4" t="str">
        <f>VLOOKUP(P2758,Lookup!$A$1:$D$19,4,0)</f>
        <v>Central Valley</v>
      </c>
      <c r="C2758" s="4" t="str">
        <f>VLOOKUP(P2758,Lookup!$A$1:$E$19,5,0)</f>
        <v>Region 5</v>
      </c>
      <c r="D2758" s="4" t="str">
        <f>VLOOKUP(P2758,Lookup!$A$1:$B$19,2,0)</f>
        <v>FR</v>
      </c>
      <c r="E2758" s="4" t="str">
        <f>IF(AND((Data[[#This Row],[Min Notif Date]]&gt;$G$3),Data[[#This Row],[Min Notif Date]]&lt;$F$3),"Last Week","No")</f>
        <v>No</v>
      </c>
      <c r="F2758" s="4" t="str">
        <f>VLOOKUP(MONTH(Data[[#This Row],[Min Notif Date]]),Lookup!$G$1:$H$12,2,0)</f>
        <v>6. Jun</v>
      </c>
      <c r="G2758" s="4" t="str">
        <f t="shared" si="43"/>
        <v/>
      </c>
      <c r="H2758" s="4" t="str">
        <f>IF(AND(Data[[#This Row],[Min Notif Time]]&gt;6,Data[[#This Row],[Min Notif Time]]&lt;17),"Business Hours","Non-Business Hours")</f>
        <v>Business Hours</v>
      </c>
      <c r="I2758" s="4" t="str" cm="1">
        <f t="array" ref="I2758">IFERROR(VLOOKUP(Data[[#This Row],[Min Notif Date]],Lookup!$N$1:$P$11,2,0),_xlfn.IFS(VLOOKUP(WEEKDAY(Data[[#This Row],[Min Notif Date]]),Lookup!$J$1:$L$7,3,0)="Weekend","Weekend",VLOOKUP(WEEKDAY(Data[[#This Row],[Min Notif Date]]),Lookup!$J$1:$L$7,3,0)="Weekday","Weekday"))</f>
        <v>Weekday</v>
      </c>
      <c r="J2758" s="4" t="str">
        <f>VLOOKUP(WEEKDAY(Data[[#This Row],[Min Notif Date]]),Lookup!$J$1:$K$7,2,0)</f>
        <v>4. Wed</v>
      </c>
      <c r="K2758" s="105">
        <f>ROUNDDOWN(Data[[#This Row],[PGE Notified Time]],0)</f>
        <v>44713</v>
      </c>
      <c r="L2758" s="4">
        <f>HOUR(Data[[#This Row],[PGE Notified Time]])</f>
        <v>11</v>
      </c>
      <c r="M2758">
        <v>78340</v>
      </c>
      <c r="O2758" t="s">
        <v>19</v>
      </c>
      <c r="P2758" t="s">
        <v>183</v>
      </c>
      <c r="Q2758" t="s">
        <v>19</v>
      </c>
      <c r="R2758" t="s">
        <v>171</v>
      </c>
      <c r="S2758" s="1" t="s">
        <v>159</v>
      </c>
      <c r="T2758" s="1">
        <v>44713.461805555555</v>
      </c>
      <c r="U2758" s="1">
        <v>44713.54791666667</v>
      </c>
      <c r="V2758" t="s">
        <v>172</v>
      </c>
      <c r="W2758" t="s">
        <v>78</v>
      </c>
      <c r="X2758" t="s">
        <v>184</v>
      </c>
      <c r="Y2758" t="s">
        <v>174</v>
      </c>
      <c r="Z2758" t="s">
        <v>175</v>
      </c>
      <c r="AA2758" s="32">
        <v>124</v>
      </c>
    </row>
    <row r="2759" spans="1:27" x14ac:dyDescent="0.25">
      <c r="A2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9" s="4" t="str">
        <f>VLOOKUP(P2759,Lookup!$A$1:$D$19,4,0)</f>
        <v>Central Valley</v>
      </c>
      <c r="C2759" s="4" t="str">
        <f>VLOOKUP(P2759,Lookup!$A$1:$E$19,5,0)</f>
        <v>Region 5</v>
      </c>
      <c r="D2759" s="4" t="str">
        <f>VLOOKUP(P2759,Lookup!$A$1:$B$19,2,0)</f>
        <v>FR</v>
      </c>
      <c r="E2759" s="4" t="str">
        <f>IF(AND((Data[[#This Row],[Min Notif Date]]&gt;$G$3),Data[[#This Row],[Min Notif Date]]&lt;$F$3),"Last Week","No")</f>
        <v>No</v>
      </c>
      <c r="F2759" s="4" t="str">
        <f>VLOOKUP(MONTH(Data[[#This Row],[Min Notif Date]]),Lookup!$G$1:$H$12,2,0)</f>
        <v>6. Jun</v>
      </c>
      <c r="G2759" s="4" t="str">
        <f t="shared" si="43"/>
        <v/>
      </c>
      <c r="H2759" s="4" t="str">
        <f>IF(AND(Data[[#This Row],[Min Notif Time]]&gt;6,Data[[#This Row],[Min Notif Time]]&lt;17),"Business Hours","Non-Business Hours")</f>
        <v>Business Hours</v>
      </c>
      <c r="I2759" s="4" t="str" cm="1">
        <f t="array" ref="I2759">IFERROR(VLOOKUP(Data[[#This Row],[Min Notif Date]],Lookup!$N$1:$P$11,2,0),_xlfn.IFS(VLOOKUP(WEEKDAY(Data[[#This Row],[Min Notif Date]]),Lookup!$J$1:$L$7,3,0)="Weekend","Weekend",VLOOKUP(WEEKDAY(Data[[#This Row],[Min Notif Date]]),Lookup!$J$1:$L$7,3,0)="Weekday","Weekday"))</f>
        <v>Weekday</v>
      </c>
      <c r="J2759" s="4" t="str">
        <f>VLOOKUP(WEEKDAY(Data[[#This Row],[Min Notif Date]]),Lookup!$J$1:$K$7,2,0)</f>
        <v>4. Wed</v>
      </c>
      <c r="K2759" s="105">
        <f>ROUNDDOWN(Data[[#This Row],[PGE Notified Time]],0)</f>
        <v>44713</v>
      </c>
      <c r="L2759" s="4">
        <f>HOUR(Data[[#This Row],[PGE Notified Time]])</f>
        <v>8</v>
      </c>
      <c r="M2759">
        <v>78320</v>
      </c>
      <c r="O2759" t="s">
        <v>19</v>
      </c>
      <c r="P2759" t="s">
        <v>183</v>
      </c>
      <c r="Q2759" t="s">
        <v>19</v>
      </c>
      <c r="R2759" t="s">
        <v>179</v>
      </c>
      <c r="S2759" s="1" t="s">
        <v>159</v>
      </c>
      <c r="T2759" s="1">
        <v>44713.356944444444</v>
      </c>
      <c r="U2759" s="1">
        <v>44713.4375</v>
      </c>
      <c r="V2759" t="s">
        <v>172</v>
      </c>
      <c r="W2759" t="s">
        <v>78</v>
      </c>
      <c r="X2759" t="s">
        <v>184</v>
      </c>
      <c r="Y2759" t="s">
        <v>174</v>
      </c>
      <c r="Z2759" t="s">
        <v>175</v>
      </c>
      <c r="AA2759" s="32">
        <v>116</v>
      </c>
    </row>
    <row r="2760" spans="1:27" x14ac:dyDescent="0.25">
      <c r="A2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0" s="4" t="str">
        <f>VLOOKUP(P2760,Lookup!$A$1:$D$19,4,0)</f>
        <v>North Coast</v>
      </c>
      <c r="C2760" s="4" t="str">
        <f>VLOOKUP(P2760,Lookup!$A$1:$E$19,5,0)</f>
        <v>Region 1</v>
      </c>
      <c r="D2760" s="4" t="str">
        <f>VLOOKUP(P2760,Lookup!$A$1:$B$19,2,0)</f>
        <v>SO</v>
      </c>
      <c r="E2760" s="4" t="str">
        <f>IF(AND((Data[[#This Row],[Min Notif Date]]&gt;$G$3),Data[[#This Row],[Min Notif Date]]&lt;$F$3),"Last Week","No")</f>
        <v>No</v>
      </c>
      <c r="F2760" s="4" t="str">
        <f>VLOOKUP(MONTH(Data[[#This Row],[Min Notif Date]]),Lookup!$G$1:$H$12,2,0)</f>
        <v>6. Jun</v>
      </c>
      <c r="G2760" s="4" t="str">
        <f t="shared" si="43"/>
        <v/>
      </c>
      <c r="H2760" s="4" t="str">
        <f>IF(AND(Data[[#This Row],[Min Notif Time]]&gt;6,Data[[#This Row],[Min Notif Time]]&lt;17),"Business Hours","Non-Business Hours")</f>
        <v>Business Hours</v>
      </c>
      <c r="I2760" s="4" t="str" cm="1">
        <f t="array" ref="I2760">IFERROR(VLOOKUP(Data[[#This Row],[Min Notif Date]],Lookup!$N$1:$P$11,2,0),_xlfn.IFS(VLOOKUP(WEEKDAY(Data[[#This Row],[Min Notif Date]]),Lookup!$J$1:$L$7,3,0)="Weekend","Weekend",VLOOKUP(WEEKDAY(Data[[#This Row],[Min Notif Date]]),Lookup!$J$1:$L$7,3,0)="Weekday","Weekday"))</f>
        <v>Weekday</v>
      </c>
      <c r="J2760" s="4" t="str">
        <f>VLOOKUP(WEEKDAY(Data[[#This Row],[Min Notif Date]]),Lookup!$J$1:$K$7,2,0)</f>
        <v>4. Wed</v>
      </c>
      <c r="K2760" s="105">
        <f>ROUNDDOWN(Data[[#This Row],[PGE Notified Time]],0)</f>
        <v>44713</v>
      </c>
      <c r="L2760" s="4">
        <f>HOUR(Data[[#This Row],[PGE Notified Time]])</f>
        <v>8</v>
      </c>
      <c r="M2760">
        <v>78321</v>
      </c>
      <c r="O2760" t="s">
        <v>19</v>
      </c>
      <c r="P2760" t="s">
        <v>191</v>
      </c>
      <c r="Q2760" t="s">
        <v>19</v>
      </c>
      <c r="R2760" t="s">
        <v>171</v>
      </c>
      <c r="S2760" s="1" t="s">
        <v>159</v>
      </c>
      <c r="T2760" s="1">
        <v>44713.361111111109</v>
      </c>
      <c r="U2760" s="1">
        <v>44713.4375</v>
      </c>
      <c r="V2760" t="s">
        <v>172</v>
      </c>
      <c r="W2760" t="s">
        <v>78</v>
      </c>
      <c r="X2760" t="s">
        <v>205</v>
      </c>
      <c r="Y2760" t="s">
        <v>174</v>
      </c>
      <c r="Z2760" t="s">
        <v>175</v>
      </c>
      <c r="AA2760" s="32">
        <v>110</v>
      </c>
    </row>
    <row r="2761" spans="1:27" x14ac:dyDescent="0.25">
      <c r="A2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1" s="4" t="str">
        <f>VLOOKUP(P2761,Lookup!$A$1:$D$19,4,0)</f>
        <v>Bay Area</v>
      </c>
      <c r="C2761" s="4" t="str">
        <f>VLOOKUP(P2761,Lookup!$A$1:$E$19,5,0)</f>
        <v>Region 3</v>
      </c>
      <c r="D2761" s="4" t="str">
        <f>VLOOKUP(P2761,Lookup!$A$1:$B$19,2,0)</f>
        <v>DI</v>
      </c>
      <c r="E2761" s="4" t="str">
        <f>IF(AND((Data[[#This Row],[Min Notif Date]]&gt;$G$3),Data[[#This Row],[Min Notif Date]]&lt;$F$3),"Last Week","No")</f>
        <v>No</v>
      </c>
      <c r="F2761" s="4" t="str">
        <f>VLOOKUP(MONTH(Data[[#This Row],[Min Notif Date]]),Lookup!$G$1:$H$12,2,0)</f>
        <v>6. Jun</v>
      </c>
      <c r="G2761" s="4" t="str">
        <f t="shared" si="43"/>
        <v/>
      </c>
      <c r="H2761" s="4" t="str">
        <f>IF(AND(Data[[#This Row],[Min Notif Time]]&gt;6,Data[[#This Row],[Min Notif Time]]&lt;17),"Business Hours","Non-Business Hours")</f>
        <v>Business Hours</v>
      </c>
      <c r="I2761" s="4" t="str" cm="1">
        <f t="array" ref="I2761">IFERROR(VLOOKUP(Data[[#This Row],[Min Notif Date]],Lookup!$N$1:$P$11,2,0),_xlfn.IFS(VLOOKUP(WEEKDAY(Data[[#This Row],[Min Notif Date]]),Lookup!$J$1:$L$7,3,0)="Weekend","Weekend",VLOOKUP(WEEKDAY(Data[[#This Row],[Min Notif Date]]),Lookup!$J$1:$L$7,3,0)="Weekday","Weekday"))</f>
        <v>Weekday</v>
      </c>
      <c r="J2761" s="4" t="str">
        <f>VLOOKUP(WEEKDAY(Data[[#This Row],[Min Notif Date]]),Lookup!$J$1:$K$7,2,0)</f>
        <v>4. Wed</v>
      </c>
      <c r="K2761" s="105">
        <f>ROUNDDOWN(Data[[#This Row],[PGE Notified Time]],0)</f>
        <v>44713</v>
      </c>
      <c r="L2761" s="4">
        <f>HOUR(Data[[#This Row],[PGE Notified Time]])</f>
        <v>10</v>
      </c>
      <c r="M2761">
        <v>78331</v>
      </c>
      <c r="O2761" t="s">
        <v>19</v>
      </c>
      <c r="P2761" t="s">
        <v>196</v>
      </c>
      <c r="Q2761" t="s">
        <v>19</v>
      </c>
      <c r="R2761" t="s">
        <v>171</v>
      </c>
      <c r="S2761" s="1" t="s">
        <v>159</v>
      </c>
      <c r="T2761" s="1">
        <v>44713.425000000003</v>
      </c>
      <c r="U2761" s="1">
        <v>44713.5</v>
      </c>
      <c r="V2761" t="s">
        <v>172</v>
      </c>
      <c r="W2761" t="s">
        <v>78</v>
      </c>
      <c r="X2761" t="s">
        <v>231</v>
      </c>
      <c r="Y2761" t="s">
        <v>174</v>
      </c>
      <c r="Z2761" t="s">
        <v>175</v>
      </c>
      <c r="AA2761" s="32">
        <v>108</v>
      </c>
    </row>
    <row r="2762" spans="1:27" x14ac:dyDescent="0.25">
      <c r="A2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2" s="4" t="str">
        <f>VLOOKUP(P2762,Lookup!$A$1:$D$19,4,0)</f>
        <v>North Coast</v>
      </c>
      <c r="C2762" s="4" t="str">
        <f>VLOOKUP(P2762,Lookup!$A$1:$E$19,5,0)</f>
        <v>Region 1</v>
      </c>
      <c r="D2762" s="4" t="str">
        <f>VLOOKUP(P2762,Lookup!$A$1:$B$19,2,0)</f>
        <v>SO</v>
      </c>
      <c r="E2762" s="4" t="str">
        <f>IF(AND((Data[[#This Row],[Min Notif Date]]&gt;$G$3),Data[[#This Row],[Min Notif Date]]&lt;$F$3),"Last Week","No")</f>
        <v>No</v>
      </c>
      <c r="F2762" s="4" t="str">
        <f>VLOOKUP(MONTH(Data[[#This Row],[Min Notif Date]]),Lookup!$G$1:$H$12,2,0)</f>
        <v>6. Jun</v>
      </c>
      <c r="G2762" s="4" t="str">
        <f t="shared" si="43"/>
        <v/>
      </c>
      <c r="H2762" s="4" t="str">
        <f>IF(AND(Data[[#This Row],[Min Notif Time]]&gt;6,Data[[#This Row],[Min Notif Time]]&lt;17),"Business Hours","Non-Business Hours")</f>
        <v>Business Hours</v>
      </c>
      <c r="I2762" s="4" t="str" cm="1">
        <f t="array" ref="I2762">IFERROR(VLOOKUP(Data[[#This Row],[Min Notif Date]],Lookup!$N$1:$P$11,2,0),_xlfn.IFS(VLOOKUP(WEEKDAY(Data[[#This Row],[Min Notif Date]]),Lookup!$J$1:$L$7,3,0)="Weekend","Weekend",VLOOKUP(WEEKDAY(Data[[#This Row],[Min Notif Date]]),Lookup!$J$1:$L$7,3,0)="Weekday","Weekday"))</f>
        <v>Weekday</v>
      </c>
      <c r="J2762" s="4" t="str">
        <f>VLOOKUP(WEEKDAY(Data[[#This Row],[Min Notif Date]]),Lookup!$J$1:$K$7,2,0)</f>
        <v>4. Wed</v>
      </c>
      <c r="K2762" s="105">
        <f>ROUNDDOWN(Data[[#This Row],[PGE Notified Time]],0)</f>
        <v>44713</v>
      </c>
      <c r="L2762" s="4">
        <f>HOUR(Data[[#This Row],[PGE Notified Time]])</f>
        <v>11</v>
      </c>
      <c r="M2762">
        <v>78349</v>
      </c>
      <c r="O2762" t="s">
        <v>19</v>
      </c>
      <c r="P2762" t="s">
        <v>191</v>
      </c>
      <c r="Q2762" t="s">
        <v>19</v>
      </c>
      <c r="R2762" t="s">
        <v>171</v>
      </c>
      <c r="S2762" s="1" t="s">
        <v>159</v>
      </c>
      <c r="T2762" s="1">
        <v>44713.489583333336</v>
      </c>
      <c r="U2762" s="1">
        <v>44713.5625</v>
      </c>
      <c r="V2762" t="s">
        <v>172</v>
      </c>
      <c r="W2762" t="s">
        <v>78</v>
      </c>
      <c r="X2762" t="s">
        <v>205</v>
      </c>
      <c r="Y2762" t="s">
        <v>174</v>
      </c>
      <c r="Z2762" t="s">
        <v>175</v>
      </c>
      <c r="AA2762" s="32">
        <v>105</v>
      </c>
    </row>
    <row r="2763" spans="1:27" x14ac:dyDescent="0.25">
      <c r="A2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3" s="4" t="str">
        <f>VLOOKUP(P2763,Lookup!$A$1:$D$19,4,0)</f>
        <v>North Valley</v>
      </c>
      <c r="C2763" s="4" t="str">
        <f>VLOOKUP(P2763,Lookup!$A$1:$E$19,5,0)</f>
        <v>Region 2</v>
      </c>
      <c r="D2763" s="4" t="str">
        <f>VLOOKUP(P2763,Lookup!$A$1:$B$19,2,0)</f>
        <v>SA</v>
      </c>
      <c r="E2763" s="4" t="str">
        <f>IF(AND((Data[[#This Row],[Min Notif Date]]&gt;$G$3),Data[[#This Row],[Min Notif Date]]&lt;$F$3),"Last Week","No")</f>
        <v>No</v>
      </c>
      <c r="F2763" s="4" t="str">
        <f>VLOOKUP(MONTH(Data[[#This Row],[Min Notif Date]]),Lookup!$G$1:$H$12,2,0)</f>
        <v>6. Jun</v>
      </c>
      <c r="G2763" s="4" t="str">
        <f t="shared" si="43"/>
        <v/>
      </c>
      <c r="H2763" s="4" t="str">
        <f>IF(AND(Data[[#This Row],[Min Notif Time]]&gt;6,Data[[#This Row],[Min Notif Time]]&lt;17),"Business Hours","Non-Business Hours")</f>
        <v>Business Hours</v>
      </c>
      <c r="I2763" s="4" t="str" cm="1">
        <f t="array" ref="I2763">IFERROR(VLOOKUP(Data[[#This Row],[Min Notif Date]],Lookup!$N$1:$P$11,2,0),_xlfn.IFS(VLOOKUP(WEEKDAY(Data[[#This Row],[Min Notif Date]]),Lookup!$J$1:$L$7,3,0)="Weekend","Weekend",VLOOKUP(WEEKDAY(Data[[#This Row],[Min Notif Date]]),Lookup!$J$1:$L$7,3,0)="Weekday","Weekday"))</f>
        <v>Weekday</v>
      </c>
      <c r="J2763" s="4" t="str">
        <f>VLOOKUP(WEEKDAY(Data[[#This Row],[Min Notif Date]]),Lookup!$J$1:$K$7,2,0)</f>
        <v>4. Wed</v>
      </c>
      <c r="K2763" s="105">
        <f>ROUNDDOWN(Data[[#This Row],[PGE Notified Time]],0)</f>
        <v>44713</v>
      </c>
      <c r="L2763" s="4">
        <f>HOUR(Data[[#This Row],[PGE Notified Time]])</f>
        <v>10</v>
      </c>
      <c r="M2763">
        <v>78334</v>
      </c>
      <c r="O2763" t="s">
        <v>19</v>
      </c>
      <c r="P2763" t="s">
        <v>198</v>
      </c>
      <c r="Q2763" t="s">
        <v>19</v>
      </c>
      <c r="R2763" t="s">
        <v>171</v>
      </c>
      <c r="S2763" s="1" t="s">
        <v>159</v>
      </c>
      <c r="T2763" s="1">
        <v>44713.432638888888</v>
      </c>
      <c r="U2763" s="1">
        <v>44713.505555555559</v>
      </c>
      <c r="V2763" t="s">
        <v>172</v>
      </c>
      <c r="W2763" t="s">
        <v>78</v>
      </c>
      <c r="X2763" t="s">
        <v>226</v>
      </c>
      <c r="Y2763" t="s">
        <v>174</v>
      </c>
      <c r="Z2763" t="s">
        <v>175</v>
      </c>
      <c r="AA2763" s="32">
        <v>105</v>
      </c>
    </row>
    <row r="2764" spans="1:27" x14ac:dyDescent="0.25">
      <c r="A2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4" s="4" t="str">
        <f>VLOOKUP(P2764,Lookup!$A$1:$D$19,4,0)</f>
        <v>Bay Area</v>
      </c>
      <c r="C2764" s="4" t="str">
        <f>VLOOKUP(P2764,Lookup!$A$1:$E$19,5,0)</f>
        <v>Region 3</v>
      </c>
      <c r="D2764" s="4" t="str">
        <f>VLOOKUP(P2764,Lookup!$A$1:$B$19,2,0)</f>
        <v>EB</v>
      </c>
      <c r="E2764" s="4" t="str">
        <f>IF(AND((Data[[#This Row],[Min Notif Date]]&gt;$G$3),Data[[#This Row],[Min Notif Date]]&lt;$F$3),"Last Week","No")</f>
        <v>No</v>
      </c>
      <c r="F2764" s="4" t="str">
        <f>VLOOKUP(MONTH(Data[[#This Row],[Min Notif Date]]),Lookup!$G$1:$H$12,2,0)</f>
        <v>6. Jun</v>
      </c>
      <c r="G2764" s="4" t="str">
        <f t="shared" si="43"/>
        <v/>
      </c>
      <c r="H2764" s="4" t="str">
        <f>IF(AND(Data[[#This Row],[Min Notif Time]]&gt;6,Data[[#This Row],[Min Notif Time]]&lt;17),"Business Hours","Non-Business Hours")</f>
        <v>Business Hours</v>
      </c>
      <c r="I2764" s="4" t="str" cm="1">
        <f t="array" ref="I2764">IFERROR(VLOOKUP(Data[[#This Row],[Min Notif Date]],Lookup!$N$1:$P$11,2,0),_xlfn.IFS(VLOOKUP(WEEKDAY(Data[[#This Row],[Min Notif Date]]),Lookup!$J$1:$L$7,3,0)="Weekend","Weekend",VLOOKUP(WEEKDAY(Data[[#This Row],[Min Notif Date]]),Lookup!$J$1:$L$7,3,0)="Weekday","Weekday"))</f>
        <v>Weekday</v>
      </c>
      <c r="J2764" s="4" t="str">
        <f>VLOOKUP(WEEKDAY(Data[[#This Row],[Min Notif Date]]),Lookup!$J$1:$K$7,2,0)</f>
        <v>4. Wed</v>
      </c>
      <c r="K2764" s="105">
        <f>ROUNDDOWN(Data[[#This Row],[PGE Notified Time]],0)</f>
        <v>44713</v>
      </c>
      <c r="L2764" s="4">
        <f>HOUR(Data[[#This Row],[PGE Notified Time]])</f>
        <v>13</v>
      </c>
      <c r="M2764">
        <v>78358</v>
      </c>
      <c r="O2764" t="s">
        <v>19</v>
      </c>
      <c r="P2764" t="s">
        <v>170</v>
      </c>
      <c r="Q2764" t="s">
        <v>19</v>
      </c>
      <c r="R2764" t="s">
        <v>171</v>
      </c>
      <c r="S2764" s="1" t="s">
        <v>159</v>
      </c>
      <c r="T2764" s="1">
        <v>44713.557638888888</v>
      </c>
      <c r="U2764" s="1">
        <v>44713.628472222219</v>
      </c>
      <c r="V2764" t="s">
        <v>172</v>
      </c>
      <c r="W2764" t="s">
        <v>78</v>
      </c>
      <c r="X2764" t="s">
        <v>200</v>
      </c>
      <c r="Y2764" t="s">
        <v>174</v>
      </c>
      <c r="Z2764" t="s">
        <v>175</v>
      </c>
      <c r="AA2764" s="32">
        <v>102</v>
      </c>
    </row>
    <row r="2765" spans="1:27" x14ac:dyDescent="0.25">
      <c r="A2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65" s="4" t="str">
        <f>VLOOKUP(P2765,Lookup!$A$1:$D$19,4,0)</f>
        <v>Central Valley</v>
      </c>
      <c r="C2765" s="4" t="str">
        <f>VLOOKUP(P2765,Lookup!$A$1:$E$19,5,0)</f>
        <v>Region 5</v>
      </c>
      <c r="D2765" s="4" t="str">
        <f>VLOOKUP(P2765,Lookup!$A$1:$B$19,2,0)</f>
        <v>YO</v>
      </c>
      <c r="E2765" s="4" t="str">
        <f>IF(AND((Data[[#This Row],[Min Notif Date]]&gt;$G$3),Data[[#This Row],[Min Notif Date]]&lt;$F$3),"Last Week","No")</f>
        <v>No</v>
      </c>
      <c r="F2765" s="4" t="str">
        <f>VLOOKUP(MONTH(Data[[#This Row],[Min Notif Date]]),Lookup!$G$1:$H$12,2,0)</f>
        <v>6. Jun</v>
      </c>
      <c r="G2765" s="4" t="str">
        <f t="shared" si="43"/>
        <v/>
      </c>
      <c r="H2765" s="4" t="str">
        <f>IF(AND(Data[[#This Row],[Min Notif Time]]&gt;6,Data[[#This Row],[Min Notif Time]]&lt;17),"Business Hours","Non-Business Hours")</f>
        <v>Business Hours</v>
      </c>
      <c r="I2765" s="4" t="str" cm="1">
        <f t="array" ref="I2765">IFERROR(VLOOKUP(Data[[#This Row],[Min Notif Date]],Lookup!$N$1:$P$11,2,0),_xlfn.IFS(VLOOKUP(WEEKDAY(Data[[#This Row],[Min Notif Date]]),Lookup!$J$1:$L$7,3,0)="Weekend","Weekend",VLOOKUP(WEEKDAY(Data[[#This Row],[Min Notif Date]]),Lookup!$J$1:$L$7,3,0)="Weekday","Weekday"))</f>
        <v>Weekday</v>
      </c>
      <c r="J2765" s="4" t="str">
        <f>VLOOKUP(WEEKDAY(Data[[#This Row],[Min Notif Date]]),Lookup!$J$1:$K$7,2,0)</f>
        <v>4. Wed</v>
      </c>
      <c r="K2765" s="105">
        <f>ROUNDDOWN(Data[[#This Row],[PGE Notified Time]],0)</f>
        <v>44713</v>
      </c>
      <c r="L2765" s="4">
        <f>HOUR(Data[[#This Row],[PGE Notified Time]])</f>
        <v>7</v>
      </c>
      <c r="M2765">
        <v>78315</v>
      </c>
      <c r="N2765">
        <v>6571776</v>
      </c>
      <c r="O2765" t="s">
        <v>22</v>
      </c>
      <c r="P2765" t="s">
        <v>219</v>
      </c>
      <c r="Q2765" t="s">
        <v>201</v>
      </c>
      <c r="R2765" t="s">
        <v>181</v>
      </c>
      <c r="S2765" s="1">
        <v>44713.316388888888</v>
      </c>
      <c r="T2765" s="1">
        <v>44713.316666666666</v>
      </c>
      <c r="U2765" s="1">
        <v>44713.375</v>
      </c>
      <c r="V2765" t="s">
        <v>172</v>
      </c>
      <c r="W2765" t="s">
        <v>79</v>
      </c>
      <c r="X2765" t="s">
        <v>382</v>
      </c>
      <c r="Y2765" t="s">
        <v>174</v>
      </c>
      <c r="Z2765" t="s">
        <v>175</v>
      </c>
      <c r="AA2765" s="32">
        <v>84.4</v>
      </c>
    </row>
    <row r="2766" spans="1:27" x14ac:dyDescent="0.25">
      <c r="A2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6" s="4" t="str">
        <f>VLOOKUP(P2766,Lookup!$A$1:$D$19,4,0)</f>
        <v>Bay Area</v>
      </c>
      <c r="C2766" s="4" t="str">
        <f>VLOOKUP(P2766,Lookup!$A$1:$E$19,5,0)</f>
        <v>Region 3</v>
      </c>
      <c r="D2766" s="4" t="str">
        <f>VLOOKUP(P2766,Lookup!$A$1:$B$19,2,0)</f>
        <v>EB</v>
      </c>
      <c r="E2766" s="4" t="str">
        <f>IF(AND((Data[[#This Row],[Min Notif Date]]&gt;$G$3),Data[[#This Row],[Min Notif Date]]&lt;$F$3),"Last Week","No")</f>
        <v>No</v>
      </c>
      <c r="F2766" s="4" t="str">
        <f>VLOOKUP(MONTH(Data[[#This Row],[Min Notif Date]]),Lookup!$G$1:$H$12,2,0)</f>
        <v>6. Jun</v>
      </c>
      <c r="G2766" s="4" t="str">
        <f t="shared" si="43"/>
        <v/>
      </c>
      <c r="H2766" s="4" t="str">
        <f>IF(AND(Data[[#This Row],[Min Notif Time]]&gt;6,Data[[#This Row],[Min Notif Time]]&lt;17),"Business Hours","Non-Business Hours")</f>
        <v>Business Hours</v>
      </c>
      <c r="I2766" s="4" t="str" cm="1">
        <f t="array" ref="I2766">IFERROR(VLOOKUP(Data[[#This Row],[Min Notif Date]],Lookup!$N$1:$P$11,2,0),_xlfn.IFS(VLOOKUP(WEEKDAY(Data[[#This Row],[Min Notif Date]]),Lookup!$J$1:$L$7,3,0)="Weekend","Weekend",VLOOKUP(WEEKDAY(Data[[#This Row],[Min Notif Date]]),Lookup!$J$1:$L$7,3,0)="Weekday","Weekday"))</f>
        <v>Weekday</v>
      </c>
      <c r="J2766" s="4" t="str">
        <f>VLOOKUP(WEEKDAY(Data[[#This Row],[Min Notif Date]]),Lookup!$J$1:$K$7,2,0)</f>
        <v>4. Wed</v>
      </c>
      <c r="K2766" s="105">
        <f>ROUNDDOWN(Data[[#This Row],[PGE Notified Time]],0)</f>
        <v>44713</v>
      </c>
      <c r="L2766" s="4">
        <f>HOUR(Data[[#This Row],[PGE Notified Time]])</f>
        <v>14</v>
      </c>
      <c r="M2766">
        <v>78361</v>
      </c>
      <c r="N2766">
        <v>2969203362</v>
      </c>
      <c r="O2766" t="s">
        <v>24</v>
      </c>
      <c r="P2766" t="s">
        <v>170</v>
      </c>
      <c r="Q2766" t="s">
        <v>201</v>
      </c>
      <c r="R2766" t="s">
        <v>171</v>
      </c>
      <c r="S2766" s="1">
        <v>44713.601793981485</v>
      </c>
      <c r="T2766" s="1">
        <v>44713.604884259257</v>
      </c>
      <c r="U2766" s="1">
        <v>44713.659722222219</v>
      </c>
      <c r="V2766" t="s">
        <v>172</v>
      </c>
      <c r="W2766" t="s">
        <v>80</v>
      </c>
      <c r="X2766" t="s">
        <v>200</v>
      </c>
      <c r="Y2766" t="s">
        <v>174</v>
      </c>
      <c r="Z2766" t="s">
        <v>175</v>
      </c>
      <c r="AA2766" s="32">
        <v>83.416666667000001</v>
      </c>
    </row>
    <row r="2767" spans="1:27" x14ac:dyDescent="0.25">
      <c r="A2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7" s="4" t="str">
        <f>VLOOKUP(P2767,Lookup!$A$1:$D$19,4,0)</f>
        <v>Bay Area</v>
      </c>
      <c r="C2767" s="4" t="str">
        <f>VLOOKUP(P2767,Lookup!$A$1:$E$19,5,0)</f>
        <v>Region 3</v>
      </c>
      <c r="D2767" s="4" t="str">
        <f>VLOOKUP(P2767,Lookup!$A$1:$B$19,2,0)</f>
        <v>PN</v>
      </c>
      <c r="E2767" s="4" t="str">
        <f>IF(AND((Data[[#This Row],[Min Notif Date]]&gt;$G$3),Data[[#This Row],[Min Notif Date]]&lt;$F$3),"Last Week","No")</f>
        <v>No</v>
      </c>
      <c r="F2767" s="4" t="str">
        <f>VLOOKUP(MONTH(Data[[#This Row],[Min Notif Date]]),Lookup!$G$1:$H$12,2,0)</f>
        <v>6. Jun</v>
      </c>
      <c r="G2767" s="4" t="str">
        <f t="shared" si="43"/>
        <v/>
      </c>
      <c r="H2767" s="4" t="str">
        <f>IF(AND(Data[[#This Row],[Min Notif Time]]&gt;6,Data[[#This Row],[Min Notif Time]]&lt;17),"Business Hours","Non-Business Hours")</f>
        <v>Business Hours</v>
      </c>
      <c r="I2767" s="4" t="str" cm="1">
        <f t="array" ref="I2767">IFERROR(VLOOKUP(Data[[#This Row],[Min Notif Date]],Lookup!$N$1:$P$11,2,0),_xlfn.IFS(VLOOKUP(WEEKDAY(Data[[#This Row],[Min Notif Date]]),Lookup!$J$1:$L$7,3,0)="Weekend","Weekend",VLOOKUP(WEEKDAY(Data[[#This Row],[Min Notif Date]]),Lookup!$J$1:$L$7,3,0)="Weekday","Weekday"))</f>
        <v>Weekday</v>
      </c>
      <c r="J2767" s="4" t="str">
        <f>VLOOKUP(WEEKDAY(Data[[#This Row],[Min Notif Date]]),Lookup!$J$1:$K$7,2,0)</f>
        <v>4. Wed</v>
      </c>
      <c r="K2767" s="105">
        <f>ROUNDDOWN(Data[[#This Row],[PGE Notified Time]],0)</f>
        <v>44713</v>
      </c>
      <c r="L2767" s="4">
        <f>HOUR(Data[[#This Row],[PGE Notified Time]])</f>
        <v>7</v>
      </c>
      <c r="M2767">
        <v>78317</v>
      </c>
      <c r="O2767" t="s">
        <v>19</v>
      </c>
      <c r="P2767" t="s">
        <v>185</v>
      </c>
      <c r="Q2767" t="s">
        <v>19</v>
      </c>
      <c r="R2767" t="s">
        <v>179</v>
      </c>
      <c r="S2767" s="1" t="s">
        <v>159</v>
      </c>
      <c r="T2767" s="1">
        <v>44713.319444444445</v>
      </c>
      <c r="U2767" s="1">
        <v>44713.375</v>
      </c>
      <c r="V2767" t="s">
        <v>172</v>
      </c>
      <c r="W2767" t="s">
        <v>78</v>
      </c>
      <c r="X2767" t="s">
        <v>325</v>
      </c>
      <c r="Y2767" t="s">
        <v>174</v>
      </c>
      <c r="Z2767" t="s">
        <v>175</v>
      </c>
      <c r="AA2767" s="32">
        <v>80</v>
      </c>
    </row>
    <row r="2768" spans="1:27" x14ac:dyDescent="0.25">
      <c r="A2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8" s="4" t="str">
        <f>VLOOKUP(P2768,Lookup!$A$1:$D$19,4,0)</f>
        <v>Bay Area</v>
      </c>
      <c r="C2768" s="4" t="str">
        <f>VLOOKUP(P2768,Lookup!$A$1:$E$19,5,0)</f>
        <v>Region 3</v>
      </c>
      <c r="D2768" s="4" t="str">
        <f>VLOOKUP(P2768,Lookup!$A$1:$B$19,2,0)</f>
        <v>PN</v>
      </c>
      <c r="E2768" s="4" t="str">
        <f>IF(AND((Data[[#This Row],[Min Notif Date]]&gt;$G$3),Data[[#This Row],[Min Notif Date]]&lt;$F$3),"Last Week","No")</f>
        <v>No</v>
      </c>
      <c r="F2768" s="4" t="str">
        <f>VLOOKUP(MONTH(Data[[#This Row],[Min Notif Date]]),Lookup!$G$1:$H$12,2,0)</f>
        <v>6. Jun</v>
      </c>
      <c r="G2768" s="4" t="str">
        <f t="shared" si="43"/>
        <v/>
      </c>
      <c r="H2768" s="4" t="str">
        <f>IF(AND(Data[[#This Row],[Min Notif Time]]&gt;6,Data[[#This Row],[Min Notif Time]]&lt;17),"Business Hours","Non-Business Hours")</f>
        <v>Business Hours</v>
      </c>
      <c r="I2768" s="4" t="str" cm="1">
        <f t="array" ref="I2768">IFERROR(VLOOKUP(Data[[#This Row],[Min Notif Date]],Lookup!$N$1:$P$11,2,0),_xlfn.IFS(VLOOKUP(WEEKDAY(Data[[#This Row],[Min Notif Date]]),Lookup!$J$1:$L$7,3,0)="Weekend","Weekend",VLOOKUP(WEEKDAY(Data[[#This Row],[Min Notif Date]]),Lookup!$J$1:$L$7,3,0)="Weekday","Weekday"))</f>
        <v>Weekday</v>
      </c>
      <c r="J2768" s="4" t="str">
        <f>VLOOKUP(WEEKDAY(Data[[#This Row],[Min Notif Date]]),Lookup!$J$1:$K$7,2,0)</f>
        <v>4. Wed</v>
      </c>
      <c r="K2768" s="105">
        <f>ROUNDDOWN(Data[[#This Row],[PGE Notified Time]],0)</f>
        <v>44713</v>
      </c>
      <c r="L2768" s="4">
        <f>HOUR(Data[[#This Row],[PGE Notified Time]])</f>
        <v>14</v>
      </c>
      <c r="M2768">
        <v>78363</v>
      </c>
      <c r="O2768" t="s">
        <v>19</v>
      </c>
      <c r="P2768" t="s">
        <v>185</v>
      </c>
      <c r="Q2768" t="s">
        <v>19</v>
      </c>
      <c r="R2768" t="s">
        <v>179</v>
      </c>
      <c r="S2768" s="1" t="s">
        <v>159</v>
      </c>
      <c r="T2768" s="1">
        <v>44713.607638888891</v>
      </c>
      <c r="U2768" s="1">
        <v>44713.652777777781</v>
      </c>
      <c r="V2768" t="s">
        <v>172</v>
      </c>
      <c r="W2768" t="s">
        <v>78</v>
      </c>
      <c r="X2768" t="s">
        <v>187</v>
      </c>
      <c r="Y2768" t="s">
        <v>174</v>
      </c>
      <c r="Z2768" t="s">
        <v>175</v>
      </c>
      <c r="AA2768" s="32">
        <v>65</v>
      </c>
    </row>
    <row r="2769" spans="1:27" x14ac:dyDescent="0.25">
      <c r="A2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9" s="4" t="str">
        <f>VLOOKUP(P2769,Lookup!$A$1:$D$19,4,0)</f>
        <v>Bay Area</v>
      </c>
      <c r="C2769" s="4" t="str">
        <f>VLOOKUP(P2769,Lookup!$A$1:$E$19,5,0)</f>
        <v>Region 3</v>
      </c>
      <c r="D2769" s="4" t="str">
        <f>VLOOKUP(P2769,Lookup!$A$1:$B$19,2,0)</f>
        <v>EB</v>
      </c>
      <c r="E2769" s="4" t="str">
        <f>IF(AND((Data[[#This Row],[Min Notif Date]]&gt;$G$3),Data[[#This Row],[Min Notif Date]]&lt;$F$3),"Last Week","No")</f>
        <v>No</v>
      </c>
      <c r="F2769" s="4" t="str">
        <f>VLOOKUP(MONTH(Data[[#This Row],[Min Notif Date]]),Lookup!$G$1:$H$12,2,0)</f>
        <v>6. Jun</v>
      </c>
      <c r="G2769" s="4" t="str">
        <f t="shared" si="43"/>
        <v/>
      </c>
      <c r="H2769" s="4" t="str">
        <f>IF(AND(Data[[#This Row],[Min Notif Time]]&gt;6,Data[[#This Row],[Min Notif Time]]&lt;17),"Business Hours","Non-Business Hours")</f>
        <v>Business Hours</v>
      </c>
      <c r="I2769" s="4" t="str" cm="1">
        <f t="array" ref="I2769">IFERROR(VLOOKUP(Data[[#This Row],[Min Notif Date]],Lookup!$N$1:$P$11,2,0),_xlfn.IFS(VLOOKUP(WEEKDAY(Data[[#This Row],[Min Notif Date]]),Lookup!$J$1:$L$7,3,0)="Weekend","Weekend",VLOOKUP(WEEKDAY(Data[[#This Row],[Min Notif Date]]),Lookup!$J$1:$L$7,3,0)="Weekday","Weekday"))</f>
        <v>Weekday</v>
      </c>
      <c r="J2769" s="4" t="str">
        <f>VLOOKUP(WEEKDAY(Data[[#This Row],[Min Notif Date]]),Lookup!$J$1:$K$7,2,0)</f>
        <v>4. Wed</v>
      </c>
      <c r="K2769" s="105">
        <f>ROUNDDOWN(Data[[#This Row],[PGE Notified Time]],0)</f>
        <v>44713</v>
      </c>
      <c r="L2769" s="4">
        <f>HOUR(Data[[#This Row],[PGE Notified Time]])</f>
        <v>11</v>
      </c>
      <c r="M2769">
        <v>78348</v>
      </c>
      <c r="O2769" t="s">
        <v>19</v>
      </c>
      <c r="P2769" t="s">
        <v>170</v>
      </c>
      <c r="Q2769" t="s">
        <v>19</v>
      </c>
      <c r="R2769" t="s">
        <v>171</v>
      </c>
      <c r="S2769" s="1" t="s">
        <v>159</v>
      </c>
      <c r="T2769" s="1">
        <v>44713.476388888892</v>
      </c>
      <c r="U2769" s="1">
        <v>44713.513888888891</v>
      </c>
      <c r="V2769" t="s">
        <v>172</v>
      </c>
      <c r="W2769" t="s">
        <v>78</v>
      </c>
      <c r="X2769" t="s">
        <v>200</v>
      </c>
      <c r="Y2769" t="s">
        <v>174</v>
      </c>
      <c r="Z2769" t="s">
        <v>175</v>
      </c>
      <c r="AA2769" s="32">
        <v>54</v>
      </c>
    </row>
    <row r="2770" spans="1:27" x14ac:dyDescent="0.25">
      <c r="A2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0" s="4" t="str">
        <f>VLOOKUP(P2770,Lookup!$A$1:$D$19,4,0)</f>
        <v>Central Valley</v>
      </c>
      <c r="C2770" s="4" t="str">
        <f>VLOOKUP(P2770,Lookup!$A$1:$E$19,5,0)</f>
        <v>Region 5</v>
      </c>
      <c r="D2770" s="4" t="str">
        <f>VLOOKUP(P2770,Lookup!$A$1:$B$19,2,0)</f>
        <v>FR</v>
      </c>
      <c r="E2770" s="4" t="str">
        <f>IF(AND((Data[[#This Row],[Min Notif Date]]&gt;$G$3),Data[[#This Row],[Min Notif Date]]&lt;$F$3),"Last Week","No")</f>
        <v>No</v>
      </c>
      <c r="F2770" s="4" t="str">
        <f>VLOOKUP(MONTH(Data[[#This Row],[Min Notif Date]]),Lookup!$G$1:$H$12,2,0)</f>
        <v>6. Jun</v>
      </c>
      <c r="G2770" s="4" t="str">
        <f t="shared" si="43"/>
        <v/>
      </c>
      <c r="H2770" s="4" t="str">
        <f>IF(AND(Data[[#This Row],[Min Notif Time]]&gt;6,Data[[#This Row],[Min Notif Time]]&lt;17),"Business Hours","Non-Business Hours")</f>
        <v>Business Hours</v>
      </c>
      <c r="I2770" s="4" t="str" cm="1">
        <f t="array" ref="I2770">IFERROR(VLOOKUP(Data[[#This Row],[Min Notif Date]],Lookup!$N$1:$P$11,2,0),_xlfn.IFS(VLOOKUP(WEEKDAY(Data[[#This Row],[Min Notif Date]]),Lookup!$J$1:$L$7,3,0)="Weekend","Weekend",VLOOKUP(WEEKDAY(Data[[#This Row],[Min Notif Date]]),Lookup!$J$1:$L$7,3,0)="Weekday","Weekday"))</f>
        <v>Weekday</v>
      </c>
      <c r="J2770" s="4" t="str">
        <f>VLOOKUP(WEEKDAY(Data[[#This Row],[Min Notif Date]]),Lookup!$J$1:$K$7,2,0)</f>
        <v>4. Wed</v>
      </c>
      <c r="K2770" s="105">
        <f>ROUNDDOWN(Data[[#This Row],[PGE Notified Time]],0)</f>
        <v>44713</v>
      </c>
      <c r="L2770" s="4">
        <f>HOUR(Data[[#This Row],[PGE Notified Time]])</f>
        <v>12</v>
      </c>
      <c r="M2770">
        <v>78353</v>
      </c>
      <c r="O2770" t="s">
        <v>19</v>
      </c>
      <c r="P2770" t="s">
        <v>183</v>
      </c>
      <c r="Q2770" t="s">
        <v>19</v>
      </c>
      <c r="R2770" t="s">
        <v>171</v>
      </c>
      <c r="S2770" s="1" t="s">
        <v>159</v>
      </c>
      <c r="T2770" s="1">
        <v>44713.529166666667</v>
      </c>
      <c r="U2770" s="1">
        <v>44713.559027777781</v>
      </c>
      <c r="V2770" t="s">
        <v>172</v>
      </c>
      <c r="W2770" t="s">
        <v>78</v>
      </c>
      <c r="X2770" t="s">
        <v>184</v>
      </c>
      <c r="Y2770" t="s">
        <v>174</v>
      </c>
      <c r="Z2770" t="s">
        <v>175</v>
      </c>
      <c r="AA2770" s="32">
        <v>43</v>
      </c>
    </row>
    <row r="2771" spans="1:27" x14ac:dyDescent="0.25">
      <c r="A2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1" s="4" t="str">
        <f>VLOOKUP(P2771,Lookup!$A$1:$D$19,4,0)</f>
        <v>Central Valley</v>
      </c>
      <c r="C2771" s="4" t="str">
        <f>VLOOKUP(P2771,Lookup!$A$1:$E$19,5,0)</f>
        <v>Region 5</v>
      </c>
      <c r="D2771" s="4" t="str">
        <f>VLOOKUP(P2771,Lookup!$A$1:$B$19,2,0)</f>
        <v>YO</v>
      </c>
      <c r="E2771" s="4" t="str">
        <f>IF(AND((Data[[#This Row],[Min Notif Date]]&gt;$G$3),Data[[#This Row],[Min Notif Date]]&lt;$F$3),"Last Week","No")</f>
        <v>No</v>
      </c>
      <c r="F2771" s="4" t="str">
        <f>VLOOKUP(MONTH(Data[[#This Row],[Min Notif Date]]),Lookup!$G$1:$H$12,2,0)</f>
        <v>6. Jun</v>
      </c>
      <c r="G2771" s="4" t="str">
        <f t="shared" si="43"/>
        <v/>
      </c>
      <c r="H2771" s="4" t="str">
        <f>IF(AND(Data[[#This Row],[Min Notif Time]]&gt;6,Data[[#This Row],[Min Notif Time]]&lt;17),"Business Hours","Non-Business Hours")</f>
        <v>Business Hours</v>
      </c>
      <c r="I2771" s="4" t="str" cm="1">
        <f t="array" ref="I2771">IFERROR(VLOOKUP(Data[[#This Row],[Min Notif Date]],Lookup!$N$1:$P$11,2,0),_xlfn.IFS(VLOOKUP(WEEKDAY(Data[[#This Row],[Min Notif Date]]),Lookup!$J$1:$L$7,3,0)="Weekend","Weekend",VLOOKUP(WEEKDAY(Data[[#This Row],[Min Notif Date]]),Lookup!$J$1:$L$7,3,0)="Weekday","Weekday"))</f>
        <v>Weekday</v>
      </c>
      <c r="J2771" s="4" t="str">
        <f>VLOOKUP(WEEKDAY(Data[[#This Row],[Min Notif Date]]),Lookup!$J$1:$K$7,2,0)</f>
        <v>4. Wed</v>
      </c>
      <c r="K2771" s="105">
        <f>ROUNDDOWN(Data[[#This Row],[PGE Notified Time]],0)</f>
        <v>44713</v>
      </c>
      <c r="L2771" s="4">
        <f>HOUR(Data[[#This Row],[PGE Notified Time]])</f>
        <v>10</v>
      </c>
      <c r="M2771">
        <v>78338</v>
      </c>
      <c r="N2771">
        <v>9420859578</v>
      </c>
      <c r="O2771" t="s">
        <v>24</v>
      </c>
      <c r="P2771" t="s">
        <v>219</v>
      </c>
      <c r="Q2771" t="s">
        <v>201</v>
      </c>
      <c r="R2771" t="s">
        <v>171</v>
      </c>
      <c r="S2771" s="1">
        <v>44713.452245370368</v>
      </c>
      <c r="T2771" s="1">
        <v>44713.45239583333</v>
      </c>
      <c r="U2771" s="1">
        <v>44713.477777777778</v>
      </c>
      <c r="V2771" t="s">
        <v>172</v>
      </c>
      <c r="W2771" t="s">
        <v>79</v>
      </c>
      <c r="X2771" t="s">
        <v>220</v>
      </c>
      <c r="Y2771" t="s">
        <v>174</v>
      </c>
      <c r="Z2771" t="s">
        <v>175</v>
      </c>
      <c r="AA2771" s="32">
        <v>36.766666667000003</v>
      </c>
    </row>
    <row r="2772" spans="1:27" x14ac:dyDescent="0.25">
      <c r="A2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2" s="4" t="str">
        <f>VLOOKUP(P2772,Lookup!$A$1:$D$19,4,0)</f>
        <v>Bay Area</v>
      </c>
      <c r="C2772" s="4" t="str">
        <f>VLOOKUP(P2772,Lookup!$A$1:$E$19,5,0)</f>
        <v>Region 3</v>
      </c>
      <c r="D2772" s="4" t="str">
        <f>VLOOKUP(P2772,Lookup!$A$1:$B$19,2,0)</f>
        <v>PN</v>
      </c>
      <c r="E2772" s="4" t="str">
        <f>IF(AND((Data[[#This Row],[Min Notif Date]]&gt;$G$3),Data[[#This Row],[Min Notif Date]]&lt;$F$3),"Last Week","No")</f>
        <v>No</v>
      </c>
      <c r="F2772" s="4" t="str">
        <f>VLOOKUP(MONTH(Data[[#This Row],[Min Notif Date]]),Lookup!$G$1:$H$12,2,0)</f>
        <v>6. Jun</v>
      </c>
      <c r="G2772" s="4" t="str">
        <f t="shared" si="43"/>
        <v/>
      </c>
      <c r="H2772" s="4" t="str">
        <f>IF(AND(Data[[#This Row],[Min Notif Time]]&gt;6,Data[[#This Row],[Min Notif Time]]&lt;17),"Business Hours","Non-Business Hours")</f>
        <v>Business Hours</v>
      </c>
      <c r="I2772" s="4" t="str" cm="1">
        <f t="array" ref="I2772">IFERROR(VLOOKUP(Data[[#This Row],[Min Notif Date]],Lookup!$N$1:$P$11,2,0),_xlfn.IFS(VLOOKUP(WEEKDAY(Data[[#This Row],[Min Notif Date]]),Lookup!$J$1:$L$7,3,0)="Weekend","Weekend",VLOOKUP(WEEKDAY(Data[[#This Row],[Min Notif Date]]),Lookup!$J$1:$L$7,3,0)="Weekday","Weekday"))</f>
        <v>Weekday</v>
      </c>
      <c r="J2772" s="4" t="str">
        <f>VLOOKUP(WEEKDAY(Data[[#This Row],[Min Notif Date]]),Lookup!$J$1:$K$7,2,0)</f>
        <v>4. Wed</v>
      </c>
      <c r="K2772" s="105">
        <f>ROUNDDOWN(Data[[#This Row],[PGE Notified Time]],0)</f>
        <v>44713</v>
      </c>
      <c r="L2772" s="4">
        <f>HOUR(Data[[#This Row],[PGE Notified Time]])</f>
        <v>10</v>
      </c>
      <c r="M2772">
        <v>78330</v>
      </c>
      <c r="O2772" t="s">
        <v>19</v>
      </c>
      <c r="P2772" t="s">
        <v>185</v>
      </c>
      <c r="Q2772" t="s">
        <v>19</v>
      </c>
      <c r="R2772" t="s">
        <v>179</v>
      </c>
      <c r="S2772" s="1" t="s">
        <v>159</v>
      </c>
      <c r="T2772" s="1">
        <v>44713.424305555556</v>
      </c>
      <c r="U2772" s="1">
        <v>44713.447916666664</v>
      </c>
      <c r="V2772" t="s">
        <v>172</v>
      </c>
      <c r="W2772" t="s">
        <v>78</v>
      </c>
      <c r="X2772" t="s">
        <v>250</v>
      </c>
      <c r="Y2772" t="s">
        <v>174</v>
      </c>
      <c r="Z2772" t="s">
        <v>175</v>
      </c>
      <c r="AA2772" s="32">
        <v>34</v>
      </c>
    </row>
    <row r="2773" spans="1:27" x14ac:dyDescent="0.25">
      <c r="A2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3" s="4" t="str">
        <f>VLOOKUP(P2773,Lookup!$A$1:$D$19,4,0)</f>
        <v>Central Valley</v>
      </c>
      <c r="C2773" s="4" t="str">
        <f>VLOOKUP(P2773,Lookup!$A$1:$E$19,5,0)</f>
        <v>Region 5</v>
      </c>
      <c r="D2773" s="4" t="str">
        <f>VLOOKUP(P2773,Lookup!$A$1:$B$19,2,0)</f>
        <v>ST</v>
      </c>
      <c r="E2773" s="4" t="str">
        <f>IF(AND((Data[[#This Row],[Min Notif Date]]&gt;$G$3),Data[[#This Row],[Min Notif Date]]&lt;$F$3),"Last Week","No")</f>
        <v>No</v>
      </c>
      <c r="F2773" s="4" t="str">
        <f>VLOOKUP(MONTH(Data[[#This Row],[Min Notif Date]]),Lookup!$G$1:$H$12,2,0)</f>
        <v>6. Jun</v>
      </c>
      <c r="G2773" s="4" t="str">
        <f t="shared" si="43"/>
        <v/>
      </c>
      <c r="H2773" s="4" t="str">
        <f>IF(AND(Data[[#This Row],[Min Notif Time]]&gt;6,Data[[#This Row],[Min Notif Time]]&lt;17),"Business Hours","Non-Business Hours")</f>
        <v>Business Hours</v>
      </c>
      <c r="I2773" s="4" t="str" cm="1">
        <f t="array" ref="I2773">IFERROR(VLOOKUP(Data[[#This Row],[Min Notif Date]],Lookup!$N$1:$P$11,2,0),_xlfn.IFS(VLOOKUP(WEEKDAY(Data[[#This Row],[Min Notif Date]]),Lookup!$J$1:$L$7,3,0)="Weekend","Weekend",VLOOKUP(WEEKDAY(Data[[#This Row],[Min Notif Date]]),Lookup!$J$1:$L$7,3,0)="Weekday","Weekday"))</f>
        <v>Weekday</v>
      </c>
      <c r="J2773" s="4" t="str">
        <f>VLOOKUP(WEEKDAY(Data[[#This Row],[Min Notif Date]]),Lookup!$J$1:$K$7,2,0)</f>
        <v>4. Wed</v>
      </c>
      <c r="K2773" s="105">
        <f>ROUNDDOWN(Data[[#This Row],[PGE Notified Time]],0)</f>
        <v>44713</v>
      </c>
      <c r="L2773" s="4">
        <f>HOUR(Data[[#This Row],[PGE Notified Time]])</f>
        <v>7</v>
      </c>
      <c r="M2773">
        <v>78314</v>
      </c>
      <c r="N2773">
        <v>9507295216</v>
      </c>
      <c r="O2773" t="s">
        <v>24</v>
      </c>
      <c r="P2773" t="s">
        <v>176</v>
      </c>
      <c r="Q2773" t="s">
        <v>186</v>
      </c>
      <c r="R2773" t="s">
        <v>254</v>
      </c>
      <c r="S2773" s="1">
        <v>44713.301076388889</v>
      </c>
      <c r="T2773" s="1">
        <v>44713.300694444442</v>
      </c>
      <c r="U2773" s="1">
        <v>44713.313888888886</v>
      </c>
      <c r="V2773" t="s">
        <v>172</v>
      </c>
      <c r="W2773" t="s">
        <v>78</v>
      </c>
      <c r="X2773" t="s">
        <v>177</v>
      </c>
      <c r="Y2773" t="s">
        <v>174</v>
      </c>
      <c r="Z2773" t="s">
        <v>175</v>
      </c>
      <c r="AA2773" s="32">
        <v>19</v>
      </c>
    </row>
    <row r="2774" spans="1:27" x14ac:dyDescent="0.25">
      <c r="A2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4" s="4" t="str">
        <f>VLOOKUP(P2774,Lookup!$A$1:$D$19,4,0)</f>
        <v>Central Valley</v>
      </c>
      <c r="C2774" s="4" t="str">
        <f>VLOOKUP(P2774,Lookup!$A$1:$E$19,5,0)</f>
        <v>Region 5</v>
      </c>
      <c r="D2774" s="4" t="str">
        <f>VLOOKUP(P2774,Lookup!$A$1:$B$19,2,0)</f>
        <v>FR</v>
      </c>
      <c r="E2774" s="4" t="str">
        <f>IF(AND((Data[[#This Row],[Min Notif Date]]&gt;$G$3),Data[[#This Row],[Min Notif Date]]&lt;$F$3),"Last Week","No")</f>
        <v>No</v>
      </c>
      <c r="F2774" s="4" t="str">
        <f>VLOOKUP(MONTH(Data[[#This Row],[Min Notif Date]]),Lookup!$G$1:$H$12,2,0)</f>
        <v>6. Jun</v>
      </c>
      <c r="G2774" s="4" t="str">
        <f t="shared" si="43"/>
        <v/>
      </c>
      <c r="H2774" s="4" t="str">
        <f>IF(AND(Data[[#This Row],[Min Notif Time]]&gt;6,Data[[#This Row],[Min Notif Time]]&lt;17),"Business Hours","Non-Business Hours")</f>
        <v>Business Hours</v>
      </c>
      <c r="I2774" s="4" t="str" cm="1">
        <f t="array" ref="I2774">IFERROR(VLOOKUP(Data[[#This Row],[Min Notif Date]],Lookup!$N$1:$P$11,2,0),_xlfn.IFS(VLOOKUP(WEEKDAY(Data[[#This Row],[Min Notif Date]]),Lookup!$J$1:$L$7,3,0)="Weekend","Weekend",VLOOKUP(WEEKDAY(Data[[#This Row],[Min Notif Date]]),Lookup!$J$1:$L$7,3,0)="Weekday","Weekday"))</f>
        <v>Weekday</v>
      </c>
      <c r="J2774" s="4" t="str">
        <f>VLOOKUP(WEEKDAY(Data[[#This Row],[Min Notif Date]]),Lookup!$J$1:$K$7,2,0)</f>
        <v>4. Wed</v>
      </c>
      <c r="K2774" s="105">
        <f>ROUNDDOWN(Data[[#This Row],[PGE Notified Time]],0)</f>
        <v>44713</v>
      </c>
      <c r="L2774" s="4">
        <f>HOUR(Data[[#This Row],[PGE Notified Time]])</f>
        <v>8</v>
      </c>
      <c r="M2774">
        <v>78319</v>
      </c>
      <c r="N2774">
        <v>6942351539</v>
      </c>
      <c r="O2774" t="s">
        <v>24</v>
      </c>
      <c r="P2774" t="s">
        <v>183</v>
      </c>
      <c r="Q2774" t="s">
        <v>201</v>
      </c>
      <c r="R2774" t="s">
        <v>171</v>
      </c>
      <c r="S2774" s="1">
        <v>44713.348796296297</v>
      </c>
      <c r="T2774" s="1">
        <v>44713.349456018521</v>
      </c>
      <c r="U2774" s="1">
        <v>44713.361111111109</v>
      </c>
      <c r="V2774" t="s">
        <v>172</v>
      </c>
      <c r="W2774" t="s">
        <v>78</v>
      </c>
      <c r="X2774" t="s">
        <v>184</v>
      </c>
      <c r="Y2774" t="s">
        <v>174</v>
      </c>
      <c r="Z2774" t="s">
        <v>175</v>
      </c>
      <c r="AA2774" s="32">
        <v>17.733333333000001</v>
      </c>
    </row>
    <row r="2775" spans="1:27" x14ac:dyDescent="0.25">
      <c r="A2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5" s="4" t="str">
        <f>VLOOKUP(P2775,Lookup!$A$1:$D$19,4,0)</f>
        <v>Central Valley</v>
      </c>
      <c r="C2775" s="4" t="str">
        <f>VLOOKUP(P2775,Lookup!$A$1:$E$19,5,0)</f>
        <v>Region 5</v>
      </c>
      <c r="D2775" s="4" t="str">
        <f>VLOOKUP(P2775,Lookup!$A$1:$B$19,2,0)</f>
        <v>FR</v>
      </c>
      <c r="E2775" s="4" t="str">
        <f>IF(AND((Data[[#This Row],[Min Notif Date]]&gt;$G$3),Data[[#This Row],[Min Notif Date]]&lt;$F$3),"Last Week","No")</f>
        <v>No</v>
      </c>
      <c r="F2775" s="4" t="str">
        <f>VLOOKUP(MONTH(Data[[#This Row],[Min Notif Date]]),Lookup!$G$1:$H$12,2,0)</f>
        <v>6. Jun</v>
      </c>
      <c r="G2775" s="4" t="str">
        <f t="shared" si="43"/>
        <v/>
      </c>
      <c r="H2775" s="4" t="str">
        <f>IF(AND(Data[[#This Row],[Min Notif Time]]&gt;6,Data[[#This Row],[Min Notif Time]]&lt;17),"Business Hours","Non-Business Hours")</f>
        <v>Business Hours</v>
      </c>
      <c r="I2775" s="4" t="str" cm="1">
        <f t="array" ref="I2775">IFERROR(VLOOKUP(Data[[#This Row],[Min Notif Date]],Lookup!$N$1:$P$11,2,0),_xlfn.IFS(VLOOKUP(WEEKDAY(Data[[#This Row],[Min Notif Date]]),Lookup!$J$1:$L$7,3,0)="Weekend","Weekend",VLOOKUP(WEEKDAY(Data[[#This Row],[Min Notif Date]]),Lookup!$J$1:$L$7,3,0)="Weekday","Weekday"))</f>
        <v>Weekday</v>
      </c>
      <c r="J2775" s="4" t="str">
        <f>VLOOKUP(WEEKDAY(Data[[#This Row],[Min Notif Date]]),Lookup!$J$1:$K$7,2,0)</f>
        <v>4. Wed</v>
      </c>
      <c r="K2775" s="105">
        <f>ROUNDDOWN(Data[[#This Row],[PGE Notified Time]],0)</f>
        <v>44713</v>
      </c>
      <c r="L2775" s="4">
        <f>HOUR(Data[[#This Row],[PGE Notified Time]])</f>
        <v>12</v>
      </c>
      <c r="M2775">
        <v>78329</v>
      </c>
      <c r="O2775" t="s">
        <v>24</v>
      </c>
      <c r="P2775" t="s">
        <v>183</v>
      </c>
      <c r="Q2775" t="s">
        <v>201</v>
      </c>
      <c r="R2775" t="s">
        <v>171</v>
      </c>
      <c r="S2775" s="1" t="s">
        <v>159</v>
      </c>
      <c r="T2775" s="1">
        <v>44713.520833333336</v>
      </c>
      <c r="U2775" s="1">
        <v>44713.520833333336</v>
      </c>
      <c r="V2775" t="s">
        <v>172</v>
      </c>
      <c r="W2775" t="s">
        <v>78</v>
      </c>
      <c r="X2775" t="s">
        <v>184</v>
      </c>
      <c r="Y2775" t="s">
        <v>174</v>
      </c>
      <c r="Z2775" t="s">
        <v>175</v>
      </c>
      <c r="AA2775" s="32">
        <v>0</v>
      </c>
    </row>
    <row r="2776" spans="1:27" x14ac:dyDescent="0.25">
      <c r="A2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6" s="4" t="str">
        <f>VLOOKUP(P2776,Lookup!$A$1:$D$19,4,0)</f>
        <v>Bay Area</v>
      </c>
      <c r="C2776" s="4" t="str">
        <f>VLOOKUP(P2776,Lookup!$A$1:$E$19,5,0)</f>
        <v>Region 3</v>
      </c>
      <c r="D2776" s="4" t="str">
        <f>VLOOKUP(P2776,Lookup!$A$1:$B$19,2,0)</f>
        <v>SF</v>
      </c>
      <c r="E2776" s="4" t="str">
        <f>IF(AND((Data[[#This Row],[Min Notif Date]]&gt;$G$3),Data[[#This Row],[Min Notif Date]]&lt;$F$3),"Last Week","No")</f>
        <v>No</v>
      </c>
      <c r="F2776" s="4" t="str">
        <f>VLOOKUP(MONTH(Data[[#This Row],[Min Notif Date]]),Lookup!$G$1:$H$12,2,0)</f>
        <v>6. Jun</v>
      </c>
      <c r="G2776" s="4" t="str">
        <f t="shared" si="43"/>
        <v/>
      </c>
      <c r="H2776" s="4" t="str">
        <f>IF(AND(Data[[#This Row],[Min Notif Time]]&gt;6,Data[[#This Row],[Min Notif Time]]&lt;17),"Business Hours","Non-Business Hours")</f>
        <v>Business Hours</v>
      </c>
      <c r="I2776" s="4" t="str" cm="1">
        <f t="array" ref="I2776">IFERROR(VLOOKUP(Data[[#This Row],[Min Notif Date]],Lookup!$N$1:$P$11,2,0),_xlfn.IFS(VLOOKUP(WEEKDAY(Data[[#This Row],[Min Notif Date]]),Lookup!$J$1:$L$7,3,0)="Weekend","Weekend",VLOOKUP(WEEKDAY(Data[[#This Row],[Min Notif Date]]),Lookup!$J$1:$L$7,3,0)="Weekday","Weekday"))</f>
        <v>Weekday</v>
      </c>
      <c r="J2776" s="4" t="str">
        <f>VLOOKUP(WEEKDAY(Data[[#This Row],[Min Notif Date]]),Lookup!$J$1:$K$7,2,0)</f>
        <v>5. Thu</v>
      </c>
      <c r="K2776" s="105">
        <f>ROUNDDOWN(Data[[#This Row],[PGE Notified Time]],0)</f>
        <v>44714</v>
      </c>
      <c r="L2776" s="4">
        <f>HOUR(Data[[#This Row],[PGE Notified Time]])</f>
        <v>12</v>
      </c>
      <c r="M2776">
        <v>78412</v>
      </c>
      <c r="O2776" t="s">
        <v>19</v>
      </c>
      <c r="P2776" t="s">
        <v>178</v>
      </c>
      <c r="Q2776" t="s">
        <v>19</v>
      </c>
      <c r="R2776" t="s">
        <v>171</v>
      </c>
      <c r="S2776" s="1" t="s">
        <v>159</v>
      </c>
      <c r="T2776" s="1">
        <v>44714.524305555555</v>
      </c>
      <c r="U2776" s="1">
        <v>44714.916666666664</v>
      </c>
      <c r="V2776" t="s">
        <v>172</v>
      </c>
      <c r="W2776" t="s">
        <v>80</v>
      </c>
      <c r="X2776" t="s">
        <v>180</v>
      </c>
      <c r="Y2776" t="s">
        <v>174</v>
      </c>
      <c r="Z2776" t="s">
        <v>175</v>
      </c>
      <c r="AA2776" s="32">
        <v>565</v>
      </c>
    </row>
    <row r="2777" spans="1:27" x14ac:dyDescent="0.25">
      <c r="A2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7" s="4" t="str">
        <f>VLOOKUP(P2777,Lookup!$A$1:$D$19,4,0)</f>
        <v>Central Valley</v>
      </c>
      <c r="C2777" s="4" t="str">
        <f>VLOOKUP(P2777,Lookup!$A$1:$E$19,5,0)</f>
        <v>Region 5</v>
      </c>
      <c r="D2777" s="4" t="str">
        <f>VLOOKUP(P2777,Lookup!$A$1:$B$19,2,0)</f>
        <v>ST</v>
      </c>
      <c r="E2777" s="4" t="str">
        <f>IF(AND((Data[[#This Row],[Min Notif Date]]&gt;$G$3),Data[[#This Row],[Min Notif Date]]&lt;$F$3),"Last Week","No")</f>
        <v>No</v>
      </c>
      <c r="F2777" s="4" t="str">
        <f>VLOOKUP(MONTH(Data[[#This Row],[Min Notif Date]]),Lookup!$G$1:$H$12,2,0)</f>
        <v>6. Jun</v>
      </c>
      <c r="G2777" s="4" t="str">
        <f t="shared" si="43"/>
        <v/>
      </c>
      <c r="H2777" s="4" t="str">
        <f>IF(AND(Data[[#This Row],[Min Notif Time]]&gt;6,Data[[#This Row],[Min Notif Time]]&lt;17),"Business Hours","Non-Business Hours")</f>
        <v>Business Hours</v>
      </c>
      <c r="I2777" s="4" t="str" cm="1">
        <f t="array" ref="I2777">IFERROR(VLOOKUP(Data[[#This Row],[Min Notif Date]],Lookup!$N$1:$P$11,2,0),_xlfn.IFS(VLOOKUP(WEEKDAY(Data[[#This Row],[Min Notif Date]]),Lookup!$J$1:$L$7,3,0)="Weekend","Weekend",VLOOKUP(WEEKDAY(Data[[#This Row],[Min Notif Date]]),Lookup!$J$1:$L$7,3,0)="Weekday","Weekday"))</f>
        <v>Weekday</v>
      </c>
      <c r="J2777" s="4" t="str">
        <f>VLOOKUP(WEEKDAY(Data[[#This Row],[Min Notif Date]]),Lookup!$J$1:$K$7,2,0)</f>
        <v>5. Thu</v>
      </c>
      <c r="K2777" s="105">
        <f>ROUNDDOWN(Data[[#This Row],[PGE Notified Time]],0)</f>
        <v>44714</v>
      </c>
      <c r="L2777" s="4">
        <f>HOUR(Data[[#This Row],[PGE Notified Time]])</f>
        <v>12</v>
      </c>
      <c r="M2777">
        <v>78413</v>
      </c>
      <c r="O2777" t="s">
        <v>19</v>
      </c>
      <c r="P2777" t="s">
        <v>176</v>
      </c>
      <c r="Q2777" t="s">
        <v>19</v>
      </c>
      <c r="R2777" t="s">
        <v>171</v>
      </c>
      <c r="S2777" s="1" t="s">
        <v>159</v>
      </c>
      <c r="T2777" s="1">
        <v>44714.531944444447</v>
      </c>
      <c r="U2777" s="1">
        <v>44714.875</v>
      </c>
      <c r="V2777" t="s">
        <v>172</v>
      </c>
      <c r="W2777" t="s">
        <v>80</v>
      </c>
      <c r="X2777" t="s">
        <v>177</v>
      </c>
      <c r="Y2777" t="s">
        <v>174</v>
      </c>
      <c r="Z2777" t="s">
        <v>175</v>
      </c>
      <c r="AA2777" s="32">
        <v>494</v>
      </c>
    </row>
    <row r="2778" spans="1:27" x14ac:dyDescent="0.25">
      <c r="A2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8" s="4" t="str">
        <f>VLOOKUP(P2778,Lookup!$A$1:$D$19,4,0)</f>
        <v>Bay Area</v>
      </c>
      <c r="C2778" s="4" t="str">
        <f>VLOOKUP(P2778,Lookup!$A$1:$E$19,5,0)</f>
        <v>Region 3</v>
      </c>
      <c r="D2778" s="4" t="str">
        <f>VLOOKUP(P2778,Lookup!$A$1:$B$19,2,0)</f>
        <v>DI</v>
      </c>
      <c r="E2778" s="4" t="str">
        <f>IF(AND((Data[[#This Row],[Min Notif Date]]&gt;$G$3),Data[[#This Row],[Min Notif Date]]&lt;$F$3),"Last Week","No")</f>
        <v>No</v>
      </c>
      <c r="F2778" s="4" t="str">
        <f>VLOOKUP(MONTH(Data[[#This Row],[Min Notif Date]]),Lookup!$G$1:$H$12,2,0)</f>
        <v>6. Jun</v>
      </c>
      <c r="G2778" s="4" t="str">
        <f t="shared" si="43"/>
        <v/>
      </c>
      <c r="H2778" s="4" t="str">
        <f>IF(AND(Data[[#This Row],[Min Notif Time]]&gt;6,Data[[#This Row],[Min Notif Time]]&lt;17),"Business Hours","Non-Business Hours")</f>
        <v>Non-Business Hours</v>
      </c>
      <c r="I2778" s="4" t="str" cm="1">
        <f t="array" ref="I2778">IFERROR(VLOOKUP(Data[[#This Row],[Min Notif Date]],Lookup!$N$1:$P$11,2,0),_xlfn.IFS(VLOOKUP(WEEKDAY(Data[[#This Row],[Min Notif Date]]),Lookup!$J$1:$L$7,3,0)="Weekend","Weekend",VLOOKUP(WEEKDAY(Data[[#This Row],[Min Notif Date]]),Lookup!$J$1:$L$7,3,0)="Weekday","Weekday"))</f>
        <v>Weekday</v>
      </c>
      <c r="J2778" s="4" t="str">
        <f>VLOOKUP(WEEKDAY(Data[[#This Row],[Min Notif Date]]),Lookup!$J$1:$K$7,2,0)</f>
        <v>5. Thu</v>
      </c>
      <c r="K2778" s="105">
        <f>ROUNDDOWN(Data[[#This Row],[PGE Notified Time]],0)</f>
        <v>44714</v>
      </c>
      <c r="L2778" s="4">
        <f>HOUR(Data[[#This Row],[PGE Notified Time]])</f>
        <v>3</v>
      </c>
      <c r="M2778">
        <v>78374</v>
      </c>
      <c r="O2778" t="s">
        <v>19</v>
      </c>
      <c r="P2778" t="s">
        <v>196</v>
      </c>
      <c r="Q2778" t="s">
        <v>19</v>
      </c>
      <c r="R2778" t="s">
        <v>171</v>
      </c>
      <c r="S2778" s="1" t="s">
        <v>159</v>
      </c>
      <c r="T2778" s="1">
        <v>44714.158333333333</v>
      </c>
      <c r="U2778" s="1">
        <v>44714.458333333336</v>
      </c>
      <c r="V2778" t="s">
        <v>172</v>
      </c>
      <c r="W2778" t="s">
        <v>80</v>
      </c>
      <c r="X2778" t="s">
        <v>224</v>
      </c>
      <c r="Y2778" t="s">
        <v>174</v>
      </c>
      <c r="Z2778" t="s">
        <v>175</v>
      </c>
      <c r="AA2778" s="32">
        <v>432</v>
      </c>
    </row>
    <row r="2779" spans="1:27" x14ac:dyDescent="0.25">
      <c r="A2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9" s="4" t="str">
        <f>VLOOKUP(P2779,Lookup!$A$1:$D$19,4,0)</f>
        <v>Bay Area</v>
      </c>
      <c r="C2779" s="4" t="str">
        <f>VLOOKUP(P2779,Lookup!$A$1:$E$19,5,0)</f>
        <v>Region 3</v>
      </c>
      <c r="D2779" s="4" t="str">
        <f>VLOOKUP(P2779,Lookup!$A$1:$B$19,2,0)</f>
        <v>PN</v>
      </c>
      <c r="E2779" s="4" t="str">
        <f>IF(AND((Data[[#This Row],[Min Notif Date]]&gt;$G$3),Data[[#This Row],[Min Notif Date]]&lt;$F$3),"Last Week","No")</f>
        <v>No</v>
      </c>
      <c r="F2779" s="4" t="str">
        <f>VLOOKUP(MONTH(Data[[#This Row],[Min Notif Date]]),Lookup!$G$1:$H$12,2,0)</f>
        <v>6. Jun</v>
      </c>
      <c r="G2779" s="4" t="str">
        <f t="shared" si="43"/>
        <v/>
      </c>
      <c r="H2779" s="4" t="str">
        <f>IF(AND(Data[[#This Row],[Min Notif Time]]&gt;6,Data[[#This Row],[Min Notif Time]]&lt;17),"Business Hours","Non-Business Hours")</f>
        <v>Business Hours</v>
      </c>
      <c r="I2779" s="4" t="str" cm="1">
        <f t="array" ref="I2779">IFERROR(VLOOKUP(Data[[#This Row],[Min Notif Date]],Lookup!$N$1:$P$11,2,0),_xlfn.IFS(VLOOKUP(WEEKDAY(Data[[#This Row],[Min Notif Date]]),Lookup!$J$1:$L$7,3,0)="Weekend","Weekend",VLOOKUP(WEEKDAY(Data[[#This Row],[Min Notif Date]]),Lookup!$J$1:$L$7,3,0)="Weekday","Weekday"))</f>
        <v>Weekday</v>
      </c>
      <c r="J2779" s="4" t="str">
        <f>VLOOKUP(WEEKDAY(Data[[#This Row],[Min Notif Date]]),Lookup!$J$1:$K$7,2,0)</f>
        <v>5. Thu</v>
      </c>
      <c r="K2779" s="105">
        <f>ROUNDDOWN(Data[[#This Row],[PGE Notified Time]],0)</f>
        <v>44714</v>
      </c>
      <c r="L2779" s="4">
        <f>HOUR(Data[[#This Row],[PGE Notified Time]])</f>
        <v>11</v>
      </c>
      <c r="M2779">
        <v>78407</v>
      </c>
      <c r="N2779">
        <v>5479999098</v>
      </c>
      <c r="O2779" t="s">
        <v>19</v>
      </c>
      <c r="P2779" t="s">
        <v>185</v>
      </c>
      <c r="Q2779" t="s">
        <v>19</v>
      </c>
      <c r="R2779" t="s">
        <v>171</v>
      </c>
      <c r="S2779" s="1">
        <v>44714.482256944444</v>
      </c>
      <c r="T2779" s="1">
        <v>44714.485659722224</v>
      </c>
      <c r="U2779" s="1">
        <v>44714.756944444445</v>
      </c>
      <c r="V2779" t="s">
        <v>172</v>
      </c>
      <c r="W2779" t="s">
        <v>80</v>
      </c>
      <c r="X2779" t="s">
        <v>187</v>
      </c>
      <c r="Y2779" t="s">
        <v>174</v>
      </c>
      <c r="Z2779" t="s">
        <v>175</v>
      </c>
      <c r="AA2779" s="32">
        <v>395.55</v>
      </c>
    </row>
    <row r="2780" spans="1:27" x14ac:dyDescent="0.25">
      <c r="A2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0" s="4" t="str">
        <f>VLOOKUP(P2780,Lookup!$A$1:$D$19,4,0)</f>
        <v>Bay Area</v>
      </c>
      <c r="C2780" s="4" t="str">
        <f>VLOOKUP(P2780,Lookup!$A$1:$E$19,5,0)</f>
        <v>Region 3</v>
      </c>
      <c r="D2780" s="4" t="str">
        <f>VLOOKUP(P2780,Lookup!$A$1:$B$19,2,0)</f>
        <v>EB</v>
      </c>
      <c r="E2780" s="4" t="str">
        <f>IF(AND((Data[[#This Row],[Min Notif Date]]&gt;$G$3),Data[[#This Row],[Min Notif Date]]&lt;$F$3),"Last Week","No")</f>
        <v>No</v>
      </c>
      <c r="F2780" s="4" t="str">
        <f>VLOOKUP(MONTH(Data[[#This Row],[Min Notif Date]]),Lookup!$G$1:$H$12,2,0)</f>
        <v>6. Jun</v>
      </c>
      <c r="G2780" s="4" t="str">
        <f t="shared" si="43"/>
        <v/>
      </c>
      <c r="H2780" s="4" t="str">
        <f>IF(AND(Data[[#This Row],[Min Notif Time]]&gt;6,Data[[#This Row],[Min Notif Time]]&lt;17),"Business Hours","Non-Business Hours")</f>
        <v>Business Hours</v>
      </c>
      <c r="I2780" s="4" t="str" cm="1">
        <f t="array" ref="I2780">IFERROR(VLOOKUP(Data[[#This Row],[Min Notif Date]],Lookup!$N$1:$P$11,2,0),_xlfn.IFS(VLOOKUP(WEEKDAY(Data[[#This Row],[Min Notif Date]]),Lookup!$J$1:$L$7,3,0)="Weekend","Weekend",VLOOKUP(WEEKDAY(Data[[#This Row],[Min Notif Date]]),Lookup!$J$1:$L$7,3,0)="Weekday","Weekday"))</f>
        <v>Weekday</v>
      </c>
      <c r="J2780" s="4" t="str">
        <f>VLOOKUP(WEEKDAY(Data[[#This Row],[Min Notif Date]]),Lookup!$J$1:$K$7,2,0)</f>
        <v>5. Thu</v>
      </c>
      <c r="K2780" s="105">
        <f>ROUNDDOWN(Data[[#This Row],[PGE Notified Time]],0)</f>
        <v>44714</v>
      </c>
      <c r="L2780" s="4">
        <f>HOUR(Data[[#This Row],[PGE Notified Time]])</f>
        <v>11</v>
      </c>
      <c r="M2780">
        <v>78402</v>
      </c>
      <c r="O2780" t="s">
        <v>19</v>
      </c>
      <c r="P2780" t="s">
        <v>170</v>
      </c>
      <c r="Q2780" t="s">
        <v>19</v>
      </c>
      <c r="R2780" t="s">
        <v>171</v>
      </c>
      <c r="S2780" s="1" t="s">
        <v>159</v>
      </c>
      <c r="T2780" s="1">
        <v>44714.464583333334</v>
      </c>
      <c r="U2780" s="1">
        <v>44714.684027777781</v>
      </c>
      <c r="V2780" t="s">
        <v>172</v>
      </c>
      <c r="W2780" t="s">
        <v>80</v>
      </c>
      <c r="X2780" t="s">
        <v>200</v>
      </c>
      <c r="Y2780" t="s">
        <v>174</v>
      </c>
      <c r="Z2780" t="s">
        <v>175</v>
      </c>
      <c r="AA2780" s="32">
        <v>316</v>
      </c>
    </row>
    <row r="2781" spans="1:27" x14ac:dyDescent="0.25">
      <c r="A2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1" s="4" t="str">
        <f>VLOOKUP(P2781,Lookup!$A$1:$D$19,4,0)</f>
        <v>Central Valley</v>
      </c>
      <c r="C2781" s="4" t="str">
        <f>VLOOKUP(P2781,Lookup!$A$1:$E$19,5,0)</f>
        <v>Region 5</v>
      </c>
      <c r="D2781" s="4" t="str">
        <f>VLOOKUP(P2781,Lookup!$A$1:$B$19,2,0)</f>
        <v>ST</v>
      </c>
      <c r="E2781" s="4" t="str">
        <f>IF(AND((Data[[#This Row],[Min Notif Date]]&gt;$G$3),Data[[#This Row],[Min Notif Date]]&lt;$F$3),"Last Week","No")</f>
        <v>No</v>
      </c>
      <c r="F2781" s="4" t="str">
        <f>VLOOKUP(MONTH(Data[[#This Row],[Min Notif Date]]),Lookup!$G$1:$H$12,2,0)</f>
        <v>6. Jun</v>
      </c>
      <c r="G2781" s="4" t="str">
        <f t="shared" si="43"/>
        <v/>
      </c>
      <c r="H2781" s="4" t="str">
        <f>IF(AND(Data[[#This Row],[Min Notif Time]]&gt;6,Data[[#This Row],[Min Notif Time]]&lt;17),"Business Hours","Non-Business Hours")</f>
        <v>Business Hours</v>
      </c>
      <c r="I2781" s="4" t="str" cm="1">
        <f t="array" ref="I2781">IFERROR(VLOOKUP(Data[[#This Row],[Min Notif Date]],Lookup!$N$1:$P$11,2,0),_xlfn.IFS(VLOOKUP(WEEKDAY(Data[[#This Row],[Min Notif Date]]),Lookup!$J$1:$L$7,3,0)="Weekend","Weekend",VLOOKUP(WEEKDAY(Data[[#This Row],[Min Notif Date]]),Lookup!$J$1:$L$7,3,0)="Weekday","Weekday"))</f>
        <v>Weekday</v>
      </c>
      <c r="J2781" s="4" t="str">
        <f>VLOOKUP(WEEKDAY(Data[[#This Row],[Min Notif Date]]),Lookup!$J$1:$K$7,2,0)</f>
        <v>5. Thu</v>
      </c>
      <c r="K2781" s="105">
        <f>ROUNDDOWN(Data[[#This Row],[PGE Notified Time]],0)</f>
        <v>44714</v>
      </c>
      <c r="L2781" s="4">
        <f>HOUR(Data[[#This Row],[PGE Notified Time]])</f>
        <v>10</v>
      </c>
      <c r="M2781">
        <v>78399</v>
      </c>
      <c r="O2781" t="s">
        <v>19</v>
      </c>
      <c r="P2781" t="s">
        <v>176</v>
      </c>
      <c r="Q2781" t="s">
        <v>19</v>
      </c>
      <c r="R2781" t="s">
        <v>179</v>
      </c>
      <c r="S2781" s="1" t="s">
        <v>159</v>
      </c>
      <c r="T2781" s="1">
        <v>44714.448611111111</v>
      </c>
      <c r="U2781" s="1">
        <v>44714.65625</v>
      </c>
      <c r="V2781" t="s">
        <v>172</v>
      </c>
      <c r="W2781" t="s">
        <v>80</v>
      </c>
      <c r="X2781" t="s">
        <v>177</v>
      </c>
      <c r="Y2781" t="s">
        <v>174</v>
      </c>
      <c r="Z2781" t="s">
        <v>175</v>
      </c>
      <c r="AA2781" s="32">
        <v>299</v>
      </c>
    </row>
    <row r="2782" spans="1:27" x14ac:dyDescent="0.25">
      <c r="A2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2" s="4" t="str">
        <f>VLOOKUP(P2782,Lookup!$A$1:$D$19,4,0)</f>
        <v>North Valley</v>
      </c>
      <c r="C2782" s="4" t="str">
        <f>VLOOKUP(P2782,Lookup!$A$1:$E$19,5,0)</f>
        <v>Region 2</v>
      </c>
      <c r="D2782" s="4" t="str">
        <f>VLOOKUP(P2782,Lookup!$A$1:$B$19,2,0)</f>
        <v>SA</v>
      </c>
      <c r="E2782" s="4" t="str">
        <f>IF(AND((Data[[#This Row],[Min Notif Date]]&gt;$G$3),Data[[#This Row],[Min Notif Date]]&lt;$F$3),"Last Week","No")</f>
        <v>No</v>
      </c>
      <c r="F2782" s="4" t="str">
        <f>VLOOKUP(MONTH(Data[[#This Row],[Min Notif Date]]),Lookup!$G$1:$H$12,2,0)</f>
        <v>6. Jun</v>
      </c>
      <c r="G2782" s="4" t="str">
        <f t="shared" si="43"/>
        <v/>
      </c>
      <c r="H2782" s="4" t="str">
        <f>IF(AND(Data[[#This Row],[Min Notif Time]]&gt;6,Data[[#This Row],[Min Notif Time]]&lt;17),"Business Hours","Non-Business Hours")</f>
        <v>Business Hours</v>
      </c>
      <c r="I2782" s="4" t="str" cm="1">
        <f t="array" ref="I2782">IFERROR(VLOOKUP(Data[[#This Row],[Min Notif Date]],Lookup!$N$1:$P$11,2,0),_xlfn.IFS(VLOOKUP(WEEKDAY(Data[[#This Row],[Min Notif Date]]),Lookup!$J$1:$L$7,3,0)="Weekend","Weekend",VLOOKUP(WEEKDAY(Data[[#This Row],[Min Notif Date]]),Lookup!$J$1:$L$7,3,0)="Weekday","Weekday"))</f>
        <v>Weekday</v>
      </c>
      <c r="J2782" s="4" t="str">
        <f>VLOOKUP(WEEKDAY(Data[[#This Row],[Min Notif Date]]),Lookup!$J$1:$K$7,2,0)</f>
        <v>5. Thu</v>
      </c>
      <c r="K2782" s="105">
        <f>ROUNDDOWN(Data[[#This Row],[PGE Notified Time]],0)</f>
        <v>44714</v>
      </c>
      <c r="L2782" s="4">
        <f>HOUR(Data[[#This Row],[PGE Notified Time]])</f>
        <v>9</v>
      </c>
      <c r="M2782">
        <v>78385</v>
      </c>
      <c r="O2782" t="s">
        <v>19</v>
      </c>
      <c r="P2782" t="s">
        <v>198</v>
      </c>
      <c r="Q2782" t="s">
        <v>19</v>
      </c>
      <c r="R2782" t="s">
        <v>171</v>
      </c>
      <c r="S2782" s="1" t="s">
        <v>159</v>
      </c>
      <c r="T2782" s="1">
        <v>44714.384027777778</v>
      </c>
      <c r="U2782" s="1">
        <v>44714.566666666666</v>
      </c>
      <c r="V2782" t="s">
        <v>172</v>
      </c>
      <c r="W2782" t="s">
        <v>80</v>
      </c>
      <c r="X2782" t="s">
        <v>226</v>
      </c>
      <c r="Y2782" t="s">
        <v>174</v>
      </c>
      <c r="Z2782" t="s">
        <v>175</v>
      </c>
      <c r="AA2782" s="32">
        <v>263</v>
      </c>
    </row>
    <row r="2783" spans="1:27" x14ac:dyDescent="0.25">
      <c r="A2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3" s="4" t="str">
        <f>VLOOKUP(P2783,Lookup!$A$1:$D$19,4,0)</f>
        <v>North Valley</v>
      </c>
      <c r="C2783" s="4" t="str">
        <f>VLOOKUP(P2783,Lookup!$A$1:$E$19,5,0)</f>
        <v>Region 2</v>
      </c>
      <c r="D2783" s="4" t="str">
        <f>VLOOKUP(P2783,Lookup!$A$1:$B$19,2,0)</f>
        <v>SA</v>
      </c>
      <c r="E2783" s="4" t="str">
        <f>IF(AND((Data[[#This Row],[Min Notif Date]]&gt;$G$3),Data[[#This Row],[Min Notif Date]]&lt;$F$3),"Last Week","No")</f>
        <v>No</v>
      </c>
      <c r="F2783" s="4" t="str">
        <f>VLOOKUP(MONTH(Data[[#This Row],[Min Notif Date]]),Lookup!$G$1:$H$12,2,0)</f>
        <v>6. Jun</v>
      </c>
      <c r="G2783" s="4" t="str">
        <f t="shared" si="43"/>
        <v/>
      </c>
      <c r="H2783" s="4" t="str">
        <f>IF(AND(Data[[#This Row],[Min Notif Time]]&gt;6,Data[[#This Row],[Min Notif Time]]&lt;17),"Business Hours","Non-Business Hours")</f>
        <v>Business Hours</v>
      </c>
      <c r="I2783" s="4" t="str" cm="1">
        <f t="array" ref="I2783">IFERROR(VLOOKUP(Data[[#This Row],[Min Notif Date]],Lookup!$N$1:$P$11,2,0),_xlfn.IFS(VLOOKUP(WEEKDAY(Data[[#This Row],[Min Notif Date]]),Lookup!$J$1:$L$7,3,0)="Weekend","Weekend",VLOOKUP(WEEKDAY(Data[[#This Row],[Min Notif Date]]),Lookup!$J$1:$L$7,3,0)="Weekday","Weekday"))</f>
        <v>Weekday</v>
      </c>
      <c r="J2783" s="4" t="str">
        <f>VLOOKUP(WEEKDAY(Data[[#This Row],[Min Notif Date]]),Lookup!$J$1:$K$7,2,0)</f>
        <v>5. Thu</v>
      </c>
      <c r="K2783" s="105">
        <f>ROUNDDOWN(Data[[#This Row],[PGE Notified Time]],0)</f>
        <v>44714</v>
      </c>
      <c r="L2783" s="4">
        <f>HOUR(Data[[#This Row],[PGE Notified Time]])</f>
        <v>9</v>
      </c>
      <c r="M2783">
        <v>78392</v>
      </c>
      <c r="O2783" t="s">
        <v>19</v>
      </c>
      <c r="P2783" t="s">
        <v>198</v>
      </c>
      <c r="Q2783" t="s">
        <v>19</v>
      </c>
      <c r="R2783" t="s">
        <v>171</v>
      </c>
      <c r="S2783" s="1" t="s">
        <v>159</v>
      </c>
      <c r="T2783" s="1">
        <v>44714.400000000001</v>
      </c>
      <c r="U2783" s="1">
        <v>44714.572916666664</v>
      </c>
      <c r="V2783" t="s">
        <v>172</v>
      </c>
      <c r="W2783" t="s">
        <v>80</v>
      </c>
      <c r="X2783" t="s">
        <v>226</v>
      </c>
      <c r="Y2783" t="s">
        <v>174</v>
      </c>
      <c r="Z2783" t="s">
        <v>175</v>
      </c>
      <c r="AA2783" s="32">
        <v>249</v>
      </c>
    </row>
    <row r="2784" spans="1:27" x14ac:dyDescent="0.25">
      <c r="A2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4" s="4" t="str">
        <f>VLOOKUP(P2784,Lookup!$A$1:$D$19,4,0)</f>
        <v>Bay Area</v>
      </c>
      <c r="C2784" s="4" t="str">
        <f>VLOOKUP(P2784,Lookup!$A$1:$E$19,5,0)</f>
        <v>Region 3</v>
      </c>
      <c r="D2784" s="4" t="str">
        <f>VLOOKUP(P2784,Lookup!$A$1:$B$19,2,0)</f>
        <v>EB</v>
      </c>
      <c r="E2784" s="4" t="str">
        <f>IF(AND((Data[[#This Row],[Min Notif Date]]&gt;$G$3),Data[[#This Row],[Min Notif Date]]&lt;$F$3),"Last Week","No")</f>
        <v>No</v>
      </c>
      <c r="F2784" s="4" t="str">
        <f>VLOOKUP(MONTH(Data[[#This Row],[Min Notif Date]]),Lookup!$G$1:$H$12,2,0)</f>
        <v>6. Jun</v>
      </c>
      <c r="G2784" s="4" t="str">
        <f t="shared" si="43"/>
        <v/>
      </c>
      <c r="H2784" s="4" t="str">
        <f>IF(AND(Data[[#This Row],[Min Notif Time]]&gt;6,Data[[#This Row],[Min Notif Time]]&lt;17),"Business Hours","Non-Business Hours")</f>
        <v>Business Hours</v>
      </c>
      <c r="I2784" s="4" t="str" cm="1">
        <f t="array" ref="I2784">IFERROR(VLOOKUP(Data[[#This Row],[Min Notif Date]],Lookup!$N$1:$P$11,2,0),_xlfn.IFS(VLOOKUP(WEEKDAY(Data[[#This Row],[Min Notif Date]]),Lookup!$J$1:$L$7,3,0)="Weekend","Weekend",VLOOKUP(WEEKDAY(Data[[#This Row],[Min Notif Date]]),Lookup!$J$1:$L$7,3,0)="Weekday","Weekday"))</f>
        <v>Weekday</v>
      </c>
      <c r="J2784" s="4" t="str">
        <f>VLOOKUP(WEEKDAY(Data[[#This Row],[Min Notif Date]]),Lookup!$J$1:$K$7,2,0)</f>
        <v>5. Thu</v>
      </c>
      <c r="K2784" s="105">
        <f>ROUNDDOWN(Data[[#This Row],[PGE Notified Time]],0)</f>
        <v>44714</v>
      </c>
      <c r="L2784" s="4">
        <f>HOUR(Data[[#This Row],[PGE Notified Time]])</f>
        <v>9</v>
      </c>
      <c r="M2784">
        <v>78384</v>
      </c>
      <c r="N2784">
        <v>3087778270</v>
      </c>
      <c r="O2784" t="s">
        <v>19</v>
      </c>
      <c r="P2784" t="s">
        <v>170</v>
      </c>
      <c r="Q2784" t="s">
        <v>19</v>
      </c>
      <c r="R2784" t="s">
        <v>171</v>
      </c>
      <c r="S2784" s="1">
        <v>44714.376805555556</v>
      </c>
      <c r="T2784" s="1">
        <v>44714.379664351851</v>
      </c>
      <c r="U2784" s="1">
        <v>44714.520833333336</v>
      </c>
      <c r="V2784" t="s">
        <v>172</v>
      </c>
      <c r="W2784" t="s">
        <v>80</v>
      </c>
      <c r="X2784" t="s">
        <v>182</v>
      </c>
      <c r="Y2784" t="s">
        <v>174</v>
      </c>
      <c r="Z2784" t="s">
        <v>175</v>
      </c>
      <c r="AA2784" s="32">
        <v>207.4</v>
      </c>
    </row>
    <row r="2785" spans="1:27" x14ac:dyDescent="0.25">
      <c r="A2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5" s="4" t="str">
        <f>VLOOKUP(P2785,Lookup!$A$1:$D$19,4,0)</f>
        <v>Bay Area</v>
      </c>
      <c r="C2785" s="4" t="str">
        <f>VLOOKUP(P2785,Lookup!$A$1:$E$19,5,0)</f>
        <v>Region 3</v>
      </c>
      <c r="D2785" s="4" t="str">
        <f>VLOOKUP(P2785,Lookup!$A$1:$B$19,2,0)</f>
        <v>SF</v>
      </c>
      <c r="E2785" s="4" t="str">
        <f>IF(AND((Data[[#This Row],[Min Notif Date]]&gt;$G$3),Data[[#This Row],[Min Notif Date]]&lt;$F$3),"Last Week","No")</f>
        <v>No</v>
      </c>
      <c r="F2785" s="4" t="str">
        <f>VLOOKUP(MONTH(Data[[#This Row],[Min Notif Date]]),Lookup!$G$1:$H$12,2,0)</f>
        <v>6. Jun</v>
      </c>
      <c r="G2785" s="4" t="str">
        <f t="shared" si="43"/>
        <v/>
      </c>
      <c r="H2785" s="4" t="str">
        <f>IF(AND(Data[[#This Row],[Min Notif Time]]&gt;6,Data[[#This Row],[Min Notif Time]]&lt;17),"Business Hours","Non-Business Hours")</f>
        <v>Business Hours</v>
      </c>
      <c r="I2785" s="4" t="str" cm="1">
        <f t="array" ref="I2785">IFERROR(VLOOKUP(Data[[#This Row],[Min Notif Date]],Lookup!$N$1:$P$11,2,0),_xlfn.IFS(VLOOKUP(WEEKDAY(Data[[#This Row],[Min Notif Date]]),Lookup!$J$1:$L$7,3,0)="Weekend","Weekend",VLOOKUP(WEEKDAY(Data[[#This Row],[Min Notif Date]]),Lookup!$J$1:$L$7,3,0)="Weekday","Weekday"))</f>
        <v>Weekday</v>
      </c>
      <c r="J2785" s="4" t="str">
        <f>VLOOKUP(WEEKDAY(Data[[#This Row],[Min Notif Date]]),Lookup!$J$1:$K$7,2,0)</f>
        <v>5. Thu</v>
      </c>
      <c r="K2785" s="105">
        <f>ROUNDDOWN(Data[[#This Row],[PGE Notified Time]],0)</f>
        <v>44714</v>
      </c>
      <c r="L2785" s="4">
        <f>HOUR(Data[[#This Row],[PGE Notified Time]])</f>
        <v>8</v>
      </c>
      <c r="M2785">
        <v>78381</v>
      </c>
      <c r="O2785" t="s">
        <v>19</v>
      </c>
      <c r="P2785" t="s">
        <v>178</v>
      </c>
      <c r="Q2785" t="s">
        <v>19</v>
      </c>
      <c r="R2785" t="s">
        <v>179</v>
      </c>
      <c r="S2785" s="1" t="s">
        <v>159</v>
      </c>
      <c r="T2785" s="1">
        <v>44714.365277777775</v>
      </c>
      <c r="U2785" s="1">
        <v>44714.489583333336</v>
      </c>
      <c r="V2785" t="s">
        <v>172</v>
      </c>
      <c r="W2785" t="s">
        <v>80</v>
      </c>
      <c r="X2785" t="s">
        <v>180</v>
      </c>
      <c r="Y2785" t="s">
        <v>174</v>
      </c>
      <c r="Z2785" t="s">
        <v>175</v>
      </c>
      <c r="AA2785" s="32">
        <v>179</v>
      </c>
    </row>
    <row r="2786" spans="1:27" x14ac:dyDescent="0.25">
      <c r="A2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6" s="4" t="str">
        <f>VLOOKUP(P2786,Lookup!$A$1:$D$19,4,0)</f>
        <v>South Bay</v>
      </c>
      <c r="C2786" s="4" t="str">
        <f>VLOOKUP(P2786,Lookup!$A$1:$E$19,5,0)</f>
        <v>Region 4</v>
      </c>
      <c r="D2786" s="4" t="str">
        <f>VLOOKUP(P2786,Lookup!$A$1:$B$19,2,0)</f>
        <v>SJ</v>
      </c>
      <c r="E2786" s="4" t="str">
        <f>IF(AND((Data[[#This Row],[Min Notif Date]]&gt;$G$3),Data[[#This Row],[Min Notif Date]]&lt;$F$3),"Last Week","No")</f>
        <v>No</v>
      </c>
      <c r="F2786" s="4" t="str">
        <f>VLOOKUP(MONTH(Data[[#This Row],[Min Notif Date]]),Lookup!$G$1:$H$12,2,0)</f>
        <v>6. Jun</v>
      </c>
      <c r="G2786" s="4" t="str">
        <f t="shared" si="43"/>
        <v/>
      </c>
      <c r="H2786" s="4" t="str">
        <f>IF(AND(Data[[#This Row],[Min Notif Time]]&gt;6,Data[[#This Row],[Min Notif Time]]&lt;17),"Business Hours","Non-Business Hours")</f>
        <v>Business Hours</v>
      </c>
      <c r="I2786" s="4" t="str" cm="1">
        <f t="array" ref="I2786">IFERROR(VLOOKUP(Data[[#This Row],[Min Notif Date]],Lookup!$N$1:$P$11,2,0),_xlfn.IFS(VLOOKUP(WEEKDAY(Data[[#This Row],[Min Notif Date]]),Lookup!$J$1:$L$7,3,0)="Weekend","Weekend",VLOOKUP(WEEKDAY(Data[[#This Row],[Min Notif Date]]),Lookup!$J$1:$L$7,3,0)="Weekday","Weekday"))</f>
        <v>Weekday</v>
      </c>
      <c r="J2786" s="4" t="str">
        <f>VLOOKUP(WEEKDAY(Data[[#This Row],[Min Notif Date]]),Lookup!$J$1:$K$7,2,0)</f>
        <v>5. Thu</v>
      </c>
      <c r="K2786" s="105">
        <f>ROUNDDOWN(Data[[#This Row],[PGE Notified Time]],0)</f>
        <v>44714</v>
      </c>
      <c r="L2786" s="4">
        <f>HOUR(Data[[#This Row],[PGE Notified Time]])</f>
        <v>13</v>
      </c>
      <c r="M2786">
        <v>78416</v>
      </c>
      <c r="O2786" t="s">
        <v>19</v>
      </c>
      <c r="P2786" t="s">
        <v>276</v>
      </c>
      <c r="Q2786" t="s">
        <v>19</v>
      </c>
      <c r="R2786" t="s">
        <v>171</v>
      </c>
      <c r="S2786" s="1" t="s">
        <v>159</v>
      </c>
      <c r="T2786" s="1">
        <v>44714.545138888891</v>
      </c>
      <c r="U2786" s="1">
        <v>44714.666666666664</v>
      </c>
      <c r="V2786" t="s">
        <v>172</v>
      </c>
      <c r="W2786" t="s">
        <v>79</v>
      </c>
      <c r="X2786" t="s">
        <v>281</v>
      </c>
      <c r="Y2786" t="s">
        <v>174</v>
      </c>
      <c r="Z2786" t="s">
        <v>175</v>
      </c>
      <c r="AA2786" s="32">
        <v>175</v>
      </c>
    </row>
    <row r="2787" spans="1:27" x14ac:dyDescent="0.25">
      <c r="A2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7" s="4" t="str">
        <f>VLOOKUP(P2787,Lookup!$A$1:$D$19,4,0)</f>
        <v>Central Valley</v>
      </c>
      <c r="C2787" s="4" t="str">
        <f>VLOOKUP(P2787,Lookup!$A$1:$E$19,5,0)</f>
        <v>Region 5</v>
      </c>
      <c r="D2787" s="4" t="str">
        <f>VLOOKUP(P2787,Lookup!$A$1:$B$19,2,0)</f>
        <v>ST</v>
      </c>
      <c r="E2787" s="4" t="str">
        <f>IF(AND((Data[[#This Row],[Min Notif Date]]&gt;$G$3),Data[[#This Row],[Min Notif Date]]&lt;$F$3),"Last Week","No")</f>
        <v>No</v>
      </c>
      <c r="F2787" s="4" t="str">
        <f>VLOOKUP(MONTH(Data[[#This Row],[Min Notif Date]]),Lookup!$G$1:$H$12,2,0)</f>
        <v>6. Jun</v>
      </c>
      <c r="G2787" s="4" t="str">
        <f t="shared" si="43"/>
        <v/>
      </c>
      <c r="H2787" s="4" t="str">
        <f>IF(AND(Data[[#This Row],[Min Notif Time]]&gt;6,Data[[#This Row],[Min Notif Time]]&lt;17),"Business Hours","Non-Business Hours")</f>
        <v>Business Hours</v>
      </c>
      <c r="I2787" s="4" t="str" cm="1">
        <f t="array" ref="I2787">IFERROR(VLOOKUP(Data[[#This Row],[Min Notif Date]],Lookup!$N$1:$P$11,2,0),_xlfn.IFS(VLOOKUP(WEEKDAY(Data[[#This Row],[Min Notif Date]]),Lookup!$J$1:$L$7,3,0)="Weekend","Weekend",VLOOKUP(WEEKDAY(Data[[#This Row],[Min Notif Date]]),Lookup!$J$1:$L$7,3,0)="Weekday","Weekday"))</f>
        <v>Weekday</v>
      </c>
      <c r="J2787" s="4" t="str">
        <f>VLOOKUP(WEEKDAY(Data[[#This Row],[Min Notif Date]]),Lookup!$J$1:$K$7,2,0)</f>
        <v>5. Thu</v>
      </c>
      <c r="K2787" s="105">
        <f>ROUNDDOWN(Data[[#This Row],[PGE Notified Time]],0)</f>
        <v>44714</v>
      </c>
      <c r="L2787" s="4">
        <f>HOUR(Data[[#This Row],[PGE Notified Time]])</f>
        <v>8</v>
      </c>
      <c r="M2787">
        <v>78378</v>
      </c>
      <c r="O2787" t="s">
        <v>19</v>
      </c>
      <c r="P2787" t="s">
        <v>176</v>
      </c>
      <c r="Q2787" t="s">
        <v>19</v>
      </c>
      <c r="R2787" t="s">
        <v>171</v>
      </c>
      <c r="S2787" s="1" t="s">
        <v>159</v>
      </c>
      <c r="T2787" s="1">
        <v>44714.347916666666</v>
      </c>
      <c r="U2787" s="1">
        <v>44714.46875</v>
      </c>
      <c r="V2787" t="s">
        <v>172</v>
      </c>
      <c r="W2787" t="s">
        <v>79</v>
      </c>
      <c r="X2787" t="s">
        <v>177</v>
      </c>
      <c r="Y2787" t="s">
        <v>174</v>
      </c>
      <c r="Z2787" t="s">
        <v>175</v>
      </c>
      <c r="AA2787" s="32">
        <v>174</v>
      </c>
    </row>
    <row r="2788" spans="1:27" x14ac:dyDescent="0.25">
      <c r="A2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8" s="4" t="str">
        <f>VLOOKUP(P2788,Lookup!$A$1:$D$19,4,0)</f>
        <v>South Bay</v>
      </c>
      <c r="C2788" s="4" t="str">
        <f>VLOOKUP(P2788,Lookup!$A$1:$E$19,5,0)</f>
        <v>Region 4</v>
      </c>
      <c r="D2788" s="4" t="str">
        <f>VLOOKUP(P2788,Lookup!$A$1:$B$19,2,0)</f>
        <v>DA</v>
      </c>
      <c r="E2788" s="4" t="str">
        <f>IF(AND((Data[[#This Row],[Min Notif Date]]&gt;$G$3),Data[[#This Row],[Min Notif Date]]&lt;$F$3),"Last Week","No")</f>
        <v>No</v>
      </c>
      <c r="F2788" s="4" t="str">
        <f>VLOOKUP(MONTH(Data[[#This Row],[Min Notif Date]]),Lookup!$G$1:$H$12,2,0)</f>
        <v>6. Jun</v>
      </c>
      <c r="G2788" s="4" t="str">
        <f t="shared" si="43"/>
        <v/>
      </c>
      <c r="H2788" s="4" t="str">
        <f>IF(AND(Data[[#This Row],[Min Notif Time]]&gt;6,Data[[#This Row],[Min Notif Time]]&lt;17),"Business Hours","Non-Business Hours")</f>
        <v>Business Hours</v>
      </c>
      <c r="I2788" s="4" t="str" cm="1">
        <f t="array" ref="I2788">IFERROR(VLOOKUP(Data[[#This Row],[Min Notif Date]],Lookup!$N$1:$P$11,2,0),_xlfn.IFS(VLOOKUP(WEEKDAY(Data[[#This Row],[Min Notif Date]]),Lookup!$J$1:$L$7,3,0)="Weekend","Weekend",VLOOKUP(WEEKDAY(Data[[#This Row],[Min Notif Date]]),Lookup!$J$1:$L$7,3,0)="Weekday","Weekday"))</f>
        <v>Weekday</v>
      </c>
      <c r="J2788" s="4" t="str">
        <f>VLOOKUP(WEEKDAY(Data[[#This Row],[Min Notif Date]]),Lookup!$J$1:$K$7,2,0)</f>
        <v>5. Thu</v>
      </c>
      <c r="K2788" s="105">
        <f>ROUNDDOWN(Data[[#This Row],[PGE Notified Time]],0)</f>
        <v>44714</v>
      </c>
      <c r="L2788" s="4">
        <f>HOUR(Data[[#This Row],[PGE Notified Time]])</f>
        <v>13</v>
      </c>
      <c r="M2788">
        <v>78415</v>
      </c>
      <c r="O2788" t="s">
        <v>19</v>
      </c>
      <c r="P2788" t="s">
        <v>267</v>
      </c>
      <c r="Q2788" t="s">
        <v>19</v>
      </c>
      <c r="R2788" t="s">
        <v>171</v>
      </c>
      <c r="S2788" s="1" t="s">
        <v>159</v>
      </c>
      <c r="T2788" s="1">
        <v>44714.544444444444</v>
      </c>
      <c r="U2788" s="1">
        <v>44714.65625</v>
      </c>
      <c r="V2788" t="s">
        <v>172</v>
      </c>
      <c r="W2788" t="s">
        <v>78</v>
      </c>
      <c r="X2788" t="s">
        <v>274</v>
      </c>
      <c r="Y2788" t="s">
        <v>174</v>
      </c>
      <c r="Z2788" t="s">
        <v>175</v>
      </c>
      <c r="AA2788" s="32">
        <v>161</v>
      </c>
    </row>
    <row r="2789" spans="1:27" x14ac:dyDescent="0.25">
      <c r="A2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9" s="4" t="str">
        <f>VLOOKUP(P2789,Lookup!$A$1:$D$19,4,0)</f>
        <v>Bay Area</v>
      </c>
      <c r="C2789" s="4" t="str">
        <f>VLOOKUP(P2789,Lookup!$A$1:$E$19,5,0)</f>
        <v>Region 3</v>
      </c>
      <c r="D2789" s="4" t="str">
        <f>VLOOKUP(P2789,Lookup!$A$1:$B$19,2,0)</f>
        <v>PN</v>
      </c>
      <c r="E2789" s="4" t="str">
        <f>IF(AND((Data[[#This Row],[Min Notif Date]]&gt;$G$3),Data[[#This Row],[Min Notif Date]]&lt;$F$3),"Last Week","No")</f>
        <v>No</v>
      </c>
      <c r="F2789" s="4" t="str">
        <f>VLOOKUP(MONTH(Data[[#This Row],[Min Notif Date]]),Lookup!$G$1:$H$12,2,0)</f>
        <v>6. Jun</v>
      </c>
      <c r="G2789" s="4" t="str">
        <f t="shared" si="43"/>
        <v/>
      </c>
      <c r="H2789" s="4" t="str">
        <f>IF(AND(Data[[#This Row],[Min Notif Time]]&gt;6,Data[[#This Row],[Min Notif Time]]&lt;17),"Business Hours","Non-Business Hours")</f>
        <v>Business Hours</v>
      </c>
      <c r="I2789" s="4" t="str" cm="1">
        <f t="array" ref="I2789">IFERROR(VLOOKUP(Data[[#This Row],[Min Notif Date]],Lookup!$N$1:$P$11,2,0),_xlfn.IFS(VLOOKUP(WEEKDAY(Data[[#This Row],[Min Notif Date]]),Lookup!$J$1:$L$7,3,0)="Weekend","Weekend",VLOOKUP(WEEKDAY(Data[[#This Row],[Min Notif Date]]),Lookup!$J$1:$L$7,3,0)="Weekday","Weekday"))</f>
        <v>Weekday</v>
      </c>
      <c r="J2789" s="4" t="str">
        <f>VLOOKUP(WEEKDAY(Data[[#This Row],[Min Notif Date]]),Lookup!$J$1:$K$7,2,0)</f>
        <v>5. Thu</v>
      </c>
      <c r="K2789" s="105">
        <f>ROUNDDOWN(Data[[#This Row],[PGE Notified Time]],0)</f>
        <v>44714</v>
      </c>
      <c r="L2789" s="4">
        <f>HOUR(Data[[#This Row],[PGE Notified Time]])</f>
        <v>9</v>
      </c>
      <c r="M2789">
        <v>78393</v>
      </c>
      <c r="O2789" t="s">
        <v>19</v>
      </c>
      <c r="P2789" t="s">
        <v>185</v>
      </c>
      <c r="Q2789" t="s">
        <v>19</v>
      </c>
      <c r="R2789" t="s">
        <v>171</v>
      </c>
      <c r="S2789" s="1" t="s">
        <v>159</v>
      </c>
      <c r="T2789" s="1">
        <v>44714.404166666667</v>
      </c>
      <c r="U2789" s="1">
        <v>44714.5</v>
      </c>
      <c r="V2789" t="s">
        <v>172</v>
      </c>
      <c r="W2789" t="s">
        <v>78</v>
      </c>
      <c r="X2789" t="s">
        <v>345</v>
      </c>
      <c r="Y2789" t="s">
        <v>174</v>
      </c>
      <c r="Z2789" t="s">
        <v>175</v>
      </c>
      <c r="AA2789" s="32">
        <v>138</v>
      </c>
    </row>
    <row r="2790" spans="1:27" x14ac:dyDescent="0.25">
      <c r="A2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0" s="4" t="str">
        <f>VLOOKUP(P2790,Lookup!$A$1:$D$19,4,0)</f>
        <v>Bay Area</v>
      </c>
      <c r="C2790" s="4" t="str">
        <f>VLOOKUP(P2790,Lookup!$A$1:$E$19,5,0)</f>
        <v>Region 3</v>
      </c>
      <c r="D2790" s="4" t="str">
        <f>VLOOKUP(P2790,Lookup!$A$1:$B$19,2,0)</f>
        <v>MI</v>
      </c>
      <c r="E2790" s="4" t="str">
        <f>IF(AND((Data[[#This Row],[Min Notif Date]]&gt;$G$3),Data[[#This Row],[Min Notif Date]]&lt;$F$3),"Last Week","No")</f>
        <v>No</v>
      </c>
      <c r="F2790" s="4" t="str">
        <f>VLOOKUP(MONTH(Data[[#This Row],[Min Notif Date]]),Lookup!$G$1:$H$12,2,0)</f>
        <v>6. Jun</v>
      </c>
      <c r="G2790" s="4" t="str">
        <f t="shared" si="43"/>
        <v/>
      </c>
      <c r="H2790" s="4" t="str">
        <f>IF(AND(Data[[#This Row],[Min Notif Time]]&gt;6,Data[[#This Row],[Min Notif Time]]&lt;17),"Business Hours","Non-Business Hours")</f>
        <v>Business Hours</v>
      </c>
      <c r="I2790" s="4" t="str" cm="1">
        <f t="array" ref="I2790">IFERROR(VLOOKUP(Data[[#This Row],[Min Notif Date]],Lookup!$N$1:$P$11,2,0),_xlfn.IFS(VLOOKUP(WEEKDAY(Data[[#This Row],[Min Notif Date]]),Lookup!$J$1:$L$7,3,0)="Weekend","Weekend",VLOOKUP(WEEKDAY(Data[[#This Row],[Min Notif Date]]),Lookup!$J$1:$L$7,3,0)="Weekday","Weekday"))</f>
        <v>Weekday</v>
      </c>
      <c r="J2790" s="4" t="str">
        <f>VLOOKUP(WEEKDAY(Data[[#This Row],[Min Notif Date]]),Lookup!$J$1:$K$7,2,0)</f>
        <v>5. Thu</v>
      </c>
      <c r="K2790" s="105">
        <f>ROUNDDOWN(Data[[#This Row],[PGE Notified Time]],0)</f>
        <v>44714</v>
      </c>
      <c r="L2790" s="4">
        <f>HOUR(Data[[#This Row],[PGE Notified Time]])</f>
        <v>13</v>
      </c>
      <c r="M2790">
        <v>78424</v>
      </c>
      <c r="O2790" t="s">
        <v>19</v>
      </c>
      <c r="P2790" t="s">
        <v>232</v>
      </c>
      <c r="Q2790" t="s">
        <v>19</v>
      </c>
      <c r="R2790" t="s">
        <v>179</v>
      </c>
      <c r="S2790" s="1" t="s">
        <v>159</v>
      </c>
      <c r="T2790" s="1">
        <v>44714.572222222225</v>
      </c>
      <c r="U2790" s="1">
        <v>44714.666666666664</v>
      </c>
      <c r="V2790" t="s">
        <v>172</v>
      </c>
      <c r="W2790" t="s">
        <v>78</v>
      </c>
      <c r="X2790" t="s">
        <v>238</v>
      </c>
      <c r="Y2790" t="s">
        <v>174</v>
      </c>
      <c r="Z2790" t="s">
        <v>175</v>
      </c>
      <c r="AA2790" s="32">
        <v>136</v>
      </c>
    </row>
    <row r="2791" spans="1:27" x14ac:dyDescent="0.25">
      <c r="A2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1" s="4" t="str">
        <f>VLOOKUP(P2791,Lookup!$A$1:$D$19,4,0)</f>
        <v>North Coast</v>
      </c>
      <c r="C2791" s="4" t="str">
        <f>VLOOKUP(P2791,Lookup!$A$1:$E$19,5,0)</f>
        <v>Region 1</v>
      </c>
      <c r="D2791" s="4" t="str">
        <f>VLOOKUP(P2791,Lookup!$A$1:$B$19,2,0)</f>
        <v>NB</v>
      </c>
      <c r="E2791" s="4" t="str">
        <f>IF(AND((Data[[#This Row],[Min Notif Date]]&gt;$G$3),Data[[#This Row],[Min Notif Date]]&lt;$F$3),"Last Week","No")</f>
        <v>No</v>
      </c>
      <c r="F2791" s="4" t="str">
        <f>VLOOKUP(MONTH(Data[[#This Row],[Min Notif Date]]),Lookup!$G$1:$H$12,2,0)</f>
        <v>6. Jun</v>
      </c>
      <c r="G2791" s="4" t="str">
        <f t="shared" si="43"/>
        <v/>
      </c>
      <c r="H2791" s="4" t="str">
        <f>IF(AND(Data[[#This Row],[Min Notif Time]]&gt;6,Data[[#This Row],[Min Notif Time]]&lt;17),"Business Hours","Non-Business Hours")</f>
        <v>Business Hours</v>
      </c>
      <c r="I2791" s="4" t="str" cm="1">
        <f t="array" ref="I2791">IFERROR(VLOOKUP(Data[[#This Row],[Min Notif Date]],Lookup!$N$1:$P$11,2,0),_xlfn.IFS(VLOOKUP(WEEKDAY(Data[[#This Row],[Min Notif Date]]),Lookup!$J$1:$L$7,3,0)="Weekend","Weekend",VLOOKUP(WEEKDAY(Data[[#This Row],[Min Notif Date]]),Lookup!$J$1:$L$7,3,0)="Weekday","Weekday"))</f>
        <v>Weekday</v>
      </c>
      <c r="J2791" s="4" t="str">
        <f>VLOOKUP(WEEKDAY(Data[[#This Row],[Min Notif Date]]),Lookup!$J$1:$K$7,2,0)</f>
        <v>5. Thu</v>
      </c>
      <c r="K2791" s="105">
        <f>ROUNDDOWN(Data[[#This Row],[PGE Notified Time]],0)</f>
        <v>44714</v>
      </c>
      <c r="L2791" s="4">
        <f>HOUR(Data[[#This Row],[PGE Notified Time]])</f>
        <v>12</v>
      </c>
      <c r="M2791">
        <v>78414</v>
      </c>
      <c r="O2791" t="s">
        <v>19</v>
      </c>
      <c r="P2791" t="s">
        <v>207</v>
      </c>
      <c r="Q2791" t="s">
        <v>19</v>
      </c>
      <c r="R2791" t="s">
        <v>179</v>
      </c>
      <c r="S2791" s="1" t="s">
        <v>159</v>
      </c>
      <c r="T2791" s="1">
        <v>44714.539583333331</v>
      </c>
      <c r="U2791" s="1">
        <v>44714.625</v>
      </c>
      <c r="V2791" t="s">
        <v>172</v>
      </c>
      <c r="W2791" t="s">
        <v>78</v>
      </c>
      <c r="X2791" t="s">
        <v>301</v>
      </c>
      <c r="Y2791" t="s">
        <v>174</v>
      </c>
      <c r="Z2791" t="s">
        <v>175</v>
      </c>
      <c r="AA2791" s="32">
        <v>123</v>
      </c>
    </row>
    <row r="2792" spans="1:27" x14ac:dyDescent="0.25">
      <c r="A2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2" s="4" t="str">
        <f>VLOOKUP(P2792,Lookup!$A$1:$D$19,4,0)</f>
        <v>South Bay</v>
      </c>
      <c r="C2792" s="4" t="str">
        <f>VLOOKUP(P2792,Lookup!$A$1:$E$19,5,0)</f>
        <v>Region 4</v>
      </c>
      <c r="D2792" s="4" t="str">
        <f>VLOOKUP(P2792,Lookup!$A$1:$B$19,2,0)</f>
        <v>SJ</v>
      </c>
      <c r="E2792" s="4" t="str">
        <f>IF(AND((Data[[#This Row],[Min Notif Date]]&gt;$G$3),Data[[#This Row],[Min Notif Date]]&lt;$F$3),"Last Week","No")</f>
        <v>No</v>
      </c>
      <c r="F2792" s="4" t="str">
        <f>VLOOKUP(MONTH(Data[[#This Row],[Min Notif Date]]),Lookup!$G$1:$H$12,2,0)</f>
        <v>6. Jun</v>
      </c>
      <c r="G2792" s="4" t="str">
        <f t="shared" si="43"/>
        <v/>
      </c>
      <c r="H2792" s="4" t="str">
        <f>IF(AND(Data[[#This Row],[Min Notif Time]]&gt;6,Data[[#This Row],[Min Notif Time]]&lt;17),"Business Hours","Non-Business Hours")</f>
        <v>Business Hours</v>
      </c>
      <c r="I2792" s="4" t="str" cm="1">
        <f t="array" ref="I2792">IFERROR(VLOOKUP(Data[[#This Row],[Min Notif Date]],Lookup!$N$1:$P$11,2,0),_xlfn.IFS(VLOOKUP(WEEKDAY(Data[[#This Row],[Min Notif Date]]),Lookup!$J$1:$L$7,3,0)="Weekend","Weekend",VLOOKUP(WEEKDAY(Data[[#This Row],[Min Notif Date]]),Lookup!$J$1:$L$7,3,0)="Weekday","Weekday"))</f>
        <v>Weekday</v>
      </c>
      <c r="J2792" s="4" t="str">
        <f>VLOOKUP(WEEKDAY(Data[[#This Row],[Min Notif Date]]),Lookup!$J$1:$K$7,2,0)</f>
        <v>5. Thu</v>
      </c>
      <c r="K2792" s="105">
        <f>ROUNDDOWN(Data[[#This Row],[PGE Notified Time]],0)</f>
        <v>44714</v>
      </c>
      <c r="L2792" s="4">
        <f>HOUR(Data[[#This Row],[PGE Notified Time]])</f>
        <v>9</v>
      </c>
      <c r="M2792">
        <v>78394</v>
      </c>
      <c r="O2792" t="s">
        <v>19</v>
      </c>
      <c r="P2792" t="s">
        <v>276</v>
      </c>
      <c r="Q2792" t="s">
        <v>19</v>
      </c>
      <c r="R2792" t="s">
        <v>171</v>
      </c>
      <c r="S2792" s="1" t="s">
        <v>159</v>
      </c>
      <c r="T2792" s="1">
        <v>44714.415277777778</v>
      </c>
      <c r="U2792" s="1">
        <v>44714.5</v>
      </c>
      <c r="V2792" t="s">
        <v>172</v>
      </c>
      <c r="W2792" t="s">
        <v>78</v>
      </c>
      <c r="X2792" t="s">
        <v>281</v>
      </c>
      <c r="Y2792" t="s">
        <v>174</v>
      </c>
      <c r="Z2792" t="s">
        <v>175</v>
      </c>
      <c r="AA2792" s="32">
        <v>122</v>
      </c>
    </row>
    <row r="2793" spans="1:27" x14ac:dyDescent="0.25">
      <c r="A2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3" s="4" t="str">
        <f>VLOOKUP(P2793,Lookup!$A$1:$D$19,4,0)</f>
        <v>North Valley</v>
      </c>
      <c r="C2793" s="4" t="str">
        <f>VLOOKUP(P2793,Lookup!$A$1:$E$19,5,0)</f>
        <v>Region 2</v>
      </c>
      <c r="D2793" s="4" t="str">
        <f>VLOOKUP(P2793,Lookup!$A$1:$B$19,2,0)</f>
        <v>SA</v>
      </c>
      <c r="E2793" s="4" t="str">
        <f>IF(AND((Data[[#This Row],[Min Notif Date]]&gt;$G$3),Data[[#This Row],[Min Notif Date]]&lt;$F$3),"Last Week","No")</f>
        <v>No</v>
      </c>
      <c r="F2793" s="4" t="str">
        <f>VLOOKUP(MONTH(Data[[#This Row],[Min Notif Date]]),Lookup!$G$1:$H$12,2,0)</f>
        <v>6. Jun</v>
      </c>
      <c r="G2793" s="4" t="str">
        <f t="shared" si="43"/>
        <v/>
      </c>
      <c r="H2793" s="4" t="str">
        <f>IF(AND(Data[[#This Row],[Min Notif Time]]&gt;6,Data[[#This Row],[Min Notif Time]]&lt;17),"Business Hours","Non-Business Hours")</f>
        <v>Business Hours</v>
      </c>
      <c r="I2793" s="4" t="str" cm="1">
        <f t="array" ref="I2793">IFERROR(VLOOKUP(Data[[#This Row],[Min Notif Date]],Lookup!$N$1:$P$11,2,0),_xlfn.IFS(VLOOKUP(WEEKDAY(Data[[#This Row],[Min Notif Date]]),Lookup!$J$1:$L$7,3,0)="Weekend","Weekend",VLOOKUP(WEEKDAY(Data[[#This Row],[Min Notif Date]]),Lookup!$J$1:$L$7,3,0)="Weekday","Weekday"))</f>
        <v>Weekday</v>
      </c>
      <c r="J2793" s="4" t="str">
        <f>VLOOKUP(WEEKDAY(Data[[#This Row],[Min Notif Date]]),Lookup!$J$1:$K$7,2,0)</f>
        <v>5. Thu</v>
      </c>
      <c r="K2793" s="105">
        <f>ROUNDDOWN(Data[[#This Row],[PGE Notified Time]],0)</f>
        <v>44714</v>
      </c>
      <c r="L2793" s="4">
        <f>HOUR(Data[[#This Row],[PGE Notified Time]])</f>
        <v>10</v>
      </c>
      <c r="M2793">
        <v>78398</v>
      </c>
      <c r="O2793" t="s">
        <v>19</v>
      </c>
      <c r="P2793" t="s">
        <v>198</v>
      </c>
      <c r="Q2793" t="s">
        <v>19</v>
      </c>
      <c r="R2793" t="s">
        <v>171</v>
      </c>
      <c r="S2793" s="1" t="s">
        <v>159</v>
      </c>
      <c r="T2793" s="1">
        <v>44714.440972222219</v>
      </c>
      <c r="U2793" s="1">
        <v>44714.520833333336</v>
      </c>
      <c r="V2793" t="s">
        <v>172</v>
      </c>
      <c r="W2793" t="s">
        <v>78</v>
      </c>
      <c r="X2793" t="s">
        <v>226</v>
      </c>
      <c r="Y2793" t="s">
        <v>174</v>
      </c>
      <c r="Z2793" t="s">
        <v>175</v>
      </c>
      <c r="AA2793" s="32">
        <v>115</v>
      </c>
    </row>
    <row r="2794" spans="1:27" x14ac:dyDescent="0.25">
      <c r="A2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4" s="4" t="str">
        <f>VLOOKUP(P2794,Lookup!$A$1:$D$19,4,0)</f>
        <v>North Valley</v>
      </c>
      <c r="C2794" s="4" t="str">
        <f>VLOOKUP(P2794,Lookup!$A$1:$E$19,5,0)</f>
        <v>Region 2</v>
      </c>
      <c r="D2794" s="4" t="str">
        <f>VLOOKUP(P2794,Lookup!$A$1:$B$19,2,0)</f>
        <v>SI</v>
      </c>
      <c r="E2794" s="4" t="str">
        <f>IF(AND((Data[[#This Row],[Min Notif Date]]&gt;$G$3),Data[[#This Row],[Min Notif Date]]&lt;$F$3),"Last Week","No")</f>
        <v>No</v>
      </c>
      <c r="F2794" s="4" t="str">
        <f>VLOOKUP(MONTH(Data[[#This Row],[Min Notif Date]]),Lookup!$G$1:$H$12,2,0)</f>
        <v>6. Jun</v>
      </c>
      <c r="G2794" s="4" t="str">
        <f t="shared" si="43"/>
        <v/>
      </c>
      <c r="H2794" s="4" t="str">
        <f>IF(AND(Data[[#This Row],[Min Notif Time]]&gt;6,Data[[#This Row],[Min Notif Time]]&lt;17),"Business Hours","Non-Business Hours")</f>
        <v>Business Hours</v>
      </c>
      <c r="I2794" s="4" t="str" cm="1">
        <f t="array" ref="I2794">IFERROR(VLOOKUP(Data[[#This Row],[Min Notif Date]],Lookup!$N$1:$P$11,2,0),_xlfn.IFS(VLOOKUP(WEEKDAY(Data[[#This Row],[Min Notif Date]]),Lookup!$J$1:$L$7,3,0)="Weekend","Weekend",VLOOKUP(WEEKDAY(Data[[#This Row],[Min Notif Date]]),Lookup!$J$1:$L$7,3,0)="Weekday","Weekday"))</f>
        <v>Weekday</v>
      </c>
      <c r="J2794" s="4" t="str">
        <f>VLOOKUP(WEEKDAY(Data[[#This Row],[Min Notif Date]]),Lookup!$J$1:$K$7,2,0)</f>
        <v>5. Thu</v>
      </c>
      <c r="K2794" s="105">
        <f>ROUNDDOWN(Data[[#This Row],[PGE Notified Time]],0)</f>
        <v>44714</v>
      </c>
      <c r="L2794" s="4">
        <f>HOUR(Data[[#This Row],[PGE Notified Time]])</f>
        <v>9</v>
      </c>
      <c r="M2794">
        <v>78386</v>
      </c>
      <c r="O2794" t="s">
        <v>19</v>
      </c>
      <c r="P2794" t="s">
        <v>189</v>
      </c>
      <c r="Q2794" t="s">
        <v>19</v>
      </c>
      <c r="R2794" t="s">
        <v>171</v>
      </c>
      <c r="S2794" s="1" t="s">
        <v>159</v>
      </c>
      <c r="T2794" s="1">
        <v>44714.388888888891</v>
      </c>
      <c r="U2794" s="1">
        <v>44714.459722222222</v>
      </c>
      <c r="V2794" t="s">
        <v>172</v>
      </c>
      <c r="W2794" t="s">
        <v>78</v>
      </c>
      <c r="X2794" t="s">
        <v>190</v>
      </c>
      <c r="Y2794" t="s">
        <v>174</v>
      </c>
      <c r="Z2794" t="s">
        <v>175</v>
      </c>
      <c r="AA2794" s="32">
        <v>102</v>
      </c>
    </row>
    <row r="2795" spans="1:27" x14ac:dyDescent="0.25">
      <c r="A2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5" s="4" t="str">
        <f>VLOOKUP(P2795,Lookup!$A$1:$D$19,4,0)</f>
        <v>North Valley</v>
      </c>
      <c r="C2795" s="4" t="str">
        <f>VLOOKUP(P2795,Lookup!$A$1:$E$19,5,0)</f>
        <v>Region 2</v>
      </c>
      <c r="D2795" s="4" t="str">
        <f>VLOOKUP(P2795,Lookup!$A$1:$B$19,2,0)</f>
        <v>SA</v>
      </c>
      <c r="E2795" s="4" t="str">
        <f>IF(AND((Data[[#This Row],[Min Notif Date]]&gt;$G$3),Data[[#This Row],[Min Notif Date]]&lt;$F$3),"Last Week","No")</f>
        <v>No</v>
      </c>
      <c r="F2795" s="4" t="str">
        <f>VLOOKUP(MONTH(Data[[#This Row],[Min Notif Date]]),Lookup!$G$1:$H$12,2,0)</f>
        <v>6. Jun</v>
      </c>
      <c r="G2795" s="4" t="str">
        <f t="shared" si="43"/>
        <v/>
      </c>
      <c r="H2795" s="4" t="str">
        <f>IF(AND(Data[[#This Row],[Min Notif Time]]&gt;6,Data[[#This Row],[Min Notif Time]]&lt;17),"Business Hours","Non-Business Hours")</f>
        <v>Business Hours</v>
      </c>
      <c r="I2795" s="4" t="str" cm="1">
        <f t="array" ref="I2795">IFERROR(VLOOKUP(Data[[#This Row],[Min Notif Date]],Lookup!$N$1:$P$11,2,0),_xlfn.IFS(VLOOKUP(WEEKDAY(Data[[#This Row],[Min Notif Date]]),Lookup!$J$1:$L$7,3,0)="Weekend","Weekend",VLOOKUP(WEEKDAY(Data[[#This Row],[Min Notif Date]]),Lookup!$J$1:$L$7,3,0)="Weekday","Weekday"))</f>
        <v>Weekday</v>
      </c>
      <c r="J2795" s="4" t="str">
        <f>VLOOKUP(WEEKDAY(Data[[#This Row],[Min Notif Date]]),Lookup!$J$1:$K$7,2,0)</f>
        <v>5. Thu</v>
      </c>
      <c r="K2795" s="105">
        <f>ROUNDDOWN(Data[[#This Row],[PGE Notified Time]],0)</f>
        <v>44714</v>
      </c>
      <c r="L2795" s="4">
        <f>HOUR(Data[[#This Row],[PGE Notified Time]])</f>
        <v>9</v>
      </c>
      <c r="M2795">
        <v>78387</v>
      </c>
      <c r="O2795" t="s">
        <v>19</v>
      </c>
      <c r="P2795" t="s">
        <v>198</v>
      </c>
      <c r="Q2795" t="s">
        <v>19</v>
      </c>
      <c r="R2795" t="s">
        <v>171</v>
      </c>
      <c r="S2795" s="1" t="s">
        <v>159</v>
      </c>
      <c r="T2795" s="1">
        <v>44714.390277777777</v>
      </c>
      <c r="U2795" s="1">
        <v>44714.458333333336</v>
      </c>
      <c r="V2795" t="s">
        <v>172</v>
      </c>
      <c r="W2795" t="s">
        <v>78</v>
      </c>
      <c r="X2795" t="s">
        <v>226</v>
      </c>
      <c r="Y2795" t="s">
        <v>174</v>
      </c>
      <c r="Z2795" t="s">
        <v>175</v>
      </c>
      <c r="AA2795" s="32">
        <v>98</v>
      </c>
    </row>
    <row r="2796" spans="1:27" x14ac:dyDescent="0.25">
      <c r="A2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6" s="4" t="str">
        <f>VLOOKUP(P2796,Lookup!$A$1:$D$19,4,0)</f>
        <v>Bay Area</v>
      </c>
      <c r="C2796" s="4" t="str">
        <f>VLOOKUP(P2796,Lookup!$A$1:$E$19,5,0)</f>
        <v>Region 3</v>
      </c>
      <c r="D2796" s="4" t="str">
        <f>VLOOKUP(P2796,Lookup!$A$1:$B$19,2,0)</f>
        <v>PN</v>
      </c>
      <c r="E2796" s="4" t="str">
        <f>IF(AND((Data[[#This Row],[Min Notif Date]]&gt;$G$3),Data[[#This Row],[Min Notif Date]]&lt;$F$3),"Last Week","No")</f>
        <v>No</v>
      </c>
      <c r="F2796" s="4" t="str">
        <f>VLOOKUP(MONTH(Data[[#This Row],[Min Notif Date]]),Lookup!$G$1:$H$12,2,0)</f>
        <v>6. Jun</v>
      </c>
      <c r="G2796" s="4" t="str">
        <f t="shared" si="43"/>
        <v/>
      </c>
      <c r="H2796" s="4" t="str">
        <f>IF(AND(Data[[#This Row],[Min Notif Time]]&gt;6,Data[[#This Row],[Min Notif Time]]&lt;17),"Business Hours","Non-Business Hours")</f>
        <v>Business Hours</v>
      </c>
      <c r="I2796" s="4" t="str" cm="1">
        <f t="array" ref="I2796">IFERROR(VLOOKUP(Data[[#This Row],[Min Notif Date]],Lookup!$N$1:$P$11,2,0),_xlfn.IFS(VLOOKUP(WEEKDAY(Data[[#This Row],[Min Notif Date]]),Lookup!$J$1:$L$7,3,0)="Weekend","Weekend",VLOOKUP(WEEKDAY(Data[[#This Row],[Min Notif Date]]),Lookup!$J$1:$L$7,3,0)="Weekday","Weekday"))</f>
        <v>Weekday</v>
      </c>
      <c r="J2796" s="4" t="str">
        <f>VLOOKUP(WEEKDAY(Data[[#This Row],[Min Notif Date]]),Lookup!$J$1:$K$7,2,0)</f>
        <v>5. Thu</v>
      </c>
      <c r="K2796" s="105">
        <f>ROUNDDOWN(Data[[#This Row],[PGE Notified Time]],0)</f>
        <v>44714</v>
      </c>
      <c r="L2796" s="4">
        <f>HOUR(Data[[#This Row],[PGE Notified Time]])</f>
        <v>10</v>
      </c>
      <c r="M2796">
        <v>78395</v>
      </c>
      <c r="O2796" t="s">
        <v>19</v>
      </c>
      <c r="P2796" t="s">
        <v>185</v>
      </c>
      <c r="Q2796" t="s">
        <v>19</v>
      </c>
      <c r="R2796" t="s">
        <v>171</v>
      </c>
      <c r="S2796" s="1" t="s">
        <v>159</v>
      </c>
      <c r="T2796" s="1">
        <v>44714.419444444444</v>
      </c>
      <c r="U2796" s="1">
        <v>44714.472222222219</v>
      </c>
      <c r="V2796" t="s">
        <v>172</v>
      </c>
      <c r="W2796" t="s">
        <v>78</v>
      </c>
      <c r="X2796" t="s">
        <v>187</v>
      </c>
      <c r="Y2796" t="s">
        <v>174</v>
      </c>
      <c r="Z2796" t="s">
        <v>175</v>
      </c>
      <c r="AA2796" s="32">
        <v>76</v>
      </c>
    </row>
    <row r="2797" spans="1:27" x14ac:dyDescent="0.25">
      <c r="A2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7" s="4" t="str">
        <f>VLOOKUP(P2797,Lookup!$A$1:$D$19,4,0)</f>
        <v>North Valley</v>
      </c>
      <c r="C2797" s="4" t="str">
        <f>VLOOKUP(P2797,Lookup!$A$1:$E$19,5,0)</f>
        <v>Region 2</v>
      </c>
      <c r="D2797" s="4" t="str">
        <f>VLOOKUP(P2797,Lookup!$A$1:$B$19,2,0)</f>
        <v>NV</v>
      </c>
      <c r="E2797" s="4" t="str">
        <f>IF(AND((Data[[#This Row],[Min Notif Date]]&gt;$G$3),Data[[#This Row],[Min Notif Date]]&lt;$F$3),"Last Week","No")</f>
        <v>No</v>
      </c>
      <c r="F2797" s="4" t="str">
        <f>VLOOKUP(MONTH(Data[[#This Row],[Min Notif Date]]),Lookup!$G$1:$H$12,2,0)</f>
        <v>6. Jun</v>
      </c>
      <c r="G2797" s="4" t="str">
        <f t="shared" si="43"/>
        <v/>
      </c>
      <c r="H2797" s="4" t="str">
        <f>IF(AND(Data[[#This Row],[Min Notif Time]]&gt;6,Data[[#This Row],[Min Notif Time]]&lt;17),"Business Hours","Non-Business Hours")</f>
        <v>Business Hours</v>
      </c>
      <c r="I2797" s="4" t="str" cm="1">
        <f t="array" ref="I2797">IFERROR(VLOOKUP(Data[[#This Row],[Min Notif Date]],Lookup!$N$1:$P$11,2,0),_xlfn.IFS(VLOOKUP(WEEKDAY(Data[[#This Row],[Min Notif Date]]),Lookup!$J$1:$L$7,3,0)="Weekend","Weekend",VLOOKUP(WEEKDAY(Data[[#This Row],[Min Notif Date]]),Lookup!$J$1:$L$7,3,0)="Weekday","Weekday"))</f>
        <v>Weekday</v>
      </c>
      <c r="J2797" s="4" t="str">
        <f>VLOOKUP(WEEKDAY(Data[[#This Row],[Min Notif Date]]),Lookup!$J$1:$K$7,2,0)</f>
        <v>5. Thu</v>
      </c>
      <c r="K2797" s="105">
        <f>ROUNDDOWN(Data[[#This Row],[PGE Notified Time]],0)</f>
        <v>44714</v>
      </c>
      <c r="L2797" s="4">
        <f>HOUR(Data[[#This Row],[PGE Notified Time]])</f>
        <v>11</v>
      </c>
      <c r="M2797">
        <v>78405</v>
      </c>
      <c r="O2797" t="s">
        <v>19</v>
      </c>
      <c r="P2797" t="s">
        <v>244</v>
      </c>
      <c r="Q2797" t="s">
        <v>19</v>
      </c>
      <c r="R2797" t="s">
        <v>171</v>
      </c>
      <c r="S2797" s="1" t="s">
        <v>159</v>
      </c>
      <c r="T2797" s="1">
        <v>44714.473611111112</v>
      </c>
      <c r="U2797" s="1">
        <v>44714.524305555555</v>
      </c>
      <c r="V2797" t="s">
        <v>172</v>
      </c>
      <c r="W2797" t="s">
        <v>78</v>
      </c>
      <c r="X2797" t="s">
        <v>284</v>
      </c>
      <c r="Y2797" t="s">
        <v>174</v>
      </c>
      <c r="Z2797" t="s">
        <v>175</v>
      </c>
      <c r="AA2797" s="32">
        <v>73</v>
      </c>
    </row>
    <row r="2798" spans="1:27" x14ac:dyDescent="0.25">
      <c r="A2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8" s="4" t="str">
        <f>VLOOKUP(P2798,Lookup!$A$1:$D$19,4,0)</f>
        <v>Central Valley</v>
      </c>
      <c r="C2798" s="4" t="str">
        <f>VLOOKUP(P2798,Lookup!$A$1:$E$19,5,0)</f>
        <v>Region 5</v>
      </c>
      <c r="D2798" s="4" t="str">
        <f>VLOOKUP(P2798,Lookup!$A$1:$B$19,2,0)</f>
        <v>YO</v>
      </c>
      <c r="E2798" s="4" t="str">
        <f>IF(AND((Data[[#This Row],[Min Notif Date]]&gt;$G$3),Data[[#This Row],[Min Notif Date]]&lt;$F$3),"Last Week","No")</f>
        <v>No</v>
      </c>
      <c r="F2798" s="4" t="str">
        <f>VLOOKUP(MONTH(Data[[#This Row],[Min Notif Date]]),Lookup!$G$1:$H$12,2,0)</f>
        <v>6. Jun</v>
      </c>
      <c r="G2798" s="4" t="str">
        <f t="shared" si="43"/>
        <v/>
      </c>
      <c r="H2798" s="4" t="str">
        <f>IF(AND(Data[[#This Row],[Min Notif Time]]&gt;6,Data[[#This Row],[Min Notif Time]]&lt;17),"Business Hours","Non-Business Hours")</f>
        <v>Business Hours</v>
      </c>
      <c r="I2798" s="4" t="str" cm="1">
        <f t="array" ref="I2798">IFERROR(VLOOKUP(Data[[#This Row],[Min Notif Date]],Lookup!$N$1:$P$11,2,0),_xlfn.IFS(VLOOKUP(WEEKDAY(Data[[#This Row],[Min Notif Date]]),Lookup!$J$1:$L$7,3,0)="Weekend","Weekend",VLOOKUP(WEEKDAY(Data[[#This Row],[Min Notif Date]]),Lookup!$J$1:$L$7,3,0)="Weekday","Weekday"))</f>
        <v>Weekday</v>
      </c>
      <c r="J2798" s="4" t="str">
        <f>VLOOKUP(WEEKDAY(Data[[#This Row],[Min Notif Date]]),Lookup!$J$1:$K$7,2,0)</f>
        <v>5. Thu</v>
      </c>
      <c r="K2798" s="105">
        <f>ROUNDDOWN(Data[[#This Row],[PGE Notified Time]],0)</f>
        <v>44714</v>
      </c>
      <c r="L2798" s="4">
        <f>HOUR(Data[[#This Row],[PGE Notified Time]])</f>
        <v>12</v>
      </c>
      <c r="M2798">
        <v>78410</v>
      </c>
      <c r="O2798" t="s">
        <v>19</v>
      </c>
      <c r="P2798" t="s">
        <v>219</v>
      </c>
      <c r="Q2798" t="s">
        <v>19</v>
      </c>
      <c r="R2798" t="s">
        <v>179</v>
      </c>
      <c r="S2798" s="1" t="s">
        <v>159</v>
      </c>
      <c r="T2798" s="1">
        <v>44714.517361111109</v>
      </c>
      <c r="U2798" s="1">
        <v>44714.5625</v>
      </c>
      <c r="V2798" t="s">
        <v>172</v>
      </c>
      <c r="W2798" t="s">
        <v>78</v>
      </c>
      <c r="X2798" t="s">
        <v>220</v>
      </c>
      <c r="Y2798" t="s">
        <v>174</v>
      </c>
      <c r="Z2798" t="s">
        <v>175</v>
      </c>
      <c r="AA2798" s="32">
        <v>65</v>
      </c>
    </row>
    <row r="2799" spans="1:27" x14ac:dyDescent="0.25">
      <c r="A2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9" s="4" t="str">
        <f>VLOOKUP(P2799,Lookup!$A$1:$D$19,4,0)</f>
        <v>South Bay</v>
      </c>
      <c r="C2799" s="4" t="str">
        <f>VLOOKUP(P2799,Lookup!$A$1:$E$19,5,0)</f>
        <v>Region 4</v>
      </c>
      <c r="D2799" s="4" t="str">
        <f>VLOOKUP(P2799,Lookup!$A$1:$B$19,2,0)</f>
        <v>CC</v>
      </c>
      <c r="E2799" s="4" t="str">
        <f>IF(AND((Data[[#This Row],[Min Notif Date]]&gt;$G$3),Data[[#This Row],[Min Notif Date]]&lt;$F$3),"Last Week","No")</f>
        <v>No</v>
      </c>
      <c r="F2799" s="4" t="str">
        <f>VLOOKUP(MONTH(Data[[#This Row],[Min Notif Date]]),Lookup!$G$1:$H$12,2,0)</f>
        <v>6. Jun</v>
      </c>
      <c r="G2799" s="4" t="str">
        <f t="shared" si="43"/>
        <v/>
      </c>
      <c r="H2799" s="4" t="str">
        <f>IF(AND(Data[[#This Row],[Min Notif Time]]&gt;6,Data[[#This Row],[Min Notif Time]]&lt;17),"Business Hours","Non-Business Hours")</f>
        <v>Business Hours</v>
      </c>
      <c r="I2799" s="4" t="str" cm="1">
        <f t="array" ref="I2799">IFERROR(VLOOKUP(Data[[#This Row],[Min Notif Date]],Lookup!$N$1:$P$11,2,0),_xlfn.IFS(VLOOKUP(WEEKDAY(Data[[#This Row],[Min Notif Date]]),Lookup!$J$1:$L$7,3,0)="Weekend","Weekend",VLOOKUP(WEEKDAY(Data[[#This Row],[Min Notif Date]]),Lookup!$J$1:$L$7,3,0)="Weekday","Weekday"))</f>
        <v>Weekday</v>
      </c>
      <c r="J2799" s="4" t="str">
        <f>VLOOKUP(WEEKDAY(Data[[#This Row],[Min Notif Date]]),Lookup!$J$1:$K$7,2,0)</f>
        <v>5. Thu</v>
      </c>
      <c r="K2799" s="105">
        <f>ROUNDDOWN(Data[[#This Row],[PGE Notified Time]],0)</f>
        <v>44714</v>
      </c>
      <c r="L2799" s="4">
        <f>HOUR(Data[[#This Row],[PGE Notified Time]])</f>
        <v>11</v>
      </c>
      <c r="M2799">
        <v>78404</v>
      </c>
      <c r="O2799" t="s">
        <v>19</v>
      </c>
      <c r="P2799" t="s">
        <v>213</v>
      </c>
      <c r="Q2799" t="s">
        <v>19</v>
      </c>
      <c r="R2799" t="s">
        <v>171</v>
      </c>
      <c r="S2799" s="1" t="s">
        <v>159</v>
      </c>
      <c r="T2799" s="1">
        <v>44714.46875</v>
      </c>
      <c r="U2799" s="1">
        <v>44714.513888888891</v>
      </c>
      <c r="V2799" t="s">
        <v>172</v>
      </c>
      <c r="W2799" t="s">
        <v>78</v>
      </c>
      <c r="X2799" t="s">
        <v>218</v>
      </c>
      <c r="Y2799" t="s">
        <v>174</v>
      </c>
      <c r="Z2799" t="s">
        <v>175</v>
      </c>
      <c r="AA2799" s="32">
        <v>65</v>
      </c>
    </row>
    <row r="2800" spans="1:27" x14ac:dyDescent="0.25">
      <c r="A2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0" s="4" t="str">
        <f>VLOOKUP(P2800,Lookup!$A$1:$D$19,4,0)</f>
        <v>Bay Area</v>
      </c>
      <c r="C2800" s="4" t="str">
        <f>VLOOKUP(P2800,Lookup!$A$1:$E$19,5,0)</f>
        <v>Region 3</v>
      </c>
      <c r="D2800" s="4" t="str">
        <f>VLOOKUP(P2800,Lookup!$A$1:$B$19,2,0)</f>
        <v>PN</v>
      </c>
      <c r="E2800" s="4" t="str">
        <f>IF(AND((Data[[#This Row],[Min Notif Date]]&gt;$G$3),Data[[#This Row],[Min Notif Date]]&lt;$F$3),"Last Week","No")</f>
        <v>No</v>
      </c>
      <c r="F2800" s="4" t="str">
        <f>VLOOKUP(MONTH(Data[[#This Row],[Min Notif Date]]),Lookup!$G$1:$H$12,2,0)</f>
        <v>6. Jun</v>
      </c>
      <c r="G2800" s="4" t="str">
        <f t="shared" si="43"/>
        <v/>
      </c>
      <c r="H2800" s="4" t="str">
        <f>IF(AND(Data[[#This Row],[Min Notif Time]]&gt;6,Data[[#This Row],[Min Notif Time]]&lt;17),"Business Hours","Non-Business Hours")</f>
        <v>Business Hours</v>
      </c>
      <c r="I2800" s="4" t="str" cm="1">
        <f t="array" ref="I2800">IFERROR(VLOOKUP(Data[[#This Row],[Min Notif Date]],Lookup!$N$1:$P$11,2,0),_xlfn.IFS(VLOOKUP(WEEKDAY(Data[[#This Row],[Min Notif Date]]),Lookup!$J$1:$L$7,3,0)="Weekend","Weekend",VLOOKUP(WEEKDAY(Data[[#This Row],[Min Notif Date]]),Lookup!$J$1:$L$7,3,0)="Weekday","Weekday"))</f>
        <v>Weekday</v>
      </c>
      <c r="J2800" s="4" t="str">
        <f>VLOOKUP(WEEKDAY(Data[[#This Row],[Min Notif Date]]),Lookup!$J$1:$K$7,2,0)</f>
        <v>5. Thu</v>
      </c>
      <c r="K2800" s="105">
        <f>ROUNDDOWN(Data[[#This Row],[PGE Notified Time]],0)</f>
        <v>44714</v>
      </c>
      <c r="L2800" s="4">
        <f>HOUR(Data[[#This Row],[PGE Notified Time]])</f>
        <v>8</v>
      </c>
      <c r="M2800">
        <v>78379</v>
      </c>
      <c r="N2800">
        <v>2603078653</v>
      </c>
      <c r="O2800" t="s">
        <v>24</v>
      </c>
      <c r="P2800" t="s">
        <v>185</v>
      </c>
      <c r="Q2800" t="s">
        <v>201</v>
      </c>
      <c r="R2800" t="s">
        <v>171</v>
      </c>
      <c r="S2800" s="1">
        <v>44714.35050925926</v>
      </c>
      <c r="T2800" s="1">
        <v>44714.350949074076</v>
      </c>
      <c r="U2800" s="1">
        <v>44714.38958333333</v>
      </c>
      <c r="V2800" t="s">
        <v>172</v>
      </c>
      <c r="W2800" t="s">
        <v>80</v>
      </c>
      <c r="X2800" t="s">
        <v>426</v>
      </c>
      <c r="Y2800" t="s">
        <v>174</v>
      </c>
      <c r="Z2800" t="s">
        <v>175</v>
      </c>
      <c r="AA2800" s="32">
        <v>56.266666667000003</v>
      </c>
    </row>
    <row r="2801" spans="1:27" x14ac:dyDescent="0.25">
      <c r="A2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1" s="4" t="str">
        <f>VLOOKUP(P2801,Lookup!$A$1:$D$19,4,0)</f>
        <v>Central Valley</v>
      </c>
      <c r="C2801" s="4" t="str">
        <f>VLOOKUP(P2801,Lookup!$A$1:$E$19,5,0)</f>
        <v>Region 5</v>
      </c>
      <c r="D2801" s="4" t="str">
        <f>VLOOKUP(P2801,Lookup!$A$1:$B$19,2,0)</f>
        <v>FR</v>
      </c>
      <c r="E2801" s="4" t="str">
        <f>IF(AND((Data[[#This Row],[Min Notif Date]]&gt;$G$3),Data[[#This Row],[Min Notif Date]]&lt;$F$3),"Last Week","No")</f>
        <v>No</v>
      </c>
      <c r="F2801" s="4" t="str">
        <f>VLOOKUP(MONTH(Data[[#This Row],[Min Notif Date]]),Lookup!$G$1:$H$12,2,0)</f>
        <v>6. Jun</v>
      </c>
      <c r="G2801" s="4" t="str">
        <f t="shared" si="43"/>
        <v/>
      </c>
      <c r="H2801" s="4" t="str">
        <f>IF(AND(Data[[#This Row],[Min Notif Time]]&gt;6,Data[[#This Row],[Min Notif Time]]&lt;17),"Business Hours","Non-Business Hours")</f>
        <v>Business Hours</v>
      </c>
      <c r="I2801" s="4" t="str" cm="1">
        <f t="array" ref="I2801">IFERROR(VLOOKUP(Data[[#This Row],[Min Notif Date]],Lookup!$N$1:$P$11,2,0),_xlfn.IFS(VLOOKUP(WEEKDAY(Data[[#This Row],[Min Notif Date]]),Lookup!$J$1:$L$7,3,0)="Weekend","Weekend",VLOOKUP(WEEKDAY(Data[[#This Row],[Min Notif Date]]),Lookup!$J$1:$L$7,3,0)="Weekday","Weekday"))</f>
        <v>Weekday</v>
      </c>
      <c r="J2801" s="4" t="str">
        <f>VLOOKUP(WEEKDAY(Data[[#This Row],[Min Notif Date]]),Lookup!$J$1:$K$7,2,0)</f>
        <v>5. Thu</v>
      </c>
      <c r="K2801" s="105">
        <f>ROUNDDOWN(Data[[#This Row],[PGE Notified Time]],0)</f>
        <v>44714</v>
      </c>
      <c r="L2801" s="4">
        <f>HOUR(Data[[#This Row],[PGE Notified Time]])</f>
        <v>11</v>
      </c>
      <c r="M2801">
        <v>78408</v>
      </c>
      <c r="O2801" t="s">
        <v>19</v>
      </c>
      <c r="P2801" t="s">
        <v>183</v>
      </c>
      <c r="Q2801" t="s">
        <v>19</v>
      </c>
      <c r="R2801" t="s">
        <v>179</v>
      </c>
      <c r="S2801" s="1" t="s">
        <v>159</v>
      </c>
      <c r="T2801" s="1">
        <v>44714.49722222222</v>
      </c>
      <c r="U2801" s="1">
        <v>44714.53125</v>
      </c>
      <c r="V2801" t="s">
        <v>172</v>
      </c>
      <c r="W2801" t="s">
        <v>78</v>
      </c>
      <c r="X2801" t="s">
        <v>184</v>
      </c>
      <c r="Y2801" t="s">
        <v>174</v>
      </c>
      <c r="Z2801" t="s">
        <v>175</v>
      </c>
      <c r="AA2801" s="32">
        <v>49</v>
      </c>
    </row>
    <row r="2802" spans="1:27" x14ac:dyDescent="0.25">
      <c r="A2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2" s="4" t="str">
        <f>VLOOKUP(P2802,Lookup!$A$1:$D$19,4,0)</f>
        <v>South Bay</v>
      </c>
      <c r="C2802" s="4" t="str">
        <f>VLOOKUP(P2802,Lookup!$A$1:$E$19,5,0)</f>
        <v>Region 4</v>
      </c>
      <c r="D2802" s="4" t="str">
        <f>VLOOKUP(P2802,Lookup!$A$1:$B$19,2,0)</f>
        <v>CC</v>
      </c>
      <c r="E2802" s="4" t="str">
        <f>IF(AND((Data[[#This Row],[Min Notif Date]]&gt;$G$3),Data[[#This Row],[Min Notif Date]]&lt;$F$3),"Last Week","No")</f>
        <v>No</v>
      </c>
      <c r="F2802" s="4" t="str">
        <f>VLOOKUP(MONTH(Data[[#This Row],[Min Notif Date]]),Lookup!$G$1:$H$12,2,0)</f>
        <v>6. Jun</v>
      </c>
      <c r="G2802" s="4" t="str">
        <f t="shared" si="43"/>
        <v/>
      </c>
      <c r="H2802" s="4" t="str">
        <f>IF(AND(Data[[#This Row],[Min Notif Time]]&gt;6,Data[[#This Row],[Min Notif Time]]&lt;17),"Business Hours","Non-Business Hours")</f>
        <v>Business Hours</v>
      </c>
      <c r="I2802" s="4" t="str" cm="1">
        <f t="array" ref="I2802">IFERROR(VLOOKUP(Data[[#This Row],[Min Notif Date]],Lookup!$N$1:$P$11,2,0),_xlfn.IFS(VLOOKUP(WEEKDAY(Data[[#This Row],[Min Notif Date]]),Lookup!$J$1:$L$7,3,0)="Weekend","Weekend",VLOOKUP(WEEKDAY(Data[[#This Row],[Min Notif Date]]),Lookup!$J$1:$L$7,3,0)="Weekday","Weekday"))</f>
        <v>Weekday</v>
      </c>
      <c r="J2802" s="4" t="str">
        <f>VLOOKUP(WEEKDAY(Data[[#This Row],[Min Notif Date]]),Lookup!$J$1:$K$7,2,0)</f>
        <v>5. Thu</v>
      </c>
      <c r="K2802" s="105">
        <f>ROUNDDOWN(Data[[#This Row],[PGE Notified Time]],0)</f>
        <v>44714</v>
      </c>
      <c r="L2802" s="4">
        <f>HOUR(Data[[#This Row],[PGE Notified Time]])</f>
        <v>8</v>
      </c>
      <c r="M2802">
        <v>78382</v>
      </c>
      <c r="O2802" t="s">
        <v>19</v>
      </c>
      <c r="P2802" t="s">
        <v>213</v>
      </c>
      <c r="Q2802" t="s">
        <v>19</v>
      </c>
      <c r="R2802" t="s">
        <v>179</v>
      </c>
      <c r="S2802" s="1" t="s">
        <v>159</v>
      </c>
      <c r="T2802" s="1">
        <v>44714.369444444441</v>
      </c>
      <c r="U2802" s="1">
        <v>44714.402777777781</v>
      </c>
      <c r="V2802" t="s">
        <v>172</v>
      </c>
      <c r="W2802" t="s">
        <v>78</v>
      </c>
      <c r="X2802" t="s">
        <v>218</v>
      </c>
      <c r="Y2802" t="s">
        <v>174</v>
      </c>
      <c r="Z2802" t="s">
        <v>175</v>
      </c>
      <c r="AA2802" s="32">
        <v>48</v>
      </c>
    </row>
    <row r="2803" spans="1:27" x14ac:dyDescent="0.25">
      <c r="A2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3" s="4" t="str">
        <f>VLOOKUP(P2803,Lookup!$A$1:$D$19,4,0)</f>
        <v>Central Valley</v>
      </c>
      <c r="C2803" s="4" t="str">
        <f>VLOOKUP(P2803,Lookup!$A$1:$E$19,5,0)</f>
        <v>Region 5</v>
      </c>
      <c r="D2803" s="4" t="str">
        <f>VLOOKUP(P2803,Lookup!$A$1:$B$19,2,0)</f>
        <v>YO</v>
      </c>
      <c r="E2803" s="4" t="str">
        <f>IF(AND((Data[[#This Row],[Min Notif Date]]&gt;$G$3),Data[[#This Row],[Min Notif Date]]&lt;$F$3),"Last Week","No")</f>
        <v>No</v>
      </c>
      <c r="F2803" s="4" t="str">
        <f>VLOOKUP(MONTH(Data[[#This Row],[Min Notif Date]]),Lookup!$G$1:$H$12,2,0)</f>
        <v>6. Jun</v>
      </c>
      <c r="G2803" s="4" t="str">
        <f t="shared" si="43"/>
        <v/>
      </c>
      <c r="H2803" s="4" t="str">
        <f>IF(AND(Data[[#This Row],[Min Notif Time]]&gt;6,Data[[#This Row],[Min Notif Time]]&lt;17),"Business Hours","Non-Business Hours")</f>
        <v>Business Hours</v>
      </c>
      <c r="I2803" s="4" t="str" cm="1">
        <f t="array" ref="I2803">IFERROR(VLOOKUP(Data[[#This Row],[Min Notif Date]],Lookup!$N$1:$P$11,2,0),_xlfn.IFS(VLOOKUP(WEEKDAY(Data[[#This Row],[Min Notif Date]]),Lookup!$J$1:$L$7,3,0)="Weekend","Weekend",VLOOKUP(WEEKDAY(Data[[#This Row],[Min Notif Date]]),Lookup!$J$1:$L$7,3,0)="Weekday","Weekday"))</f>
        <v>Weekday</v>
      </c>
      <c r="J2803" s="4" t="str">
        <f>VLOOKUP(WEEKDAY(Data[[#This Row],[Min Notif Date]]),Lookup!$J$1:$K$7,2,0)</f>
        <v>5. Thu</v>
      </c>
      <c r="K2803" s="105">
        <f>ROUNDDOWN(Data[[#This Row],[PGE Notified Time]],0)</f>
        <v>44714</v>
      </c>
      <c r="L2803" s="4">
        <f>HOUR(Data[[#This Row],[PGE Notified Time]])</f>
        <v>9</v>
      </c>
      <c r="M2803">
        <v>78388</v>
      </c>
      <c r="N2803">
        <v>7605441256</v>
      </c>
      <c r="O2803" t="s">
        <v>24</v>
      </c>
      <c r="P2803" t="s">
        <v>219</v>
      </c>
      <c r="Q2803" t="s">
        <v>201</v>
      </c>
      <c r="R2803" t="s">
        <v>171</v>
      </c>
      <c r="S2803" s="1">
        <v>44714.394826388889</v>
      </c>
      <c r="T2803" s="1">
        <v>44714.394444444442</v>
      </c>
      <c r="U2803" s="1">
        <v>44714.423611111109</v>
      </c>
      <c r="V2803" t="s">
        <v>172</v>
      </c>
      <c r="W2803" t="s">
        <v>80</v>
      </c>
      <c r="X2803" t="s">
        <v>280</v>
      </c>
      <c r="Y2803" t="s">
        <v>174</v>
      </c>
      <c r="Z2803" t="s">
        <v>175</v>
      </c>
      <c r="AA2803" s="32">
        <v>42</v>
      </c>
    </row>
    <row r="2804" spans="1:27" x14ac:dyDescent="0.25">
      <c r="A2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4" s="4" t="str">
        <f>VLOOKUP(P2804,Lookup!$A$1:$D$19,4,0)</f>
        <v>Central Valley</v>
      </c>
      <c r="C2804" s="4" t="str">
        <f>VLOOKUP(P2804,Lookup!$A$1:$E$19,5,0)</f>
        <v>Region 5</v>
      </c>
      <c r="D2804" s="4" t="str">
        <f>VLOOKUP(P2804,Lookup!$A$1:$B$19,2,0)</f>
        <v>YO</v>
      </c>
      <c r="E2804" s="4" t="str">
        <f>IF(AND((Data[[#This Row],[Min Notif Date]]&gt;$G$3),Data[[#This Row],[Min Notif Date]]&lt;$F$3),"Last Week","No")</f>
        <v>No</v>
      </c>
      <c r="F2804" s="4" t="str">
        <f>VLOOKUP(MONTH(Data[[#This Row],[Min Notif Date]]),Lookup!$G$1:$H$12,2,0)</f>
        <v>6. Jun</v>
      </c>
      <c r="G2804" s="4" t="str">
        <f t="shared" si="43"/>
        <v/>
      </c>
      <c r="H2804" s="4" t="str">
        <f>IF(AND(Data[[#This Row],[Min Notif Time]]&gt;6,Data[[#This Row],[Min Notif Time]]&lt;17),"Business Hours","Non-Business Hours")</f>
        <v>Business Hours</v>
      </c>
      <c r="I2804" s="4" t="str" cm="1">
        <f t="array" ref="I2804">IFERROR(VLOOKUP(Data[[#This Row],[Min Notif Date]],Lookup!$N$1:$P$11,2,0),_xlfn.IFS(VLOOKUP(WEEKDAY(Data[[#This Row],[Min Notif Date]]),Lookup!$J$1:$L$7,3,0)="Weekend","Weekend",VLOOKUP(WEEKDAY(Data[[#This Row],[Min Notif Date]]),Lookup!$J$1:$L$7,3,0)="Weekday","Weekday"))</f>
        <v>Weekday</v>
      </c>
      <c r="J2804" s="4" t="str">
        <f>VLOOKUP(WEEKDAY(Data[[#This Row],[Min Notif Date]]),Lookup!$J$1:$K$7,2,0)</f>
        <v>5. Thu</v>
      </c>
      <c r="K2804" s="105">
        <f>ROUNDDOWN(Data[[#This Row],[PGE Notified Time]],0)</f>
        <v>44714</v>
      </c>
      <c r="L2804" s="4">
        <f>HOUR(Data[[#This Row],[PGE Notified Time]])</f>
        <v>11</v>
      </c>
      <c r="M2804">
        <v>78403</v>
      </c>
      <c r="N2804">
        <v>7198282</v>
      </c>
      <c r="O2804" t="s">
        <v>24</v>
      </c>
      <c r="P2804" t="s">
        <v>219</v>
      </c>
      <c r="Q2804" t="s">
        <v>201</v>
      </c>
      <c r="R2804" t="s">
        <v>171</v>
      </c>
      <c r="S2804" s="1">
        <v>44714.466134259259</v>
      </c>
      <c r="T2804" s="1">
        <v>44714.465277777781</v>
      </c>
      <c r="U2804" s="1">
        <v>44714.484722222223</v>
      </c>
      <c r="V2804" t="s">
        <v>172</v>
      </c>
      <c r="W2804" t="s">
        <v>78</v>
      </c>
      <c r="X2804" t="s">
        <v>280</v>
      </c>
      <c r="Y2804" t="s">
        <v>174</v>
      </c>
      <c r="Z2804" t="s">
        <v>175</v>
      </c>
      <c r="AA2804" s="32">
        <v>28</v>
      </c>
    </row>
    <row r="2805" spans="1:27" x14ac:dyDescent="0.25">
      <c r="A2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5" s="4" t="str">
        <f>VLOOKUP(P2805,Lookup!$A$1:$D$19,4,0)</f>
        <v>Bay Area</v>
      </c>
      <c r="C2805" s="4" t="str">
        <f>VLOOKUP(P2805,Lookup!$A$1:$E$19,5,0)</f>
        <v>Region 3</v>
      </c>
      <c r="D2805" s="4" t="str">
        <f>VLOOKUP(P2805,Lookup!$A$1:$B$19,2,0)</f>
        <v>PN</v>
      </c>
      <c r="E2805" s="4" t="str">
        <f>IF(AND((Data[[#This Row],[Min Notif Date]]&gt;$G$3),Data[[#This Row],[Min Notif Date]]&lt;$F$3),"Last Week","No")</f>
        <v>No</v>
      </c>
      <c r="F2805" s="4" t="str">
        <f>VLOOKUP(MONTH(Data[[#This Row],[Min Notif Date]]),Lookup!$G$1:$H$12,2,0)</f>
        <v>6. Jun</v>
      </c>
      <c r="G2805" s="4" t="str">
        <f t="shared" si="43"/>
        <v/>
      </c>
      <c r="H2805" s="4" t="str">
        <f>IF(AND(Data[[#This Row],[Min Notif Time]]&gt;6,Data[[#This Row],[Min Notif Time]]&lt;17),"Business Hours","Non-Business Hours")</f>
        <v>Business Hours</v>
      </c>
      <c r="I2805" s="4" t="str" cm="1">
        <f t="array" ref="I2805">IFERROR(VLOOKUP(Data[[#This Row],[Min Notif Date]],Lookup!$N$1:$P$11,2,0),_xlfn.IFS(VLOOKUP(WEEKDAY(Data[[#This Row],[Min Notif Date]]),Lookup!$J$1:$L$7,3,0)="Weekend","Weekend",VLOOKUP(WEEKDAY(Data[[#This Row],[Min Notif Date]]),Lookup!$J$1:$L$7,3,0)="Weekday","Weekday"))</f>
        <v>Weekday</v>
      </c>
      <c r="J2805" s="4" t="str">
        <f>VLOOKUP(WEEKDAY(Data[[#This Row],[Min Notif Date]]),Lookup!$J$1:$K$7,2,0)</f>
        <v>5. Thu</v>
      </c>
      <c r="K2805" s="105">
        <f>ROUNDDOWN(Data[[#This Row],[PGE Notified Time]],0)</f>
        <v>44714</v>
      </c>
      <c r="L2805" s="4">
        <f>HOUR(Data[[#This Row],[PGE Notified Time]])</f>
        <v>10</v>
      </c>
      <c r="M2805">
        <v>78400</v>
      </c>
      <c r="N2805">
        <v>6098611677</v>
      </c>
      <c r="O2805" t="s">
        <v>24</v>
      </c>
      <c r="P2805" t="s">
        <v>185</v>
      </c>
      <c r="Q2805" t="s">
        <v>201</v>
      </c>
      <c r="R2805" t="s">
        <v>171</v>
      </c>
      <c r="S2805" s="1">
        <v>44714.451342592591</v>
      </c>
      <c r="T2805" s="1">
        <v>44714.451423611114</v>
      </c>
      <c r="U2805" s="1">
        <v>44714.46875</v>
      </c>
      <c r="V2805" t="s">
        <v>172</v>
      </c>
      <c r="W2805" t="s">
        <v>78</v>
      </c>
      <c r="X2805" t="s">
        <v>426</v>
      </c>
      <c r="Y2805" t="s">
        <v>174</v>
      </c>
      <c r="Z2805" t="s">
        <v>175</v>
      </c>
      <c r="AA2805" s="32">
        <v>25.066666667</v>
      </c>
    </row>
    <row r="2806" spans="1:27" x14ac:dyDescent="0.25">
      <c r="A2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6" s="4" t="str">
        <f>VLOOKUP(P2806,Lookup!$A$1:$D$19,4,0)</f>
        <v>North Valley</v>
      </c>
      <c r="C2806" s="4" t="str">
        <f>VLOOKUP(P2806,Lookup!$A$1:$E$19,5,0)</f>
        <v>Region 2</v>
      </c>
      <c r="D2806" s="4" t="str">
        <f>VLOOKUP(P2806,Lookup!$A$1:$B$19,2,0)</f>
        <v>SA</v>
      </c>
      <c r="E2806" s="4" t="str">
        <f>IF(AND((Data[[#This Row],[Min Notif Date]]&gt;$G$3),Data[[#This Row],[Min Notif Date]]&lt;$F$3),"Last Week","No")</f>
        <v>No</v>
      </c>
      <c r="F2806" s="4" t="str">
        <f>VLOOKUP(MONTH(Data[[#This Row],[Min Notif Date]]),Lookup!$G$1:$H$12,2,0)</f>
        <v>6. Jun</v>
      </c>
      <c r="G2806" s="4" t="str">
        <f t="shared" si="43"/>
        <v/>
      </c>
      <c r="H2806" s="4" t="str">
        <f>IF(AND(Data[[#This Row],[Min Notif Time]]&gt;6,Data[[#This Row],[Min Notif Time]]&lt;17),"Business Hours","Non-Business Hours")</f>
        <v>Business Hours</v>
      </c>
      <c r="I2806" s="4" t="str" cm="1">
        <f t="array" ref="I2806">IFERROR(VLOOKUP(Data[[#This Row],[Min Notif Date]],Lookup!$N$1:$P$11,2,0),_xlfn.IFS(VLOOKUP(WEEKDAY(Data[[#This Row],[Min Notif Date]]),Lookup!$J$1:$L$7,3,0)="Weekend","Weekend",VLOOKUP(WEEKDAY(Data[[#This Row],[Min Notif Date]]),Lookup!$J$1:$L$7,3,0)="Weekday","Weekday"))</f>
        <v>Weekday</v>
      </c>
      <c r="J2806" s="4" t="str">
        <f>VLOOKUP(WEEKDAY(Data[[#This Row],[Min Notif Date]]),Lookup!$J$1:$K$7,2,0)</f>
        <v>5. Thu</v>
      </c>
      <c r="K2806" s="105">
        <f>ROUNDDOWN(Data[[#This Row],[PGE Notified Time]],0)</f>
        <v>44714</v>
      </c>
      <c r="L2806" s="4">
        <f>HOUR(Data[[#This Row],[PGE Notified Time]])</f>
        <v>13</v>
      </c>
      <c r="M2806">
        <v>78417</v>
      </c>
      <c r="O2806" t="s">
        <v>19</v>
      </c>
      <c r="P2806" t="s">
        <v>198</v>
      </c>
      <c r="Q2806" t="s">
        <v>19</v>
      </c>
      <c r="R2806" t="s">
        <v>181</v>
      </c>
      <c r="S2806" s="1" t="s">
        <v>159</v>
      </c>
      <c r="T2806" s="1">
        <v>44714.548611111109</v>
      </c>
      <c r="U2806" s="1">
        <v>44714.5625</v>
      </c>
      <c r="V2806" t="s">
        <v>172</v>
      </c>
      <c r="W2806" t="s">
        <v>78</v>
      </c>
      <c r="X2806" t="s">
        <v>226</v>
      </c>
      <c r="Y2806" t="s">
        <v>174</v>
      </c>
      <c r="Z2806" t="s">
        <v>175</v>
      </c>
      <c r="AA2806" s="32">
        <v>20</v>
      </c>
    </row>
    <row r="2807" spans="1:27" x14ac:dyDescent="0.25">
      <c r="A2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7" s="4" t="str">
        <f>VLOOKUP(P2807,Lookup!$A$1:$D$19,4,0)</f>
        <v>North Valley</v>
      </c>
      <c r="C2807" s="4" t="str">
        <f>VLOOKUP(P2807,Lookup!$A$1:$E$19,5,0)</f>
        <v>Region 2</v>
      </c>
      <c r="D2807" s="4" t="str">
        <f>VLOOKUP(P2807,Lookup!$A$1:$B$19,2,0)</f>
        <v>SA</v>
      </c>
      <c r="E2807" s="4" t="str">
        <f>IF(AND((Data[[#This Row],[Min Notif Date]]&gt;$G$3),Data[[#This Row],[Min Notif Date]]&lt;$F$3),"Last Week","No")</f>
        <v>No</v>
      </c>
      <c r="F2807" s="4" t="str">
        <f>VLOOKUP(MONTH(Data[[#This Row],[Min Notif Date]]),Lookup!$G$1:$H$12,2,0)</f>
        <v>6. Jun</v>
      </c>
      <c r="G2807" s="4" t="str">
        <f t="shared" si="43"/>
        <v/>
      </c>
      <c r="H2807" s="4" t="str">
        <f>IF(AND(Data[[#This Row],[Min Notif Time]]&gt;6,Data[[#This Row],[Min Notif Time]]&lt;17),"Business Hours","Non-Business Hours")</f>
        <v>Business Hours</v>
      </c>
      <c r="I2807" s="4" t="str" cm="1">
        <f t="array" ref="I2807">IFERROR(VLOOKUP(Data[[#This Row],[Min Notif Date]],Lookup!$N$1:$P$11,2,0),_xlfn.IFS(VLOOKUP(WEEKDAY(Data[[#This Row],[Min Notif Date]]),Lookup!$J$1:$L$7,3,0)="Weekend","Weekend",VLOOKUP(WEEKDAY(Data[[#This Row],[Min Notif Date]]),Lookup!$J$1:$L$7,3,0)="Weekday","Weekday"))</f>
        <v>Weekday</v>
      </c>
      <c r="J2807" s="4" t="str">
        <f>VLOOKUP(WEEKDAY(Data[[#This Row],[Min Notif Date]]),Lookup!$J$1:$K$7,2,0)</f>
        <v>6. Fri</v>
      </c>
      <c r="K2807" s="105">
        <f>ROUNDDOWN(Data[[#This Row],[PGE Notified Time]],0)</f>
        <v>44715</v>
      </c>
      <c r="L2807" s="4">
        <f>HOUR(Data[[#This Row],[PGE Notified Time]])</f>
        <v>11</v>
      </c>
      <c r="M2807">
        <v>78458</v>
      </c>
      <c r="O2807" t="s">
        <v>19</v>
      </c>
      <c r="P2807" t="s">
        <v>198</v>
      </c>
      <c r="Q2807" t="s">
        <v>19</v>
      </c>
      <c r="R2807" t="s">
        <v>171</v>
      </c>
      <c r="S2807" s="1" t="s">
        <v>159</v>
      </c>
      <c r="T2807" s="1">
        <v>44715.472222222219</v>
      </c>
      <c r="U2807" s="1">
        <v>44715.638888888891</v>
      </c>
      <c r="V2807" t="s">
        <v>172</v>
      </c>
      <c r="W2807" t="s">
        <v>80</v>
      </c>
      <c r="X2807" t="s">
        <v>226</v>
      </c>
      <c r="Y2807" t="s">
        <v>174</v>
      </c>
      <c r="Z2807" t="s">
        <v>175</v>
      </c>
      <c r="AA2807" s="32">
        <v>240</v>
      </c>
    </row>
    <row r="2808" spans="1:27" x14ac:dyDescent="0.25">
      <c r="A2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8" s="4" t="str">
        <f>VLOOKUP(P2808,Lookup!$A$1:$D$19,4,0)</f>
        <v>North Valley</v>
      </c>
      <c r="C2808" s="4" t="str">
        <f>VLOOKUP(P2808,Lookup!$A$1:$E$19,5,0)</f>
        <v>Region 2</v>
      </c>
      <c r="D2808" s="4" t="str">
        <f>VLOOKUP(P2808,Lookup!$A$1:$B$19,2,0)</f>
        <v>SA</v>
      </c>
      <c r="E2808" s="4" t="str">
        <f>IF(AND((Data[[#This Row],[Min Notif Date]]&gt;$G$3),Data[[#This Row],[Min Notif Date]]&lt;$F$3),"Last Week","No")</f>
        <v>No</v>
      </c>
      <c r="F2808" s="4" t="str">
        <f>VLOOKUP(MONTH(Data[[#This Row],[Min Notif Date]]),Lookup!$G$1:$H$12,2,0)</f>
        <v>6. Jun</v>
      </c>
      <c r="G2808" s="4" t="str">
        <f t="shared" si="43"/>
        <v/>
      </c>
      <c r="H2808" s="4" t="str">
        <f>IF(AND(Data[[#This Row],[Min Notif Time]]&gt;6,Data[[#This Row],[Min Notif Time]]&lt;17),"Business Hours","Non-Business Hours")</f>
        <v>Business Hours</v>
      </c>
      <c r="I2808" s="4" t="str" cm="1">
        <f t="array" ref="I2808">IFERROR(VLOOKUP(Data[[#This Row],[Min Notif Date]],Lookup!$N$1:$P$11,2,0),_xlfn.IFS(VLOOKUP(WEEKDAY(Data[[#This Row],[Min Notif Date]]),Lookup!$J$1:$L$7,3,0)="Weekend","Weekend",VLOOKUP(WEEKDAY(Data[[#This Row],[Min Notif Date]]),Lookup!$J$1:$L$7,3,0)="Weekday","Weekday"))</f>
        <v>Weekday</v>
      </c>
      <c r="J2808" s="4" t="str">
        <f>VLOOKUP(WEEKDAY(Data[[#This Row],[Min Notif Date]]),Lookup!$J$1:$K$7,2,0)</f>
        <v>6. Fri</v>
      </c>
      <c r="K2808" s="105">
        <f>ROUNDDOWN(Data[[#This Row],[PGE Notified Time]],0)</f>
        <v>44715</v>
      </c>
      <c r="L2808" s="4">
        <f>HOUR(Data[[#This Row],[PGE Notified Time]])</f>
        <v>11</v>
      </c>
      <c r="M2808">
        <v>78461</v>
      </c>
      <c r="O2808" t="s">
        <v>19</v>
      </c>
      <c r="P2808" t="s">
        <v>198</v>
      </c>
      <c r="Q2808" t="s">
        <v>19</v>
      </c>
      <c r="R2808" t="s">
        <v>171</v>
      </c>
      <c r="S2808" s="1" t="s">
        <v>159</v>
      </c>
      <c r="T2808" s="1">
        <v>44715.489583333336</v>
      </c>
      <c r="U2808" s="1">
        <v>44715.625</v>
      </c>
      <c r="V2808" t="s">
        <v>172</v>
      </c>
      <c r="W2808" t="s">
        <v>80</v>
      </c>
      <c r="X2808" t="s">
        <v>226</v>
      </c>
      <c r="Y2808" t="s">
        <v>174</v>
      </c>
      <c r="Z2808" t="s">
        <v>175</v>
      </c>
      <c r="AA2808" s="32">
        <v>195</v>
      </c>
    </row>
    <row r="2809" spans="1:27" x14ac:dyDescent="0.25">
      <c r="A2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9" s="4" t="str">
        <f>VLOOKUP(P2809,Lookup!$A$1:$D$19,4,0)</f>
        <v>North Valley</v>
      </c>
      <c r="C2809" s="4" t="str">
        <f>VLOOKUP(P2809,Lookup!$A$1:$E$19,5,0)</f>
        <v>Region 2</v>
      </c>
      <c r="D2809" s="4" t="str">
        <f>VLOOKUP(P2809,Lookup!$A$1:$B$19,2,0)</f>
        <v>SA</v>
      </c>
      <c r="E2809" s="4" t="str">
        <f>IF(AND((Data[[#This Row],[Min Notif Date]]&gt;$G$3),Data[[#This Row],[Min Notif Date]]&lt;$F$3),"Last Week","No")</f>
        <v>No</v>
      </c>
      <c r="F2809" s="4" t="str">
        <f>VLOOKUP(MONTH(Data[[#This Row],[Min Notif Date]]),Lookup!$G$1:$H$12,2,0)</f>
        <v>6. Jun</v>
      </c>
      <c r="G2809" s="4" t="str">
        <f t="shared" si="43"/>
        <v/>
      </c>
      <c r="H2809" s="4" t="str">
        <f>IF(AND(Data[[#This Row],[Min Notif Time]]&gt;6,Data[[#This Row],[Min Notif Time]]&lt;17),"Business Hours","Non-Business Hours")</f>
        <v>Business Hours</v>
      </c>
      <c r="I2809" s="4" t="str" cm="1">
        <f t="array" ref="I2809">IFERROR(VLOOKUP(Data[[#This Row],[Min Notif Date]],Lookup!$N$1:$P$11,2,0),_xlfn.IFS(VLOOKUP(WEEKDAY(Data[[#This Row],[Min Notif Date]]),Lookup!$J$1:$L$7,3,0)="Weekend","Weekend",VLOOKUP(WEEKDAY(Data[[#This Row],[Min Notif Date]]),Lookup!$J$1:$L$7,3,0)="Weekday","Weekday"))</f>
        <v>Weekday</v>
      </c>
      <c r="J2809" s="4" t="str">
        <f>VLOOKUP(WEEKDAY(Data[[#This Row],[Min Notif Date]]),Lookup!$J$1:$K$7,2,0)</f>
        <v>6. Fri</v>
      </c>
      <c r="K2809" s="105">
        <f>ROUNDDOWN(Data[[#This Row],[PGE Notified Time]],0)</f>
        <v>44715</v>
      </c>
      <c r="L2809" s="4">
        <f>HOUR(Data[[#This Row],[PGE Notified Time]])</f>
        <v>9</v>
      </c>
      <c r="M2809">
        <v>78451</v>
      </c>
      <c r="O2809" t="s">
        <v>19</v>
      </c>
      <c r="P2809" t="s">
        <v>198</v>
      </c>
      <c r="Q2809" t="s">
        <v>19</v>
      </c>
      <c r="R2809" t="s">
        <v>171</v>
      </c>
      <c r="S2809" s="1" t="s">
        <v>159</v>
      </c>
      <c r="T2809" s="1">
        <v>44715.407638888886</v>
      </c>
      <c r="U2809" s="1">
        <v>44715.541666666664</v>
      </c>
      <c r="V2809" t="s">
        <v>172</v>
      </c>
      <c r="W2809" t="s">
        <v>80</v>
      </c>
      <c r="X2809" t="s">
        <v>226</v>
      </c>
      <c r="Y2809" t="s">
        <v>174</v>
      </c>
      <c r="Z2809" t="s">
        <v>175</v>
      </c>
      <c r="AA2809" s="32">
        <v>193</v>
      </c>
    </row>
    <row r="2810" spans="1:27" x14ac:dyDescent="0.25">
      <c r="A2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0" s="4" t="str">
        <f>VLOOKUP(P2810,Lookup!$A$1:$D$19,4,0)</f>
        <v>Central Valley</v>
      </c>
      <c r="C2810" s="4" t="str">
        <f>VLOOKUP(P2810,Lookup!$A$1:$E$19,5,0)</f>
        <v>Region 5</v>
      </c>
      <c r="D2810" s="4" t="str">
        <f>VLOOKUP(P2810,Lookup!$A$1:$B$19,2,0)</f>
        <v>ST</v>
      </c>
      <c r="E2810" s="4" t="str">
        <f>IF(AND((Data[[#This Row],[Min Notif Date]]&gt;$G$3),Data[[#This Row],[Min Notif Date]]&lt;$F$3),"Last Week","No")</f>
        <v>No</v>
      </c>
      <c r="F2810" s="4" t="str">
        <f>VLOOKUP(MONTH(Data[[#This Row],[Min Notif Date]]),Lookup!$G$1:$H$12,2,0)</f>
        <v>6. Jun</v>
      </c>
      <c r="G2810" s="4" t="str">
        <f t="shared" si="43"/>
        <v/>
      </c>
      <c r="H2810" s="4" t="str">
        <f>IF(AND(Data[[#This Row],[Min Notif Time]]&gt;6,Data[[#This Row],[Min Notif Time]]&lt;17),"Business Hours","Non-Business Hours")</f>
        <v>Business Hours</v>
      </c>
      <c r="I2810" s="4" t="str" cm="1">
        <f t="array" ref="I2810">IFERROR(VLOOKUP(Data[[#This Row],[Min Notif Date]],Lookup!$N$1:$P$11,2,0),_xlfn.IFS(VLOOKUP(WEEKDAY(Data[[#This Row],[Min Notif Date]]),Lookup!$J$1:$L$7,3,0)="Weekend","Weekend",VLOOKUP(WEEKDAY(Data[[#This Row],[Min Notif Date]]),Lookup!$J$1:$L$7,3,0)="Weekday","Weekday"))</f>
        <v>Weekday</v>
      </c>
      <c r="J2810" s="4" t="str">
        <f>VLOOKUP(WEEKDAY(Data[[#This Row],[Min Notif Date]]),Lookup!$J$1:$K$7,2,0)</f>
        <v>6. Fri</v>
      </c>
      <c r="K2810" s="105">
        <f>ROUNDDOWN(Data[[#This Row],[PGE Notified Time]],0)</f>
        <v>44715</v>
      </c>
      <c r="L2810" s="4">
        <f>HOUR(Data[[#This Row],[PGE Notified Time]])</f>
        <v>11</v>
      </c>
      <c r="M2810">
        <v>78456</v>
      </c>
      <c r="O2810" t="s">
        <v>19</v>
      </c>
      <c r="P2810" t="s">
        <v>176</v>
      </c>
      <c r="Q2810" t="s">
        <v>19</v>
      </c>
      <c r="R2810" t="s">
        <v>171</v>
      </c>
      <c r="S2810" s="1" t="s">
        <v>159</v>
      </c>
      <c r="T2810" s="1">
        <v>44715.463194444441</v>
      </c>
      <c r="U2810" s="1">
        <v>44715.568749999999</v>
      </c>
      <c r="V2810" t="s">
        <v>172</v>
      </c>
      <c r="W2810" t="s">
        <v>78</v>
      </c>
      <c r="X2810" t="s">
        <v>177</v>
      </c>
      <c r="Y2810" t="s">
        <v>174</v>
      </c>
      <c r="Z2810" t="s">
        <v>175</v>
      </c>
      <c r="AA2810" s="32">
        <v>152</v>
      </c>
    </row>
    <row r="2811" spans="1:27" x14ac:dyDescent="0.25">
      <c r="A2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1" s="4" t="str">
        <f>VLOOKUP(P2811,Lookup!$A$1:$D$19,4,0)</f>
        <v>Central Valley</v>
      </c>
      <c r="C2811" s="4" t="str">
        <f>VLOOKUP(P2811,Lookup!$A$1:$E$19,5,0)</f>
        <v>Region 5</v>
      </c>
      <c r="D2811" s="4" t="str">
        <f>VLOOKUP(P2811,Lookup!$A$1:$B$19,2,0)</f>
        <v>FR</v>
      </c>
      <c r="E2811" s="4" t="str">
        <f>IF(AND((Data[[#This Row],[Min Notif Date]]&gt;$G$3),Data[[#This Row],[Min Notif Date]]&lt;$F$3),"Last Week","No")</f>
        <v>No</v>
      </c>
      <c r="F2811" s="4" t="str">
        <f>VLOOKUP(MONTH(Data[[#This Row],[Min Notif Date]]),Lookup!$G$1:$H$12,2,0)</f>
        <v>6. Jun</v>
      </c>
      <c r="G2811" s="4" t="str">
        <f t="shared" si="43"/>
        <v/>
      </c>
      <c r="H2811" s="4" t="str">
        <f>IF(AND(Data[[#This Row],[Min Notif Time]]&gt;6,Data[[#This Row],[Min Notif Time]]&lt;17),"Business Hours","Non-Business Hours")</f>
        <v>Business Hours</v>
      </c>
      <c r="I2811" s="4" t="str" cm="1">
        <f t="array" ref="I2811">IFERROR(VLOOKUP(Data[[#This Row],[Min Notif Date]],Lookup!$N$1:$P$11,2,0),_xlfn.IFS(VLOOKUP(WEEKDAY(Data[[#This Row],[Min Notif Date]]),Lookup!$J$1:$L$7,3,0)="Weekend","Weekend",VLOOKUP(WEEKDAY(Data[[#This Row],[Min Notif Date]]),Lookup!$J$1:$L$7,3,0)="Weekday","Weekday"))</f>
        <v>Weekday</v>
      </c>
      <c r="J2811" s="4" t="str">
        <f>VLOOKUP(WEEKDAY(Data[[#This Row],[Min Notif Date]]),Lookup!$J$1:$K$7,2,0)</f>
        <v>6. Fri</v>
      </c>
      <c r="K2811" s="105">
        <f>ROUNDDOWN(Data[[#This Row],[PGE Notified Time]],0)</f>
        <v>44715</v>
      </c>
      <c r="L2811" s="4">
        <f>HOUR(Data[[#This Row],[PGE Notified Time]])</f>
        <v>10</v>
      </c>
      <c r="M2811">
        <v>78454</v>
      </c>
      <c r="O2811" t="s">
        <v>19</v>
      </c>
      <c r="P2811" t="s">
        <v>183</v>
      </c>
      <c r="Q2811" t="s">
        <v>19</v>
      </c>
      <c r="R2811" t="s">
        <v>171</v>
      </c>
      <c r="S2811" s="1" t="s">
        <v>159</v>
      </c>
      <c r="T2811" s="1">
        <v>44715.438194444447</v>
      </c>
      <c r="U2811" s="1">
        <v>44715.510416666664</v>
      </c>
      <c r="V2811" t="s">
        <v>172</v>
      </c>
      <c r="W2811" t="s">
        <v>78</v>
      </c>
      <c r="X2811" t="s">
        <v>184</v>
      </c>
      <c r="Y2811" t="s">
        <v>174</v>
      </c>
      <c r="Z2811" t="s">
        <v>175</v>
      </c>
      <c r="AA2811" s="32">
        <v>104</v>
      </c>
    </row>
    <row r="2812" spans="1:27" x14ac:dyDescent="0.25">
      <c r="A2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2" s="4" t="str">
        <f>VLOOKUP(P2812,Lookup!$A$1:$D$19,4,0)</f>
        <v>Bay Area</v>
      </c>
      <c r="C2812" s="4" t="str">
        <f>VLOOKUP(P2812,Lookup!$A$1:$E$19,5,0)</f>
        <v>Region 3</v>
      </c>
      <c r="D2812" s="4" t="str">
        <f>VLOOKUP(P2812,Lookup!$A$1:$B$19,2,0)</f>
        <v>SF</v>
      </c>
      <c r="E2812" s="4" t="str">
        <f>IF(AND((Data[[#This Row],[Min Notif Date]]&gt;$G$3),Data[[#This Row],[Min Notif Date]]&lt;$F$3),"Last Week","No")</f>
        <v>No</v>
      </c>
      <c r="F2812" s="4" t="str">
        <f>VLOOKUP(MONTH(Data[[#This Row],[Min Notif Date]]),Lookup!$G$1:$H$12,2,0)</f>
        <v>6. Jun</v>
      </c>
      <c r="G2812" s="4" t="str">
        <f t="shared" si="43"/>
        <v/>
      </c>
      <c r="H2812" s="4" t="str">
        <f>IF(AND(Data[[#This Row],[Min Notif Time]]&gt;6,Data[[#This Row],[Min Notif Time]]&lt;17),"Business Hours","Non-Business Hours")</f>
        <v>Non-Business Hours</v>
      </c>
      <c r="I2812" s="4" t="str" cm="1">
        <f t="array" ref="I2812">IFERROR(VLOOKUP(Data[[#This Row],[Min Notif Date]],Lookup!$N$1:$P$11,2,0),_xlfn.IFS(VLOOKUP(WEEKDAY(Data[[#This Row],[Min Notif Date]]),Lookup!$J$1:$L$7,3,0)="Weekend","Weekend",VLOOKUP(WEEKDAY(Data[[#This Row],[Min Notif Date]]),Lookup!$J$1:$L$7,3,0)="Weekday","Weekday"))</f>
        <v>Weekday</v>
      </c>
      <c r="J2812" s="4" t="str">
        <f>VLOOKUP(WEEKDAY(Data[[#This Row],[Min Notif Date]]),Lookup!$J$1:$K$7,2,0)</f>
        <v>6. Fri</v>
      </c>
      <c r="K2812" s="105">
        <f>ROUNDDOWN(Data[[#This Row],[PGE Notified Time]],0)</f>
        <v>44715</v>
      </c>
      <c r="L2812" s="4">
        <f>HOUR(Data[[#This Row],[PGE Notified Time]])</f>
        <v>19</v>
      </c>
      <c r="M2812">
        <v>78474</v>
      </c>
      <c r="O2812" t="s">
        <v>19</v>
      </c>
      <c r="P2812" t="s">
        <v>178</v>
      </c>
      <c r="Q2812" t="s">
        <v>19</v>
      </c>
      <c r="R2812" t="s">
        <v>211</v>
      </c>
      <c r="S2812" s="1" t="s">
        <v>159</v>
      </c>
      <c r="T2812" s="1">
        <v>44715.804861111108</v>
      </c>
      <c r="U2812" s="1">
        <v>44715.875</v>
      </c>
      <c r="V2812" t="s">
        <v>172</v>
      </c>
      <c r="W2812" t="s">
        <v>78</v>
      </c>
      <c r="X2812" t="s">
        <v>180</v>
      </c>
      <c r="Y2812" t="s">
        <v>174</v>
      </c>
      <c r="Z2812" t="s">
        <v>175</v>
      </c>
      <c r="AA2812" s="32">
        <v>101</v>
      </c>
    </row>
    <row r="2813" spans="1:27" x14ac:dyDescent="0.25">
      <c r="A2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3" s="4" t="str">
        <f>VLOOKUP(P2813,Lookup!$A$1:$D$19,4,0)</f>
        <v>Bay Area</v>
      </c>
      <c r="C2813" s="4" t="str">
        <f>VLOOKUP(P2813,Lookup!$A$1:$E$19,5,0)</f>
        <v>Region 3</v>
      </c>
      <c r="D2813" s="4" t="str">
        <f>VLOOKUP(P2813,Lookup!$A$1:$B$19,2,0)</f>
        <v>EB</v>
      </c>
      <c r="E2813" s="4" t="str">
        <f>IF(AND((Data[[#This Row],[Min Notif Date]]&gt;$G$3),Data[[#This Row],[Min Notif Date]]&lt;$F$3),"Last Week","No")</f>
        <v>No</v>
      </c>
      <c r="F2813" s="4" t="str">
        <f>VLOOKUP(MONTH(Data[[#This Row],[Min Notif Date]]),Lookup!$G$1:$H$12,2,0)</f>
        <v>6. Jun</v>
      </c>
      <c r="G2813" s="4" t="str">
        <f t="shared" si="43"/>
        <v/>
      </c>
      <c r="H2813" s="4" t="str">
        <f>IF(AND(Data[[#This Row],[Min Notif Time]]&gt;6,Data[[#This Row],[Min Notif Time]]&lt;17),"Business Hours","Non-Business Hours")</f>
        <v>Business Hours</v>
      </c>
      <c r="I2813" s="4" t="str" cm="1">
        <f t="array" ref="I2813">IFERROR(VLOOKUP(Data[[#This Row],[Min Notif Date]],Lookup!$N$1:$P$11,2,0),_xlfn.IFS(VLOOKUP(WEEKDAY(Data[[#This Row],[Min Notif Date]]),Lookup!$J$1:$L$7,3,0)="Weekend","Weekend",VLOOKUP(WEEKDAY(Data[[#This Row],[Min Notif Date]]),Lookup!$J$1:$L$7,3,0)="Weekday","Weekday"))</f>
        <v>Weekday</v>
      </c>
      <c r="J2813" s="4" t="str">
        <f>VLOOKUP(WEEKDAY(Data[[#This Row],[Min Notif Date]]),Lookup!$J$1:$K$7,2,0)</f>
        <v>6. Fri</v>
      </c>
      <c r="K2813" s="105">
        <f>ROUNDDOWN(Data[[#This Row],[PGE Notified Time]],0)</f>
        <v>44715</v>
      </c>
      <c r="L2813" s="4">
        <f>HOUR(Data[[#This Row],[PGE Notified Time]])</f>
        <v>15</v>
      </c>
      <c r="M2813">
        <v>78470</v>
      </c>
      <c r="N2813">
        <v>3130962172</v>
      </c>
      <c r="O2813" t="s">
        <v>24</v>
      </c>
      <c r="P2813" t="s">
        <v>170</v>
      </c>
      <c r="Q2813" t="s">
        <v>201</v>
      </c>
      <c r="R2813" t="s">
        <v>171</v>
      </c>
      <c r="S2813" s="1">
        <v>44715.642500000002</v>
      </c>
      <c r="T2813" s="1">
        <v>44715.642361111109</v>
      </c>
      <c r="U2813" s="1">
        <v>44715.708333333336</v>
      </c>
      <c r="V2813" t="s">
        <v>172</v>
      </c>
      <c r="W2813" t="s">
        <v>80</v>
      </c>
      <c r="X2813" t="s">
        <v>182</v>
      </c>
      <c r="Y2813" t="s">
        <v>174</v>
      </c>
      <c r="Z2813" t="s">
        <v>175</v>
      </c>
      <c r="AA2813" s="32">
        <v>95</v>
      </c>
    </row>
    <row r="2814" spans="1:27" x14ac:dyDescent="0.25">
      <c r="A2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4" s="4" t="str">
        <f>VLOOKUP(P2814,Lookup!$A$1:$D$19,4,0)</f>
        <v>Central Valley</v>
      </c>
      <c r="C2814" s="4" t="str">
        <f>VLOOKUP(P2814,Lookup!$A$1:$E$19,5,0)</f>
        <v>Region 5</v>
      </c>
      <c r="D2814" s="4" t="str">
        <f>VLOOKUP(P2814,Lookup!$A$1:$B$19,2,0)</f>
        <v>ST</v>
      </c>
      <c r="E2814" s="4" t="str">
        <f>IF(AND((Data[[#This Row],[Min Notif Date]]&gt;$G$3),Data[[#This Row],[Min Notif Date]]&lt;$F$3),"Last Week","No")</f>
        <v>No</v>
      </c>
      <c r="F2814" s="4" t="str">
        <f>VLOOKUP(MONTH(Data[[#This Row],[Min Notif Date]]),Lookup!$G$1:$H$12,2,0)</f>
        <v>6. Jun</v>
      </c>
      <c r="G2814" s="4" t="str">
        <f t="shared" si="43"/>
        <v/>
      </c>
      <c r="H2814" s="4" t="str">
        <f>IF(AND(Data[[#This Row],[Min Notif Time]]&gt;6,Data[[#This Row],[Min Notif Time]]&lt;17),"Business Hours","Non-Business Hours")</f>
        <v>Non-Business Hours</v>
      </c>
      <c r="I2814" s="4" t="str" cm="1">
        <f t="array" ref="I2814">IFERROR(VLOOKUP(Data[[#This Row],[Min Notif Date]],Lookup!$N$1:$P$11,2,0),_xlfn.IFS(VLOOKUP(WEEKDAY(Data[[#This Row],[Min Notif Date]]),Lookup!$J$1:$L$7,3,0)="Weekend","Weekend",VLOOKUP(WEEKDAY(Data[[#This Row],[Min Notif Date]]),Lookup!$J$1:$L$7,3,0)="Weekday","Weekday"))</f>
        <v>Weekday</v>
      </c>
      <c r="J2814" s="4" t="str">
        <f>VLOOKUP(WEEKDAY(Data[[#This Row],[Min Notif Date]]),Lookup!$J$1:$K$7,2,0)</f>
        <v>6. Fri</v>
      </c>
      <c r="K2814" s="105">
        <f>ROUNDDOWN(Data[[#This Row],[PGE Notified Time]],0)</f>
        <v>44715</v>
      </c>
      <c r="L2814" s="4">
        <f>HOUR(Data[[#This Row],[PGE Notified Time]])</f>
        <v>21</v>
      </c>
      <c r="M2814">
        <v>78475</v>
      </c>
      <c r="N2814">
        <v>9634431534</v>
      </c>
      <c r="O2814" t="s">
        <v>24</v>
      </c>
      <c r="P2814" t="s">
        <v>176</v>
      </c>
      <c r="Q2814" t="s">
        <v>186</v>
      </c>
      <c r="R2814" t="s">
        <v>179</v>
      </c>
      <c r="S2814" s="1">
        <v>44715.887337962966</v>
      </c>
      <c r="T2814" s="1">
        <v>44715.886805555558</v>
      </c>
      <c r="U2814" s="1">
        <v>44715.951388888891</v>
      </c>
      <c r="V2814" t="s">
        <v>172</v>
      </c>
      <c r="W2814" t="s">
        <v>80</v>
      </c>
      <c r="X2814" t="s">
        <v>177</v>
      </c>
      <c r="Y2814" t="s">
        <v>174</v>
      </c>
      <c r="Z2814" t="s">
        <v>175</v>
      </c>
      <c r="AA2814" s="32">
        <v>93</v>
      </c>
    </row>
    <row r="2815" spans="1:27" x14ac:dyDescent="0.25">
      <c r="A2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5" s="4" t="str">
        <f>VLOOKUP(P2815,Lookup!$A$1:$D$19,4,0)</f>
        <v>Bay Area</v>
      </c>
      <c r="C2815" s="4" t="str">
        <f>VLOOKUP(P2815,Lookup!$A$1:$E$19,5,0)</f>
        <v>Region 3</v>
      </c>
      <c r="D2815" s="4" t="str">
        <f>VLOOKUP(P2815,Lookup!$A$1:$B$19,2,0)</f>
        <v>EB</v>
      </c>
      <c r="E2815" s="4" t="str">
        <f>IF(AND((Data[[#This Row],[Min Notif Date]]&gt;$G$3),Data[[#This Row],[Min Notif Date]]&lt;$F$3),"Last Week","No")</f>
        <v>No</v>
      </c>
      <c r="F2815" s="4" t="str">
        <f>VLOOKUP(MONTH(Data[[#This Row],[Min Notif Date]]),Lookup!$G$1:$H$12,2,0)</f>
        <v>6. Jun</v>
      </c>
      <c r="G2815" s="4" t="str">
        <f t="shared" si="43"/>
        <v/>
      </c>
      <c r="H2815" s="4" t="str">
        <f>IF(AND(Data[[#This Row],[Min Notif Time]]&gt;6,Data[[#This Row],[Min Notif Time]]&lt;17),"Business Hours","Non-Business Hours")</f>
        <v>Business Hours</v>
      </c>
      <c r="I2815" s="4" t="str" cm="1">
        <f t="array" ref="I2815">IFERROR(VLOOKUP(Data[[#This Row],[Min Notif Date]],Lookup!$N$1:$P$11,2,0),_xlfn.IFS(VLOOKUP(WEEKDAY(Data[[#This Row],[Min Notif Date]]),Lookup!$J$1:$L$7,3,0)="Weekend","Weekend",VLOOKUP(WEEKDAY(Data[[#This Row],[Min Notif Date]]),Lookup!$J$1:$L$7,3,0)="Weekday","Weekday"))</f>
        <v>Weekday</v>
      </c>
      <c r="J2815" s="4" t="str">
        <f>VLOOKUP(WEEKDAY(Data[[#This Row],[Min Notif Date]]),Lookup!$J$1:$K$7,2,0)</f>
        <v>6. Fri</v>
      </c>
      <c r="K2815" s="105">
        <f>ROUNDDOWN(Data[[#This Row],[PGE Notified Time]],0)</f>
        <v>44715</v>
      </c>
      <c r="L2815" s="4">
        <f>HOUR(Data[[#This Row],[PGE Notified Time]])</f>
        <v>10</v>
      </c>
      <c r="M2815">
        <v>78453</v>
      </c>
      <c r="O2815" t="s">
        <v>19</v>
      </c>
      <c r="P2815" t="s">
        <v>170</v>
      </c>
      <c r="Q2815" t="s">
        <v>19</v>
      </c>
      <c r="R2815" t="s">
        <v>171</v>
      </c>
      <c r="S2815" s="1" t="s">
        <v>159</v>
      </c>
      <c r="T2815" s="1">
        <v>44715.4375</v>
      </c>
      <c r="U2815" s="1">
        <v>44715.5</v>
      </c>
      <c r="V2815" t="s">
        <v>172</v>
      </c>
      <c r="W2815" t="s">
        <v>78</v>
      </c>
      <c r="X2815" t="s">
        <v>248</v>
      </c>
      <c r="Y2815" t="s">
        <v>174</v>
      </c>
      <c r="Z2815" t="s">
        <v>175</v>
      </c>
      <c r="AA2815" s="32">
        <v>90</v>
      </c>
    </row>
    <row r="2816" spans="1:27" x14ac:dyDescent="0.25">
      <c r="A2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6" s="4" t="str">
        <f>VLOOKUP(P2816,Lookup!$A$1:$D$19,4,0)</f>
        <v>Bay Area</v>
      </c>
      <c r="C2816" s="4" t="str">
        <f>VLOOKUP(P2816,Lookup!$A$1:$E$19,5,0)</f>
        <v>Region 3</v>
      </c>
      <c r="D2816" s="4" t="str">
        <f>VLOOKUP(P2816,Lookup!$A$1:$B$19,2,0)</f>
        <v>PN</v>
      </c>
      <c r="E2816" s="4" t="str">
        <f>IF(AND((Data[[#This Row],[Min Notif Date]]&gt;$G$3),Data[[#This Row],[Min Notif Date]]&lt;$F$3),"Last Week","No")</f>
        <v>No</v>
      </c>
      <c r="F2816" s="4" t="str">
        <f>VLOOKUP(MONTH(Data[[#This Row],[Min Notif Date]]),Lookup!$G$1:$H$12,2,0)</f>
        <v>6. Jun</v>
      </c>
      <c r="G2816" s="4" t="str">
        <f t="shared" si="43"/>
        <v/>
      </c>
      <c r="H2816" s="4" t="str">
        <f>IF(AND(Data[[#This Row],[Min Notif Time]]&gt;6,Data[[#This Row],[Min Notif Time]]&lt;17),"Business Hours","Non-Business Hours")</f>
        <v>Business Hours</v>
      </c>
      <c r="I2816" s="4" t="str" cm="1">
        <f t="array" ref="I2816">IFERROR(VLOOKUP(Data[[#This Row],[Min Notif Date]],Lookup!$N$1:$P$11,2,0),_xlfn.IFS(VLOOKUP(WEEKDAY(Data[[#This Row],[Min Notif Date]]),Lookup!$J$1:$L$7,3,0)="Weekend","Weekend",VLOOKUP(WEEKDAY(Data[[#This Row],[Min Notif Date]]),Lookup!$J$1:$L$7,3,0)="Weekday","Weekday"))</f>
        <v>Weekday</v>
      </c>
      <c r="J2816" s="4" t="str">
        <f>VLOOKUP(WEEKDAY(Data[[#This Row],[Min Notif Date]]),Lookup!$J$1:$K$7,2,0)</f>
        <v>6. Fri</v>
      </c>
      <c r="K2816" s="105">
        <f>ROUNDDOWN(Data[[#This Row],[PGE Notified Time]],0)</f>
        <v>44715</v>
      </c>
      <c r="L2816" s="4">
        <f>HOUR(Data[[#This Row],[PGE Notified Time]])</f>
        <v>7</v>
      </c>
      <c r="M2816">
        <v>78444</v>
      </c>
      <c r="O2816" t="s">
        <v>19</v>
      </c>
      <c r="P2816" t="s">
        <v>185</v>
      </c>
      <c r="Q2816" t="s">
        <v>19</v>
      </c>
      <c r="R2816" t="s">
        <v>179</v>
      </c>
      <c r="S2816" s="1" t="s">
        <v>159</v>
      </c>
      <c r="T2816" s="1">
        <v>44715.309027777781</v>
      </c>
      <c r="U2816" s="1">
        <v>44715.361111111109</v>
      </c>
      <c r="V2816" t="s">
        <v>172</v>
      </c>
      <c r="W2816" t="s">
        <v>78</v>
      </c>
      <c r="X2816" t="s">
        <v>187</v>
      </c>
      <c r="Y2816" t="s">
        <v>174</v>
      </c>
      <c r="Z2816" t="s">
        <v>175</v>
      </c>
      <c r="AA2816" s="32">
        <v>75</v>
      </c>
    </row>
    <row r="2817" spans="1:27" x14ac:dyDescent="0.25">
      <c r="A2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7" s="4" t="str">
        <f>VLOOKUP(P2817,Lookup!$A$1:$D$19,4,0)</f>
        <v>Bay Area</v>
      </c>
      <c r="C2817" s="4" t="str">
        <f>VLOOKUP(P2817,Lookup!$A$1:$E$19,5,0)</f>
        <v>Region 3</v>
      </c>
      <c r="D2817" s="4" t="str">
        <f>VLOOKUP(P2817,Lookup!$A$1:$B$19,2,0)</f>
        <v>EB</v>
      </c>
      <c r="E2817" s="4" t="str">
        <f>IF(AND((Data[[#This Row],[Min Notif Date]]&gt;$G$3),Data[[#This Row],[Min Notif Date]]&lt;$F$3),"Last Week","No")</f>
        <v>No</v>
      </c>
      <c r="F2817" s="4" t="str">
        <f>VLOOKUP(MONTH(Data[[#This Row],[Min Notif Date]]),Lookup!$G$1:$H$12,2,0)</f>
        <v>6. Jun</v>
      </c>
      <c r="G2817" s="4" t="str">
        <f t="shared" si="43"/>
        <v/>
      </c>
      <c r="H2817" s="4" t="str">
        <f>IF(AND(Data[[#This Row],[Min Notif Time]]&gt;6,Data[[#This Row],[Min Notif Time]]&lt;17),"Business Hours","Non-Business Hours")</f>
        <v>Business Hours</v>
      </c>
      <c r="I2817" s="4" t="str" cm="1">
        <f t="array" ref="I2817">IFERROR(VLOOKUP(Data[[#This Row],[Min Notif Date]],Lookup!$N$1:$P$11,2,0),_xlfn.IFS(VLOOKUP(WEEKDAY(Data[[#This Row],[Min Notif Date]]),Lookup!$J$1:$L$7,3,0)="Weekend","Weekend",VLOOKUP(WEEKDAY(Data[[#This Row],[Min Notif Date]]),Lookup!$J$1:$L$7,3,0)="Weekday","Weekday"))</f>
        <v>Weekday</v>
      </c>
      <c r="J2817" s="4" t="str">
        <f>VLOOKUP(WEEKDAY(Data[[#This Row],[Min Notif Date]]),Lookup!$J$1:$K$7,2,0)</f>
        <v>6. Fri</v>
      </c>
      <c r="K2817" s="105">
        <f>ROUNDDOWN(Data[[#This Row],[PGE Notified Time]],0)</f>
        <v>44715</v>
      </c>
      <c r="L2817" s="4">
        <f>HOUR(Data[[#This Row],[PGE Notified Time]])</f>
        <v>10</v>
      </c>
      <c r="M2817">
        <v>78452</v>
      </c>
      <c r="O2817" t="s">
        <v>19</v>
      </c>
      <c r="P2817" t="s">
        <v>170</v>
      </c>
      <c r="Q2817" t="s">
        <v>19</v>
      </c>
      <c r="R2817" t="s">
        <v>171</v>
      </c>
      <c r="S2817" s="1" t="s">
        <v>159</v>
      </c>
      <c r="T2817" s="1">
        <v>44715.427777777775</v>
      </c>
      <c r="U2817" s="1">
        <v>44715.472222222219</v>
      </c>
      <c r="V2817" t="s">
        <v>172</v>
      </c>
      <c r="W2817" t="s">
        <v>78</v>
      </c>
      <c r="X2817" t="s">
        <v>200</v>
      </c>
      <c r="Y2817" t="s">
        <v>174</v>
      </c>
      <c r="Z2817" t="s">
        <v>175</v>
      </c>
      <c r="AA2817" s="32">
        <v>64</v>
      </c>
    </row>
    <row r="2818" spans="1:27" x14ac:dyDescent="0.25">
      <c r="A2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8" s="4" t="str">
        <f>VLOOKUP(P2818,Lookup!$A$1:$D$19,4,0)</f>
        <v>Bay Area</v>
      </c>
      <c r="C2818" s="4" t="str">
        <f>VLOOKUP(P2818,Lookup!$A$1:$E$19,5,0)</f>
        <v>Region 3</v>
      </c>
      <c r="D2818" s="4" t="str">
        <f>VLOOKUP(P2818,Lookup!$A$1:$B$19,2,0)</f>
        <v>EB</v>
      </c>
      <c r="E2818" s="4" t="str">
        <f>IF(AND((Data[[#This Row],[Min Notif Date]]&gt;$G$3),Data[[#This Row],[Min Notif Date]]&lt;$F$3),"Last Week","No")</f>
        <v>No</v>
      </c>
      <c r="F2818" s="4" t="str">
        <f>VLOOKUP(MONTH(Data[[#This Row],[Min Notif Date]]),Lookup!$G$1:$H$12,2,0)</f>
        <v>6. Jun</v>
      </c>
      <c r="G2818" s="4" t="str">
        <f t="shared" si="43"/>
        <v/>
      </c>
      <c r="H2818" s="4" t="str">
        <f>IF(AND(Data[[#This Row],[Min Notif Time]]&gt;6,Data[[#This Row],[Min Notif Time]]&lt;17),"Business Hours","Non-Business Hours")</f>
        <v>Business Hours</v>
      </c>
      <c r="I2818" s="4" t="str" cm="1">
        <f t="array" ref="I2818">IFERROR(VLOOKUP(Data[[#This Row],[Min Notif Date]],Lookup!$N$1:$P$11,2,0),_xlfn.IFS(VLOOKUP(WEEKDAY(Data[[#This Row],[Min Notif Date]]),Lookup!$J$1:$L$7,3,0)="Weekend","Weekend",VLOOKUP(WEEKDAY(Data[[#This Row],[Min Notif Date]]),Lookup!$J$1:$L$7,3,0)="Weekday","Weekday"))</f>
        <v>Weekday</v>
      </c>
      <c r="J2818" s="4" t="str">
        <f>VLOOKUP(WEEKDAY(Data[[#This Row],[Min Notif Date]]),Lookup!$J$1:$K$7,2,0)</f>
        <v>6. Fri</v>
      </c>
      <c r="K2818" s="105">
        <f>ROUNDDOWN(Data[[#This Row],[PGE Notified Time]],0)</f>
        <v>44715</v>
      </c>
      <c r="L2818" s="4">
        <f>HOUR(Data[[#This Row],[PGE Notified Time]])</f>
        <v>10</v>
      </c>
      <c r="M2818">
        <v>78455</v>
      </c>
      <c r="O2818" t="s">
        <v>19</v>
      </c>
      <c r="P2818" t="s">
        <v>170</v>
      </c>
      <c r="Q2818" t="s">
        <v>19</v>
      </c>
      <c r="R2818" t="s">
        <v>171</v>
      </c>
      <c r="S2818" s="1" t="s">
        <v>159</v>
      </c>
      <c r="T2818" s="1">
        <v>44715.456250000003</v>
      </c>
      <c r="U2818" s="1">
        <v>44715.5</v>
      </c>
      <c r="V2818" t="s">
        <v>172</v>
      </c>
      <c r="W2818" t="s">
        <v>78</v>
      </c>
      <c r="X2818" t="s">
        <v>182</v>
      </c>
      <c r="Y2818" t="s">
        <v>174</v>
      </c>
      <c r="Z2818" t="s">
        <v>175</v>
      </c>
      <c r="AA2818" s="32">
        <v>63</v>
      </c>
    </row>
    <row r="2819" spans="1:27" x14ac:dyDescent="0.25">
      <c r="A2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9" s="4" t="str">
        <f>VLOOKUP(P2819,Lookup!$A$1:$D$19,4,0)</f>
        <v>North Valley</v>
      </c>
      <c r="C2819" s="4" t="str">
        <f>VLOOKUP(P2819,Lookup!$A$1:$E$19,5,0)</f>
        <v>Region 2</v>
      </c>
      <c r="D2819" s="4" t="str">
        <f>VLOOKUP(P2819,Lookup!$A$1:$B$19,2,0)</f>
        <v>SA</v>
      </c>
      <c r="E2819" s="4" t="str">
        <f>IF(AND((Data[[#This Row],[Min Notif Date]]&gt;$G$3),Data[[#This Row],[Min Notif Date]]&lt;$F$3),"Last Week","No")</f>
        <v>No</v>
      </c>
      <c r="F2819" s="4" t="str">
        <f>VLOOKUP(MONTH(Data[[#This Row],[Min Notif Date]]),Lookup!$G$1:$H$12,2,0)</f>
        <v>6. Jun</v>
      </c>
      <c r="G2819" s="4" t="str">
        <f t="shared" si="43"/>
        <v/>
      </c>
      <c r="H2819" s="4" t="str">
        <f>IF(AND(Data[[#This Row],[Min Notif Time]]&gt;6,Data[[#This Row],[Min Notif Time]]&lt;17),"Business Hours","Non-Business Hours")</f>
        <v>Business Hours</v>
      </c>
      <c r="I2819" s="4" t="str" cm="1">
        <f t="array" ref="I2819">IFERROR(VLOOKUP(Data[[#This Row],[Min Notif Date]],Lookup!$N$1:$P$11,2,0),_xlfn.IFS(VLOOKUP(WEEKDAY(Data[[#This Row],[Min Notif Date]]),Lookup!$J$1:$L$7,3,0)="Weekend","Weekend",VLOOKUP(WEEKDAY(Data[[#This Row],[Min Notif Date]]),Lookup!$J$1:$L$7,3,0)="Weekday","Weekday"))</f>
        <v>Weekday</v>
      </c>
      <c r="J2819" s="4" t="str">
        <f>VLOOKUP(WEEKDAY(Data[[#This Row],[Min Notif Date]]),Lookup!$J$1:$K$7,2,0)</f>
        <v>6. Fri</v>
      </c>
      <c r="K2819" s="105">
        <f>ROUNDDOWN(Data[[#This Row],[PGE Notified Time]],0)</f>
        <v>44715</v>
      </c>
      <c r="L2819" s="4">
        <f>HOUR(Data[[#This Row],[PGE Notified Time]])</f>
        <v>9</v>
      </c>
      <c r="M2819">
        <v>78450</v>
      </c>
      <c r="N2819">
        <v>2214918</v>
      </c>
      <c r="O2819" t="s">
        <v>24</v>
      </c>
      <c r="P2819" t="s">
        <v>198</v>
      </c>
      <c r="Q2819" t="s">
        <v>201</v>
      </c>
      <c r="R2819" t="s">
        <v>171</v>
      </c>
      <c r="S2819" s="1">
        <v>44715.400046296294</v>
      </c>
      <c r="T2819" s="1">
        <v>44715.399305555555</v>
      </c>
      <c r="U2819" s="1">
        <v>44715.429166666669</v>
      </c>
      <c r="V2819" t="s">
        <v>172</v>
      </c>
      <c r="W2819" t="s">
        <v>80</v>
      </c>
      <c r="X2819" t="s">
        <v>226</v>
      </c>
      <c r="Y2819" t="s">
        <v>174</v>
      </c>
      <c r="Z2819" t="s">
        <v>175</v>
      </c>
      <c r="AA2819" s="32">
        <v>43</v>
      </c>
    </row>
    <row r="2820" spans="1:27" x14ac:dyDescent="0.25">
      <c r="A2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0" s="4" t="str">
        <f>VLOOKUP(P2820,Lookup!$A$1:$D$19,4,0)</f>
        <v>North Valley</v>
      </c>
      <c r="C2820" s="4" t="str">
        <f>VLOOKUP(P2820,Lookup!$A$1:$E$19,5,0)</f>
        <v>Region 2</v>
      </c>
      <c r="D2820" s="4" t="str">
        <f>VLOOKUP(P2820,Lookup!$A$1:$B$19,2,0)</f>
        <v>SA</v>
      </c>
      <c r="E2820" s="4" t="str">
        <f>IF(AND((Data[[#This Row],[Min Notif Date]]&gt;$G$3),Data[[#This Row],[Min Notif Date]]&lt;$F$3),"Last Week","No")</f>
        <v>No</v>
      </c>
      <c r="F2820" s="4" t="str">
        <f>VLOOKUP(MONTH(Data[[#This Row],[Min Notif Date]]),Lookup!$G$1:$H$12,2,0)</f>
        <v>6. Jun</v>
      </c>
      <c r="G2820" s="4" t="str">
        <f t="shared" si="43"/>
        <v/>
      </c>
      <c r="H2820" s="4" t="str">
        <f>IF(AND(Data[[#This Row],[Min Notif Time]]&gt;6,Data[[#This Row],[Min Notif Time]]&lt;17),"Business Hours","Non-Business Hours")</f>
        <v>Business Hours</v>
      </c>
      <c r="I2820" s="4" t="str" cm="1">
        <f t="array" ref="I2820">IFERROR(VLOOKUP(Data[[#This Row],[Min Notif Date]],Lookup!$N$1:$P$11,2,0),_xlfn.IFS(VLOOKUP(WEEKDAY(Data[[#This Row],[Min Notif Date]]),Lookup!$J$1:$L$7,3,0)="Weekend","Weekend",VLOOKUP(WEEKDAY(Data[[#This Row],[Min Notif Date]]),Lookup!$J$1:$L$7,3,0)="Weekday","Weekday"))</f>
        <v>Weekday</v>
      </c>
      <c r="J2820" s="4" t="str">
        <f>VLOOKUP(WEEKDAY(Data[[#This Row],[Min Notif Date]]),Lookup!$J$1:$K$7,2,0)</f>
        <v>6. Fri</v>
      </c>
      <c r="K2820" s="105">
        <f>ROUNDDOWN(Data[[#This Row],[PGE Notified Time]],0)</f>
        <v>44715</v>
      </c>
      <c r="L2820" s="4">
        <f>HOUR(Data[[#This Row],[PGE Notified Time]])</f>
        <v>16</v>
      </c>
      <c r="M2820">
        <v>78471</v>
      </c>
      <c r="N2820">
        <v>5511126322</v>
      </c>
      <c r="O2820" t="s">
        <v>24</v>
      </c>
      <c r="P2820" t="s">
        <v>198</v>
      </c>
      <c r="Q2820" t="s">
        <v>186</v>
      </c>
      <c r="R2820" t="s">
        <v>179</v>
      </c>
      <c r="S2820" s="1">
        <v>44715.671157407407</v>
      </c>
      <c r="T2820" s="1">
        <v>44715.671585648146</v>
      </c>
      <c r="U2820" s="1">
        <v>44715.694444444445</v>
      </c>
      <c r="V2820" t="s">
        <v>172</v>
      </c>
      <c r="W2820" t="s">
        <v>78</v>
      </c>
      <c r="X2820" t="s">
        <v>226</v>
      </c>
      <c r="Y2820" t="s">
        <v>174</v>
      </c>
      <c r="Z2820" t="s">
        <v>175</v>
      </c>
      <c r="AA2820" s="32">
        <v>33.533333333000002</v>
      </c>
    </row>
    <row r="2821" spans="1:27" x14ac:dyDescent="0.25">
      <c r="A2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1" s="4" t="str">
        <f>VLOOKUP(P2821,Lookup!$A$1:$D$19,4,0)</f>
        <v>South Bay</v>
      </c>
      <c r="C2821" s="4" t="str">
        <f>VLOOKUP(P2821,Lookup!$A$1:$E$19,5,0)</f>
        <v>Region 4</v>
      </c>
      <c r="D2821" s="4" t="str">
        <f>VLOOKUP(P2821,Lookup!$A$1:$B$19,2,0)</f>
        <v>CC</v>
      </c>
      <c r="E2821" s="4" t="str">
        <f>IF(AND((Data[[#This Row],[Min Notif Date]]&gt;$G$3),Data[[#This Row],[Min Notif Date]]&lt;$F$3),"Last Week","No")</f>
        <v>No</v>
      </c>
      <c r="F2821" s="4" t="str">
        <f>VLOOKUP(MONTH(Data[[#This Row],[Min Notif Date]]),Lookup!$G$1:$H$12,2,0)</f>
        <v>6. Jun</v>
      </c>
      <c r="G2821" s="4" t="str">
        <f t="shared" ref="G2821:G2884" si="44">IF(AA2821&lt;0,"Negative","")</f>
        <v/>
      </c>
      <c r="H2821" s="4" t="str">
        <f>IF(AND(Data[[#This Row],[Min Notif Time]]&gt;6,Data[[#This Row],[Min Notif Time]]&lt;17),"Business Hours","Non-Business Hours")</f>
        <v>Business Hours</v>
      </c>
      <c r="I2821" s="4" t="str" cm="1">
        <f t="array" ref="I2821">IFERROR(VLOOKUP(Data[[#This Row],[Min Notif Date]],Lookup!$N$1:$P$11,2,0),_xlfn.IFS(VLOOKUP(WEEKDAY(Data[[#This Row],[Min Notif Date]]),Lookup!$J$1:$L$7,3,0)="Weekend","Weekend",VLOOKUP(WEEKDAY(Data[[#This Row],[Min Notif Date]]),Lookup!$J$1:$L$7,3,0)="Weekday","Weekday"))</f>
        <v>Weekday</v>
      </c>
      <c r="J2821" s="4" t="str">
        <f>VLOOKUP(WEEKDAY(Data[[#This Row],[Min Notif Date]]),Lookup!$J$1:$K$7,2,0)</f>
        <v>6. Fri</v>
      </c>
      <c r="K2821" s="105">
        <f>ROUNDDOWN(Data[[#This Row],[PGE Notified Time]],0)</f>
        <v>44715</v>
      </c>
      <c r="L2821" s="4">
        <f>HOUR(Data[[#This Row],[PGE Notified Time]])</f>
        <v>14</v>
      </c>
      <c r="M2821">
        <v>78467</v>
      </c>
      <c r="O2821" t="s">
        <v>19</v>
      </c>
      <c r="P2821" t="s">
        <v>213</v>
      </c>
      <c r="Q2821" t="s">
        <v>19</v>
      </c>
      <c r="R2821" t="s">
        <v>179</v>
      </c>
      <c r="S2821" s="1" t="s">
        <v>159</v>
      </c>
      <c r="T2821" s="1">
        <v>44715.612500000003</v>
      </c>
      <c r="U2821" s="1">
        <v>44715.635416666664</v>
      </c>
      <c r="V2821" t="s">
        <v>172</v>
      </c>
      <c r="W2821" t="s">
        <v>78</v>
      </c>
      <c r="X2821" t="s">
        <v>323</v>
      </c>
      <c r="Y2821" t="s">
        <v>174</v>
      </c>
      <c r="Z2821" t="s">
        <v>175</v>
      </c>
      <c r="AA2821" s="32">
        <v>33</v>
      </c>
    </row>
    <row r="2822" spans="1:27" x14ac:dyDescent="0.25">
      <c r="A2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2" s="4" t="str">
        <f>VLOOKUP(P2822,Lookup!$A$1:$D$19,4,0)</f>
        <v>North Coast</v>
      </c>
      <c r="C2822" s="4" t="str">
        <f>VLOOKUP(P2822,Lookup!$A$1:$E$19,5,0)</f>
        <v>Region 1</v>
      </c>
      <c r="D2822" s="4" t="str">
        <f>VLOOKUP(P2822,Lookup!$A$1:$B$19,2,0)</f>
        <v>SO</v>
      </c>
      <c r="E2822" s="4" t="str">
        <f>IF(AND((Data[[#This Row],[Min Notif Date]]&gt;$G$3),Data[[#This Row],[Min Notif Date]]&lt;$F$3),"Last Week","No")</f>
        <v>No</v>
      </c>
      <c r="F2822" s="4" t="str">
        <f>VLOOKUP(MONTH(Data[[#This Row],[Min Notif Date]]),Lookup!$G$1:$H$12,2,0)</f>
        <v>6. Jun</v>
      </c>
      <c r="G2822" s="4" t="str">
        <f t="shared" si="44"/>
        <v/>
      </c>
      <c r="H2822" s="4" t="str">
        <f>IF(AND(Data[[#This Row],[Min Notif Time]]&gt;6,Data[[#This Row],[Min Notif Time]]&lt;17),"Business Hours","Non-Business Hours")</f>
        <v>Business Hours</v>
      </c>
      <c r="I2822" s="4" t="str" cm="1">
        <f t="array" ref="I2822">IFERROR(VLOOKUP(Data[[#This Row],[Min Notif Date]],Lookup!$N$1:$P$11,2,0),_xlfn.IFS(VLOOKUP(WEEKDAY(Data[[#This Row],[Min Notif Date]]),Lookup!$J$1:$L$7,3,0)="Weekend","Weekend",VLOOKUP(WEEKDAY(Data[[#This Row],[Min Notif Date]]),Lookup!$J$1:$L$7,3,0)="Weekday","Weekday"))</f>
        <v>Weekday</v>
      </c>
      <c r="J2822" s="4" t="str">
        <f>VLOOKUP(WEEKDAY(Data[[#This Row],[Min Notif Date]]),Lookup!$J$1:$K$7,2,0)</f>
        <v>6. Fri</v>
      </c>
      <c r="K2822" s="105">
        <f>ROUNDDOWN(Data[[#This Row],[PGE Notified Time]],0)</f>
        <v>44715</v>
      </c>
      <c r="L2822" s="4">
        <f>HOUR(Data[[#This Row],[PGE Notified Time]])</f>
        <v>12</v>
      </c>
      <c r="M2822">
        <v>78464</v>
      </c>
      <c r="N2822">
        <v>3860818195</v>
      </c>
      <c r="O2822" t="s">
        <v>24</v>
      </c>
      <c r="P2822" t="s">
        <v>191</v>
      </c>
      <c r="Q2822" t="s">
        <v>201</v>
      </c>
      <c r="R2822" t="s">
        <v>171</v>
      </c>
      <c r="S2822" s="1">
        <v>44715.519085648149</v>
      </c>
      <c r="T2822" s="1">
        <v>44715.518750000003</v>
      </c>
      <c r="U2822" s="1">
        <v>44715.538888888892</v>
      </c>
      <c r="V2822" t="s">
        <v>172</v>
      </c>
      <c r="W2822" t="s">
        <v>78</v>
      </c>
      <c r="X2822" t="s">
        <v>192</v>
      </c>
      <c r="Y2822" t="s">
        <v>174</v>
      </c>
      <c r="Z2822" t="s">
        <v>175</v>
      </c>
      <c r="AA2822" s="32">
        <v>29</v>
      </c>
    </row>
    <row r="2823" spans="1:27" x14ac:dyDescent="0.25">
      <c r="A2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3" s="4" t="str">
        <f>VLOOKUP(P2823,Lookup!$A$1:$D$19,4,0)</f>
        <v>North Coast</v>
      </c>
      <c r="C2823" s="4" t="str">
        <f>VLOOKUP(P2823,Lookup!$A$1:$E$19,5,0)</f>
        <v>Region 1</v>
      </c>
      <c r="D2823" s="4" t="str">
        <f>VLOOKUP(P2823,Lookup!$A$1:$B$19,2,0)</f>
        <v>NB</v>
      </c>
      <c r="E2823" s="4" t="str">
        <f>IF(AND((Data[[#This Row],[Min Notif Date]]&gt;$G$3),Data[[#This Row],[Min Notif Date]]&lt;$F$3),"Last Week","No")</f>
        <v>No</v>
      </c>
      <c r="F2823" s="4" t="str">
        <f>VLOOKUP(MONTH(Data[[#This Row],[Min Notif Date]]),Lookup!$G$1:$H$12,2,0)</f>
        <v>6. Jun</v>
      </c>
      <c r="G2823" s="4" t="str">
        <f t="shared" si="44"/>
        <v/>
      </c>
      <c r="H2823" s="4" t="str">
        <f>IF(AND(Data[[#This Row],[Min Notif Time]]&gt;6,Data[[#This Row],[Min Notif Time]]&lt;17),"Business Hours","Non-Business Hours")</f>
        <v>Business Hours</v>
      </c>
      <c r="I2823" s="4" t="str" cm="1">
        <f t="array" ref="I2823">IFERROR(VLOOKUP(Data[[#This Row],[Min Notif Date]],Lookup!$N$1:$P$11,2,0),_xlfn.IFS(VLOOKUP(WEEKDAY(Data[[#This Row],[Min Notif Date]]),Lookup!$J$1:$L$7,3,0)="Weekend","Weekend",VLOOKUP(WEEKDAY(Data[[#This Row],[Min Notif Date]]),Lookup!$J$1:$L$7,3,0)="Weekday","Weekday"))</f>
        <v>Weekend</v>
      </c>
      <c r="J2823" s="4" t="str">
        <f>VLOOKUP(WEEKDAY(Data[[#This Row],[Min Notif Date]]),Lookup!$J$1:$K$7,2,0)</f>
        <v>7. Sat</v>
      </c>
      <c r="K2823" s="105">
        <f>ROUNDDOWN(Data[[#This Row],[PGE Notified Time]],0)</f>
        <v>44716</v>
      </c>
      <c r="L2823" s="4">
        <f>HOUR(Data[[#This Row],[PGE Notified Time]])</f>
        <v>9</v>
      </c>
      <c r="M2823">
        <v>78481</v>
      </c>
      <c r="O2823" t="s">
        <v>19</v>
      </c>
      <c r="P2823" t="s">
        <v>207</v>
      </c>
      <c r="Q2823" t="s">
        <v>19</v>
      </c>
      <c r="R2823" t="s">
        <v>171</v>
      </c>
      <c r="S2823" s="1" t="s">
        <v>159</v>
      </c>
      <c r="T2823" s="1">
        <v>44716.397222222222</v>
      </c>
      <c r="U2823" s="1">
        <v>44716.652777777781</v>
      </c>
      <c r="V2823" t="s">
        <v>172</v>
      </c>
      <c r="W2823" t="s">
        <v>80</v>
      </c>
      <c r="X2823" t="s">
        <v>269</v>
      </c>
      <c r="Y2823" t="s">
        <v>174</v>
      </c>
      <c r="Z2823" t="s">
        <v>175</v>
      </c>
      <c r="AA2823" s="32">
        <v>368</v>
      </c>
    </row>
    <row r="2824" spans="1:27" x14ac:dyDescent="0.25">
      <c r="A2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4" s="4" t="str">
        <f>VLOOKUP(P2824,Lookup!$A$1:$D$19,4,0)</f>
        <v>Bay Area</v>
      </c>
      <c r="C2824" s="4" t="str">
        <f>VLOOKUP(P2824,Lookup!$A$1:$E$19,5,0)</f>
        <v>Region 3</v>
      </c>
      <c r="D2824" s="4" t="str">
        <f>VLOOKUP(P2824,Lookup!$A$1:$B$19,2,0)</f>
        <v>EB</v>
      </c>
      <c r="E2824" s="4" t="str">
        <f>IF(AND((Data[[#This Row],[Min Notif Date]]&gt;$G$3),Data[[#This Row],[Min Notif Date]]&lt;$F$3),"Last Week","No")</f>
        <v>No</v>
      </c>
      <c r="F2824" s="4" t="str">
        <f>VLOOKUP(MONTH(Data[[#This Row],[Min Notif Date]]),Lookup!$G$1:$H$12,2,0)</f>
        <v>6. Jun</v>
      </c>
      <c r="G2824" s="4" t="str">
        <f t="shared" si="44"/>
        <v/>
      </c>
      <c r="H2824" s="4" t="str">
        <f>IF(AND(Data[[#This Row],[Min Notif Time]]&gt;6,Data[[#This Row],[Min Notif Time]]&lt;17),"Business Hours","Non-Business Hours")</f>
        <v>Business Hours</v>
      </c>
      <c r="I2824" s="4" t="str" cm="1">
        <f t="array" ref="I2824">IFERROR(VLOOKUP(Data[[#This Row],[Min Notif Date]],Lookup!$N$1:$P$11,2,0),_xlfn.IFS(VLOOKUP(WEEKDAY(Data[[#This Row],[Min Notif Date]]),Lookup!$J$1:$L$7,3,0)="Weekend","Weekend",VLOOKUP(WEEKDAY(Data[[#This Row],[Min Notif Date]]),Lookup!$J$1:$L$7,3,0)="Weekday","Weekday"))</f>
        <v>Weekend</v>
      </c>
      <c r="J2824" s="4" t="str">
        <f>VLOOKUP(WEEKDAY(Data[[#This Row],[Min Notif Date]]),Lookup!$J$1:$K$7,2,0)</f>
        <v>7. Sat</v>
      </c>
      <c r="K2824" s="105">
        <f>ROUNDDOWN(Data[[#This Row],[PGE Notified Time]],0)</f>
        <v>44716</v>
      </c>
      <c r="L2824" s="4">
        <f>HOUR(Data[[#This Row],[PGE Notified Time]])</f>
        <v>16</v>
      </c>
      <c r="M2824">
        <v>78488</v>
      </c>
      <c r="N2824">
        <v>3372189971</v>
      </c>
      <c r="O2824" t="s">
        <v>24</v>
      </c>
      <c r="P2824" t="s">
        <v>170</v>
      </c>
      <c r="Q2824" t="s">
        <v>201</v>
      </c>
      <c r="R2824" t="s">
        <v>171</v>
      </c>
      <c r="S2824" s="1">
        <v>44716.686562499999</v>
      </c>
      <c r="T2824" s="1">
        <v>44716.687442129631</v>
      </c>
      <c r="U2824" s="1">
        <v>44716.770833333336</v>
      </c>
      <c r="V2824" t="s">
        <v>172</v>
      </c>
      <c r="W2824" t="s">
        <v>80</v>
      </c>
      <c r="X2824" t="s">
        <v>237</v>
      </c>
      <c r="Y2824" t="s">
        <v>174</v>
      </c>
      <c r="Z2824" t="s">
        <v>175</v>
      </c>
      <c r="AA2824" s="32">
        <v>121.35</v>
      </c>
    </row>
    <row r="2825" spans="1:27" x14ac:dyDescent="0.25">
      <c r="A2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5" s="4" t="str">
        <f>VLOOKUP(P2825,Lookup!$A$1:$D$19,4,0)</f>
        <v>North Valley</v>
      </c>
      <c r="C2825" s="4" t="str">
        <f>VLOOKUP(P2825,Lookup!$A$1:$E$19,5,0)</f>
        <v>Region 2</v>
      </c>
      <c r="D2825" s="4" t="str">
        <f>VLOOKUP(P2825,Lookup!$A$1:$B$19,2,0)</f>
        <v>SA</v>
      </c>
      <c r="E2825" s="4" t="str">
        <f>IF(AND((Data[[#This Row],[Min Notif Date]]&gt;$G$3),Data[[#This Row],[Min Notif Date]]&lt;$F$3),"Last Week","No")</f>
        <v>No</v>
      </c>
      <c r="F2825" s="4" t="str">
        <f>VLOOKUP(MONTH(Data[[#This Row],[Min Notif Date]]),Lookup!$G$1:$H$12,2,0)</f>
        <v>6. Jun</v>
      </c>
      <c r="G2825" s="4" t="str">
        <f t="shared" si="44"/>
        <v/>
      </c>
      <c r="H2825" s="4" t="str">
        <f>IF(AND(Data[[#This Row],[Min Notif Time]]&gt;6,Data[[#This Row],[Min Notif Time]]&lt;17),"Business Hours","Non-Business Hours")</f>
        <v>Business Hours</v>
      </c>
      <c r="I2825" s="4" t="str" cm="1">
        <f t="array" ref="I2825">IFERROR(VLOOKUP(Data[[#This Row],[Min Notif Date]],Lookup!$N$1:$P$11,2,0),_xlfn.IFS(VLOOKUP(WEEKDAY(Data[[#This Row],[Min Notif Date]]),Lookup!$J$1:$L$7,3,0)="Weekend","Weekend",VLOOKUP(WEEKDAY(Data[[#This Row],[Min Notif Date]]),Lookup!$J$1:$L$7,3,0)="Weekday","Weekday"))</f>
        <v>Weekend</v>
      </c>
      <c r="J2825" s="4" t="str">
        <f>VLOOKUP(WEEKDAY(Data[[#This Row],[Min Notif Date]]),Lookup!$J$1:$K$7,2,0)</f>
        <v>7. Sat</v>
      </c>
      <c r="K2825" s="105">
        <f>ROUNDDOWN(Data[[#This Row],[PGE Notified Time]],0)</f>
        <v>44716</v>
      </c>
      <c r="L2825" s="4">
        <f>HOUR(Data[[#This Row],[PGE Notified Time]])</f>
        <v>10</v>
      </c>
      <c r="M2825">
        <v>78483</v>
      </c>
      <c r="N2825">
        <v>5468070167</v>
      </c>
      <c r="O2825" t="s">
        <v>24</v>
      </c>
      <c r="P2825" t="s">
        <v>198</v>
      </c>
      <c r="Q2825" t="s">
        <v>201</v>
      </c>
      <c r="R2825" t="s">
        <v>171</v>
      </c>
      <c r="S2825" s="1">
        <v>44716.439803240741</v>
      </c>
      <c r="T2825" s="1">
        <v>44716.439583333333</v>
      </c>
      <c r="U2825" s="1">
        <v>44716.5</v>
      </c>
      <c r="V2825" t="s">
        <v>172</v>
      </c>
      <c r="W2825" t="s">
        <v>80</v>
      </c>
      <c r="X2825" t="s">
        <v>318</v>
      </c>
      <c r="Y2825" t="s">
        <v>174</v>
      </c>
      <c r="Z2825" t="s">
        <v>175</v>
      </c>
      <c r="AA2825" s="32">
        <v>87</v>
      </c>
    </row>
    <row r="2826" spans="1:27" x14ac:dyDescent="0.25">
      <c r="A2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6" s="4" t="str">
        <f>VLOOKUP(P2826,Lookup!$A$1:$D$19,4,0)</f>
        <v>Bay Area</v>
      </c>
      <c r="C2826" s="4" t="str">
        <f>VLOOKUP(P2826,Lookup!$A$1:$E$19,5,0)</f>
        <v>Region 3</v>
      </c>
      <c r="D2826" s="4" t="str">
        <f>VLOOKUP(P2826,Lookup!$A$1:$B$19,2,0)</f>
        <v>DI</v>
      </c>
      <c r="E2826" s="4" t="str">
        <f>IF(AND((Data[[#This Row],[Min Notif Date]]&gt;$G$3),Data[[#This Row],[Min Notif Date]]&lt;$F$3),"Last Week","No")</f>
        <v>No</v>
      </c>
      <c r="F2826" s="4" t="str">
        <f>VLOOKUP(MONTH(Data[[#This Row],[Min Notif Date]]),Lookup!$G$1:$H$12,2,0)</f>
        <v>6. Jun</v>
      </c>
      <c r="G2826" s="4" t="str">
        <f t="shared" si="44"/>
        <v/>
      </c>
      <c r="H2826" s="4" t="str">
        <f>IF(AND(Data[[#This Row],[Min Notif Time]]&gt;6,Data[[#This Row],[Min Notif Time]]&lt;17),"Business Hours","Non-Business Hours")</f>
        <v>Business Hours</v>
      </c>
      <c r="I2826" s="4" t="str" cm="1">
        <f t="array" ref="I2826">IFERROR(VLOOKUP(Data[[#This Row],[Min Notif Date]],Lookup!$N$1:$P$11,2,0),_xlfn.IFS(VLOOKUP(WEEKDAY(Data[[#This Row],[Min Notif Date]]),Lookup!$J$1:$L$7,3,0)="Weekend","Weekend",VLOOKUP(WEEKDAY(Data[[#This Row],[Min Notif Date]]),Lookup!$J$1:$L$7,3,0)="Weekday","Weekday"))</f>
        <v>Weekend</v>
      </c>
      <c r="J2826" s="4" t="str">
        <f>VLOOKUP(WEEKDAY(Data[[#This Row],[Min Notif Date]]),Lookup!$J$1:$K$7,2,0)</f>
        <v>7. Sat</v>
      </c>
      <c r="K2826" s="105">
        <f>ROUNDDOWN(Data[[#This Row],[PGE Notified Time]],0)</f>
        <v>44716</v>
      </c>
      <c r="L2826" s="4">
        <f>HOUR(Data[[#This Row],[PGE Notified Time]])</f>
        <v>10</v>
      </c>
      <c r="M2826">
        <v>78482</v>
      </c>
      <c r="N2826">
        <v>1736949094</v>
      </c>
      <c r="O2826" t="s">
        <v>24</v>
      </c>
      <c r="P2826" t="s">
        <v>196</v>
      </c>
      <c r="Q2826" t="s">
        <v>201</v>
      </c>
      <c r="R2826" t="s">
        <v>171</v>
      </c>
      <c r="S2826" s="1">
        <v>44716.436388888891</v>
      </c>
      <c r="T2826" s="1">
        <v>44716.436701388891</v>
      </c>
      <c r="U2826" s="1">
        <v>44716.493055555555</v>
      </c>
      <c r="V2826" t="s">
        <v>172</v>
      </c>
      <c r="W2826" t="s">
        <v>80</v>
      </c>
      <c r="X2826" t="s">
        <v>328</v>
      </c>
      <c r="Y2826" t="s">
        <v>174</v>
      </c>
      <c r="Z2826" t="s">
        <v>175</v>
      </c>
      <c r="AA2826" s="32">
        <v>81.599999999999994</v>
      </c>
    </row>
    <row r="2827" spans="1:27" x14ac:dyDescent="0.25">
      <c r="A2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7" s="4" t="str">
        <f>VLOOKUP(P2827,Lookup!$A$1:$D$19,4,0)</f>
        <v>North Valley</v>
      </c>
      <c r="C2827" s="4" t="str">
        <f>VLOOKUP(P2827,Lookup!$A$1:$E$19,5,0)</f>
        <v>Region 2</v>
      </c>
      <c r="D2827" s="4" t="str">
        <f>VLOOKUP(P2827,Lookup!$A$1:$B$19,2,0)</f>
        <v>SA</v>
      </c>
      <c r="E2827" s="4" t="str">
        <f>IF(AND((Data[[#This Row],[Min Notif Date]]&gt;$G$3),Data[[#This Row],[Min Notif Date]]&lt;$F$3),"Last Week","No")</f>
        <v>No</v>
      </c>
      <c r="F2827" s="4" t="str">
        <f>VLOOKUP(MONTH(Data[[#This Row],[Min Notif Date]]),Lookup!$G$1:$H$12,2,0)</f>
        <v>6. Jun</v>
      </c>
      <c r="G2827" s="4" t="str">
        <f t="shared" si="44"/>
        <v/>
      </c>
      <c r="H2827" s="4" t="str">
        <f>IF(AND(Data[[#This Row],[Min Notif Time]]&gt;6,Data[[#This Row],[Min Notif Time]]&lt;17),"Business Hours","Non-Business Hours")</f>
        <v>Non-Business Hours</v>
      </c>
      <c r="I2827" s="4" t="str" cm="1">
        <f t="array" ref="I2827">IFERROR(VLOOKUP(Data[[#This Row],[Min Notif Date]],Lookup!$N$1:$P$11,2,0),_xlfn.IFS(VLOOKUP(WEEKDAY(Data[[#This Row],[Min Notif Date]]),Lookup!$J$1:$L$7,3,0)="Weekend","Weekend",VLOOKUP(WEEKDAY(Data[[#This Row],[Min Notif Date]]),Lookup!$J$1:$L$7,3,0)="Weekday","Weekday"))</f>
        <v>Weekend</v>
      </c>
      <c r="J2827" s="4" t="str">
        <f>VLOOKUP(WEEKDAY(Data[[#This Row],[Min Notif Date]]),Lookup!$J$1:$K$7,2,0)</f>
        <v>7. Sat</v>
      </c>
      <c r="K2827" s="105">
        <f>ROUNDDOWN(Data[[#This Row],[PGE Notified Time]],0)</f>
        <v>44716</v>
      </c>
      <c r="L2827" s="4">
        <f>HOUR(Data[[#This Row],[PGE Notified Time]])</f>
        <v>20</v>
      </c>
      <c r="M2827">
        <v>78493</v>
      </c>
      <c r="N2827">
        <v>4887684509</v>
      </c>
      <c r="O2827" t="s">
        <v>24</v>
      </c>
      <c r="P2827" t="s">
        <v>198</v>
      </c>
      <c r="Q2827" t="s">
        <v>201</v>
      </c>
      <c r="R2827" t="s">
        <v>171</v>
      </c>
      <c r="S2827" s="1">
        <v>44716.832291666666</v>
      </c>
      <c r="T2827" s="1">
        <v>44716.866226851853</v>
      </c>
      <c r="U2827" s="1">
        <v>44716.856944444444</v>
      </c>
      <c r="V2827" t="s">
        <v>172</v>
      </c>
      <c r="W2827" t="s">
        <v>78</v>
      </c>
      <c r="X2827" t="s">
        <v>226</v>
      </c>
      <c r="Y2827" t="s">
        <v>174</v>
      </c>
      <c r="Z2827" t="s">
        <v>175</v>
      </c>
      <c r="AA2827" s="32">
        <v>35.5</v>
      </c>
    </row>
    <row r="2828" spans="1:27" x14ac:dyDescent="0.25">
      <c r="A2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8" s="4" t="str">
        <f>VLOOKUP(P2828,Lookup!$A$1:$D$19,4,0)</f>
        <v>North Valley</v>
      </c>
      <c r="C2828" s="4" t="str">
        <f>VLOOKUP(P2828,Lookup!$A$1:$E$19,5,0)</f>
        <v>Region 2</v>
      </c>
      <c r="D2828" s="4" t="str">
        <f>VLOOKUP(P2828,Lookup!$A$1:$B$19,2,0)</f>
        <v>SA</v>
      </c>
      <c r="E2828" s="4" t="str">
        <f>IF(AND((Data[[#This Row],[Min Notif Date]]&gt;$G$3),Data[[#This Row],[Min Notif Date]]&lt;$F$3),"Last Week","No")</f>
        <v>No</v>
      </c>
      <c r="F2828" s="4" t="str">
        <f>VLOOKUP(MONTH(Data[[#This Row],[Min Notif Date]]),Lookup!$G$1:$H$12,2,0)</f>
        <v>6. Jun</v>
      </c>
      <c r="G2828" s="4" t="str">
        <f t="shared" si="44"/>
        <v/>
      </c>
      <c r="H2828" s="4" t="str">
        <f>IF(AND(Data[[#This Row],[Min Notif Time]]&gt;6,Data[[#This Row],[Min Notif Time]]&lt;17),"Business Hours","Non-Business Hours")</f>
        <v>Non-Business Hours</v>
      </c>
      <c r="I2828" s="4" t="str" cm="1">
        <f t="array" ref="I2828">IFERROR(VLOOKUP(Data[[#This Row],[Min Notif Date]],Lookup!$N$1:$P$11,2,0),_xlfn.IFS(VLOOKUP(WEEKDAY(Data[[#This Row],[Min Notif Date]]),Lookup!$J$1:$L$7,3,0)="Weekend","Weekend",VLOOKUP(WEEKDAY(Data[[#This Row],[Min Notif Date]]),Lookup!$J$1:$L$7,3,0)="Weekday","Weekday"))</f>
        <v>Weekend</v>
      </c>
      <c r="J2828" s="4" t="str">
        <f>VLOOKUP(WEEKDAY(Data[[#This Row],[Min Notif Date]]),Lookup!$J$1:$K$7,2,0)</f>
        <v>7. Sat</v>
      </c>
      <c r="K2828" s="105">
        <f>ROUNDDOWN(Data[[#This Row],[PGE Notified Time]],0)</f>
        <v>44716</v>
      </c>
      <c r="L2828" s="4">
        <f>HOUR(Data[[#This Row],[PGE Notified Time]])</f>
        <v>1</v>
      </c>
      <c r="M2828">
        <v>78479</v>
      </c>
      <c r="N2828">
        <v>4703088535</v>
      </c>
      <c r="O2828" t="s">
        <v>24</v>
      </c>
      <c r="P2828" t="s">
        <v>198</v>
      </c>
      <c r="Q2828" t="s">
        <v>186</v>
      </c>
      <c r="R2828" t="s">
        <v>254</v>
      </c>
      <c r="S2828" s="1">
        <v>44716.06040509259</v>
      </c>
      <c r="T2828" s="1">
        <v>44716.066793981481</v>
      </c>
      <c r="U2828" s="1">
        <v>44716.082638888889</v>
      </c>
      <c r="V2828" t="s">
        <v>172</v>
      </c>
      <c r="W2828" t="s">
        <v>78</v>
      </c>
      <c r="X2828" t="s">
        <v>226</v>
      </c>
      <c r="Y2828" t="s">
        <v>174</v>
      </c>
      <c r="Z2828" t="s">
        <v>175</v>
      </c>
      <c r="AA2828" s="32">
        <v>32.016666667000003</v>
      </c>
    </row>
    <row r="2829" spans="1:27" x14ac:dyDescent="0.25">
      <c r="A2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9" s="4" t="str">
        <f>VLOOKUP(P2829,Lookup!$A$1:$D$19,4,0)</f>
        <v>Bay Area</v>
      </c>
      <c r="C2829" s="4" t="str">
        <f>VLOOKUP(P2829,Lookup!$A$1:$E$19,5,0)</f>
        <v>Region 3</v>
      </c>
      <c r="D2829" s="4" t="str">
        <f>VLOOKUP(P2829,Lookup!$A$1:$B$19,2,0)</f>
        <v>EB</v>
      </c>
      <c r="E2829" s="4" t="str">
        <f>IF(AND((Data[[#This Row],[Min Notif Date]]&gt;$G$3),Data[[#This Row],[Min Notif Date]]&lt;$F$3),"Last Week","No")</f>
        <v>No</v>
      </c>
      <c r="F2829" s="4" t="str">
        <f>VLOOKUP(MONTH(Data[[#This Row],[Min Notif Date]]),Lookup!$G$1:$H$12,2,0)</f>
        <v>6. Jun</v>
      </c>
      <c r="G2829" s="4" t="str">
        <f t="shared" si="44"/>
        <v/>
      </c>
      <c r="H2829" s="4" t="str">
        <f>IF(AND(Data[[#This Row],[Min Notif Time]]&gt;6,Data[[#This Row],[Min Notif Time]]&lt;17),"Business Hours","Non-Business Hours")</f>
        <v>Business Hours</v>
      </c>
      <c r="I2829" s="4" t="str" cm="1">
        <f t="array" ref="I2829">IFERROR(VLOOKUP(Data[[#This Row],[Min Notif Date]],Lookup!$N$1:$P$11,2,0),_xlfn.IFS(VLOOKUP(WEEKDAY(Data[[#This Row],[Min Notif Date]]),Lookup!$J$1:$L$7,3,0)="Weekend","Weekend",VLOOKUP(WEEKDAY(Data[[#This Row],[Min Notif Date]]),Lookup!$J$1:$L$7,3,0)="Weekday","Weekday"))</f>
        <v>Weekend</v>
      </c>
      <c r="J2829" s="4" t="str">
        <f>VLOOKUP(WEEKDAY(Data[[#This Row],[Min Notif Date]]),Lookup!$J$1:$K$7,2,0)</f>
        <v>1. Sun</v>
      </c>
      <c r="K2829" s="105">
        <f>ROUNDDOWN(Data[[#This Row],[PGE Notified Time]],0)</f>
        <v>44717</v>
      </c>
      <c r="L2829" s="4">
        <f>HOUR(Data[[#This Row],[PGE Notified Time]])</f>
        <v>16</v>
      </c>
      <c r="M2829">
        <v>78504</v>
      </c>
      <c r="N2829">
        <v>8995349</v>
      </c>
      <c r="O2829" t="s">
        <v>19</v>
      </c>
      <c r="P2829" t="s">
        <v>170</v>
      </c>
      <c r="Q2829" t="s">
        <v>19</v>
      </c>
      <c r="R2829" t="s">
        <v>171</v>
      </c>
      <c r="S2829" s="1">
        <v>44717.64135416667</v>
      </c>
      <c r="T2829" s="1">
        <v>44717.679722222223</v>
      </c>
      <c r="U2829" s="1">
        <v>44718</v>
      </c>
      <c r="V2829" t="s">
        <v>172</v>
      </c>
      <c r="W2829" t="s">
        <v>80</v>
      </c>
      <c r="X2829" t="s">
        <v>200</v>
      </c>
      <c r="Y2829" t="s">
        <v>174</v>
      </c>
      <c r="Z2829" t="s">
        <v>175</v>
      </c>
      <c r="AA2829" s="32">
        <v>516.45000000000005</v>
      </c>
    </row>
    <row r="2830" spans="1:27" x14ac:dyDescent="0.25">
      <c r="A2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0" s="4" t="str">
        <f>VLOOKUP(P2830,Lookup!$A$1:$D$19,4,0)</f>
        <v>South Bay</v>
      </c>
      <c r="C2830" s="4" t="str">
        <f>VLOOKUP(P2830,Lookup!$A$1:$E$19,5,0)</f>
        <v>Region 4</v>
      </c>
      <c r="D2830" s="4" t="str">
        <f>VLOOKUP(P2830,Lookup!$A$1:$B$19,2,0)</f>
        <v>DA</v>
      </c>
      <c r="E2830" s="4" t="str">
        <f>IF(AND((Data[[#This Row],[Min Notif Date]]&gt;$G$3),Data[[#This Row],[Min Notif Date]]&lt;$F$3),"Last Week","No")</f>
        <v>No</v>
      </c>
      <c r="F2830" s="4" t="str">
        <f>VLOOKUP(MONTH(Data[[#This Row],[Min Notif Date]]),Lookup!$G$1:$H$12,2,0)</f>
        <v>6. Jun</v>
      </c>
      <c r="G2830" s="4" t="str">
        <f t="shared" si="44"/>
        <v/>
      </c>
      <c r="H2830" s="4" t="str">
        <f>IF(AND(Data[[#This Row],[Min Notif Time]]&gt;6,Data[[#This Row],[Min Notif Time]]&lt;17),"Business Hours","Non-Business Hours")</f>
        <v>Business Hours</v>
      </c>
      <c r="I2830" s="4" t="str" cm="1">
        <f t="array" ref="I2830">IFERROR(VLOOKUP(Data[[#This Row],[Min Notif Date]],Lookup!$N$1:$P$11,2,0),_xlfn.IFS(VLOOKUP(WEEKDAY(Data[[#This Row],[Min Notif Date]]),Lookup!$J$1:$L$7,3,0)="Weekend","Weekend",VLOOKUP(WEEKDAY(Data[[#This Row],[Min Notif Date]]),Lookup!$J$1:$L$7,3,0)="Weekday","Weekday"))</f>
        <v>Weekend</v>
      </c>
      <c r="J2830" s="4" t="str">
        <f>VLOOKUP(WEEKDAY(Data[[#This Row],[Min Notif Date]]),Lookup!$J$1:$K$7,2,0)</f>
        <v>1. Sun</v>
      </c>
      <c r="K2830" s="105">
        <f>ROUNDDOWN(Data[[#This Row],[PGE Notified Time]],0)</f>
        <v>44717</v>
      </c>
      <c r="L2830" s="4">
        <f>HOUR(Data[[#This Row],[PGE Notified Time]])</f>
        <v>13</v>
      </c>
      <c r="M2830">
        <v>78502</v>
      </c>
      <c r="N2830">
        <v>9004517842</v>
      </c>
      <c r="O2830" t="s">
        <v>24</v>
      </c>
      <c r="P2830" t="s">
        <v>267</v>
      </c>
      <c r="Q2830" t="s">
        <v>201</v>
      </c>
      <c r="R2830" t="s">
        <v>171</v>
      </c>
      <c r="S2830" s="1">
        <v>44717.535960648151</v>
      </c>
      <c r="T2830" s="1">
        <v>44717.551168981481</v>
      </c>
      <c r="U2830" s="1">
        <v>44717.618055555555</v>
      </c>
      <c r="V2830" t="s">
        <v>172</v>
      </c>
      <c r="W2830" t="s">
        <v>80</v>
      </c>
      <c r="X2830" t="s">
        <v>331</v>
      </c>
      <c r="Y2830" t="s">
        <v>174</v>
      </c>
      <c r="Z2830" t="s">
        <v>175</v>
      </c>
      <c r="AA2830" s="32">
        <v>118.216666667</v>
      </c>
    </row>
    <row r="2831" spans="1:27" x14ac:dyDescent="0.25">
      <c r="A2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1" s="4" t="str">
        <f>VLOOKUP(P2831,Lookup!$A$1:$D$19,4,0)</f>
        <v>Central Valley</v>
      </c>
      <c r="C2831" s="4" t="str">
        <f>VLOOKUP(P2831,Lookup!$A$1:$E$19,5,0)</f>
        <v>Region 5</v>
      </c>
      <c r="D2831" s="4" t="str">
        <f>VLOOKUP(P2831,Lookup!$A$1:$B$19,2,0)</f>
        <v>YO</v>
      </c>
      <c r="E2831" s="4" t="str">
        <f>IF(AND((Data[[#This Row],[Min Notif Date]]&gt;$G$3),Data[[#This Row],[Min Notif Date]]&lt;$F$3),"Last Week","No")</f>
        <v>No</v>
      </c>
      <c r="F2831" s="4" t="str">
        <f>VLOOKUP(MONTH(Data[[#This Row],[Min Notif Date]]),Lookup!$G$1:$H$12,2,0)</f>
        <v>6. Jun</v>
      </c>
      <c r="G2831" s="4" t="str">
        <f t="shared" si="44"/>
        <v/>
      </c>
      <c r="H2831" s="4" t="str">
        <f>IF(AND(Data[[#This Row],[Min Notif Time]]&gt;6,Data[[#This Row],[Min Notif Time]]&lt;17),"Business Hours","Non-Business Hours")</f>
        <v>Non-Business Hours</v>
      </c>
      <c r="I2831" s="4" t="str" cm="1">
        <f t="array" ref="I2831">IFERROR(VLOOKUP(Data[[#This Row],[Min Notif Date]],Lookup!$N$1:$P$11,2,0),_xlfn.IFS(VLOOKUP(WEEKDAY(Data[[#This Row],[Min Notif Date]]),Lookup!$J$1:$L$7,3,0)="Weekend","Weekend",VLOOKUP(WEEKDAY(Data[[#This Row],[Min Notif Date]]),Lookup!$J$1:$L$7,3,0)="Weekday","Weekday"))</f>
        <v>Weekend</v>
      </c>
      <c r="J2831" s="4" t="str">
        <f>VLOOKUP(WEEKDAY(Data[[#This Row],[Min Notif Date]]),Lookup!$J$1:$K$7,2,0)</f>
        <v>1. Sun</v>
      </c>
      <c r="K2831" s="105">
        <f>ROUNDDOWN(Data[[#This Row],[PGE Notified Time]],0)</f>
        <v>44717</v>
      </c>
      <c r="L2831" s="4">
        <f>HOUR(Data[[#This Row],[PGE Notified Time]])</f>
        <v>21</v>
      </c>
      <c r="M2831">
        <v>78507</v>
      </c>
      <c r="N2831">
        <v>9307651065</v>
      </c>
      <c r="O2831" t="s">
        <v>24</v>
      </c>
      <c r="P2831" t="s">
        <v>219</v>
      </c>
      <c r="Q2831" t="s">
        <v>186</v>
      </c>
      <c r="R2831" t="s">
        <v>254</v>
      </c>
      <c r="S2831" s="1">
        <v>44717.892766203702</v>
      </c>
      <c r="T2831" s="1">
        <v>44717.892361111109</v>
      </c>
      <c r="U2831" s="1">
        <v>44717.898611111108</v>
      </c>
      <c r="V2831" t="s">
        <v>172</v>
      </c>
      <c r="W2831" t="s">
        <v>78</v>
      </c>
      <c r="X2831" t="s">
        <v>220</v>
      </c>
      <c r="Y2831" t="s">
        <v>174</v>
      </c>
      <c r="Z2831" t="s">
        <v>175</v>
      </c>
      <c r="AA2831" s="32">
        <v>9</v>
      </c>
    </row>
    <row r="2832" spans="1:27" x14ac:dyDescent="0.25">
      <c r="A2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2" s="4" t="str">
        <f>VLOOKUP(P2832,Lookup!$A$1:$D$19,4,0)</f>
        <v>Bay Area</v>
      </c>
      <c r="C2832" s="4" t="str">
        <f>VLOOKUP(P2832,Lookup!$A$1:$E$19,5,0)</f>
        <v>Region 3</v>
      </c>
      <c r="D2832" s="4" t="str">
        <f>VLOOKUP(P2832,Lookup!$A$1:$B$19,2,0)</f>
        <v>SF</v>
      </c>
      <c r="E2832" s="4" t="str">
        <f>IF(AND((Data[[#This Row],[Min Notif Date]]&gt;$G$3),Data[[#This Row],[Min Notif Date]]&lt;$F$3),"Last Week","No")</f>
        <v>No</v>
      </c>
      <c r="F2832" s="4" t="str">
        <f>VLOOKUP(MONTH(Data[[#This Row],[Min Notif Date]]),Lookup!$G$1:$H$12,2,0)</f>
        <v>6. Jun</v>
      </c>
      <c r="G2832" s="4" t="str">
        <f t="shared" si="44"/>
        <v/>
      </c>
      <c r="H2832" s="4" t="str">
        <f>IF(AND(Data[[#This Row],[Min Notif Time]]&gt;6,Data[[#This Row],[Min Notif Time]]&lt;17),"Business Hours","Non-Business Hours")</f>
        <v>Business Hours</v>
      </c>
      <c r="I2832" s="4" t="str" cm="1">
        <f t="array" ref="I2832">IFERROR(VLOOKUP(Data[[#This Row],[Min Notif Date]],Lookup!$N$1:$P$11,2,0),_xlfn.IFS(VLOOKUP(WEEKDAY(Data[[#This Row],[Min Notif Date]]),Lookup!$J$1:$L$7,3,0)="Weekend","Weekend",VLOOKUP(WEEKDAY(Data[[#This Row],[Min Notif Date]]),Lookup!$J$1:$L$7,3,0)="Weekday","Weekday"))</f>
        <v>Weekday</v>
      </c>
      <c r="J2832" s="4" t="str">
        <f>VLOOKUP(WEEKDAY(Data[[#This Row],[Min Notif Date]]),Lookup!$J$1:$K$7,2,0)</f>
        <v>2. Mon</v>
      </c>
      <c r="K2832" s="105">
        <f>ROUNDDOWN(Data[[#This Row],[PGE Notified Time]],0)</f>
        <v>44718</v>
      </c>
      <c r="L2832" s="4">
        <f>HOUR(Data[[#This Row],[PGE Notified Time]])</f>
        <v>10</v>
      </c>
      <c r="M2832">
        <v>78537</v>
      </c>
      <c r="O2832" t="s">
        <v>19</v>
      </c>
      <c r="P2832" t="s">
        <v>178</v>
      </c>
      <c r="Q2832" t="s">
        <v>19</v>
      </c>
      <c r="R2832" t="s">
        <v>171</v>
      </c>
      <c r="S2832" s="1" t="s">
        <v>159</v>
      </c>
      <c r="T2832" s="1">
        <v>44718.453472222223</v>
      </c>
      <c r="U2832" s="1">
        <v>44718.736111111109</v>
      </c>
      <c r="V2832" t="s">
        <v>172</v>
      </c>
      <c r="W2832" t="s">
        <v>80</v>
      </c>
      <c r="X2832" t="s">
        <v>180</v>
      </c>
      <c r="Y2832" t="s">
        <v>174</v>
      </c>
      <c r="Z2832" t="s">
        <v>175</v>
      </c>
      <c r="AA2832" s="32">
        <v>407</v>
      </c>
    </row>
    <row r="2833" spans="1:27" x14ac:dyDescent="0.25">
      <c r="A2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3" s="4" t="str">
        <f>VLOOKUP(P2833,Lookup!$A$1:$D$19,4,0)</f>
        <v>Bay Area</v>
      </c>
      <c r="C2833" s="4" t="str">
        <f>VLOOKUP(P2833,Lookup!$A$1:$E$19,5,0)</f>
        <v>Region 3</v>
      </c>
      <c r="D2833" s="4" t="str">
        <f>VLOOKUP(P2833,Lookup!$A$1:$B$19,2,0)</f>
        <v>SF</v>
      </c>
      <c r="E2833" s="4" t="str">
        <f>IF(AND((Data[[#This Row],[Min Notif Date]]&gt;$G$3),Data[[#This Row],[Min Notif Date]]&lt;$F$3),"Last Week","No")</f>
        <v>No</v>
      </c>
      <c r="F2833" s="4" t="str">
        <f>VLOOKUP(MONTH(Data[[#This Row],[Min Notif Date]]),Lookup!$G$1:$H$12,2,0)</f>
        <v>6. Jun</v>
      </c>
      <c r="G2833" s="4" t="str">
        <f t="shared" si="44"/>
        <v/>
      </c>
      <c r="H2833" s="4" t="str">
        <f>IF(AND(Data[[#This Row],[Min Notif Time]]&gt;6,Data[[#This Row],[Min Notif Time]]&lt;17),"Business Hours","Non-Business Hours")</f>
        <v>Business Hours</v>
      </c>
      <c r="I2833" s="4" t="str" cm="1">
        <f t="array" ref="I2833">IFERROR(VLOOKUP(Data[[#This Row],[Min Notif Date]],Lookup!$N$1:$P$11,2,0),_xlfn.IFS(VLOOKUP(WEEKDAY(Data[[#This Row],[Min Notif Date]]),Lookup!$J$1:$L$7,3,0)="Weekend","Weekend",VLOOKUP(WEEKDAY(Data[[#This Row],[Min Notif Date]]),Lookup!$J$1:$L$7,3,0)="Weekday","Weekday"))</f>
        <v>Weekday</v>
      </c>
      <c r="J2833" s="4" t="str">
        <f>VLOOKUP(WEEKDAY(Data[[#This Row],[Min Notif Date]]),Lookup!$J$1:$K$7,2,0)</f>
        <v>2. Mon</v>
      </c>
      <c r="K2833" s="105">
        <f>ROUNDDOWN(Data[[#This Row],[PGE Notified Time]],0)</f>
        <v>44718</v>
      </c>
      <c r="L2833" s="4">
        <f>HOUR(Data[[#This Row],[PGE Notified Time]])</f>
        <v>10</v>
      </c>
      <c r="M2833">
        <v>78521</v>
      </c>
      <c r="O2833" t="s">
        <v>19</v>
      </c>
      <c r="P2833" t="s">
        <v>178</v>
      </c>
      <c r="Q2833" t="s">
        <v>19</v>
      </c>
      <c r="R2833" t="s">
        <v>171</v>
      </c>
      <c r="S2833" s="1" t="s">
        <v>159</v>
      </c>
      <c r="T2833" s="1">
        <v>44718.423611111109</v>
      </c>
      <c r="U2833" s="1">
        <v>44718.666666666664</v>
      </c>
      <c r="V2833" t="s">
        <v>172</v>
      </c>
      <c r="W2833" t="s">
        <v>80</v>
      </c>
      <c r="X2833" t="s">
        <v>180</v>
      </c>
      <c r="Y2833" t="s">
        <v>174</v>
      </c>
      <c r="Z2833" t="s">
        <v>175</v>
      </c>
      <c r="AA2833" s="32">
        <v>350</v>
      </c>
    </row>
    <row r="2834" spans="1:27" x14ac:dyDescent="0.25">
      <c r="A2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4" s="4" t="str">
        <f>VLOOKUP(P2834,Lookup!$A$1:$D$19,4,0)</f>
        <v>North Coast</v>
      </c>
      <c r="C2834" s="4" t="str">
        <f>VLOOKUP(P2834,Lookup!$A$1:$E$19,5,0)</f>
        <v>Region 1</v>
      </c>
      <c r="D2834" s="4" t="str">
        <f>VLOOKUP(P2834,Lookup!$A$1:$B$19,2,0)</f>
        <v>NB</v>
      </c>
      <c r="E2834" s="4" t="str">
        <f>IF(AND((Data[[#This Row],[Min Notif Date]]&gt;$G$3),Data[[#This Row],[Min Notif Date]]&lt;$F$3),"Last Week","No")</f>
        <v>No</v>
      </c>
      <c r="F2834" s="4" t="str">
        <f>VLOOKUP(MONTH(Data[[#This Row],[Min Notif Date]]),Lookup!$G$1:$H$12,2,0)</f>
        <v>6. Jun</v>
      </c>
      <c r="G2834" s="4" t="str">
        <f t="shared" si="44"/>
        <v/>
      </c>
      <c r="H2834" s="4" t="str">
        <f>IF(AND(Data[[#This Row],[Min Notif Time]]&gt;6,Data[[#This Row],[Min Notif Time]]&lt;17),"Business Hours","Non-Business Hours")</f>
        <v>Business Hours</v>
      </c>
      <c r="I2834" s="4" t="str" cm="1">
        <f t="array" ref="I2834">IFERROR(VLOOKUP(Data[[#This Row],[Min Notif Date]],Lookup!$N$1:$P$11,2,0),_xlfn.IFS(VLOOKUP(WEEKDAY(Data[[#This Row],[Min Notif Date]]),Lookup!$J$1:$L$7,3,0)="Weekend","Weekend",VLOOKUP(WEEKDAY(Data[[#This Row],[Min Notif Date]]),Lookup!$J$1:$L$7,3,0)="Weekday","Weekday"))</f>
        <v>Weekday</v>
      </c>
      <c r="J2834" s="4" t="str">
        <f>VLOOKUP(WEEKDAY(Data[[#This Row],[Min Notif Date]]),Lookup!$J$1:$K$7,2,0)</f>
        <v>2. Mon</v>
      </c>
      <c r="K2834" s="105">
        <f>ROUNDDOWN(Data[[#This Row],[PGE Notified Time]],0)</f>
        <v>44718</v>
      </c>
      <c r="L2834" s="4">
        <f>HOUR(Data[[#This Row],[PGE Notified Time]])</f>
        <v>12</v>
      </c>
      <c r="M2834">
        <v>78551</v>
      </c>
      <c r="O2834" t="s">
        <v>19</v>
      </c>
      <c r="P2834" t="s">
        <v>207</v>
      </c>
      <c r="Q2834" t="s">
        <v>19</v>
      </c>
      <c r="R2834" t="s">
        <v>181</v>
      </c>
      <c r="S2834" s="1" t="s">
        <v>159</v>
      </c>
      <c r="T2834" s="1">
        <v>44718.536111111112</v>
      </c>
      <c r="U2834" s="1">
        <v>44718.75</v>
      </c>
      <c r="V2834" t="s">
        <v>172</v>
      </c>
      <c r="W2834" t="s">
        <v>80</v>
      </c>
      <c r="X2834" t="s">
        <v>329</v>
      </c>
      <c r="Y2834" t="s">
        <v>174</v>
      </c>
      <c r="Z2834" t="s">
        <v>175</v>
      </c>
      <c r="AA2834" s="32">
        <v>308</v>
      </c>
    </row>
    <row r="2835" spans="1:27" x14ac:dyDescent="0.25">
      <c r="A2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5" s="4" t="str">
        <f>VLOOKUP(P2835,Lookup!$A$1:$D$19,4,0)</f>
        <v>South Bay</v>
      </c>
      <c r="C2835" s="4" t="str">
        <f>VLOOKUP(P2835,Lookup!$A$1:$E$19,5,0)</f>
        <v>Region 4</v>
      </c>
      <c r="D2835" s="4" t="str">
        <f>VLOOKUP(P2835,Lookup!$A$1:$B$19,2,0)</f>
        <v>SJ</v>
      </c>
      <c r="E2835" s="4" t="str">
        <f>IF(AND((Data[[#This Row],[Min Notif Date]]&gt;$G$3),Data[[#This Row],[Min Notif Date]]&lt;$F$3),"Last Week","No")</f>
        <v>No</v>
      </c>
      <c r="F2835" s="4" t="str">
        <f>VLOOKUP(MONTH(Data[[#This Row],[Min Notif Date]]),Lookup!$G$1:$H$12,2,0)</f>
        <v>6. Jun</v>
      </c>
      <c r="G2835" s="4" t="str">
        <f t="shared" si="44"/>
        <v/>
      </c>
      <c r="H2835" s="4" t="str">
        <f>IF(AND(Data[[#This Row],[Min Notif Time]]&gt;6,Data[[#This Row],[Min Notif Time]]&lt;17),"Business Hours","Non-Business Hours")</f>
        <v>Business Hours</v>
      </c>
      <c r="I2835" s="4" t="str" cm="1">
        <f t="array" ref="I2835">IFERROR(VLOOKUP(Data[[#This Row],[Min Notif Date]],Lookup!$N$1:$P$11,2,0),_xlfn.IFS(VLOOKUP(WEEKDAY(Data[[#This Row],[Min Notif Date]]),Lookup!$J$1:$L$7,3,0)="Weekend","Weekend",VLOOKUP(WEEKDAY(Data[[#This Row],[Min Notif Date]]),Lookup!$J$1:$L$7,3,0)="Weekday","Weekday"))</f>
        <v>Weekday</v>
      </c>
      <c r="J2835" s="4" t="str">
        <f>VLOOKUP(WEEKDAY(Data[[#This Row],[Min Notif Date]]),Lookup!$J$1:$K$7,2,0)</f>
        <v>2. Mon</v>
      </c>
      <c r="K2835" s="105">
        <f>ROUNDDOWN(Data[[#This Row],[PGE Notified Time]],0)</f>
        <v>44718</v>
      </c>
      <c r="L2835" s="4">
        <f>HOUR(Data[[#This Row],[PGE Notified Time]])</f>
        <v>13</v>
      </c>
      <c r="M2835">
        <v>78552</v>
      </c>
      <c r="O2835" t="s">
        <v>19</v>
      </c>
      <c r="P2835" t="s">
        <v>276</v>
      </c>
      <c r="Q2835" t="s">
        <v>19</v>
      </c>
      <c r="R2835" t="s">
        <v>171</v>
      </c>
      <c r="S2835" s="1" t="s">
        <v>159</v>
      </c>
      <c r="T2835" s="1">
        <v>44718.542361111111</v>
      </c>
      <c r="U2835" s="1">
        <v>44718.65625</v>
      </c>
      <c r="V2835" t="s">
        <v>172</v>
      </c>
      <c r="W2835" t="s">
        <v>79</v>
      </c>
      <c r="X2835" t="s">
        <v>281</v>
      </c>
      <c r="Y2835" t="s">
        <v>174</v>
      </c>
      <c r="Z2835" t="s">
        <v>175</v>
      </c>
      <c r="AA2835" s="32">
        <v>164</v>
      </c>
    </row>
    <row r="2836" spans="1:27" x14ac:dyDescent="0.25">
      <c r="A2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6" s="4" t="str">
        <f>VLOOKUP(P2836,Lookup!$A$1:$D$19,4,0)</f>
        <v>Bay Area</v>
      </c>
      <c r="C2836" s="4" t="str">
        <f>VLOOKUP(P2836,Lookup!$A$1:$E$19,5,0)</f>
        <v>Region 3</v>
      </c>
      <c r="D2836" s="4" t="str">
        <f>VLOOKUP(P2836,Lookup!$A$1:$B$19,2,0)</f>
        <v>EB</v>
      </c>
      <c r="E2836" s="4" t="str">
        <f>IF(AND((Data[[#This Row],[Min Notif Date]]&gt;$G$3),Data[[#This Row],[Min Notif Date]]&lt;$F$3),"Last Week","No")</f>
        <v>No</v>
      </c>
      <c r="F2836" s="4" t="str">
        <f>VLOOKUP(MONTH(Data[[#This Row],[Min Notif Date]]),Lookup!$G$1:$H$12,2,0)</f>
        <v>6. Jun</v>
      </c>
      <c r="G2836" s="4" t="str">
        <f t="shared" si="44"/>
        <v/>
      </c>
      <c r="H2836" s="4" t="str">
        <f>IF(AND(Data[[#This Row],[Min Notif Time]]&gt;6,Data[[#This Row],[Min Notif Time]]&lt;17),"Business Hours","Non-Business Hours")</f>
        <v>Business Hours</v>
      </c>
      <c r="I2836" s="4" t="str" cm="1">
        <f t="array" ref="I2836">IFERROR(VLOOKUP(Data[[#This Row],[Min Notif Date]],Lookup!$N$1:$P$11,2,0),_xlfn.IFS(VLOOKUP(WEEKDAY(Data[[#This Row],[Min Notif Date]]),Lookup!$J$1:$L$7,3,0)="Weekend","Weekend",VLOOKUP(WEEKDAY(Data[[#This Row],[Min Notif Date]]),Lookup!$J$1:$L$7,3,0)="Weekday","Weekday"))</f>
        <v>Weekday</v>
      </c>
      <c r="J2836" s="4" t="str">
        <f>VLOOKUP(WEEKDAY(Data[[#This Row],[Min Notif Date]]),Lookup!$J$1:$K$7,2,0)</f>
        <v>2. Mon</v>
      </c>
      <c r="K2836" s="105">
        <f>ROUNDDOWN(Data[[#This Row],[PGE Notified Time]],0)</f>
        <v>44718</v>
      </c>
      <c r="L2836" s="4">
        <f>HOUR(Data[[#This Row],[PGE Notified Time]])</f>
        <v>11</v>
      </c>
      <c r="M2836">
        <v>78538</v>
      </c>
      <c r="N2836">
        <v>3196873082</v>
      </c>
      <c r="O2836" t="s">
        <v>24</v>
      </c>
      <c r="P2836" t="s">
        <v>170</v>
      </c>
      <c r="Q2836" t="s">
        <v>201</v>
      </c>
      <c r="R2836" t="s">
        <v>171</v>
      </c>
      <c r="S2836" s="1">
        <v>44718.468460648146</v>
      </c>
      <c r="T2836" s="1">
        <v>44718.468055555553</v>
      </c>
      <c r="U2836" s="1">
        <v>44718.577777777777</v>
      </c>
      <c r="V2836" t="s">
        <v>172</v>
      </c>
      <c r="W2836" t="s">
        <v>80</v>
      </c>
      <c r="X2836" t="s">
        <v>307</v>
      </c>
      <c r="Y2836" t="s">
        <v>174</v>
      </c>
      <c r="Z2836" t="s">
        <v>175</v>
      </c>
      <c r="AA2836" s="32">
        <v>158</v>
      </c>
    </row>
    <row r="2837" spans="1:27" x14ac:dyDescent="0.25">
      <c r="A2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7" s="4" t="str">
        <f>VLOOKUP(P2837,Lookup!$A$1:$D$19,4,0)</f>
        <v>South Bay</v>
      </c>
      <c r="C2837" s="4" t="str">
        <f>VLOOKUP(P2837,Lookup!$A$1:$E$19,5,0)</f>
        <v>Region 4</v>
      </c>
      <c r="D2837" s="4" t="str">
        <f>VLOOKUP(P2837,Lookup!$A$1:$B$19,2,0)</f>
        <v>CC</v>
      </c>
      <c r="E2837" s="4" t="str">
        <f>IF(AND((Data[[#This Row],[Min Notif Date]]&gt;$G$3),Data[[#This Row],[Min Notif Date]]&lt;$F$3),"Last Week","No")</f>
        <v>No</v>
      </c>
      <c r="F2837" s="4" t="str">
        <f>VLOOKUP(MONTH(Data[[#This Row],[Min Notif Date]]),Lookup!$G$1:$H$12,2,0)</f>
        <v>6. Jun</v>
      </c>
      <c r="G2837" s="4" t="str">
        <f t="shared" si="44"/>
        <v/>
      </c>
      <c r="H2837" s="4" t="str">
        <f>IF(AND(Data[[#This Row],[Min Notif Time]]&gt;6,Data[[#This Row],[Min Notif Time]]&lt;17),"Business Hours","Non-Business Hours")</f>
        <v>Business Hours</v>
      </c>
      <c r="I2837" s="4" t="str" cm="1">
        <f t="array" ref="I2837">IFERROR(VLOOKUP(Data[[#This Row],[Min Notif Date]],Lookup!$N$1:$P$11,2,0),_xlfn.IFS(VLOOKUP(WEEKDAY(Data[[#This Row],[Min Notif Date]]),Lookup!$J$1:$L$7,3,0)="Weekend","Weekend",VLOOKUP(WEEKDAY(Data[[#This Row],[Min Notif Date]]),Lookup!$J$1:$L$7,3,0)="Weekday","Weekday"))</f>
        <v>Weekday</v>
      </c>
      <c r="J2837" s="4" t="str">
        <f>VLOOKUP(WEEKDAY(Data[[#This Row],[Min Notif Date]]),Lookup!$J$1:$K$7,2,0)</f>
        <v>2. Mon</v>
      </c>
      <c r="K2837" s="105">
        <f>ROUNDDOWN(Data[[#This Row],[PGE Notified Time]],0)</f>
        <v>44718</v>
      </c>
      <c r="L2837" s="4">
        <f>HOUR(Data[[#This Row],[PGE Notified Time]])</f>
        <v>11</v>
      </c>
      <c r="M2837">
        <v>78539</v>
      </c>
      <c r="O2837" t="s">
        <v>19</v>
      </c>
      <c r="P2837" t="s">
        <v>213</v>
      </c>
      <c r="Q2837" t="s">
        <v>19</v>
      </c>
      <c r="R2837" t="s">
        <v>171</v>
      </c>
      <c r="S2837" s="1" t="s">
        <v>159</v>
      </c>
      <c r="T2837" s="1">
        <v>44718.477777777778</v>
      </c>
      <c r="U2837" s="1">
        <v>44718.572916666664</v>
      </c>
      <c r="V2837" t="s">
        <v>172</v>
      </c>
      <c r="W2837" t="s">
        <v>78</v>
      </c>
      <c r="X2837" t="s">
        <v>319</v>
      </c>
      <c r="Y2837" t="s">
        <v>174</v>
      </c>
      <c r="Z2837" t="s">
        <v>175</v>
      </c>
      <c r="AA2837" s="32">
        <v>137</v>
      </c>
    </row>
    <row r="2838" spans="1:27" x14ac:dyDescent="0.25">
      <c r="A2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38" s="4" t="str">
        <f>VLOOKUP(P2838,Lookup!$A$1:$D$19,4,0)</f>
        <v>Bay Area</v>
      </c>
      <c r="C2838" s="4" t="str">
        <f>VLOOKUP(P2838,Lookup!$A$1:$E$19,5,0)</f>
        <v>Region 3</v>
      </c>
      <c r="D2838" s="4" t="str">
        <f>VLOOKUP(P2838,Lookup!$A$1:$B$19,2,0)</f>
        <v>EB</v>
      </c>
      <c r="E2838" s="4" t="str">
        <f>IF(AND((Data[[#This Row],[Min Notif Date]]&gt;$G$3),Data[[#This Row],[Min Notif Date]]&lt;$F$3),"Last Week","No")</f>
        <v>No</v>
      </c>
      <c r="F2838" s="4" t="str">
        <f>VLOOKUP(MONTH(Data[[#This Row],[Min Notif Date]]),Lookup!$G$1:$H$12,2,0)</f>
        <v>6. Jun</v>
      </c>
      <c r="G2838" s="4" t="str">
        <f t="shared" si="44"/>
        <v/>
      </c>
      <c r="H2838" s="4" t="str">
        <f>IF(AND(Data[[#This Row],[Min Notif Time]]&gt;6,Data[[#This Row],[Min Notif Time]]&lt;17),"Business Hours","Non-Business Hours")</f>
        <v>Business Hours</v>
      </c>
      <c r="I2838" s="4" t="str" cm="1">
        <f t="array" ref="I2838">IFERROR(VLOOKUP(Data[[#This Row],[Min Notif Date]],Lookup!$N$1:$P$11,2,0),_xlfn.IFS(VLOOKUP(WEEKDAY(Data[[#This Row],[Min Notif Date]]),Lookup!$J$1:$L$7,3,0)="Weekend","Weekend",VLOOKUP(WEEKDAY(Data[[#This Row],[Min Notif Date]]),Lookup!$J$1:$L$7,3,0)="Weekday","Weekday"))</f>
        <v>Weekday</v>
      </c>
      <c r="J2838" s="4" t="str">
        <f>VLOOKUP(WEEKDAY(Data[[#This Row],[Min Notif Date]]),Lookup!$J$1:$K$7,2,0)</f>
        <v>2. Mon</v>
      </c>
      <c r="K2838" s="105">
        <f>ROUNDDOWN(Data[[#This Row],[PGE Notified Time]],0)</f>
        <v>44718</v>
      </c>
      <c r="L2838" s="4">
        <f>HOUR(Data[[#This Row],[PGE Notified Time]])</f>
        <v>12</v>
      </c>
      <c r="M2838">
        <v>78545</v>
      </c>
      <c r="N2838">
        <v>2673321025</v>
      </c>
      <c r="O2838" t="s">
        <v>22</v>
      </c>
      <c r="P2838" t="s">
        <v>170</v>
      </c>
      <c r="Q2838" t="s">
        <v>201</v>
      </c>
      <c r="R2838" t="s">
        <v>181</v>
      </c>
      <c r="S2838" s="1">
        <v>44718.503819444442</v>
      </c>
      <c r="T2838" s="1">
        <v>44718.508530092593</v>
      </c>
      <c r="U2838" s="1">
        <v>44718.597222222219</v>
      </c>
      <c r="V2838" t="s">
        <v>172</v>
      </c>
      <c r="W2838" t="s">
        <v>80</v>
      </c>
      <c r="X2838" t="s">
        <v>200</v>
      </c>
      <c r="Y2838" t="s">
        <v>174</v>
      </c>
      <c r="Z2838" t="s">
        <v>175</v>
      </c>
      <c r="AA2838" s="32">
        <v>134.5</v>
      </c>
    </row>
    <row r="2839" spans="1:27" x14ac:dyDescent="0.25">
      <c r="A2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9" s="4" t="str">
        <f>VLOOKUP(P2839,Lookup!$A$1:$D$19,4,0)</f>
        <v>Central Valley</v>
      </c>
      <c r="C2839" s="4" t="str">
        <f>VLOOKUP(P2839,Lookup!$A$1:$E$19,5,0)</f>
        <v>Region 5</v>
      </c>
      <c r="D2839" s="4" t="str">
        <f>VLOOKUP(P2839,Lookup!$A$1:$B$19,2,0)</f>
        <v>FR</v>
      </c>
      <c r="E2839" s="4" t="str">
        <f>IF(AND((Data[[#This Row],[Min Notif Date]]&gt;$G$3),Data[[#This Row],[Min Notif Date]]&lt;$F$3),"Last Week","No")</f>
        <v>No</v>
      </c>
      <c r="F2839" s="4" t="str">
        <f>VLOOKUP(MONTH(Data[[#This Row],[Min Notif Date]]),Lookup!$G$1:$H$12,2,0)</f>
        <v>6. Jun</v>
      </c>
      <c r="G2839" s="4" t="str">
        <f t="shared" si="44"/>
        <v/>
      </c>
      <c r="H2839" s="4" t="str">
        <f>IF(AND(Data[[#This Row],[Min Notif Time]]&gt;6,Data[[#This Row],[Min Notif Time]]&lt;17),"Business Hours","Non-Business Hours")</f>
        <v>Business Hours</v>
      </c>
      <c r="I2839" s="4" t="str" cm="1">
        <f t="array" ref="I2839">IFERROR(VLOOKUP(Data[[#This Row],[Min Notif Date]],Lookup!$N$1:$P$11,2,0),_xlfn.IFS(VLOOKUP(WEEKDAY(Data[[#This Row],[Min Notif Date]]),Lookup!$J$1:$L$7,3,0)="Weekend","Weekend",VLOOKUP(WEEKDAY(Data[[#This Row],[Min Notif Date]]),Lookup!$J$1:$L$7,3,0)="Weekday","Weekday"))</f>
        <v>Weekday</v>
      </c>
      <c r="J2839" s="4" t="str">
        <f>VLOOKUP(WEEKDAY(Data[[#This Row],[Min Notif Date]]),Lookup!$J$1:$K$7,2,0)</f>
        <v>2. Mon</v>
      </c>
      <c r="K2839" s="105">
        <f>ROUNDDOWN(Data[[#This Row],[PGE Notified Time]],0)</f>
        <v>44718</v>
      </c>
      <c r="L2839" s="4">
        <f>HOUR(Data[[#This Row],[PGE Notified Time]])</f>
        <v>8</v>
      </c>
      <c r="M2839">
        <v>78516</v>
      </c>
      <c r="O2839" t="s">
        <v>19</v>
      </c>
      <c r="P2839" t="s">
        <v>183</v>
      </c>
      <c r="Q2839" t="s">
        <v>19</v>
      </c>
      <c r="R2839" t="s">
        <v>171</v>
      </c>
      <c r="S2839" s="1" t="s">
        <v>159</v>
      </c>
      <c r="T2839" s="1">
        <v>44718.365277777775</v>
      </c>
      <c r="U2839" s="1">
        <v>44718.458333333336</v>
      </c>
      <c r="V2839" t="s">
        <v>172</v>
      </c>
      <c r="W2839" t="s">
        <v>78</v>
      </c>
      <c r="X2839" t="s">
        <v>184</v>
      </c>
      <c r="Y2839" t="s">
        <v>174</v>
      </c>
      <c r="Z2839" t="s">
        <v>175</v>
      </c>
      <c r="AA2839" s="32">
        <v>134</v>
      </c>
    </row>
    <row r="2840" spans="1:27" x14ac:dyDescent="0.25">
      <c r="A2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0" s="4" t="str">
        <f>VLOOKUP(P2840,Lookup!$A$1:$D$19,4,0)</f>
        <v>Bay Area</v>
      </c>
      <c r="C2840" s="4" t="str">
        <f>VLOOKUP(P2840,Lookup!$A$1:$E$19,5,0)</f>
        <v>Region 3</v>
      </c>
      <c r="D2840" s="4" t="str">
        <f>VLOOKUP(P2840,Lookup!$A$1:$B$19,2,0)</f>
        <v>PN</v>
      </c>
      <c r="E2840" s="4" t="str">
        <f>IF(AND((Data[[#This Row],[Min Notif Date]]&gt;$G$3),Data[[#This Row],[Min Notif Date]]&lt;$F$3),"Last Week","No")</f>
        <v>No</v>
      </c>
      <c r="F2840" s="4" t="str">
        <f>VLOOKUP(MONTH(Data[[#This Row],[Min Notif Date]]),Lookup!$G$1:$H$12,2,0)</f>
        <v>6. Jun</v>
      </c>
      <c r="G2840" s="4" t="str">
        <f t="shared" si="44"/>
        <v/>
      </c>
      <c r="H2840" s="4" t="str">
        <f>IF(AND(Data[[#This Row],[Min Notif Time]]&gt;6,Data[[#This Row],[Min Notif Time]]&lt;17),"Business Hours","Non-Business Hours")</f>
        <v>Business Hours</v>
      </c>
      <c r="I2840" s="4" t="str" cm="1">
        <f t="array" ref="I2840">IFERROR(VLOOKUP(Data[[#This Row],[Min Notif Date]],Lookup!$N$1:$P$11,2,0),_xlfn.IFS(VLOOKUP(WEEKDAY(Data[[#This Row],[Min Notif Date]]),Lookup!$J$1:$L$7,3,0)="Weekend","Weekend",VLOOKUP(WEEKDAY(Data[[#This Row],[Min Notif Date]]),Lookup!$J$1:$L$7,3,0)="Weekday","Weekday"))</f>
        <v>Weekday</v>
      </c>
      <c r="J2840" s="4" t="str">
        <f>VLOOKUP(WEEKDAY(Data[[#This Row],[Min Notif Date]]),Lookup!$J$1:$K$7,2,0)</f>
        <v>2. Mon</v>
      </c>
      <c r="K2840" s="105">
        <f>ROUNDDOWN(Data[[#This Row],[PGE Notified Time]],0)</f>
        <v>44718</v>
      </c>
      <c r="L2840" s="4">
        <f>HOUR(Data[[#This Row],[PGE Notified Time]])</f>
        <v>12</v>
      </c>
      <c r="M2840">
        <v>78548</v>
      </c>
      <c r="O2840" t="s">
        <v>19</v>
      </c>
      <c r="P2840" t="s">
        <v>185</v>
      </c>
      <c r="Q2840" t="s">
        <v>19</v>
      </c>
      <c r="R2840" t="s">
        <v>171</v>
      </c>
      <c r="S2840" s="1" t="s">
        <v>159</v>
      </c>
      <c r="T2840" s="1">
        <v>44718.519444444442</v>
      </c>
      <c r="U2840" s="1">
        <v>44718.607638888891</v>
      </c>
      <c r="V2840" t="s">
        <v>172</v>
      </c>
      <c r="W2840" t="s">
        <v>78</v>
      </c>
      <c r="X2840" t="s">
        <v>187</v>
      </c>
      <c r="Y2840" t="s">
        <v>174</v>
      </c>
      <c r="Z2840" t="s">
        <v>175</v>
      </c>
      <c r="AA2840" s="32">
        <v>127</v>
      </c>
    </row>
    <row r="2841" spans="1:27" x14ac:dyDescent="0.25">
      <c r="A2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1" s="4" t="str">
        <f>VLOOKUP(P2841,Lookup!$A$1:$D$19,4,0)</f>
        <v>North Valley</v>
      </c>
      <c r="C2841" s="4" t="str">
        <f>VLOOKUP(P2841,Lookup!$A$1:$E$19,5,0)</f>
        <v>Region 2</v>
      </c>
      <c r="D2841" s="4" t="str">
        <f>VLOOKUP(P2841,Lookup!$A$1:$B$19,2,0)</f>
        <v>SI</v>
      </c>
      <c r="E2841" s="4" t="str">
        <f>IF(AND((Data[[#This Row],[Min Notif Date]]&gt;$G$3),Data[[#This Row],[Min Notif Date]]&lt;$F$3),"Last Week","No")</f>
        <v>No</v>
      </c>
      <c r="F2841" s="4" t="str">
        <f>VLOOKUP(MONTH(Data[[#This Row],[Min Notif Date]]),Lookup!$G$1:$H$12,2,0)</f>
        <v>6. Jun</v>
      </c>
      <c r="G2841" s="4" t="str">
        <f t="shared" si="44"/>
        <v/>
      </c>
      <c r="H2841" s="4" t="str">
        <f>IF(AND(Data[[#This Row],[Min Notif Time]]&gt;6,Data[[#This Row],[Min Notif Time]]&lt;17),"Business Hours","Non-Business Hours")</f>
        <v>Business Hours</v>
      </c>
      <c r="I2841" s="4" t="str" cm="1">
        <f t="array" ref="I2841">IFERROR(VLOOKUP(Data[[#This Row],[Min Notif Date]],Lookup!$N$1:$P$11,2,0),_xlfn.IFS(VLOOKUP(WEEKDAY(Data[[#This Row],[Min Notif Date]]),Lookup!$J$1:$L$7,3,0)="Weekend","Weekend",VLOOKUP(WEEKDAY(Data[[#This Row],[Min Notif Date]]),Lookup!$J$1:$L$7,3,0)="Weekday","Weekday"))</f>
        <v>Weekday</v>
      </c>
      <c r="J2841" s="4" t="str">
        <f>VLOOKUP(WEEKDAY(Data[[#This Row],[Min Notif Date]]),Lookup!$J$1:$K$7,2,0)</f>
        <v>2. Mon</v>
      </c>
      <c r="K2841" s="105">
        <f>ROUNDDOWN(Data[[#This Row],[PGE Notified Time]],0)</f>
        <v>44718</v>
      </c>
      <c r="L2841" s="4">
        <f>HOUR(Data[[#This Row],[PGE Notified Time]])</f>
        <v>12</v>
      </c>
      <c r="M2841">
        <v>78544</v>
      </c>
      <c r="O2841" t="s">
        <v>19</v>
      </c>
      <c r="P2841" t="s">
        <v>189</v>
      </c>
      <c r="Q2841" t="s">
        <v>19</v>
      </c>
      <c r="R2841" t="s">
        <v>171</v>
      </c>
      <c r="S2841" s="1" t="s">
        <v>159</v>
      </c>
      <c r="T2841" s="1">
        <v>44718.505555555559</v>
      </c>
      <c r="U2841" s="1">
        <v>44718.59375</v>
      </c>
      <c r="V2841" t="s">
        <v>172</v>
      </c>
      <c r="W2841" t="s">
        <v>78</v>
      </c>
      <c r="X2841" t="s">
        <v>190</v>
      </c>
      <c r="Y2841" t="s">
        <v>174</v>
      </c>
      <c r="Z2841" t="s">
        <v>175</v>
      </c>
      <c r="AA2841" s="32">
        <v>127</v>
      </c>
    </row>
    <row r="2842" spans="1:27" x14ac:dyDescent="0.25">
      <c r="A2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42" s="4" t="str">
        <f>VLOOKUP(P2842,Lookup!$A$1:$D$19,4,0)</f>
        <v>Central Valley</v>
      </c>
      <c r="C2842" s="4" t="str">
        <f>VLOOKUP(P2842,Lookup!$A$1:$E$19,5,0)</f>
        <v>Region 5</v>
      </c>
      <c r="D2842" s="4" t="str">
        <f>VLOOKUP(P2842,Lookup!$A$1:$B$19,2,0)</f>
        <v>YO</v>
      </c>
      <c r="E2842" s="4" t="str">
        <f>IF(AND((Data[[#This Row],[Min Notif Date]]&gt;$G$3),Data[[#This Row],[Min Notif Date]]&lt;$F$3),"Last Week","No")</f>
        <v>No</v>
      </c>
      <c r="F2842" s="4" t="str">
        <f>VLOOKUP(MONTH(Data[[#This Row],[Min Notif Date]]),Lookup!$G$1:$H$12,2,0)</f>
        <v>6. Jun</v>
      </c>
      <c r="G2842" s="4" t="str">
        <f t="shared" si="44"/>
        <v/>
      </c>
      <c r="H2842" s="4" t="str">
        <f>IF(AND(Data[[#This Row],[Min Notif Time]]&gt;6,Data[[#This Row],[Min Notif Time]]&lt;17),"Business Hours","Non-Business Hours")</f>
        <v>Business Hours</v>
      </c>
      <c r="I2842" s="4" t="str" cm="1">
        <f t="array" ref="I2842">IFERROR(VLOOKUP(Data[[#This Row],[Min Notif Date]],Lookup!$N$1:$P$11,2,0),_xlfn.IFS(VLOOKUP(WEEKDAY(Data[[#This Row],[Min Notif Date]]),Lookup!$J$1:$L$7,3,0)="Weekend","Weekend",VLOOKUP(WEEKDAY(Data[[#This Row],[Min Notif Date]]),Lookup!$J$1:$L$7,3,0)="Weekday","Weekday"))</f>
        <v>Weekday</v>
      </c>
      <c r="J2842" s="4" t="str">
        <f>VLOOKUP(WEEKDAY(Data[[#This Row],[Min Notif Date]]),Lookup!$J$1:$K$7,2,0)</f>
        <v>2. Mon</v>
      </c>
      <c r="K2842" s="105">
        <f>ROUNDDOWN(Data[[#This Row],[PGE Notified Time]],0)</f>
        <v>44718</v>
      </c>
      <c r="L2842" s="4">
        <f>HOUR(Data[[#This Row],[PGE Notified Time]])</f>
        <v>10</v>
      </c>
      <c r="M2842">
        <v>78536</v>
      </c>
      <c r="N2842">
        <v>1725021</v>
      </c>
      <c r="O2842" t="s">
        <v>22</v>
      </c>
      <c r="P2842" t="s">
        <v>219</v>
      </c>
      <c r="Q2842" t="s">
        <v>201</v>
      </c>
      <c r="R2842" t="s">
        <v>181</v>
      </c>
      <c r="S2842" s="1">
        <v>44718.448553240742</v>
      </c>
      <c r="T2842" s="1">
        <v>44718.452337962961</v>
      </c>
      <c r="U2842" s="1">
        <v>44718.529166666667</v>
      </c>
      <c r="V2842" t="s">
        <v>172</v>
      </c>
      <c r="W2842" t="s">
        <v>80</v>
      </c>
      <c r="X2842" t="s">
        <v>349</v>
      </c>
      <c r="Y2842" t="s">
        <v>174</v>
      </c>
      <c r="Z2842" t="s">
        <v>175</v>
      </c>
      <c r="AA2842" s="32">
        <v>116.083333333</v>
      </c>
    </row>
    <row r="2843" spans="1:27" x14ac:dyDescent="0.25">
      <c r="A2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3" s="4" t="str">
        <f>VLOOKUP(P2843,Lookup!$A$1:$D$19,4,0)</f>
        <v>Central Valley</v>
      </c>
      <c r="C2843" s="4" t="str">
        <f>VLOOKUP(P2843,Lookup!$A$1:$E$19,5,0)</f>
        <v>Region 5</v>
      </c>
      <c r="D2843" s="4" t="str">
        <f>VLOOKUP(P2843,Lookup!$A$1:$B$19,2,0)</f>
        <v>YO</v>
      </c>
      <c r="E2843" s="4" t="str">
        <f>IF(AND((Data[[#This Row],[Min Notif Date]]&gt;$G$3),Data[[#This Row],[Min Notif Date]]&lt;$F$3),"Last Week","No")</f>
        <v>No</v>
      </c>
      <c r="F2843" s="4" t="str">
        <f>VLOOKUP(MONTH(Data[[#This Row],[Min Notif Date]]),Lookup!$G$1:$H$12,2,0)</f>
        <v>6. Jun</v>
      </c>
      <c r="G2843" s="4" t="str">
        <f t="shared" si="44"/>
        <v/>
      </c>
      <c r="H2843" s="4" t="str">
        <f>IF(AND(Data[[#This Row],[Min Notif Time]]&gt;6,Data[[#This Row],[Min Notif Time]]&lt;17),"Business Hours","Non-Business Hours")</f>
        <v>Business Hours</v>
      </c>
      <c r="I2843" s="4" t="str" cm="1">
        <f t="array" ref="I2843">IFERROR(VLOOKUP(Data[[#This Row],[Min Notif Date]],Lookup!$N$1:$P$11,2,0),_xlfn.IFS(VLOOKUP(WEEKDAY(Data[[#This Row],[Min Notif Date]]),Lookup!$J$1:$L$7,3,0)="Weekend","Weekend",VLOOKUP(WEEKDAY(Data[[#This Row],[Min Notif Date]]),Lookup!$J$1:$L$7,3,0)="Weekday","Weekday"))</f>
        <v>Weekday</v>
      </c>
      <c r="J2843" s="4" t="str">
        <f>VLOOKUP(WEEKDAY(Data[[#This Row],[Min Notif Date]]),Lookup!$J$1:$K$7,2,0)</f>
        <v>2. Mon</v>
      </c>
      <c r="K2843" s="105">
        <f>ROUNDDOWN(Data[[#This Row],[PGE Notified Time]],0)</f>
        <v>44718</v>
      </c>
      <c r="L2843" s="4">
        <f>HOUR(Data[[#This Row],[PGE Notified Time]])</f>
        <v>14</v>
      </c>
      <c r="M2843">
        <v>78560</v>
      </c>
      <c r="O2843" t="s">
        <v>19</v>
      </c>
      <c r="P2843" t="s">
        <v>219</v>
      </c>
      <c r="Q2843" t="s">
        <v>19</v>
      </c>
      <c r="R2843" t="s">
        <v>171</v>
      </c>
      <c r="S2843" s="1" t="s">
        <v>159</v>
      </c>
      <c r="T2843" s="1">
        <v>44718.606944444444</v>
      </c>
      <c r="U2843" s="1">
        <v>44718.680555555555</v>
      </c>
      <c r="V2843" t="s">
        <v>172</v>
      </c>
      <c r="W2843" t="s">
        <v>78</v>
      </c>
      <c r="X2843" t="s">
        <v>222</v>
      </c>
      <c r="Y2843" t="s">
        <v>174</v>
      </c>
      <c r="Z2843" t="s">
        <v>175</v>
      </c>
      <c r="AA2843" s="32">
        <v>106</v>
      </c>
    </row>
    <row r="2844" spans="1:27" x14ac:dyDescent="0.25">
      <c r="A2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4" s="4" t="str">
        <f>VLOOKUP(P2844,Lookup!$A$1:$D$19,4,0)</f>
        <v>North Valley</v>
      </c>
      <c r="C2844" s="4" t="str">
        <f>VLOOKUP(P2844,Lookup!$A$1:$E$19,5,0)</f>
        <v>Region 2</v>
      </c>
      <c r="D2844" s="4" t="str">
        <f>VLOOKUP(P2844,Lookup!$A$1:$B$19,2,0)</f>
        <v>SA</v>
      </c>
      <c r="E2844" s="4" t="str">
        <f>IF(AND((Data[[#This Row],[Min Notif Date]]&gt;$G$3),Data[[#This Row],[Min Notif Date]]&lt;$F$3),"Last Week","No")</f>
        <v>No</v>
      </c>
      <c r="F2844" s="4" t="str">
        <f>VLOOKUP(MONTH(Data[[#This Row],[Min Notif Date]]),Lookup!$G$1:$H$12,2,0)</f>
        <v>6. Jun</v>
      </c>
      <c r="G2844" s="4" t="str">
        <f t="shared" si="44"/>
        <v/>
      </c>
      <c r="H2844" s="4" t="str">
        <f>IF(AND(Data[[#This Row],[Min Notif Time]]&gt;6,Data[[#This Row],[Min Notif Time]]&lt;17),"Business Hours","Non-Business Hours")</f>
        <v>Business Hours</v>
      </c>
      <c r="I2844" s="4" t="str" cm="1">
        <f t="array" ref="I2844">IFERROR(VLOOKUP(Data[[#This Row],[Min Notif Date]],Lookup!$N$1:$P$11,2,0),_xlfn.IFS(VLOOKUP(WEEKDAY(Data[[#This Row],[Min Notif Date]]),Lookup!$J$1:$L$7,3,0)="Weekend","Weekend",VLOOKUP(WEEKDAY(Data[[#This Row],[Min Notif Date]]),Lookup!$J$1:$L$7,3,0)="Weekday","Weekday"))</f>
        <v>Weekday</v>
      </c>
      <c r="J2844" s="4" t="str">
        <f>VLOOKUP(WEEKDAY(Data[[#This Row],[Min Notif Date]]),Lookup!$J$1:$K$7,2,0)</f>
        <v>2. Mon</v>
      </c>
      <c r="K2844" s="105">
        <f>ROUNDDOWN(Data[[#This Row],[PGE Notified Time]],0)</f>
        <v>44718</v>
      </c>
      <c r="L2844" s="4">
        <f>HOUR(Data[[#This Row],[PGE Notified Time]])</f>
        <v>13</v>
      </c>
      <c r="M2844">
        <v>78557</v>
      </c>
      <c r="O2844" t="s">
        <v>19</v>
      </c>
      <c r="P2844" t="s">
        <v>198</v>
      </c>
      <c r="Q2844" t="s">
        <v>19</v>
      </c>
      <c r="R2844" t="s">
        <v>171</v>
      </c>
      <c r="S2844" s="1" t="s">
        <v>159</v>
      </c>
      <c r="T2844" s="1">
        <v>44718.569444444445</v>
      </c>
      <c r="U2844" s="1">
        <v>44718.642361111109</v>
      </c>
      <c r="V2844" t="s">
        <v>172</v>
      </c>
      <c r="W2844" t="s">
        <v>78</v>
      </c>
      <c r="X2844" t="s">
        <v>256</v>
      </c>
      <c r="Y2844" t="s">
        <v>174</v>
      </c>
      <c r="Z2844" t="s">
        <v>175</v>
      </c>
      <c r="AA2844" s="32">
        <v>105</v>
      </c>
    </row>
    <row r="2845" spans="1:27" x14ac:dyDescent="0.25">
      <c r="A2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5" s="4" t="str">
        <f>VLOOKUP(P2845,Lookup!$A$1:$D$19,4,0)</f>
        <v>South Bay</v>
      </c>
      <c r="C2845" s="4" t="str">
        <f>VLOOKUP(P2845,Lookup!$A$1:$E$19,5,0)</f>
        <v>Region 4</v>
      </c>
      <c r="D2845" s="4" t="str">
        <f>VLOOKUP(P2845,Lookup!$A$1:$B$19,2,0)</f>
        <v>CC</v>
      </c>
      <c r="E2845" s="4" t="str">
        <f>IF(AND((Data[[#This Row],[Min Notif Date]]&gt;$G$3),Data[[#This Row],[Min Notif Date]]&lt;$F$3),"Last Week","No")</f>
        <v>No</v>
      </c>
      <c r="F2845" s="4" t="str">
        <f>VLOOKUP(MONTH(Data[[#This Row],[Min Notif Date]]),Lookup!$G$1:$H$12,2,0)</f>
        <v>6. Jun</v>
      </c>
      <c r="G2845" s="4" t="str">
        <f t="shared" si="44"/>
        <v/>
      </c>
      <c r="H2845" s="4" t="str">
        <f>IF(AND(Data[[#This Row],[Min Notif Time]]&gt;6,Data[[#This Row],[Min Notif Time]]&lt;17),"Business Hours","Non-Business Hours")</f>
        <v>Business Hours</v>
      </c>
      <c r="I2845" s="4" t="str" cm="1">
        <f t="array" ref="I2845">IFERROR(VLOOKUP(Data[[#This Row],[Min Notif Date]],Lookup!$N$1:$P$11,2,0),_xlfn.IFS(VLOOKUP(WEEKDAY(Data[[#This Row],[Min Notif Date]]),Lookup!$J$1:$L$7,3,0)="Weekend","Weekend",VLOOKUP(WEEKDAY(Data[[#This Row],[Min Notif Date]]),Lookup!$J$1:$L$7,3,0)="Weekday","Weekday"))</f>
        <v>Weekday</v>
      </c>
      <c r="J2845" s="4" t="str">
        <f>VLOOKUP(WEEKDAY(Data[[#This Row],[Min Notif Date]]),Lookup!$J$1:$K$7,2,0)</f>
        <v>2. Mon</v>
      </c>
      <c r="K2845" s="105">
        <f>ROUNDDOWN(Data[[#This Row],[PGE Notified Time]],0)</f>
        <v>44718</v>
      </c>
      <c r="L2845" s="4">
        <f>HOUR(Data[[#This Row],[PGE Notified Time]])</f>
        <v>11</v>
      </c>
      <c r="M2845">
        <v>78540</v>
      </c>
      <c r="O2845" t="s">
        <v>19</v>
      </c>
      <c r="P2845" t="s">
        <v>213</v>
      </c>
      <c r="Q2845" t="s">
        <v>19</v>
      </c>
      <c r="R2845" t="s">
        <v>171</v>
      </c>
      <c r="S2845" s="1" t="s">
        <v>159</v>
      </c>
      <c r="T2845" s="1">
        <v>44718.482638888891</v>
      </c>
      <c r="U2845" s="1">
        <v>44718.552083333336</v>
      </c>
      <c r="V2845" t="s">
        <v>172</v>
      </c>
      <c r="W2845" t="s">
        <v>78</v>
      </c>
      <c r="X2845" t="s">
        <v>319</v>
      </c>
      <c r="Y2845" t="s">
        <v>174</v>
      </c>
      <c r="Z2845" t="s">
        <v>175</v>
      </c>
      <c r="AA2845" s="32">
        <v>100</v>
      </c>
    </row>
    <row r="2846" spans="1:27" x14ac:dyDescent="0.25">
      <c r="A2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6" s="4" t="str">
        <f>VLOOKUP(P2846,Lookup!$A$1:$D$19,4,0)</f>
        <v>South Bay</v>
      </c>
      <c r="C2846" s="4" t="str">
        <f>VLOOKUP(P2846,Lookup!$A$1:$E$19,5,0)</f>
        <v>Region 4</v>
      </c>
      <c r="D2846" s="4" t="str">
        <f>VLOOKUP(P2846,Lookup!$A$1:$B$19,2,0)</f>
        <v>SJ</v>
      </c>
      <c r="E2846" s="4" t="str">
        <f>IF(AND((Data[[#This Row],[Min Notif Date]]&gt;$G$3),Data[[#This Row],[Min Notif Date]]&lt;$F$3),"Last Week","No")</f>
        <v>No</v>
      </c>
      <c r="F2846" s="4" t="str">
        <f>VLOOKUP(MONTH(Data[[#This Row],[Min Notif Date]]),Lookup!$G$1:$H$12,2,0)</f>
        <v>6. Jun</v>
      </c>
      <c r="G2846" s="4" t="str">
        <f t="shared" si="44"/>
        <v/>
      </c>
      <c r="H2846" s="4" t="str">
        <f>IF(AND(Data[[#This Row],[Min Notif Time]]&gt;6,Data[[#This Row],[Min Notif Time]]&lt;17),"Business Hours","Non-Business Hours")</f>
        <v>Non-Business Hours</v>
      </c>
      <c r="I2846" s="4" t="str" cm="1">
        <f t="array" ref="I2846">IFERROR(VLOOKUP(Data[[#This Row],[Min Notif Date]],Lookup!$N$1:$P$11,2,0),_xlfn.IFS(VLOOKUP(WEEKDAY(Data[[#This Row],[Min Notif Date]]),Lookup!$J$1:$L$7,3,0)="Weekend","Weekend",VLOOKUP(WEEKDAY(Data[[#This Row],[Min Notif Date]]),Lookup!$J$1:$L$7,3,0)="Weekday","Weekday"))</f>
        <v>Weekday</v>
      </c>
      <c r="J2846" s="4" t="str">
        <f>VLOOKUP(WEEKDAY(Data[[#This Row],[Min Notif Date]]),Lookup!$J$1:$K$7,2,0)</f>
        <v>2. Mon</v>
      </c>
      <c r="K2846" s="105">
        <f>ROUNDDOWN(Data[[#This Row],[PGE Notified Time]],0)</f>
        <v>44718</v>
      </c>
      <c r="L2846" s="4">
        <f>HOUR(Data[[#This Row],[PGE Notified Time]])</f>
        <v>21</v>
      </c>
      <c r="M2846">
        <v>78565</v>
      </c>
      <c r="N2846">
        <v>8469771209</v>
      </c>
      <c r="O2846" t="s">
        <v>24</v>
      </c>
      <c r="P2846" t="s">
        <v>276</v>
      </c>
      <c r="Q2846" t="s">
        <v>201</v>
      </c>
      <c r="R2846" t="s">
        <v>171</v>
      </c>
      <c r="S2846" s="1">
        <v>44718.908391203702</v>
      </c>
      <c r="T2846" s="1">
        <v>44718.907638888886</v>
      </c>
      <c r="U2846" s="1">
        <v>44718.974999999999</v>
      </c>
      <c r="V2846" t="s">
        <v>172</v>
      </c>
      <c r="W2846" t="s">
        <v>80</v>
      </c>
      <c r="X2846" t="s">
        <v>281</v>
      </c>
      <c r="Y2846" t="s">
        <v>174</v>
      </c>
      <c r="Z2846" t="s">
        <v>175</v>
      </c>
      <c r="AA2846" s="32">
        <v>97</v>
      </c>
    </row>
    <row r="2847" spans="1:27" x14ac:dyDescent="0.25">
      <c r="A2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7" s="4" t="str">
        <f>VLOOKUP(P2847,Lookup!$A$1:$D$19,4,0)</f>
        <v>Bay Area</v>
      </c>
      <c r="C2847" s="4" t="str">
        <f>VLOOKUP(P2847,Lookup!$A$1:$E$19,5,0)</f>
        <v>Region 3</v>
      </c>
      <c r="D2847" s="4" t="str">
        <f>VLOOKUP(P2847,Lookup!$A$1:$B$19,2,0)</f>
        <v>MI</v>
      </c>
      <c r="E2847" s="4" t="str">
        <f>IF(AND((Data[[#This Row],[Min Notif Date]]&gt;$G$3),Data[[#This Row],[Min Notif Date]]&lt;$F$3),"Last Week","No")</f>
        <v>No</v>
      </c>
      <c r="F2847" s="4" t="str">
        <f>VLOOKUP(MONTH(Data[[#This Row],[Min Notif Date]]),Lookup!$G$1:$H$12,2,0)</f>
        <v>6. Jun</v>
      </c>
      <c r="G2847" s="4" t="str">
        <f t="shared" si="44"/>
        <v/>
      </c>
      <c r="H2847" s="4" t="str">
        <f>IF(AND(Data[[#This Row],[Min Notif Time]]&gt;6,Data[[#This Row],[Min Notif Time]]&lt;17),"Business Hours","Non-Business Hours")</f>
        <v>Non-Business Hours</v>
      </c>
      <c r="I2847" s="4" t="str" cm="1">
        <f t="array" ref="I2847">IFERROR(VLOOKUP(Data[[#This Row],[Min Notif Date]],Lookup!$N$1:$P$11,2,0),_xlfn.IFS(VLOOKUP(WEEKDAY(Data[[#This Row],[Min Notif Date]]),Lookup!$J$1:$L$7,3,0)="Weekend","Weekend",VLOOKUP(WEEKDAY(Data[[#This Row],[Min Notif Date]]),Lookup!$J$1:$L$7,3,0)="Weekday","Weekday"))</f>
        <v>Weekday</v>
      </c>
      <c r="J2847" s="4" t="str">
        <f>VLOOKUP(WEEKDAY(Data[[#This Row],[Min Notif Date]]),Lookup!$J$1:$K$7,2,0)</f>
        <v>2. Mon</v>
      </c>
      <c r="K2847" s="105">
        <f>ROUNDDOWN(Data[[#This Row],[PGE Notified Time]],0)</f>
        <v>44718</v>
      </c>
      <c r="L2847" s="4">
        <f>HOUR(Data[[#This Row],[PGE Notified Time]])</f>
        <v>18</v>
      </c>
      <c r="M2847">
        <v>78564</v>
      </c>
      <c r="O2847" t="s">
        <v>19</v>
      </c>
      <c r="P2847" t="s">
        <v>232</v>
      </c>
      <c r="Q2847" t="s">
        <v>19</v>
      </c>
      <c r="R2847" t="s">
        <v>179</v>
      </c>
      <c r="S2847" s="1" t="s">
        <v>159</v>
      </c>
      <c r="T2847" s="1">
        <v>44718.755555555559</v>
      </c>
      <c r="U2847" s="1">
        <v>44718.822916666664</v>
      </c>
      <c r="V2847" t="s">
        <v>172</v>
      </c>
      <c r="W2847" t="s">
        <v>78</v>
      </c>
      <c r="X2847" t="s">
        <v>255</v>
      </c>
      <c r="Y2847" t="s">
        <v>174</v>
      </c>
      <c r="Z2847" t="s">
        <v>175</v>
      </c>
      <c r="AA2847" s="32">
        <v>97</v>
      </c>
    </row>
    <row r="2848" spans="1:27" x14ac:dyDescent="0.25">
      <c r="A2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8" s="4" t="str">
        <f>VLOOKUP(P2848,Lookup!$A$1:$D$19,4,0)</f>
        <v>Bay Area</v>
      </c>
      <c r="C2848" s="4" t="str">
        <f>VLOOKUP(P2848,Lookup!$A$1:$E$19,5,0)</f>
        <v>Region 3</v>
      </c>
      <c r="D2848" s="4" t="str">
        <f>VLOOKUP(P2848,Lookup!$A$1:$B$19,2,0)</f>
        <v>SF</v>
      </c>
      <c r="E2848" s="4" t="str">
        <f>IF(AND((Data[[#This Row],[Min Notif Date]]&gt;$G$3),Data[[#This Row],[Min Notif Date]]&lt;$F$3),"Last Week","No")</f>
        <v>No</v>
      </c>
      <c r="F2848" s="4" t="str">
        <f>VLOOKUP(MONTH(Data[[#This Row],[Min Notif Date]]),Lookup!$G$1:$H$12,2,0)</f>
        <v>6. Jun</v>
      </c>
      <c r="G2848" s="4" t="str">
        <f t="shared" si="44"/>
        <v/>
      </c>
      <c r="H2848" s="4" t="str">
        <f>IF(AND(Data[[#This Row],[Min Notif Time]]&gt;6,Data[[#This Row],[Min Notif Time]]&lt;17),"Business Hours","Non-Business Hours")</f>
        <v>Business Hours</v>
      </c>
      <c r="I2848" s="4" t="str" cm="1">
        <f t="array" ref="I2848">IFERROR(VLOOKUP(Data[[#This Row],[Min Notif Date]],Lookup!$N$1:$P$11,2,0),_xlfn.IFS(VLOOKUP(WEEKDAY(Data[[#This Row],[Min Notif Date]]),Lookup!$J$1:$L$7,3,0)="Weekend","Weekend",VLOOKUP(WEEKDAY(Data[[#This Row],[Min Notif Date]]),Lookup!$J$1:$L$7,3,0)="Weekday","Weekday"))</f>
        <v>Weekday</v>
      </c>
      <c r="J2848" s="4" t="str">
        <f>VLOOKUP(WEEKDAY(Data[[#This Row],[Min Notif Date]]),Lookup!$J$1:$K$7,2,0)</f>
        <v>2. Mon</v>
      </c>
      <c r="K2848" s="105">
        <f>ROUNDDOWN(Data[[#This Row],[PGE Notified Time]],0)</f>
        <v>44718</v>
      </c>
      <c r="L2848" s="4">
        <f>HOUR(Data[[#This Row],[PGE Notified Time]])</f>
        <v>10</v>
      </c>
      <c r="M2848">
        <v>78525</v>
      </c>
      <c r="O2848" t="s">
        <v>19</v>
      </c>
      <c r="P2848" t="s">
        <v>178</v>
      </c>
      <c r="Q2848" t="s">
        <v>19</v>
      </c>
      <c r="R2848" t="s">
        <v>171</v>
      </c>
      <c r="S2848" s="1" t="s">
        <v>159</v>
      </c>
      <c r="T2848" s="1">
        <v>44718.433333333334</v>
      </c>
      <c r="U2848" s="1">
        <v>44718.5</v>
      </c>
      <c r="V2848" t="s">
        <v>172</v>
      </c>
      <c r="W2848" t="s">
        <v>78</v>
      </c>
      <c r="X2848" t="s">
        <v>180</v>
      </c>
      <c r="Y2848" t="s">
        <v>174</v>
      </c>
      <c r="Z2848" t="s">
        <v>175</v>
      </c>
      <c r="AA2848" s="32">
        <v>96</v>
      </c>
    </row>
    <row r="2849" spans="1:27" x14ac:dyDescent="0.25">
      <c r="A2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9" s="4" t="str">
        <f>VLOOKUP(P2849,Lookup!$A$1:$D$19,4,0)</f>
        <v>Bay Area</v>
      </c>
      <c r="C2849" s="4" t="str">
        <f>VLOOKUP(P2849,Lookup!$A$1:$E$19,5,0)</f>
        <v>Region 3</v>
      </c>
      <c r="D2849" s="4" t="str">
        <f>VLOOKUP(P2849,Lookup!$A$1:$B$19,2,0)</f>
        <v>SF</v>
      </c>
      <c r="E2849" s="4" t="str">
        <f>IF(AND((Data[[#This Row],[Min Notif Date]]&gt;$G$3),Data[[#This Row],[Min Notif Date]]&lt;$F$3),"Last Week","No")</f>
        <v>No</v>
      </c>
      <c r="F2849" s="4" t="str">
        <f>VLOOKUP(MONTH(Data[[#This Row],[Min Notif Date]]),Lookup!$G$1:$H$12,2,0)</f>
        <v>6. Jun</v>
      </c>
      <c r="G2849" s="4" t="str">
        <f t="shared" si="44"/>
        <v/>
      </c>
      <c r="H2849" s="4" t="str">
        <f>IF(AND(Data[[#This Row],[Min Notif Time]]&gt;6,Data[[#This Row],[Min Notif Time]]&lt;17),"Business Hours","Non-Business Hours")</f>
        <v>Business Hours</v>
      </c>
      <c r="I2849" s="4" t="str" cm="1">
        <f t="array" ref="I2849">IFERROR(VLOOKUP(Data[[#This Row],[Min Notif Date]],Lookup!$N$1:$P$11,2,0),_xlfn.IFS(VLOOKUP(WEEKDAY(Data[[#This Row],[Min Notif Date]]),Lookup!$J$1:$L$7,3,0)="Weekend","Weekend",VLOOKUP(WEEKDAY(Data[[#This Row],[Min Notif Date]]),Lookup!$J$1:$L$7,3,0)="Weekday","Weekday"))</f>
        <v>Weekday</v>
      </c>
      <c r="J2849" s="4" t="str">
        <f>VLOOKUP(WEEKDAY(Data[[#This Row],[Min Notif Date]]),Lookup!$J$1:$K$7,2,0)</f>
        <v>2. Mon</v>
      </c>
      <c r="K2849" s="105">
        <f>ROUNDDOWN(Data[[#This Row],[PGE Notified Time]],0)</f>
        <v>44718</v>
      </c>
      <c r="L2849" s="4">
        <f>HOUR(Data[[#This Row],[PGE Notified Time]])</f>
        <v>13</v>
      </c>
      <c r="M2849">
        <v>78555</v>
      </c>
      <c r="O2849" t="s">
        <v>19</v>
      </c>
      <c r="P2849" t="s">
        <v>178</v>
      </c>
      <c r="Q2849" t="s">
        <v>19</v>
      </c>
      <c r="R2849" t="s">
        <v>171</v>
      </c>
      <c r="S2849" s="1" t="s">
        <v>159</v>
      </c>
      <c r="T2849" s="1">
        <v>44718.55972222222</v>
      </c>
      <c r="U2849" s="1">
        <v>44718.625</v>
      </c>
      <c r="V2849" t="s">
        <v>172</v>
      </c>
      <c r="W2849" t="s">
        <v>78</v>
      </c>
      <c r="X2849" t="s">
        <v>180</v>
      </c>
      <c r="Y2849" t="s">
        <v>174</v>
      </c>
      <c r="Z2849" t="s">
        <v>175</v>
      </c>
      <c r="AA2849" s="32">
        <v>94</v>
      </c>
    </row>
    <row r="2850" spans="1:27" x14ac:dyDescent="0.25">
      <c r="A2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0" s="4" t="str">
        <f>VLOOKUP(P2850,Lookup!$A$1:$D$19,4,0)</f>
        <v>Central Valley</v>
      </c>
      <c r="C2850" s="4" t="str">
        <f>VLOOKUP(P2850,Lookup!$A$1:$E$19,5,0)</f>
        <v>Region 5</v>
      </c>
      <c r="D2850" s="4" t="str">
        <f>VLOOKUP(P2850,Lookup!$A$1:$B$19,2,0)</f>
        <v>FR</v>
      </c>
      <c r="E2850" s="4" t="str">
        <f>IF(AND((Data[[#This Row],[Min Notif Date]]&gt;$G$3),Data[[#This Row],[Min Notif Date]]&lt;$F$3),"Last Week","No")</f>
        <v>No</v>
      </c>
      <c r="F2850" s="4" t="str">
        <f>VLOOKUP(MONTH(Data[[#This Row],[Min Notif Date]]),Lookup!$G$1:$H$12,2,0)</f>
        <v>6. Jun</v>
      </c>
      <c r="G2850" s="4" t="str">
        <f t="shared" si="44"/>
        <v/>
      </c>
      <c r="H2850" s="4" t="str">
        <f>IF(AND(Data[[#This Row],[Min Notif Time]]&gt;6,Data[[#This Row],[Min Notif Time]]&lt;17),"Business Hours","Non-Business Hours")</f>
        <v>Business Hours</v>
      </c>
      <c r="I2850" s="4" t="str" cm="1">
        <f t="array" ref="I2850">IFERROR(VLOOKUP(Data[[#This Row],[Min Notif Date]],Lookup!$N$1:$P$11,2,0),_xlfn.IFS(VLOOKUP(WEEKDAY(Data[[#This Row],[Min Notif Date]]),Lookup!$J$1:$L$7,3,0)="Weekend","Weekend",VLOOKUP(WEEKDAY(Data[[#This Row],[Min Notif Date]]),Lookup!$J$1:$L$7,3,0)="Weekday","Weekday"))</f>
        <v>Weekday</v>
      </c>
      <c r="J2850" s="4" t="str">
        <f>VLOOKUP(WEEKDAY(Data[[#This Row],[Min Notif Date]]),Lookup!$J$1:$K$7,2,0)</f>
        <v>2. Mon</v>
      </c>
      <c r="K2850" s="105">
        <f>ROUNDDOWN(Data[[#This Row],[PGE Notified Time]],0)</f>
        <v>44718</v>
      </c>
      <c r="L2850" s="4">
        <f>HOUR(Data[[#This Row],[PGE Notified Time]])</f>
        <v>12</v>
      </c>
      <c r="M2850">
        <v>78549</v>
      </c>
      <c r="O2850" t="s">
        <v>19</v>
      </c>
      <c r="P2850" t="s">
        <v>183</v>
      </c>
      <c r="Q2850" t="s">
        <v>19</v>
      </c>
      <c r="R2850" t="s">
        <v>171</v>
      </c>
      <c r="S2850" s="1" t="s">
        <v>159</v>
      </c>
      <c r="T2850" s="1">
        <v>44718.523611111108</v>
      </c>
      <c r="U2850" s="1">
        <v>44718.576388888891</v>
      </c>
      <c r="V2850" t="s">
        <v>172</v>
      </c>
      <c r="W2850" t="s">
        <v>78</v>
      </c>
      <c r="X2850" t="s">
        <v>184</v>
      </c>
      <c r="Y2850" t="s">
        <v>174</v>
      </c>
      <c r="Z2850" t="s">
        <v>175</v>
      </c>
      <c r="AA2850" s="32">
        <v>76</v>
      </c>
    </row>
    <row r="2851" spans="1:27" x14ac:dyDescent="0.25">
      <c r="A2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1" s="4" t="str">
        <f>VLOOKUP(P2851,Lookup!$A$1:$D$19,4,0)</f>
        <v>Bay Area</v>
      </c>
      <c r="C2851" s="4" t="str">
        <f>VLOOKUP(P2851,Lookup!$A$1:$E$19,5,0)</f>
        <v>Region 3</v>
      </c>
      <c r="D2851" s="4" t="str">
        <f>VLOOKUP(P2851,Lookup!$A$1:$B$19,2,0)</f>
        <v>MI</v>
      </c>
      <c r="E2851" s="4" t="str">
        <f>IF(AND((Data[[#This Row],[Min Notif Date]]&gt;$G$3),Data[[#This Row],[Min Notif Date]]&lt;$F$3),"Last Week","No")</f>
        <v>No</v>
      </c>
      <c r="F2851" s="4" t="str">
        <f>VLOOKUP(MONTH(Data[[#This Row],[Min Notif Date]]),Lookup!$G$1:$H$12,2,0)</f>
        <v>6. Jun</v>
      </c>
      <c r="G2851" s="4" t="str">
        <f t="shared" si="44"/>
        <v/>
      </c>
      <c r="H2851" s="4" t="str">
        <f>IF(AND(Data[[#This Row],[Min Notif Time]]&gt;6,Data[[#This Row],[Min Notif Time]]&lt;17),"Business Hours","Non-Business Hours")</f>
        <v>Business Hours</v>
      </c>
      <c r="I2851" s="4" t="str" cm="1">
        <f t="array" ref="I2851">IFERROR(VLOOKUP(Data[[#This Row],[Min Notif Date]],Lookup!$N$1:$P$11,2,0),_xlfn.IFS(VLOOKUP(WEEKDAY(Data[[#This Row],[Min Notif Date]]),Lookup!$J$1:$L$7,3,0)="Weekend","Weekend",VLOOKUP(WEEKDAY(Data[[#This Row],[Min Notif Date]]),Lookup!$J$1:$L$7,3,0)="Weekday","Weekday"))</f>
        <v>Weekday</v>
      </c>
      <c r="J2851" s="4" t="str">
        <f>VLOOKUP(WEEKDAY(Data[[#This Row],[Min Notif Date]]),Lookup!$J$1:$K$7,2,0)</f>
        <v>2. Mon</v>
      </c>
      <c r="K2851" s="105">
        <f>ROUNDDOWN(Data[[#This Row],[PGE Notified Time]],0)</f>
        <v>44718</v>
      </c>
      <c r="L2851" s="4">
        <f>HOUR(Data[[#This Row],[PGE Notified Time]])</f>
        <v>9</v>
      </c>
      <c r="M2851">
        <v>78520</v>
      </c>
      <c r="O2851" t="s">
        <v>19</v>
      </c>
      <c r="P2851" t="s">
        <v>232</v>
      </c>
      <c r="Q2851" t="s">
        <v>19</v>
      </c>
      <c r="R2851" t="s">
        <v>171</v>
      </c>
      <c r="S2851" s="1" t="s">
        <v>159</v>
      </c>
      <c r="T2851" s="1">
        <v>44718.408333333333</v>
      </c>
      <c r="U2851" s="1">
        <v>44718.458333333336</v>
      </c>
      <c r="V2851" t="s">
        <v>172</v>
      </c>
      <c r="W2851" t="s">
        <v>78</v>
      </c>
      <c r="X2851" t="s">
        <v>233</v>
      </c>
      <c r="Y2851" t="s">
        <v>174</v>
      </c>
      <c r="Z2851" t="s">
        <v>175</v>
      </c>
      <c r="AA2851" s="32">
        <v>72</v>
      </c>
    </row>
    <row r="2852" spans="1:27" x14ac:dyDescent="0.25">
      <c r="A2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2" s="4" t="str">
        <f>VLOOKUP(P2852,Lookup!$A$1:$D$19,4,0)</f>
        <v>Bay Area</v>
      </c>
      <c r="C2852" s="4" t="str">
        <f>VLOOKUP(P2852,Lookup!$A$1:$E$19,5,0)</f>
        <v>Region 3</v>
      </c>
      <c r="D2852" s="4" t="str">
        <f>VLOOKUP(P2852,Lookup!$A$1:$B$19,2,0)</f>
        <v>SF</v>
      </c>
      <c r="E2852" s="4" t="str">
        <f>IF(AND((Data[[#This Row],[Min Notif Date]]&gt;$G$3),Data[[#This Row],[Min Notif Date]]&lt;$F$3),"Last Week","No")</f>
        <v>No</v>
      </c>
      <c r="F2852" s="4" t="str">
        <f>VLOOKUP(MONTH(Data[[#This Row],[Min Notif Date]]),Lookup!$G$1:$H$12,2,0)</f>
        <v>6. Jun</v>
      </c>
      <c r="G2852" s="4" t="str">
        <f t="shared" si="44"/>
        <v/>
      </c>
      <c r="H2852" s="4" t="str">
        <f>IF(AND(Data[[#This Row],[Min Notif Time]]&gt;6,Data[[#This Row],[Min Notif Time]]&lt;17),"Business Hours","Non-Business Hours")</f>
        <v>Business Hours</v>
      </c>
      <c r="I2852" s="4" t="str" cm="1">
        <f t="array" ref="I2852">IFERROR(VLOOKUP(Data[[#This Row],[Min Notif Date]],Lookup!$N$1:$P$11,2,0),_xlfn.IFS(VLOOKUP(WEEKDAY(Data[[#This Row],[Min Notif Date]]),Lookup!$J$1:$L$7,3,0)="Weekend","Weekend",VLOOKUP(WEEKDAY(Data[[#This Row],[Min Notif Date]]),Lookup!$J$1:$L$7,3,0)="Weekday","Weekday"))</f>
        <v>Weekday</v>
      </c>
      <c r="J2852" s="4" t="str">
        <f>VLOOKUP(WEEKDAY(Data[[#This Row],[Min Notif Date]]),Lookup!$J$1:$K$7,2,0)</f>
        <v>2. Mon</v>
      </c>
      <c r="K2852" s="105">
        <f>ROUNDDOWN(Data[[#This Row],[PGE Notified Time]],0)</f>
        <v>44718</v>
      </c>
      <c r="L2852" s="4">
        <f>HOUR(Data[[#This Row],[PGE Notified Time]])</f>
        <v>10</v>
      </c>
      <c r="M2852">
        <v>78528</v>
      </c>
      <c r="O2852" t="s">
        <v>19</v>
      </c>
      <c r="P2852" t="s">
        <v>178</v>
      </c>
      <c r="Q2852" t="s">
        <v>19</v>
      </c>
      <c r="R2852" t="s">
        <v>211</v>
      </c>
      <c r="S2852" s="1" t="s">
        <v>159</v>
      </c>
      <c r="T2852" s="1">
        <v>44718.436805555553</v>
      </c>
      <c r="U2852" s="1">
        <v>44718.486111111109</v>
      </c>
      <c r="V2852" t="s">
        <v>172</v>
      </c>
      <c r="W2852" t="s">
        <v>78</v>
      </c>
      <c r="X2852" t="s">
        <v>180</v>
      </c>
      <c r="Y2852" t="s">
        <v>174</v>
      </c>
      <c r="Z2852" t="s">
        <v>175</v>
      </c>
      <c r="AA2852" s="32">
        <v>71</v>
      </c>
    </row>
    <row r="2853" spans="1:27" x14ac:dyDescent="0.25">
      <c r="A2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3" s="4" t="str">
        <f>VLOOKUP(P2853,Lookup!$A$1:$D$19,4,0)</f>
        <v>Bay Area</v>
      </c>
      <c r="C2853" s="4" t="str">
        <f>VLOOKUP(P2853,Lookup!$A$1:$E$19,5,0)</f>
        <v>Region 3</v>
      </c>
      <c r="D2853" s="4" t="str">
        <f>VLOOKUP(P2853,Lookup!$A$1:$B$19,2,0)</f>
        <v>MI</v>
      </c>
      <c r="E2853" s="4" t="str">
        <f>IF(AND((Data[[#This Row],[Min Notif Date]]&gt;$G$3),Data[[#This Row],[Min Notif Date]]&lt;$F$3),"Last Week","No")</f>
        <v>No</v>
      </c>
      <c r="F2853" s="4" t="str">
        <f>VLOOKUP(MONTH(Data[[#This Row],[Min Notif Date]]),Lookup!$G$1:$H$12,2,0)</f>
        <v>6. Jun</v>
      </c>
      <c r="G2853" s="4" t="str">
        <f t="shared" si="44"/>
        <v/>
      </c>
      <c r="H2853" s="4" t="str">
        <f>IF(AND(Data[[#This Row],[Min Notif Time]]&gt;6,Data[[#This Row],[Min Notif Time]]&lt;17),"Business Hours","Non-Business Hours")</f>
        <v>Business Hours</v>
      </c>
      <c r="I2853" s="4" t="str" cm="1">
        <f t="array" ref="I2853">IFERROR(VLOOKUP(Data[[#This Row],[Min Notif Date]],Lookup!$N$1:$P$11,2,0),_xlfn.IFS(VLOOKUP(WEEKDAY(Data[[#This Row],[Min Notif Date]]),Lookup!$J$1:$L$7,3,0)="Weekend","Weekend",VLOOKUP(WEEKDAY(Data[[#This Row],[Min Notif Date]]),Lookup!$J$1:$L$7,3,0)="Weekday","Weekday"))</f>
        <v>Weekday</v>
      </c>
      <c r="J2853" s="4" t="str">
        <f>VLOOKUP(WEEKDAY(Data[[#This Row],[Min Notif Date]]),Lookup!$J$1:$K$7,2,0)</f>
        <v>2. Mon</v>
      </c>
      <c r="K2853" s="105">
        <f>ROUNDDOWN(Data[[#This Row],[PGE Notified Time]],0)</f>
        <v>44718</v>
      </c>
      <c r="L2853" s="4">
        <f>HOUR(Data[[#This Row],[PGE Notified Time]])</f>
        <v>12</v>
      </c>
      <c r="M2853">
        <v>78547</v>
      </c>
      <c r="O2853" t="s">
        <v>19</v>
      </c>
      <c r="P2853" t="s">
        <v>232</v>
      </c>
      <c r="Q2853" t="s">
        <v>19</v>
      </c>
      <c r="R2853" t="s">
        <v>179</v>
      </c>
      <c r="S2853" s="1" t="s">
        <v>159</v>
      </c>
      <c r="T2853" s="1">
        <v>44718.513888888891</v>
      </c>
      <c r="U2853" s="1">
        <v>44718.5625</v>
      </c>
      <c r="V2853" t="s">
        <v>172</v>
      </c>
      <c r="W2853" t="s">
        <v>78</v>
      </c>
      <c r="X2853" t="s">
        <v>330</v>
      </c>
      <c r="Y2853" t="s">
        <v>174</v>
      </c>
      <c r="Z2853" t="s">
        <v>175</v>
      </c>
      <c r="AA2853" s="32">
        <v>70</v>
      </c>
    </row>
    <row r="2854" spans="1:27" x14ac:dyDescent="0.25">
      <c r="A2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4" s="4" t="str">
        <f>VLOOKUP(P2854,Lookup!$A$1:$D$19,4,0)</f>
        <v>North Valley</v>
      </c>
      <c r="C2854" s="4" t="str">
        <f>VLOOKUP(P2854,Lookup!$A$1:$E$19,5,0)</f>
        <v>Region 2</v>
      </c>
      <c r="D2854" s="4" t="str">
        <f>VLOOKUP(P2854,Lookup!$A$1:$B$19,2,0)</f>
        <v>NV</v>
      </c>
      <c r="E2854" s="4" t="str">
        <f>IF(AND((Data[[#This Row],[Min Notif Date]]&gt;$G$3),Data[[#This Row],[Min Notif Date]]&lt;$F$3),"Last Week","No")</f>
        <v>No</v>
      </c>
      <c r="F2854" s="4" t="str">
        <f>VLOOKUP(MONTH(Data[[#This Row],[Min Notif Date]]),Lookup!$G$1:$H$12,2,0)</f>
        <v>6. Jun</v>
      </c>
      <c r="G2854" s="4" t="str">
        <f t="shared" si="44"/>
        <v/>
      </c>
      <c r="H2854" s="4" t="str">
        <f>IF(AND(Data[[#This Row],[Min Notif Time]]&gt;6,Data[[#This Row],[Min Notif Time]]&lt;17),"Business Hours","Non-Business Hours")</f>
        <v>Business Hours</v>
      </c>
      <c r="I2854" s="4" t="str" cm="1">
        <f t="array" ref="I2854">IFERROR(VLOOKUP(Data[[#This Row],[Min Notif Date]],Lookup!$N$1:$P$11,2,0),_xlfn.IFS(VLOOKUP(WEEKDAY(Data[[#This Row],[Min Notif Date]]),Lookup!$J$1:$L$7,3,0)="Weekend","Weekend",VLOOKUP(WEEKDAY(Data[[#This Row],[Min Notif Date]]),Lookup!$J$1:$L$7,3,0)="Weekday","Weekday"))</f>
        <v>Weekday</v>
      </c>
      <c r="J2854" s="4" t="str">
        <f>VLOOKUP(WEEKDAY(Data[[#This Row],[Min Notif Date]]),Lookup!$J$1:$K$7,2,0)</f>
        <v>2. Mon</v>
      </c>
      <c r="K2854" s="105">
        <f>ROUNDDOWN(Data[[#This Row],[PGE Notified Time]],0)</f>
        <v>44718</v>
      </c>
      <c r="L2854" s="4">
        <f>HOUR(Data[[#This Row],[PGE Notified Time]])</f>
        <v>11</v>
      </c>
      <c r="M2854">
        <v>78542</v>
      </c>
      <c r="O2854" t="s">
        <v>19</v>
      </c>
      <c r="P2854" t="s">
        <v>244</v>
      </c>
      <c r="Q2854" t="s">
        <v>19</v>
      </c>
      <c r="R2854" t="s">
        <v>171</v>
      </c>
      <c r="S2854" s="1" t="s">
        <v>159</v>
      </c>
      <c r="T2854" s="1">
        <v>44718.486111111109</v>
      </c>
      <c r="U2854" s="1">
        <v>44718.53125</v>
      </c>
      <c r="V2854" t="s">
        <v>172</v>
      </c>
      <c r="W2854" t="s">
        <v>78</v>
      </c>
      <c r="X2854" t="s">
        <v>415</v>
      </c>
      <c r="Y2854" t="s">
        <v>174</v>
      </c>
      <c r="Z2854" t="s">
        <v>175</v>
      </c>
      <c r="AA2854" s="32">
        <v>65</v>
      </c>
    </row>
    <row r="2855" spans="1:27" x14ac:dyDescent="0.25">
      <c r="A2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5" s="4" t="str">
        <f>VLOOKUP(P2855,Lookup!$A$1:$D$19,4,0)</f>
        <v>Bay Area</v>
      </c>
      <c r="C2855" s="4" t="str">
        <f>VLOOKUP(P2855,Lookup!$A$1:$E$19,5,0)</f>
        <v>Region 3</v>
      </c>
      <c r="D2855" s="4" t="str">
        <f>VLOOKUP(P2855,Lookup!$A$1:$B$19,2,0)</f>
        <v>MI</v>
      </c>
      <c r="E2855" s="4" t="str">
        <f>IF(AND((Data[[#This Row],[Min Notif Date]]&gt;$G$3),Data[[#This Row],[Min Notif Date]]&lt;$F$3),"Last Week","No")</f>
        <v>No</v>
      </c>
      <c r="F2855" s="4" t="str">
        <f>VLOOKUP(MONTH(Data[[#This Row],[Min Notif Date]]),Lookup!$G$1:$H$12,2,0)</f>
        <v>6. Jun</v>
      </c>
      <c r="G2855" s="4" t="str">
        <f t="shared" si="44"/>
        <v/>
      </c>
      <c r="H2855" s="4" t="str">
        <f>IF(AND(Data[[#This Row],[Min Notif Time]]&gt;6,Data[[#This Row],[Min Notif Time]]&lt;17),"Business Hours","Non-Business Hours")</f>
        <v>Business Hours</v>
      </c>
      <c r="I2855" s="4" t="str" cm="1">
        <f t="array" ref="I2855">IFERROR(VLOOKUP(Data[[#This Row],[Min Notif Date]],Lookup!$N$1:$P$11,2,0),_xlfn.IFS(VLOOKUP(WEEKDAY(Data[[#This Row],[Min Notif Date]]),Lookup!$J$1:$L$7,3,0)="Weekend","Weekend",VLOOKUP(WEEKDAY(Data[[#This Row],[Min Notif Date]]),Lookup!$J$1:$L$7,3,0)="Weekday","Weekday"))</f>
        <v>Weekday</v>
      </c>
      <c r="J2855" s="4" t="str">
        <f>VLOOKUP(WEEKDAY(Data[[#This Row],[Min Notif Date]]),Lookup!$J$1:$K$7,2,0)</f>
        <v>2. Mon</v>
      </c>
      <c r="K2855" s="105">
        <f>ROUNDDOWN(Data[[#This Row],[PGE Notified Time]],0)</f>
        <v>44718</v>
      </c>
      <c r="L2855" s="4">
        <f>HOUR(Data[[#This Row],[PGE Notified Time]])</f>
        <v>8</v>
      </c>
      <c r="M2855">
        <v>78515</v>
      </c>
      <c r="O2855" t="s">
        <v>19</v>
      </c>
      <c r="P2855" t="s">
        <v>232</v>
      </c>
      <c r="Q2855" t="s">
        <v>19</v>
      </c>
      <c r="R2855" t="s">
        <v>179</v>
      </c>
      <c r="S2855" s="1" t="s">
        <v>159</v>
      </c>
      <c r="T2855" s="1">
        <v>44718.362500000003</v>
      </c>
      <c r="U2855" s="1">
        <v>44718.40625</v>
      </c>
      <c r="V2855" t="s">
        <v>172</v>
      </c>
      <c r="W2855" t="s">
        <v>78</v>
      </c>
      <c r="X2855" t="s">
        <v>330</v>
      </c>
      <c r="Y2855" t="s">
        <v>174</v>
      </c>
      <c r="Z2855" t="s">
        <v>175</v>
      </c>
      <c r="AA2855" s="32">
        <v>63</v>
      </c>
    </row>
    <row r="2856" spans="1:27" x14ac:dyDescent="0.25">
      <c r="A2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6" s="4" t="str">
        <f>VLOOKUP(P2856,Lookup!$A$1:$D$19,4,0)</f>
        <v>Bay Area</v>
      </c>
      <c r="C2856" s="4" t="str">
        <f>VLOOKUP(P2856,Lookup!$A$1:$E$19,5,0)</f>
        <v>Region 3</v>
      </c>
      <c r="D2856" s="4" t="str">
        <f>VLOOKUP(P2856,Lookup!$A$1:$B$19,2,0)</f>
        <v>PN</v>
      </c>
      <c r="E2856" s="4" t="str">
        <f>IF(AND((Data[[#This Row],[Min Notif Date]]&gt;$G$3),Data[[#This Row],[Min Notif Date]]&lt;$F$3),"Last Week","No")</f>
        <v>No</v>
      </c>
      <c r="F2856" s="4" t="str">
        <f>VLOOKUP(MONTH(Data[[#This Row],[Min Notif Date]]),Lookup!$G$1:$H$12,2,0)</f>
        <v>6. Jun</v>
      </c>
      <c r="G2856" s="4" t="str">
        <f t="shared" si="44"/>
        <v/>
      </c>
      <c r="H2856" s="4" t="str">
        <f>IF(AND(Data[[#This Row],[Min Notif Time]]&gt;6,Data[[#This Row],[Min Notif Time]]&lt;17),"Business Hours","Non-Business Hours")</f>
        <v>Business Hours</v>
      </c>
      <c r="I2856" s="4" t="str" cm="1">
        <f t="array" ref="I2856">IFERROR(VLOOKUP(Data[[#This Row],[Min Notif Date]],Lookup!$N$1:$P$11,2,0),_xlfn.IFS(VLOOKUP(WEEKDAY(Data[[#This Row],[Min Notif Date]]),Lookup!$J$1:$L$7,3,0)="Weekend","Weekend",VLOOKUP(WEEKDAY(Data[[#This Row],[Min Notif Date]]),Lookup!$J$1:$L$7,3,0)="Weekday","Weekday"))</f>
        <v>Weekday</v>
      </c>
      <c r="J2856" s="4" t="str">
        <f>VLOOKUP(WEEKDAY(Data[[#This Row],[Min Notif Date]]),Lookup!$J$1:$K$7,2,0)</f>
        <v>2. Mon</v>
      </c>
      <c r="K2856" s="105">
        <f>ROUNDDOWN(Data[[#This Row],[PGE Notified Time]],0)</f>
        <v>44718</v>
      </c>
      <c r="L2856" s="4">
        <f>HOUR(Data[[#This Row],[PGE Notified Time]])</f>
        <v>10</v>
      </c>
      <c r="M2856">
        <v>78527</v>
      </c>
      <c r="O2856" t="s">
        <v>19</v>
      </c>
      <c r="P2856" t="s">
        <v>185</v>
      </c>
      <c r="Q2856" t="s">
        <v>19</v>
      </c>
      <c r="R2856" t="s">
        <v>179</v>
      </c>
      <c r="S2856" s="1" t="s">
        <v>159</v>
      </c>
      <c r="T2856" s="1">
        <v>44718.436805555553</v>
      </c>
      <c r="U2856" s="1">
        <v>44718.479166666664</v>
      </c>
      <c r="V2856" t="s">
        <v>172</v>
      </c>
      <c r="W2856" t="s">
        <v>78</v>
      </c>
      <c r="X2856" t="s">
        <v>187</v>
      </c>
      <c r="Y2856" t="s">
        <v>174</v>
      </c>
      <c r="Z2856" t="s">
        <v>175</v>
      </c>
      <c r="AA2856" s="32">
        <v>61</v>
      </c>
    </row>
    <row r="2857" spans="1:27" x14ac:dyDescent="0.25">
      <c r="A2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7" s="4" t="str">
        <f>VLOOKUP(P2857,Lookup!$A$1:$D$19,4,0)</f>
        <v>Bay Area</v>
      </c>
      <c r="C2857" s="4" t="str">
        <f>VLOOKUP(P2857,Lookup!$A$1:$E$19,5,0)</f>
        <v>Region 3</v>
      </c>
      <c r="D2857" s="4" t="str">
        <f>VLOOKUP(P2857,Lookup!$A$1:$B$19,2,0)</f>
        <v>PN</v>
      </c>
      <c r="E2857" s="4" t="str">
        <f>IF(AND((Data[[#This Row],[Min Notif Date]]&gt;$G$3),Data[[#This Row],[Min Notif Date]]&lt;$F$3),"Last Week","No")</f>
        <v>No</v>
      </c>
      <c r="F2857" s="4" t="str">
        <f>VLOOKUP(MONTH(Data[[#This Row],[Min Notif Date]]),Lookup!$G$1:$H$12,2,0)</f>
        <v>6. Jun</v>
      </c>
      <c r="G2857" s="4" t="str">
        <f t="shared" si="44"/>
        <v/>
      </c>
      <c r="H2857" s="4" t="str">
        <f>IF(AND(Data[[#This Row],[Min Notif Time]]&gt;6,Data[[#This Row],[Min Notif Time]]&lt;17),"Business Hours","Non-Business Hours")</f>
        <v>Business Hours</v>
      </c>
      <c r="I2857" s="4" t="str" cm="1">
        <f t="array" ref="I2857">IFERROR(VLOOKUP(Data[[#This Row],[Min Notif Date]],Lookup!$N$1:$P$11,2,0),_xlfn.IFS(VLOOKUP(WEEKDAY(Data[[#This Row],[Min Notif Date]]),Lookup!$J$1:$L$7,3,0)="Weekend","Weekend",VLOOKUP(WEEKDAY(Data[[#This Row],[Min Notif Date]]),Lookup!$J$1:$L$7,3,0)="Weekday","Weekday"))</f>
        <v>Weekday</v>
      </c>
      <c r="J2857" s="4" t="str">
        <f>VLOOKUP(WEEKDAY(Data[[#This Row],[Min Notif Date]]),Lookup!$J$1:$K$7,2,0)</f>
        <v>2. Mon</v>
      </c>
      <c r="K2857" s="105">
        <f>ROUNDDOWN(Data[[#This Row],[PGE Notified Time]],0)</f>
        <v>44718</v>
      </c>
      <c r="L2857" s="4">
        <f>HOUR(Data[[#This Row],[PGE Notified Time]])</f>
        <v>13</v>
      </c>
      <c r="M2857">
        <v>78553</v>
      </c>
      <c r="O2857" t="s">
        <v>19</v>
      </c>
      <c r="P2857" t="s">
        <v>185</v>
      </c>
      <c r="Q2857" t="s">
        <v>19</v>
      </c>
      <c r="R2857" t="s">
        <v>179</v>
      </c>
      <c r="S2857" s="1" t="s">
        <v>159</v>
      </c>
      <c r="T2857" s="1">
        <v>44718.552083333336</v>
      </c>
      <c r="U2857" s="1">
        <v>44718.590277777781</v>
      </c>
      <c r="V2857" t="s">
        <v>172</v>
      </c>
      <c r="W2857" t="s">
        <v>78</v>
      </c>
      <c r="X2857" t="s">
        <v>187</v>
      </c>
      <c r="Y2857" t="s">
        <v>174</v>
      </c>
      <c r="Z2857" t="s">
        <v>175</v>
      </c>
      <c r="AA2857" s="32">
        <v>55</v>
      </c>
    </row>
    <row r="2858" spans="1:27" x14ac:dyDescent="0.25">
      <c r="A2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8" s="4" t="str">
        <f>VLOOKUP(P2858,Lookup!$A$1:$D$19,4,0)</f>
        <v>Bay Area</v>
      </c>
      <c r="C2858" s="4" t="str">
        <f>VLOOKUP(P2858,Lookup!$A$1:$E$19,5,0)</f>
        <v>Region 3</v>
      </c>
      <c r="D2858" s="4" t="str">
        <f>VLOOKUP(P2858,Lookup!$A$1:$B$19,2,0)</f>
        <v>EB</v>
      </c>
      <c r="E2858" s="4" t="str">
        <f>IF(AND((Data[[#This Row],[Min Notif Date]]&gt;$G$3),Data[[#This Row],[Min Notif Date]]&lt;$F$3),"Last Week","No")</f>
        <v>No</v>
      </c>
      <c r="F2858" s="4" t="str">
        <f>VLOOKUP(MONTH(Data[[#This Row],[Min Notif Date]]),Lookup!$G$1:$H$12,2,0)</f>
        <v>6. Jun</v>
      </c>
      <c r="G2858" s="4" t="str">
        <f t="shared" si="44"/>
        <v/>
      </c>
      <c r="H2858" s="4" t="str">
        <f>IF(AND(Data[[#This Row],[Min Notif Time]]&gt;6,Data[[#This Row],[Min Notif Time]]&lt;17),"Business Hours","Non-Business Hours")</f>
        <v>Business Hours</v>
      </c>
      <c r="I2858" s="4" t="str" cm="1">
        <f t="array" ref="I2858">IFERROR(VLOOKUP(Data[[#This Row],[Min Notif Date]],Lookup!$N$1:$P$11,2,0),_xlfn.IFS(VLOOKUP(WEEKDAY(Data[[#This Row],[Min Notif Date]]),Lookup!$J$1:$L$7,3,0)="Weekend","Weekend",VLOOKUP(WEEKDAY(Data[[#This Row],[Min Notif Date]]),Lookup!$J$1:$L$7,3,0)="Weekday","Weekday"))</f>
        <v>Weekday</v>
      </c>
      <c r="J2858" s="4" t="str">
        <f>VLOOKUP(WEEKDAY(Data[[#This Row],[Min Notif Date]]),Lookup!$J$1:$K$7,2,0)</f>
        <v>2. Mon</v>
      </c>
      <c r="K2858" s="105">
        <f>ROUNDDOWN(Data[[#This Row],[PGE Notified Time]],0)</f>
        <v>44718</v>
      </c>
      <c r="L2858" s="4">
        <f>HOUR(Data[[#This Row],[PGE Notified Time]])</f>
        <v>9</v>
      </c>
      <c r="M2858">
        <v>78518</v>
      </c>
      <c r="O2858" t="s">
        <v>19</v>
      </c>
      <c r="P2858" t="s">
        <v>170</v>
      </c>
      <c r="Q2858" t="s">
        <v>19</v>
      </c>
      <c r="R2858" t="s">
        <v>179</v>
      </c>
      <c r="S2858" s="1" t="s">
        <v>159</v>
      </c>
      <c r="T2858" s="1">
        <v>44718.392361111109</v>
      </c>
      <c r="U2858" s="1">
        <v>44718.430555555555</v>
      </c>
      <c r="V2858" t="s">
        <v>172</v>
      </c>
      <c r="W2858" t="s">
        <v>78</v>
      </c>
      <c r="X2858" t="s">
        <v>173</v>
      </c>
      <c r="Y2858" t="s">
        <v>174</v>
      </c>
      <c r="Z2858" t="s">
        <v>175</v>
      </c>
      <c r="AA2858" s="32">
        <v>55</v>
      </c>
    </row>
    <row r="2859" spans="1:27" x14ac:dyDescent="0.25">
      <c r="A2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9" s="4" t="str">
        <f>VLOOKUP(P2859,Lookup!$A$1:$D$19,4,0)</f>
        <v>North Valley</v>
      </c>
      <c r="C2859" s="4" t="str">
        <f>VLOOKUP(P2859,Lookup!$A$1:$E$19,5,0)</f>
        <v>Region 2</v>
      </c>
      <c r="D2859" s="4" t="str">
        <f>VLOOKUP(P2859,Lookup!$A$1:$B$19,2,0)</f>
        <v>SI</v>
      </c>
      <c r="E2859" s="4" t="str">
        <f>IF(AND((Data[[#This Row],[Min Notif Date]]&gt;$G$3),Data[[#This Row],[Min Notif Date]]&lt;$F$3),"Last Week","No")</f>
        <v>No</v>
      </c>
      <c r="F2859" s="4" t="str">
        <f>VLOOKUP(MONTH(Data[[#This Row],[Min Notif Date]]),Lookup!$G$1:$H$12,2,0)</f>
        <v>6. Jun</v>
      </c>
      <c r="G2859" s="4" t="str">
        <f t="shared" si="44"/>
        <v/>
      </c>
      <c r="H2859" s="4" t="str">
        <f>IF(AND(Data[[#This Row],[Min Notif Time]]&gt;6,Data[[#This Row],[Min Notif Time]]&lt;17),"Business Hours","Non-Business Hours")</f>
        <v>Business Hours</v>
      </c>
      <c r="I2859" s="4" t="str" cm="1">
        <f t="array" ref="I2859">IFERROR(VLOOKUP(Data[[#This Row],[Min Notif Date]],Lookup!$N$1:$P$11,2,0),_xlfn.IFS(VLOOKUP(WEEKDAY(Data[[#This Row],[Min Notif Date]]),Lookup!$J$1:$L$7,3,0)="Weekend","Weekend",VLOOKUP(WEEKDAY(Data[[#This Row],[Min Notif Date]]),Lookup!$J$1:$L$7,3,0)="Weekday","Weekday"))</f>
        <v>Weekday</v>
      </c>
      <c r="J2859" s="4" t="str">
        <f>VLOOKUP(WEEKDAY(Data[[#This Row],[Min Notif Date]]),Lookup!$J$1:$K$7,2,0)</f>
        <v>2. Mon</v>
      </c>
      <c r="K2859" s="105">
        <f>ROUNDDOWN(Data[[#This Row],[PGE Notified Time]],0)</f>
        <v>44718</v>
      </c>
      <c r="L2859" s="4">
        <f>HOUR(Data[[#This Row],[PGE Notified Time]])</f>
        <v>13</v>
      </c>
      <c r="M2859">
        <v>78558</v>
      </c>
      <c r="N2859">
        <v>909023770</v>
      </c>
      <c r="O2859" t="s">
        <v>24</v>
      </c>
      <c r="P2859" t="s">
        <v>189</v>
      </c>
      <c r="Q2859" t="s">
        <v>201</v>
      </c>
      <c r="R2859" t="s">
        <v>171</v>
      </c>
      <c r="S2859" s="1">
        <v>44718.582037037035</v>
      </c>
      <c r="T2859" s="1">
        <v>44718.582696759258</v>
      </c>
      <c r="U2859" s="1">
        <v>44718.619444444441</v>
      </c>
      <c r="V2859" t="s">
        <v>172</v>
      </c>
      <c r="W2859" t="s">
        <v>80</v>
      </c>
      <c r="X2859" t="s">
        <v>275</v>
      </c>
      <c r="Y2859" t="s">
        <v>174</v>
      </c>
      <c r="Z2859" t="s">
        <v>175</v>
      </c>
      <c r="AA2859" s="32">
        <v>53.866666666999997</v>
      </c>
    </row>
    <row r="2860" spans="1:27" x14ac:dyDescent="0.25">
      <c r="A2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0" s="4" t="str">
        <f>VLOOKUP(P2860,Lookup!$A$1:$D$19,4,0)</f>
        <v>South Bay</v>
      </c>
      <c r="C2860" s="4" t="str">
        <f>VLOOKUP(P2860,Lookup!$A$1:$E$19,5,0)</f>
        <v>Region 4</v>
      </c>
      <c r="D2860" s="4" t="str">
        <f>VLOOKUP(P2860,Lookup!$A$1:$B$19,2,0)</f>
        <v>SJ</v>
      </c>
      <c r="E2860" s="4" t="str">
        <f>IF(AND((Data[[#This Row],[Min Notif Date]]&gt;$G$3),Data[[#This Row],[Min Notif Date]]&lt;$F$3),"Last Week","No")</f>
        <v>No</v>
      </c>
      <c r="F2860" s="4" t="str">
        <f>VLOOKUP(MONTH(Data[[#This Row],[Min Notif Date]]),Lookup!$G$1:$H$12,2,0)</f>
        <v>6. Jun</v>
      </c>
      <c r="G2860" s="4" t="str">
        <f t="shared" si="44"/>
        <v/>
      </c>
      <c r="H2860" s="4" t="str">
        <f>IF(AND(Data[[#This Row],[Min Notif Time]]&gt;6,Data[[#This Row],[Min Notif Time]]&lt;17),"Business Hours","Non-Business Hours")</f>
        <v>Business Hours</v>
      </c>
      <c r="I2860" s="4" t="str" cm="1">
        <f t="array" ref="I2860">IFERROR(VLOOKUP(Data[[#This Row],[Min Notif Date]],Lookup!$N$1:$P$11,2,0),_xlfn.IFS(VLOOKUP(WEEKDAY(Data[[#This Row],[Min Notif Date]]),Lookup!$J$1:$L$7,3,0)="Weekend","Weekend",VLOOKUP(WEEKDAY(Data[[#This Row],[Min Notif Date]]),Lookup!$J$1:$L$7,3,0)="Weekday","Weekday"))</f>
        <v>Weekday</v>
      </c>
      <c r="J2860" s="4" t="str">
        <f>VLOOKUP(WEEKDAY(Data[[#This Row],[Min Notif Date]]),Lookup!$J$1:$K$7,2,0)</f>
        <v>2. Mon</v>
      </c>
      <c r="K2860" s="105">
        <f>ROUNDDOWN(Data[[#This Row],[PGE Notified Time]],0)</f>
        <v>44718</v>
      </c>
      <c r="L2860" s="4">
        <f>HOUR(Data[[#This Row],[PGE Notified Time]])</f>
        <v>12</v>
      </c>
      <c r="M2860">
        <v>78546</v>
      </c>
      <c r="N2860">
        <v>8128832746</v>
      </c>
      <c r="O2860" t="s">
        <v>24</v>
      </c>
      <c r="P2860" t="s">
        <v>276</v>
      </c>
      <c r="Q2860" t="s">
        <v>201</v>
      </c>
      <c r="R2860" t="s">
        <v>171</v>
      </c>
      <c r="S2860" s="1">
        <v>44718.506620370368</v>
      </c>
      <c r="T2860" s="1">
        <v>44718.506249999999</v>
      </c>
      <c r="U2860" s="1">
        <v>44718.540277777778</v>
      </c>
      <c r="V2860" t="s">
        <v>172</v>
      </c>
      <c r="W2860" t="s">
        <v>80</v>
      </c>
      <c r="X2860" t="s">
        <v>277</v>
      </c>
      <c r="Y2860" t="s">
        <v>174</v>
      </c>
      <c r="Z2860" t="s">
        <v>175</v>
      </c>
      <c r="AA2860" s="32">
        <v>49</v>
      </c>
    </row>
    <row r="2861" spans="1:27" x14ac:dyDescent="0.25">
      <c r="A2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1" s="4" t="str">
        <f>VLOOKUP(P2861,Lookup!$A$1:$D$19,4,0)</f>
        <v>North Valley</v>
      </c>
      <c r="C2861" s="4" t="str">
        <f>VLOOKUP(P2861,Lookup!$A$1:$E$19,5,0)</f>
        <v>Region 2</v>
      </c>
      <c r="D2861" s="4" t="str">
        <f>VLOOKUP(P2861,Lookup!$A$1:$B$19,2,0)</f>
        <v>SA</v>
      </c>
      <c r="E2861" s="4" t="str">
        <f>IF(AND((Data[[#This Row],[Min Notif Date]]&gt;$G$3),Data[[#This Row],[Min Notif Date]]&lt;$F$3),"Last Week","No")</f>
        <v>No</v>
      </c>
      <c r="F2861" s="4" t="str">
        <f>VLOOKUP(MONTH(Data[[#This Row],[Min Notif Date]]),Lookup!$G$1:$H$12,2,0)</f>
        <v>6. Jun</v>
      </c>
      <c r="G2861" s="4" t="str">
        <f t="shared" si="44"/>
        <v/>
      </c>
      <c r="H2861" s="4" t="str">
        <f>IF(AND(Data[[#This Row],[Min Notif Time]]&gt;6,Data[[#This Row],[Min Notif Time]]&lt;17),"Business Hours","Non-Business Hours")</f>
        <v>Business Hours</v>
      </c>
      <c r="I2861" s="4" t="str" cm="1">
        <f t="array" ref="I2861">IFERROR(VLOOKUP(Data[[#This Row],[Min Notif Date]],Lookup!$N$1:$P$11,2,0),_xlfn.IFS(VLOOKUP(WEEKDAY(Data[[#This Row],[Min Notif Date]]),Lookup!$J$1:$L$7,3,0)="Weekend","Weekend",VLOOKUP(WEEKDAY(Data[[#This Row],[Min Notif Date]]),Lookup!$J$1:$L$7,3,0)="Weekday","Weekday"))</f>
        <v>Weekday</v>
      </c>
      <c r="J2861" s="4" t="str">
        <f>VLOOKUP(WEEKDAY(Data[[#This Row],[Min Notif Date]]),Lookup!$J$1:$K$7,2,0)</f>
        <v>2. Mon</v>
      </c>
      <c r="K2861" s="105">
        <f>ROUNDDOWN(Data[[#This Row],[PGE Notified Time]],0)</f>
        <v>44718</v>
      </c>
      <c r="L2861" s="4">
        <f>HOUR(Data[[#This Row],[PGE Notified Time]])</f>
        <v>10</v>
      </c>
      <c r="M2861">
        <v>78524</v>
      </c>
      <c r="N2861">
        <v>5874711102</v>
      </c>
      <c r="O2861" t="s">
        <v>24</v>
      </c>
      <c r="P2861" t="s">
        <v>198</v>
      </c>
      <c r="Q2861" t="s">
        <v>201</v>
      </c>
      <c r="R2861" t="s">
        <v>171</v>
      </c>
      <c r="S2861" s="1">
        <v>44718.428599537037</v>
      </c>
      <c r="T2861" s="1">
        <v>44718.427777777775</v>
      </c>
      <c r="U2861" s="1">
        <v>44718.457638888889</v>
      </c>
      <c r="V2861" t="s">
        <v>172</v>
      </c>
      <c r="W2861" t="s">
        <v>80</v>
      </c>
      <c r="X2861" t="s">
        <v>313</v>
      </c>
      <c r="Y2861" t="s">
        <v>174</v>
      </c>
      <c r="Z2861" t="s">
        <v>175</v>
      </c>
      <c r="AA2861" s="32">
        <v>43</v>
      </c>
    </row>
    <row r="2862" spans="1:27" x14ac:dyDescent="0.25">
      <c r="A2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2" s="4" t="str">
        <f>VLOOKUP(P2862,Lookup!$A$1:$D$19,4,0)</f>
        <v>Bay Area</v>
      </c>
      <c r="C2862" s="4" t="str">
        <f>VLOOKUP(P2862,Lookup!$A$1:$E$19,5,0)</f>
        <v>Region 3</v>
      </c>
      <c r="D2862" s="4" t="str">
        <f>VLOOKUP(P2862,Lookup!$A$1:$B$19,2,0)</f>
        <v>MI</v>
      </c>
      <c r="E2862" s="4" t="str">
        <f>IF(AND((Data[[#This Row],[Min Notif Date]]&gt;$G$3),Data[[#This Row],[Min Notif Date]]&lt;$F$3),"Last Week","No")</f>
        <v>No</v>
      </c>
      <c r="F2862" s="4" t="str">
        <f>VLOOKUP(MONTH(Data[[#This Row],[Min Notif Date]]),Lookup!$G$1:$H$12,2,0)</f>
        <v>6. Jun</v>
      </c>
      <c r="G2862" s="4" t="str">
        <f t="shared" si="44"/>
        <v/>
      </c>
      <c r="H2862" s="4" t="str">
        <f>IF(AND(Data[[#This Row],[Min Notif Time]]&gt;6,Data[[#This Row],[Min Notif Time]]&lt;17),"Business Hours","Non-Business Hours")</f>
        <v>Business Hours</v>
      </c>
      <c r="I2862" s="4" t="str" cm="1">
        <f t="array" ref="I2862">IFERROR(VLOOKUP(Data[[#This Row],[Min Notif Date]],Lookup!$N$1:$P$11,2,0),_xlfn.IFS(VLOOKUP(WEEKDAY(Data[[#This Row],[Min Notif Date]]),Lookup!$J$1:$L$7,3,0)="Weekend","Weekend",VLOOKUP(WEEKDAY(Data[[#This Row],[Min Notif Date]]),Lookup!$J$1:$L$7,3,0)="Weekday","Weekday"))</f>
        <v>Weekday</v>
      </c>
      <c r="J2862" s="4" t="str">
        <f>VLOOKUP(WEEKDAY(Data[[#This Row],[Min Notif Date]]),Lookup!$J$1:$K$7,2,0)</f>
        <v>2. Mon</v>
      </c>
      <c r="K2862" s="105">
        <f>ROUNDDOWN(Data[[#This Row],[PGE Notified Time]],0)</f>
        <v>44718</v>
      </c>
      <c r="L2862" s="4">
        <f>HOUR(Data[[#This Row],[PGE Notified Time]])</f>
        <v>10</v>
      </c>
      <c r="M2862">
        <v>78523</v>
      </c>
      <c r="O2862" t="s">
        <v>19</v>
      </c>
      <c r="P2862" t="s">
        <v>232</v>
      </c>
      <c r="Q2862" t="s">
        <v>19</v>
      </c>
      <c r="R2862" t="s">
        <v>179</v>
      </c>
      <c r="S2862" s="1" t="s">
        <v>159</v>
      </c>
      <c r="T2862" s="1">
        <v>44718.428472222222</v>
      </c>
      <c r="U2862" s="1">
        <v>44718.458333333336</v>
      </c>
      <c r="V2862" t="s">
        <v>172</v>
      </c>
      <c r="W2862" t="s">
        <v>78</v>
      </c>
      <c r="X2862" t="s">
        <v>330</v>
      </c>
      <c r="Y2862" t="s">
        <v>174</v>
      </c>
      <c r="Z2862" t="s">
        <v>175</v>
      </c>
      <c r="AA2862" s="32">
        <v>43</v>
      </c>
    </row>
    <row r="2863" spans="1:27" x14ac:dyDescent="0.25">
      <c r="A2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3" s="4" t="str">
        <f>VLOOKUP(P2863,Lookup!$A$1:$D$19,4,0)</f>
        <v>Bay Area</v>
      </c>
      <c r="C2863" s="4" t="str">
        <f>VLOOKUP(P2863,Lookup!$A$1:$E$19,5,0)</f>
        <v>Region 3</v>
      </c>
      <c r="D2863" s="4" t="str">
        <f>VLOOKUP(P2863,Lookup!$A$1:$B$19,2,0)</f>
        <v>PN</v>
      </c>
      <c r="E2863" s="4" t="str">
        <f>IF(AND((Data[[#This Row],[Min Notif Date]]&gt;$G$3),Data[[#This Row],[Min Notif Date]]&lt;$F$3),"Last Week","No")</f>
        <v>No</v>
      </c>
      <c r="F2863" s="4" t="str">
        <f>VLOOKUP(MONTH(Data[[#This Row],[Min Notif Date]]),Lookup!$G$1:$H$12,2,0)</f>
        <v>6. Jun</v>
      </c>
      <c r="G2863" s="4" t="str">
        <f t="shared" si="44"/>
        <v/>
      </c>
      <c r="H2863" s="4" t="str">
        <f>IF(AND(Data[[#This Row],[Min Notif Time]]&gt;6,Data[[#This Row],[Min Notif Time]]&lt;17),"Business Hours","Non-Business Hours")</f>
        <v>Business Hours</v>
      </c>
      <c r="I2863" s="4" t="str" cm="1">
        <f t="array" ref="I2863">IFERROR(VLOOKUP(Data[[#This Row],[Min Notif Date]],Lookup!$N$1:$P$11,2,0),_xlfn.IFS(VLOOKUP(WEEKDAY(Data[[#This Row],[Min Notif Date]]),Lookup!$J$1:$L$7,3,0)="Weekend","Weekend",VLOOKUP(WEEKDAY(Data[[#This Row],[Min Notif Date]]),Lookup!$J$1:$L$7,3,0)="Weekday","Weekday"))</f>
        <v>Weekday</v>
      </c>
      <c r="J2863" s="4" t="str">
        <f>VLOOKUP(WEEKDAY(Data[[#This Row],[Min Notif Date]]),Lookup!$J$1:$K$7,2,0)</f>
        <v>2. Mon</v>
      </c>
      <c r="K2863" s="105">
        <f>ROUNDDOWN(Data[[#This Row],[PGE Notified Time]],0)</f>
        <v>44718</v>
      </c>
      <c r="L2863" s="4">
        <f>HOUR(Data[[#This Row],[PGE Notified Time]])</f>
        <v>14</v>
      </c>
      <c r="M2863">
        <v>78559</v>
      </c>
      <c r="O2863" t="s">
        <v>19</v>
      </c>
      <c r="P2863" t="s">
        <v>185</v>
      </c>
      <c r="Q2863" t="s">
        <v>19</v>
      </c>
      <c r="R2863" t="s">
        <v>171</v>
      </c>
      <c r="S2863" s="1" t="s">
        <v>159</v>
      </c>
      <c r="T2863" s="1">
        <v>44718.588888888888</v>
      </c>
      <c r="U2863" s="1">
        <v>44718.614583333336</v>
      </c>
      <c r="V2863" t="s">
        <v>172</v>
      </c>
      <c r="W2863" t="s">
        <v>78</v>
      </c>
      <c r="X2863" t="s">
        <v>187</v>
      </c>
      <c r="Y2863" t="s">
        <v>174</v>
      </c>
      <c r="Z2863" t="s">
        <v>175</v>
      </c>
      <c r="AA2863" s="32">
        <v>37</v>
      </c>
    </row>
    <row r="2864" spans="1:27" x14ac:dyDescent="0.25">
      <c r="A2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4" s="4" t="str">
        <f>VLOOKUP(P2864,Lookup!$A$1:$D$19,4,0)</f>
        <v>North Coast</v>
      </c>
      <c r="C2864" s="4" t="str">
        <f>VLOOKUP(P2864,Lookup!$A$1:$E$19,5,0)</f>
        <v>Region 1</v>
      </c>
      <c r="D2864" s="4" t="str">
        <f>VLOOKUP(P2864,Lookup!$A$1:$B$19,2,0)</f>
        <v>NB</v>
      </c>
      <c r="E2864" s="4" t="str">
        <f>IF(AND((Data[[#This Row],[Min Notif Date]]&gt;$G$3),Data[[#This Row],[Min Notif Date]]&lt;$F$3),"Last Week","No")</f>
        <v>No</v>
      </c>
      <c r="F2864" s="4" t="str">
        <f>VLOOKUP(MONTH(Data[[#This Row],[Min Notif Date]]),Lookup!$G$1:$H$12,2,0)</f>
        <v>6. Jun</v>
      </c>
      <c r="G2864" s="4" t="str">
        <f t="shared" si="44"/>
        <v/>
      </c>
      <c r="H2864" s="4" t="str">
        <f>IF(AND(Data[[#This Row],[Min Notif Time]]&gt;6,Data[[#This Row],[Min Notif Time]]&lt;17),"Business Hours","Non-Business Hours")</f>
        <v>Business Hours</v>
      </c>
      <c r="I2864" s="4" t="str" cm="1">
        <f t="array" ref="I2864">IFERROR(VLOOKUP(Data[[#This Row],[Min Notif Date]],Lookup!$N$1:$P$11,2,0),_xlfn.IFS(VLOOKUP(WEEKDAY(Data[[#This Row],[Min Notif Date]]),Lookup!$J$1:$L$7,3,0)="Weekend","Weekend",VLOOKUP(WEEKDAY(Data[[#This Row],[Min Notif Date]]),Lookup!$J$1:$L$7,3,0)="Weekday","Weekday"))</f>
        <v>Weekday</v>
      </c>
      <c r="J2864" s="4" t="str">
        <f>VLOOKUP(WEEKDAY(Data[[#This Row],[Min Notif Date]]),Lookup!$J$1:$K$7,2,0)</f>
        <v>2. Mon</v>
      </c>
      <c r="K2864" s="105">
        <f>ROUNDDOWN(Data[[#This Row],[PGE Notified Time]],0)</f>
        <v>44718</v>
      </c>
      <c r="L2864" s="4">
        <f>HOUR(Data[[#This Row],[PGE Notified Time]])</f>
        <v>10</v>
      </c>
      <c r="M2864">
        <v>78531</v>
      </c>
      <c r="N2864">
        <v>3716245172</v>
      </c>
      <c r="O2864" t="s">
        <v>24</v>
      </c>
      <c r="P2864" t="s">
        <v>207</v>
      </c>
      <c r="Q2864" t="s">
        <v>201</v>
      </c>
      <c r="R2864" t="s">
        <v>171</v>
      </c>
      <c r="S2864" s="1">
        <v>44718.442118055558</v>
      </c>
      <c r="T2864" s="1">
        <v>44718.441666666666</v>
      </c>
      <c r="U2864" s="1">
        <v>44718.456944444442</v>
      </c>
      <c r="V2864" t="s">
        <v>172</v>
      </c>
      <c r="W2864" t="s">
        <v>78</v>
      </c>
      <c r="X2864" t="s">
        <v>339</v>
      </c>
      <c r="Y2864" t="s">
        <v>174</v>
      </c>
      <c r="Z2864" t="s">
        <v>175</v>
      </c>
      <c r="AA2864" s="32">
        <v>22</v>
      </c>
    </row>
    <row r="2865" spans="1:27" x14ac:dyDescent="0.25">
      <c r="A2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5" s="4" t="str">
        <f>VLOOKUP(P2865,Lookup!$A$1:$D$19,4,0)</f>
        <v>Bay Area</v>
      </c>
      <c r="C2865" s="4" t="str">
        <f>VLOOKUP(P2865,Lookup!$A$1:$E$19,5,0)</f>
        <v>Region 3</v>
      </c>
      <c r="D2865" s="4" t="str">
        <f>VLOOKUP(P2865,Lookup!$A$1:$B$19,2,0)</f>
        <v>PN</v>
      </c>
      <c r="E2865" s="4" t="str">
        <f>IF(AND((Data[[#This Row],[Min Notif Date]]&gt;$G$3),Data[[#This Row],[Min Notif Date]]&lt;$F$3),"Last Week","No")</f>
        <v>No</v>
      </c>
      <c r="F2865" s="4" t="str">
        <f>VLOOKUP(MONTH(Data[[#This Row],[Min Notif Date]]),Lookup!$G$1:$H$12,2,0)</f>
        <v>6. Jun</v>
      </c>
      <c r="G2865" s="4" t="str">
        <f t="shared" si="44"/>
        <v/>
      </c>
      <c r="H2865" s="4" t="str">
        <f>IF(AND(Data[[#This Row],[Min Notif Time]]&gt;6,Data[[#This Row],[Min Notif Time]]&lt;17),"Business Hours","Non-Business Hours")</f>
        <v>Business Hours</v>
      </c>
      <c r="I2865" s="4" t="str" cm="1">
        <f t="array" ref="I2865">IFERROR(VLOOKUP(Data[[#This Row],[Min Notif Date]],Lookup!$N$1:$P$11,2,0),_xlfn.IFS(VLOOKUP(WEEKDAY(Data[[#This Row],[Min Notif Date]]),Lookup!$J$1:$L$7,3,0)="Weekend","Weekend",VLOOKUP(WEEKDAY(Data[[#This Row],[Min Notif Date]]),Lookup!$J$1:$L$7,3,0)="Weekday","Weekday"))</f>
        <v>Weekday</v>
      </c>
      <c r="J2865" s="4" t="str">
        <f>VLOOKUP(WEEKDAY(Data[[#This Row],[Min Notif Date]]),Lookup!$J$1:$K$7,2,0)</f>
        <v>3. Tue</v>
      </c>
      <c r="K2865" s="105">
        <f>ROUNDDOWN(Data[[#This Row],[PGE Notified Time]],0)</f>
        <v>44719</v>
      </c>
      <c r="L2865" s="4">
        <f>HOUR(Data[[#This Row],[PGE Notified Time]])</f>
        <v>11</v>
      </c>
      <c r="M2865">
        <v>78601</v>
      </c>
      <c r="O2865" t="s">
        <v>19</v>
      </c>
      <c r="P2865" t="s">
        <v>185</v>
      </c>
      <c r="Q2865" t="s">
        <v>19</v>
      </c>
      <c r="R2865" t="s">
        <v>181</v>
      </c>
      <c r="S2865" s="1" t="s">
        <v>159</v>
      </c>
      <c r="T2865" s="1">
        <v>44719.490277777775</v>
      </c>
      <c r="U2865" s="1">
        <v>44720.445138888892</v>
      </c>
      <c r="V2865" t="s">
        <v>172</v>
      </c>
      <c r="W2865" t="s">
        <v>80</v>
      </c>
      <c r="X2865" t="s">
        <v>236</v>
      </c>
      <c r="Y2865" t="s">
        <v>174</v>
      </c>
      <c r="Z2865" t="s">
        <v>175</v>
      </c>
      <c r="AA2865" s="32">
        <v>1375</v>
      </c>
    </row>
    <row r="2866" spans="1:27" x14ac:dyDescent="0.25">
      <c r="A2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6" s="4" t="str">
        <f>VLOOKUP(P2866,Lookup!$A$1:$D$19,4,0)</f>
        <v>Central Valley</v>
      </c>
      <c r="C2866" s="4" t="str">
        <f>VLOOKUP(P2866,Lookup!$A$1:$E$19,5,0)</f>
        <v>Region 5</v>
      </c>
      <c r="D2866" s="4" t="str">
        <f>VLOOKUP(P2866,Lookup!$A$1:$B$19,2,0)</f>
        <v>YO</v>
      </c>
      <c r="E2866" s="4" t="str">
        <f>IF(AND((Data[[#This Row],[Min Notif Date]]&gt;$G$3),Data[[#This Row],[Min Notif Date]]&lt;$F$3),"Last Week","No")</f>
        <v>No</v>
      </c>
      <c r="F2866" s="4" t="str">
        <f>VLOOKUP(MONTH(Data[[#This Row],[Min Notif Date]]),Lookup!$G$1:$H$12,2,0)</f>
        <v>6. Jun</v>
      </c>
      <c r="G2866" s="4" t="str">
        <f t="shared" si="44"/>
        <v/>
      </c>
      <c r="H2866" s="4" t="str">
        <f>IF(AND(Data[[#This Row],[Min Notif Time]]&gt;6,Data[[#This Row],[Min Notif Time]]&lt;17),"Business Hours","Non-Business Hours")</f>
        <v>Business Hours</v>
      </c>
      <c r="I2866" s="4" t="str" cm="1">
        <f t="array" ref="I2866">IFERROR(VLOOKUP(Data[[#This Row],[Min Notif Date]],Lookup!$N$1:$P$11,2,0),_xlfn.IFS(VLOOKUP(WEEKDAY(Data[[#This Row],[Min Notif Date]]),Lookup!$J$1:$L$7,3,0)="Weekend","Weekend",VLOOKUP(WEEKDAY(Data[[#This Row],[Min Notif Date]]),Lookup!$J$1:$L$7,3,0)="Weekday","Weekday"))</f>
        <v>Weekday</v>
      </c>
      <c r="J2866" s="4" t="str">
        <f>VLOOKUP(WEEKDAY(Data[[#This Row],[Min Notif Date]]),Lookup!$J$1:$K$7,2,0)</f>
        <v>3. Tue</v>
      </c>
      <c r="K2866" s="105">
        <f>ROUNDDOWN(Data[[#This Row],[PGE Notified Time]],0)</f>
        <v>44719</v>
      </c>
      <c r="L2866" s="4">
        <f>HOUR(Data[[#This Row],[PGE Notified Time]])</f>
        <v>11</v>
      </c>
      <c r="M2866">
        <v>78599</v>
      </c>
      <c r="O2866" t="s">
        <v>19</v>
      </c>
      <c r="P2866" t="s">
        <v>219</v>
      </c>
      <c r="Q2866" t="s">
        <v>19</v>
      </c>
      <c r="R2866" t="s">
        <v>181</v>
      </c>
      <c r="S2866" s="1" t="s">
        <v>159</v>
      </c>
      <c r="T2866" s="1">
        <v>44719.469444444447</v>
      </c>
      <c r="U2866" s="1">
        <v>44719.782638888886</v>
      </c>
      <c r="V2866" t="s">
        <v>172</v>
      </c>
      <c r="W2866" t="s">
        <v>80</v>
      </c>
      <c r="X2866" t="s">
        <v>451</v>
      </c>
      <c r="Y2866" t="s">
        <v>174</v>
      </c>
      <c r="Z2866" t="s">
        <v>175</v>
      </c>
      <c r="AA2866" s="32">
        <v>451</v>
      </c>
    </row>
    <row r="2867" spans="1:27" x14ac:dyDescent="0.25">
      <c r="A2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7" s="4" t="str">
        <f>VLOOKUP(P2867,Lookup!$A$1:$D$19,4,0)</f>
        <v>Bay Area</v>
      </c>
      <c r="C2867" s="4" t="str">
        <f>VLOOKUP(P2867,Lookup!$A$1:$E$19,5,0)</f>
        <v>Region 3</v>
      </c>
      <c r="D2867" s="4" t="str">
        <f>VLOOKUP(P2867,Lookup!$A$1:$B$19,2,0)</f>
        <v>SF</v>
      </c>
      <c r="E2867" s="4" t="str">
        <f>IF(AND((Data[[#This Row],[Min Notif Date]]&gt;$G$3),Data[[#This Row],[Min Notif Date]]&lt;$F$3),"Last Week","No")</f>
        <v>No</v>
      </c>
      <c r="F2867" s="4" t="str">
        <f>VLOOKUP(MONTH(Data[[#This Row],[Min Notif Date]]),Lookup!$G$1:$H$12,2,0)</f>
        <v>6. Jun</v>
      </c>
      <c r="G2867" s="4" t="str">
        <f t="shared" si="44"/>
        <v/>
      </c>
      <c r="H2867" s="4" t="str">
        <f>IF(AND(Data[[#This Row],[Min Notif Time]]&gt;6,Data[[#This Row],[Min Notif Time]]&lt;17),"Business Hours","Non-Business Hours")</f>
        <v>Non-Business Hours</v>
      </c>
      <c r="I2867" s="4" t="str" cm="1">
        <f t="array" ref="I2867">IFERROR(VLOOKUP(Data[[#This Row],[Min Notif Date]],Lookup!$N$1:$P$11,2,0),_xlfn.IFS(VLOOKUP(WEEKDAY(Data[[#This Row],[Min Notif Date]]),Lookup!$J$1:$L$7,3,0)="Weekend","Weekend",VLOOKUP(WEEKDAY(Data[[#This Row],[Min Notif Date]]),Lookup!$J$1:$L$7,3,0)="Weekday","Weekday"))</f>
        <v>Weekday</v>
      </c>
      <c r="J2867" s="4" t="str">
        <f>VLOOKUP(WEEKDAY(Data[[#This Row],[Min Notif Date]]),Lookup!$J$1:$K$7,2,0)</f>
        <v>3. Tue</v>
      </c>
      <c r="K2867" s="105">
        <f>ROUNDDOWN(Data[[#This Row],[PGE Notified Time]],0)</f>
        <v>44719</v>
      </c>
      <c r="L2867" s="4">
        <f>HOUR(Data[[#This Row],[PGE Notified Time]])</f>
        <v>19</v>
      </c>
      <c r="M2867">
        <v>78620</v>
      </c>
      <c r="O2867" t="s">
        <v>19</v>
      </c>
      <c r="P2867" t="s">
        <v>178</v>
      </c>
      <c r="Q2867" t="s">
        <v>19</v>
      </c>
      <c r="R2867" t="s">
        <v>171</v>
      </c>
      <c r="S2867" s="1" t="s">
        <v>159</v>
      </c>
      <c r="T2867" s="1">
        <v>44719.809027777781</v>
      </c>
      <c r="U2867" s="1">
        <v>44720.09375</v>
      </c>
      <c r="V2867" t="s">
        <v>172</v>
      </c>
      <c r="W2867" t="s">
        <v>80</v>
      </c>
      <c r="X2867" t="s">
        <v>180</v>
      </c>
      <c r="Y2867" t="s">
        <v>174</v>
      </c>
      <c r="Z2867" t="s">
        <v>175</v>
      </c>
      <c r="AA2867" s="32">
        <v>410</v>
      </c>
    </row>
    <row r="2868" spans="1:27" x14ac:dyDescent="0.25">
      <c r="A2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8" s="4" t="str">
        <f>VLOOKUP(P2868,Lookup!$A$1:$D$19,4,0)</f>
        <v>North Valley</v>
      </c>
      <c r="C2868" s="4" t="str">
        <f>VLOOKUP(P2868,Lookup!$A$1:$E$19,5,0)</f>
        <v>Region 2</v>
      </c>
      <c r="D2868" s="4" t="str">
        <f>VLOOKUP(P2868,Lookup!$A$1:$B$19,2,0)</f>
        <v>SA</v>
      </c>
      <c r="E2868" s="4" t="str">
        <f>IF(AND((Data[[#This Row],[Min Notif Date]]&gt;$G$3),Data[[#This Row],[Min Notif Date]]&lt;$F$3),"Last Week","No")</f>
        <v>No</v>
      </c>
      <c r="F2868" s="4" t="str">
        <f>VLOOKUP(MONTH(Data[[#This Row],[Min Notif Date]]),Lookup!$G$1:$H$12,2,0)</f>
        <v>6. Jun</v>
      </c>
      <c r="G2868" s="4" t="str">
        <f t="shared" si="44"/>
        <v/>
      </c>
      <c r="H2868" s="4" t="str">
        <f>IF(AND(Data[[#This Row],[Min Notif Time]]&gt;6,Data[[#This Row],[Min Notif Time]]&lt;17),"Business Hours","Non-Business Hours")</f>
        <v>Business Hours</v>
      </c>
      <c r="I2868" s="4" t="str" cm="1">
        <f t="array" ref="I2868">IFERROR(VLOOKUP(Data[[#This Row],[Min Notif Date]],Lookup!$N$1:$P$11,2,0),_xlfn.IFS(VLOOKUP(WEEKDAY(Data[[#This Row],[Min Notif Date]]),Lookup!$J$1:$L$7,3,0)="Weekend","Weekend",VLOOKUP(WEEKDAY(Data[[#This Row],[Min Notif Date]]),Lookup!$J$1:$L$7,3,0)="Weekday","Weekday"))</f>
        <v>Weekday</v>
      </c>
      <c r="J2868" s="4" t="str">
        <f>VLOOKUP(WEEKDAY(Data[[#This Row],[Min Notif Date]]),Lookup!$J$1:$K$7,2,0)</f>
        <v>3. Tue</v>
      </c>
      <c r="K2868" s="105">
        <f>ROUNDDOWN(Data[[#This Row],[PGE Notified Time]],0)</f>
        <v>44719</v>
      </c>
      <c r="L2868" s="4">
        <f>HOUR(Data[[#This Row],[PGE Notified Time]])</f>
        <v>9</v>
      </c>
      <c r="M2868">
        <v>78577</v>
      </c>
      <c r="O2868" t="s">
        <v>19</v>
      </c>
      <c r="P2868" t="s">
        <v>198</v>
      </c>
      <c r="Q2868" t="s">
        <v>19</v>
      </c>
      <c r="R2868" t="s">
        <v>171</v>
      </c>
      <c r="S2868" s="1" t="s">
        <v>159</v>
      </c>
      <c r="T2868" s="1">
        <v>44719.378472222219</v>
      </c>
      <c r="U2868" s="1">
        <v>44719.625</v>
      </c>
      <c r="V2868" t="s">
        <v>172</v>
      </c>
      <c r="W2868" t="s">
        <v>80</v>
      </c>
      <c r="X2868" t="s">
        <v>226</v>
      </c>
      <c r="Y2868" t="s">
        <v>174</v>
      </c>
      <c r="Z2868" t="s">
        <v>175</v>
      </c>
      <c r="AA2868" s="32">
        <v>355</v>
      </c>
    </row>
    <row r="2869" spans="1:27" x14ac:dyDescent="0.25">
      <c r="A2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9" s="4" t="str">
        <f>VLOOKUP(P2869,Lookup!$A$1:$D$19,4,0)</f>
        <v>North Valley</v>
      </c>
      <c r="C2869" s="4" t="str">
        <f>VLOOKUP(P2869,Lookup!$A$1:$E$19,5,0)</f>
        <v>Region 2</v>
      </c>
      <c r="D2869" s="4" t="str">
        <f>VLOOKUP(P2869,Lookup!$A$1:$B$19,2,0)</f>
        <v>SA</v>
      </c>
      <c r="E2869" s="4" t="str">
        <f>IF(AND((Data[[#This Row],[Min Notif Date]]&gt;$G$3),Data[[#This Row],[Min Notif Date]]&lt;$F$3),"Last Week","No")</f>
        <v>No</v>
      </c>
      <c r="F2869" s="4" t="str">
        <f>VLOOKUP(MONTH(Data[[#This Row],[Min Notif Date]]),Lookup!$G$1:$H$12,2,0)</f>
        <v>6. Jun</v>
      </c>
      <c r="G2869" s="4" t="str">
        <f t="shared" si="44"/>
        <v/>
      </c>
      <c r="H2869" s="4" t="str">
        <f>IF(AND(Data[[#This Row],[Min Notif Time]]&gt;6,Data[[#This Row],[Min Notif Time]]&lt;17),"Business Hours","Non-Business Hours")</f>
        <v>Business Hours</v>
      </c>
      <c r="I2869" s="4" t="str" cm="1">
        <f t="array" ref="I2869">IFERROR(VLOOKUP(Data[[#This Row],[Min Notif Date]],Lookup!$N$1:$P$11,2,0),_xlfn.IFS(VLOOKUP(WEEKDAY(Data[[#This Row],[Min Notif Date]]),Lookup!$J$1:$L$7,3,0)="Weekend","Weekend",VLOOKUP(WEEKDAY(Data[[#This Row],[Min Notif Date]]),Lookup!$J$1:$L$7,3,0)="Weekday","Weekday"))</f>
        <v>Weekday</v>
      </c>
      <c r="J2869" s="4" t="str">
        <f>VLOOKUP(WEEKDAY(Data[[#This Row],[Min Notif Date]]),Lookup!$J$1:$K$7,2,0)</f>
        <v>3. Tue</v>
      </c>
      <c r="K2869" s="105">
        <f>ROUNDDOWN(Data[[#This Row],[PGE Notified Time]],0)</f>
        <v>44719</v>
      </c>
      <c r="L2869" s="4">
        <f>HOUR(Data[[#This Row],[PGE Notified Time]])</f>
        <v>10</v>
      </c>
      <c r="M2869">
        <v>78587</v>
      </c>
      <c r="O2869" t="s">
        <v>19</v>
      </c>
      <c r="P2869" t="s">
        <v>198</v>
      </c>
      <c r="Q2869" t="s">
        <v>19</v>
      </c>
      <c r="R2869" t="s">
        <v>171</v>
      </c>
      <c r="S2869" s="1" t="s">
        <v>159</v>
      </c>
      <c r="T2869" s="1">
        <v>44719.446527777778</v>
      </c>
      <c r="U2869" s="1">
        <v>44719.671527777777</v>
      </c>
      <c r="V2869" t="s">
        <v>172</v>
      </c>
      <c r="W2869" t="s">
        <v>80</v>
      </c>
      <c r="X2869" t="s">
        <v>256</v>
      </c>
      <c r="Y2869" t="s">
        <v>174</v>
      </c>
      <c r="Z2869" t="s">
        <v>175</v>
      </c>
      <c r="AA2869" s="32">
        <v>324</v>
      </c>
    </row>
    <row r="2870" spans="1:27" x14ac:dyDescent="0.25">
      <c r="A2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0" s="4" t="str">
        <f>VLOOKUP(P2870,Lookup!$A$1:$D$19,4,0)</f>
        <v>Bay Area</v>
      </c>
      <c r="C2870" s="4" t="str">
        <f>VLOOKUP(P2870,Lookup!$A$1:$E$19,5,0)</f>
        <v>Region 3</v>
      </c>
      <c r="D2870" s="4" t="str">
        <f>VLOOKUP(P2870,Lookup!$A$1:$B$19,2,0)</f>
        <v>PN</v>
      </c>
      <c r="E2870" s="4" t="str">
        <f>IF(AND((Data[[#This Row],[Min Notif Date]]&gt;$G$3),Data[[#This Row],[Min Notif Date]]&lt;$F$3),"Last Week","No")</f>
        <v>No</v>
      </c>
      <c r="F2870" s="4" t="str">
        <f>VLOOKUP(MONTH(Data[[#This Row],[Min Notif Date]]),Lookup!$G$1:$H$12,2,0)</f>
        <v>6. Jun</v>
      </c>
      <c r="G2870" s="4" t="str">
        <f t="shared" si="44"/>
        <v/>
      </c>
      <c r="H2870" s="4" t="str">
        <f>IF(AND(Data[[#This Row],[Min Notif Time]]&gt;6,Data[[#This Row],[Min Notif Time]]&lt;17),"Business Hours","Non-Business Hours")</f>
        <v>Non-Business Hours</v>
      </c>
      <c r="I2870" s="4" t="str" cm="1">
        <f t="array" ref="I2870">IFERROR(VLOOKUP(Data[[#This Row],[Min Notif Date]],Lookup!$N$1:$P$11,2,0),_xlfn.IFS(VLOOKUP(WEEKDAY(Data[[#This Row],[Min Notif Date]]),Lookup!$J$1:$L$7,3,0)="Weekend","Weekend",VLOOKUP(WEEKDAY(Data[[#This Row],[Min Notif Date]]),Lookup!$J$1:$L$7,3,0)="Weekday","Weekday"))</f>
        <v>Weekday</v>
      </c>
      <c r="J2870" s="4" t="str">
        <f>VLOOKUP(WEEKDAY(Data[[#This Row],[Min Notif Date]]),Lookup!$J$1:$K$7,2,0)</f>
        <v>3. Tue</v>
      </c>
      <c r="K2870" s="105">
        <f>ROUNDDOWN(Data[[#This Row],[PGE Notified Time]],0)</f>
        <v>44719</v>
      </c>
      <c r="L2870" s="4">
        <f>HOUR(Data[[#This Row],[PGE Notified Time]])</f>
        <v>0</v>
      </c>
      <c r="M2870">
        <v>78566</v>
      </c>
      <c r="O2870" t="s">
        <v>19</v>
      </c>
      <c r="P2870" t="s">
        <v>185</v>
      </c>
      <c r="Q2870" t="s">
        <v>19</v>
      </c>
      <c r="R2870" t="s">
        <v>171</v>
      </c>
      <c r="S2870" s="1" t="s">
        <v>159</v>
      </c>
      <c r="T2870" s="1">
        <v>44719.038888888892</v>
      </c>
      <c r="U2870" s="1">
        <v>44719.232638888891</v>
      </c>
      <c r="V2870" t="s">
        <v>172</v>
      </c>
      <c r="W2870" t="s">
        <v>80</v>
      </c>
      <c r="X2870" t="s">
        <v>236</v>
      </c>
      <c r="Y2870" t="s">
        <v>174</v>
      </c>
      <c r="Z2870" t="s">
        <v>175</v>
      </c>
      <c r="AA2870" s="32">
        <v>279</v>
      </c>
    </row>
    <row r="2871" spans="1:27" x14ac:dyDescent="0.25">
      <c r="A2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1" s="4" t="str">
        <f>VLOOKUP(P2871,Lookup!$A$1:$D$19,4,0)</f>
        <v>North Valley</v>
      </c>
      <c r="C2871" s="4" t="str">
        <f>VLOOKUP(P2871,Lookup!$A$1:$E$19,5,0)</f>
        <v>Region 2</v>
      </c>
      <c r="D2871" s="4" t="str">
        <f>VLOOKUP(P2871,Lookup!$A$1:$B$19,2,0)</f>
        <v>SA</v>
      </c>
      <c r="E2871" s="4" t="str">
        <f>IF(AND((Data[[#This Row],[Min Notif Date]]&gt;$G$3),Data[[#This Row],[Min Notif Date]]&lt;$F$3),"Last Week","No")</f>
        <v>No</v>
      </c>
      <c r="F2871" s="4" t="str">
        <f>VLOOKUP(MONTH(Data[[#This Row],[Min Notif Date]]),Lookup!$G$1:$H$12,2,0)</f>
        <v>6. Jun</v>
      </c>
      <c r="G2871" s="4" t="str">
        <f t="shared" si="44"/>
        <v/>
      </c>
      <c r="H2871" s="4" t="str">
        <f>IF(AND(Data[[#This Row],[Min Notif Time]]&gt;6,Data[[#This Row],[Min Notif Time]]&lt;17),"Business Hours","Non-Business Hours")</f>
        <v>Business Hours</v>
      </c>
      <c r="I2871" s="4" t="str" cm="1">
        <f t="array" ref="I2871">IFERROR(VLOOKUP(Data[[#This Row],[Min Notif Date]],Lookup!$N$1:$P$11,2,0),_xlfn.IFS(VLOOKUP(WEEKDAY(Data[[#This Row],[Min Notif Date]]),Lookup!$J$1:$L$7,3,0)="Weekend","Weekend",VLOOKUP(WEEKDAY(Data[[#This Row],[Min Notif Date]]),Lookup!$J$1:$L$7,3,0)="Weekday","Weekday"))</f>
        <v>Weekday</v>
      </c>
      <c r="J2871" s="4" t="str">
        <f>VLOOKUP(WEEKDAY(Data[[#This Row],[Min Notif Date]]),Lookup!$J$1:$K$7,2,0)</f>
        <v>3. Tue</v>
      </c>
      <c r="K2871" s="105">
        <f>ROUNDDOWN(Data[[#This Row],[PGE Notified Time]],0)</f>
        <v>44719</v>
      </c>
      <c r="L2871" s="4">
        <f>HOUR(Data[[#This Row],[PGE Notified Time]])</f>
        <v>11</v>
      </c>
      <c r="M2871">
        <v>78602</v>
      </c>
      <c r="O2871" t="s">
        <v>19</v>
      </c>
      <c r="P2871" t="s">
        <v>198</v>
      </c>
      <c r="Q2871" t="s">
        <v>19</v>
      </c>
      <c r="R2871" t="s">
        <v>171</v>
      </c>
      <c r="S2871" s="1" t="s">
        <v>159</v>
      </c>
      <c r="T2871" s="1">
        <v>44719.496527777781</v>
      </c>
      <c r="U2871" s="1">
        <v>44719.666666666664</v>
      </c>
      <c r="V2871" t="s">
        <v>172</v>
      </c>
      <c r="W2871" t="s">
        <v>80</v>
      </c>
      <c r="X2871" t="s">
        <v>226</v>
      </c>
      <c r="Y2871" t="s">
        <v>174</v>
      </c>
      <c r="Z2871" t="s">
        <v>175</v>
      </c>
      <c r="AA2871" s="32">
        <v>245</v>
      </c>
    </row>
    <row r="2872" spans="1:27" x14ac:dyDescent="0.25">
      <c r="A2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2" s="4" t="str">
        <f>VLOOKUP(P2872,Lookup!$A$1:$D$19,4,0)</f>
        <v>Bay Area</v>
      </c>
      <c r="C2872" s="4" t="str">
        <f>VLOOKUP(P2872,Lookup!$A$1:$E$19,5,0)</f>
        <v>Region 3</v>
      </c>
      <c r="D2872" s="4" t="str">
        <f>VLOOKUP(P2872,Lookup!$A$1:$B$19,2,0)</f>
        <v>PN</v>
      </c>
      <c r="E2872" s="4" t="str">
        <f>IF(AND((Data[[#This Row],[Min Notif Date]]&gt;$G$3),Data[[#This Row],[Min Notif Date]]&lt;$F$3),"Last Week","No")</f>
        <v>No</v>
      </c>
      <c r="F2872" s="4" t="str">
        <f>VLOOKUP(MONTH(Data[[#This Row],[Min Notif Date]]),Lookup!$G$1:$H$12,2,0)</f>
        <v>6. Jun</v>
      </c>
      <c r="G2872" s="4" t="str">
        <f t="shared" si="44"/>
        <v/>
      </c>
      <c r="H2872" s="4" t="str">
        <f>IF(AND(Data[[#This Row],[Min Notif Time]]&gt;6,Data[[#This Row],[Min Notif Time]]&lt;17),"Business Hours","Non-Business Hours")</f>
        <v>Business Hours</v>
      </c>
      <c r="I2872" s="4" t="str" cm="1">
        <f t="array" ref="I2872">IFERROR(VLOOKUP(Data[[#This Row],[Min Notif Date]],Lookup!$N$1:$P$11,2,0),_xlfn.IFS(VLOOKUP(WEEKDAY(Data[[#This Row],[Min Notif Date]]),Lookup!$J$1:$L$7,3,0)="Weekend","Weekend",VLOOKUP(WEEKDAY(Data[[#This Row],[Min Notif Date]]),Lookup!$J$1:$L$7,3,0)="Weekday","Weekday"))</f>
        <v>Weekday</v>
      </c>
      <c r="J2872" s="4" t="str">
        <f>VLOOKUP(WEEKDAY(Data[[#This Row],[Min Notif Date]]),Lookup!$J$1:$K$7,2,0)</f>
        <v>3. Tue</v>
      </c>
      <c r="K2872" s="105">
        <f>ROUNDDOWN(Data[[#This Row],[PGE Notified Time]],0)</f>
        <v>44719</v>
      </c>
      <c r="L2872" s="4">
        <f>HOUR(Data[[#This Row],[PGE Notified Time]])</f>
        <v>8</v>
      </c>
      <c r="M2872">
        <v>78573</v>
      </c>
      <c r="O2872" t="s">
        <v>19</v>
      </c>
      <c r="P2872" t="s">
        <v>185</v>
      </c>
      <c r="Q2872" t="s">
        <v>19</v>
      </c>
      <c r="R2872" t="s">
        <v>171</v>
      </c>
      <c r="S2872" s="1" t="s">
        <v>159</v>
      </c>
      <c r="T2872" s="1">
        <v>44719.334027777775</v>
      </c>
      <c r="U2872" s="1">
        <v>44719.5</v>
      </c>
      <c r="V2872" t="s">
        <v>172</v>
      </c>
      <c r="W2872" t="s">
        <v>80</v>
      </c>
      <c r="X2872" t="s">
        <v>187</v>
      </c>
      <c r="Y2872" t="s">
        <v>174</v>
      </c>
      <c r="Z2872" t="s">
        <v>175</v>
      </c>
      <c r="AA2872" s="32">
        <v>239</v>
      </c>
    </row>
    <row r="2873" spans="1:27" x14ac:dyDescent="0.25">
      <c r="A2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3" s="4" t="str">
        <f>VLOOKUP(P2873,Lookup!$A$1:$D$19,4,0)</f>
        <v>Bay Area</v>
      </c>
      <c r="C2873" s="4" t="str">
        <f>VLOOKUP(P2873,Lookup!$A$1:$E$19,5,0)</f>
        <v>Region 3</v>
      </c>
      <c r="D2873" s="4" t="str">
        <f>VLOOKUP(P2873,Lookup!$A$1:$B$19,2,0)</f>
        <v>SF</v>
      </c>
      <c r="E2873" s="4" t="str">
        <f>IF(AND((Data[[#This Row],[Min Notif Date]]&gt;$G$3),Data[[#This Row],[Min Notif Date]]&lt;$F$3),"Last Week","No")</f>
        <v>No</v>
      </c>
      <c r="F2873" s="4" t="str">
        <f>VLOOKUP(MONTH(Data[[#This Row],[Min Notif Date]]),Lookup!$G$1:$H$12,2,0)</f>
        <v>6. Jun</v>
      </c>
      <c r="G2873" s="4" t="str">
        <f t="shared" si="44"/>
        <v/>
      </c>
      <c r="H2873" s="4" t="str">
        <f>IF(AND(Data[[#This Row],[Min Notif Time]]&gt;6,Data[[#This Row],[Min Notif Time]]&lt;17),"Business Hours","Non-Business Hours")</f>
        <v>Business Hours</v>
      </c>
      <c r="I2873" s="4" t="str" cm="1">
        <f t="array" ref="I2873">IFERROR(VLOOKUP(Data[[#This Row],[Min Notif Date]],Lookup!$N$1:$P$11,2,0),_xlfn.IFS(VLOOKUP(WEEKDAY(Data[[#This Row],[Min Notif Date]]),Lookup!$J$1:$L$7,3,0)="Weekend","Weekend",VLOOKUP(WEEKDAY(Data[[#This Row],[Min Notif Date]]),Lookup!$J$1:$L$7,3,0)="Weekday","Weekday"))</f>
        <v>Weekday</v>
      </c>
      <c r="J2873" s="4" t="str">
        <f>VLOOKUP(WEEKDAY(Data[[#This Row],[Min Notif Date]]),Lookup!$J$1:$K$7,2,0)</f>
        <v>3. Tue</v>
      </c>
      <c r="K2873" s="105">
        <f>ROUNDDOWN(Data[[#This Row],[PGE Notified Time]],0)</f>
        <v>44719</v>
      </c>
      <c r="L2873" s="4">
        <f>HOUR(Data[[#This Row],[PGE Notified Time]])</f>
        <v>9</v>
      </c>
      <c r="M2873">
        <v>78579</v>
      </c>
      <c r="O2873" t="s">
        <v>19</v>
      </c>
      <c r="P2873" t="s">
        <v>178</v>
      </c>
      <c r="Q2873" t="s">
        <v>19</v>
      </c>
      <c r="R2873" t="s">
        <v>171</v>
      </c>
      <c r="S2873" s="1" t="s">
        <v>159</v>
      </c>
      <c r="T2873" s="1">
        <v>44719.402083333334</v>
      </c>
      <c r="U2873" s="1">
        <v>44719.5625</v>
      </c>
      <c r="V2873" t="s">
        <v>172</v>
      </c>
      <c r="W2873" t="s">
        <v>80</v>
      </c>
      <c r="X2873" t="s">
        <v>180</v>
      </c>
      <c r="Y2873" t="s">
        <v>174</v>
      </c>
      <c r="Z2873" t="s">
        <v>175</v>
      </c>
      <c r="AA2873" s="32">
        <v>231</v>
      </c>
    </row>
    <row r="2874" spans="1:27" x14ac:dyDescent="0.25">
      <c r="A2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4" s="4" t="str">
        <f>VLOOKUP(P2874,Lookup!$A$1:$D$19,4,0)</f>
        <v>Bay Area</v>
      </c>
      <c r="C2874" s="4" t="str">
        <f>VLOOKUP(P2874,Lookup!$A$1:$E$19,5,0)</f>
        <v>Region 3</v>
      </c>
      <c r="D2874" s="4" t="str">
        <f>VLOOKUP(P2874,Lookup!$A$1:$B$19,2,0)</f>
        <v>DI</v>
      </c>
      <c r="E2874" s="4" t="str">
        <f>IF(AND((Data[[#This Row],[Min Notif Date]]&gt;$G$3),Data[[#This Row],[Min Notif Date]]&lt;$F$3),"Last Week","No")</f>
        <v>No</v>
      </c>
      <c r="F2874" s="4" t="str">
        <f>VLOOKUP(MONTH(Data[[#This Row],[Min Notif Date]]),Lookup!$G$1:$H$12,2,0)</f>
        <v>6. Jun</v>
      </c>
      <c r="G2874" s="4" t="str">
        <f t="shared" si="44"/>
        <v/>
      </c>
      <c r="H2874" s="4" t="str">
        <f>IF(AND(Data[[#This Row],[Min Notif Time]]&gt;6,Data[[#This Row],[Min Notif Time]]&lt;17),"Business Hours","Non-Business Hours")</f>
        <v>Business Hours</v>
      </c>
      <c r="I2874" s="4" t="str" cm="1">
        <f t="array" ref="I2874">IFERROR(VLOOKUP(Data[[#This Row],[Min Notif Date]],Lookup!$N$1:$P$11,2,0),_xlfn.IFS(VLOOKUP(WEEKDAY(Data[[#This Row],[Min Notif Date]]),Lookup!$J$1:$L$7,3,0)="Weekend","Weekend",VLOOKUP(WEEKDAY(Data[[#This Row],[Min Notif Date]]),Lookup!$J$1:$L$7,3,0)="Weekday","Weekday"))</f>
        <v>Weekday</v>
      </c>
      <c r="J2874" s="4" t="str">
        <f>VLOOKUP(WEEKDAY(Data[[#This Row],[Min Notif Date]]),Lookup!$J$1:$K$7,2,0)</f>
        <v>3. Tue</v>
      </c>
      <c r="K2874" s="105">
        <f>ROUNDDOWN(Data[[#This Row],[PGE Notified Time]],0)</f>
        <v>44719</v>
      </c>
      <c r="L2874" s="4">
        <f>HOUR(Data[[#This Row],[PGE Notified Time]])</f>
        <v>12</v>
      </c>
      <c r="M2874">
        <v>78607</v>
      </c>
      <c r="N2874">
        <v>1573999128</v>
      </c>
      <c r="O2874" t="s">
        <v>19</v>
      </c>
      <c r="P2874" t="s">
        <v>196</v>
      </c>
      <c r="Q2874" t="s">
        <v>19</v>
      </c>
      <c r="R2874" t="s">
        <v>171</v>
      </c>
      <c r="S2874" s="1">
        <v>44719.492662037039</v>
      </c>
      <c r="T2874" s="1">
        <v>44719.532893518517</v>
      </c>
      <c r="U2874" s="1">
        <v>44719.652777777781</v>
      </c>
      <c r="V2874" t="s">
        <v>172</v>
      </c>
      <c r="W2874" t="s">
        <v>80</v>
      </c>
      <c r="X2874" t="s">
        <v>206</v>
      </c>
      <c r="Y2874" t="s">
        <v>174</v>
      </c>
      <c r="Z2874" t="s">
        <v>175</v>
      </c>
      <c r="AA2874" s="32">
        <v>230.56666666699999</v>
      </c>
    </row>
    <row r="2875" spans="1:27" x14ac:dyDescent="0.25">
      <c r="A2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5" s="4" t="str">
        <f>VLOOKUP(P2875,Lookup!$A$1:$D$19,4,0)</f>
        <v>Bay Area</v>
      </c>
      <c r="C2875" s="4" t="str">
        <f>VLOOKUP(P2875,Lookup!$A$1:$E$19,5,0)</f>
        <v>Region 3</v>
      </c>
      <c r="D2875" s="4" t="str">
        <f>VLOOKUP(P2875,Lookup!$A$1:$B$19,2,0)</f>
        <v>EB</v>
      </c>
      <c r="E2875" s="4" t="str">
        <f>IF(AND((Data[[#This Row],[Min Notif Date]]&gt;$G$3),Data[[#This Row],[Min Notif Date]]&lt;$F$3),"Last Week","No")</f>
        <v>No</v>
      </c>
      <c r="F2875" s="4" t="str">
        <f>VLOOKUP(MONTH(Data[[#This Row],[Min Notif Date]]),Lookup!$G$1:$H$12,2,0)</f>
        <v>6. Jun</v>
      </c>
      <c r="G2875" s="4" t="str">
        <f t="shared" si="44"/>
        <v/>
      </c>
      <c r="H2875" s="4" t="str">
        <f>IF(AND(Data[[#This Row],[Min Notif Time]]&gt;6,Data[[#This Row],[Min Notif Time]]&lt;17),"Business Hours","Non-Business Hours")</f>
        <v>Business Hours</v>
      </c>
      <c r="I2875" s="4" t="str" cm="1">
        <f t="array" ref="I2875">IFERROR(VLOOKUP(Data[[#This Row],[Min Notif Date]],Lookup!$N$1:$P$11,2,0),_xlfn.IFS(VLOOKUP(WEEKDAY(Data[[#This Row],[Min Notif Date]]),Lookup!$J$1:$L$7,3,0)="Weekend","Weekend",VLOOKUP(WEEKDAY(Data[[#This Row],[Min Notif Date]]),Lookup!$J$1:$L$7,3,0)="Weekday","Weekday"))</f>
        <v>Weekday</v>
      </c>
      <c r="J2875" s="4" t="str">
        <f>VLOOKUP(WEEKDAY(Data[[#This Row],[Min Notif Date]]),Lookup!$J$1:$K$7,2,0)</f>
        <v>3. Tue</v>
      </c>
      <c r="K2875" s="105">
        <f>ROUNDDOWN(Data[[#This Row],[PGE Notified Time]],0)</f>
        <v>44719</v>
      </c>
      <c r="L2875" s="4">
        <f>HOUR(Data[[#This Row],[PGE Notified Time]])</f>
        <v>9</v>
      </c>
      <c r="M2875">
        <v>78580</v>
      </c>
      <c r="N2875">
        <v>2356787905</v>
      </c>
      <c r="O2875" t="s">
        <v>19</v>
      </c>
      <c r="P2875" t="s">
        <v>170</v>
      </c>
      <c r="Q2875" t="s">
        <v>19</v>
      </c>
      <c r="R2875" t="s">
        <v>171</v>
      </c>
      <c r="S2875" s="1">
        <v>44719.370289351849</v>
      </c>
      <c r="T2875" s="1">
        <v>44719.402083333334</v>
      </c>
      <c r="U2875" s="1">
        <v>44719.513888888891</v>
      </c>
      <c r="V2875" t="s">
        <v>172</v>
      </c>
      <c r="W2875" t="s">
        <v>80</v>
      </c>
      <c r="X2875" t="s">
        <v>200</v>
      </c>
      <c r="Y2875" t="s">
        <v>174</v>
      </c>
      <c r="Z2875" t="s">
        <v>175</v>
      </c>
      <c r="AA2875" s="32">
        <v>206.783333333</v>
      </c>
    </row>
    <row r="2876" spans="1:27" x14ac:dyDescent="0.25">
      <c r="A2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6" s="4" t="str">
        <f>VLOOKUP(P2876,Lookup!$A$1:$D$19,4,0)</f>
        <v>South Bay</v>
      </c>
      <c r="C2876" s="4" t="str">
        <f>VLOOKUP(P2876,Lookup!$A$1:$E$19,5,0)</f>
        <v>Region 4</v>
      </c>
      <c r="D2876" s="4" t="str">
        <f>VLOOKUP(P2876,Lookup!$A$1:$B$19,2,0)</f>
        <v>SJ</v>
      </c>
      <c r="E2876" s="4" t="str">
        <f>IF(AND((Data[[#This Row],[Min Notif Date]]&gt;$G$3),Data[[#This Row],[Min Notif Date]]&lt;$F$3),"Last Week","No")</f>
        <v>No</v>
      </c>
      <c r="F2876" s="4" t="str">
        <f>VLOOKUP(MONTH(Data[[#This Row],[Min Notif Date]]),Lookup!$G$1:$H$12,2,0)</f>
        <v>6. Jun</v>
      </c>
      <c r="G2876" s="4" t="str">
        <f t="shared" si="44"/>
        <v/>
      </c>
      <c r="H2876" s="4" t="str">
        <f>IF(AND(Data[[#This Row],[Min Notif Time]]&gt;6,Data[[#This Row],[Min Notif Time]]&lt;17),"Business Hours","Non-Business Hours")</f>
        <v>Business Hours</v>
      </c>
      <c r="I2876" s="4" t="str" cm="1">
        <f t="array" ref="I2876">IFERROR(VLOOKUP(Data[[#This Row],[Min Notif Date]],Lookup!$N$1:$P$11,2,0),_xlfn.IFS(VLOOKUP(WEEKDAY(Data[[#This Row],[Min Notif Date]]),Lookup!$J$1:$L$7,3,0)="Weekend","Weekend",VLOOKUP(WEEKDAY(Data[[#This Row],[Min Notif Date]]),Lookup!$J$1:$L$7,3,0)="Weekday","Weekday"))</f>
        <v>Weekday</v>
      </c>
      <c r="J2876" s="4" t="str">
        <f>VLOOKUP(WEEKDAY(Data[[#This Row],[Min Notif Date]]),Lookup!$J$1:$K$7,2,0)</f>
        <v>3. Tue</v>
      </c>
      <c r="K2876" s="105">
        <f>ROUNDDOWN(Data[[#This Row],[PGE Notified Time]],0)</f>
        <v>44719</v>
      </c>
      <c r="L2876" s="4">
        <f>HOUR(Data[[#This Row],[PGE Notified Time]])</f>
        <v>9</v>
      </c>
      <c r="M2876">
        <v>78581</v>
      </c>
      <c r="O2876" t="s">
        <v>19</v>
      </c>
      <c r="P2876" t="s">
        <v>276</v>
      </c>
      <c r="Q2876" t="s">
        <v>19</v>
      </c>
      <c r="R2876" t="s">
        <v>171</v>
      </c>
      <c r="S2876" s="1" t="s">
        <v>159</v>
      </c>
      <c r="T2876" s="1">
        <v>44719.40902777778</v>
      </c>
      <c r="U2876" s="1">
        <v>44719.541666666664</v>
      </c>
      <c r="V2876" t="s">
        <v>172</v>
      </c>
      <c r="W2876" t="s">
        <v>80</v>
      </c>
      <c r="X2876" t="s">
        <v>281</v>
      </c>
      <c r="Y2876" t="s">
        <v>174</v>
      </c>
      <c r="Z2876" t="s">
        <v>175</v>
      </c>
      <c r="AA2876" s="32">
        <v>191</v>
      </c>
    </row>
    <row r="2877" spans="1:27" x14ac:dyDescent="0.25">
      <c r="A2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7" s="4" t="str">
        <f>VLOOKUP(P2877,Lookup!$A$1:$D$19,4,0)</f>
        <v>North Coast</v>
      </c>
      <c r="C2877" s="4" t="str">
        <f>VLOOKUP(P2877,Lookup!$A$1:$E$19,5,0)</f>
        <v>Region 1</v>
      </c>
      <c r="D2877" s="4" t="str">
        <f>VLOOKUP(P2877,Lookup!$A$1:$B$19,2,0)</f>
        <v>SO</v>
      </c>
      <c r="E2877" s="4" t="str">
        <f>IF(AND((Data[[#This Row],[Min Notif Date]]&gt;$G$3),Data[[#This Row],[Min Notif Date]]&lt;$F$3),"Last Week","No")</f>
        <v>No</v>
      </c>
      <c r="F2877" s="4" t="str">
        <f>VLOOKUP(MONTH(Data[[#This Row],[Min Notif Date]]),Lookup!$G$1:$H$12,2,0)</f>
        <v>6. Jun</v>
      </c>
      <c r="G2877" s="4" t="str">
        <f t="shared" si="44"/>
        <v/>
      </c>
      <c r="H2877" s="4" t="str">
        <f>IF(AND(Data[[#This Row],[Min Notif Time]]&gt;6,Data[[#This Row],[Min Notif Time]]&lt;17),"Business Hours","Non-Business Hours")</f>
        <v>Business Hours</v>
      </c>
      <c r="I2877" s="4" t="str" cm="1">
        <f t="array" ref="I2877">IFERROR(VLOOKUP(Data[[#This Row],[Min Notif Date]],Lookup!$N$1:$P$11,2,0),_xlfn.IFS(VLOOKUP(WEEKDAY(Data[[#This Row],[Min Notif Date]]),Lookup!$J$1:$L$7,3,0)="Weekend","Weekend",VLOOKUP(WEEKDAY(Data[[#This Row],[Min Notif Date]]),Lookup!$J$1:$L$7,3,0)="Weekday","Weekday"))</f>
        <v>Weekday</v>
      </c>
      <c r="J2877" s="4" t="str">
        <f>VLOOKUP(WEEKDAY(Data[[#This Row],[Min Notif Date]]),Lookup!$J$1:$K$7,2,0)</f>
        <v>3. Tue</v>
      </c>
      <c r="K2877" s="105">
        <f>ROUNDDOWN(Data[[#This Row],[PGE Notified Time]],0)</f>
        <v>44719</v>
      </c>
      <c r="L2877" s="4">
        <f>HOUR(Data[[#This Row],[PGE Notified Time]])</f>
        <v>10</v>
      </c>
      <c r="M2877">
        <v>78590</v>
      </c>
      <c r="O2877" t="s">
        <v>19</v>
      </c>
      <c r="P2877" t="s">
        <v>191</v>
      </c>
      <c r="Q2877" t="s">
        <v>19</v>
      </c>
      <c r="R2877" t="s">
        <v>171</v>
      </c>
      <c r="S2877" s="1" t="s">
        <v>159</v>
      </c>
      <c r="T2877" s="1">
        <v>44719.454861111109</v>
      </c>
      <c r="U2877" s="1">
        <v>44719.583333333336</v>
      </c>
      <c r="V2877" t="s">
        <v>172</v>
      </c>
      <c r="W2877" t="s">
        <v>80</v>
      </c>
      <c r="X2877" t="s">
        <v>205</v>
      </c>
      <c r="Y2877" t="s">
        <v>174</v>
      </c>
      <c r="Z2877" t="s">
        <v>175</v>
      </c>
      <c r="AA2877" s="32">
        <v>185</v>
      </c>
    </row>
    <row r="2878" spans="1:27" x14ac:dyDescent="0.25">
      <c r="A2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8" s="4" t="str">
        <f>VLOOKUP(P2878,Lookup!$A$1:$D$19,4,0)</f>
        <v>Bay Area</v>
      </c>
      <c r="C2878" s="4" t="str">
        <f>VLOOKUP(P2878,Lookup!$A$1:$E$19,5,0)</f>
        <v>Region 3</v>
      </c>
      <c r="D2878" s="4" t="str">
        <f>VLOOKUP(P2878,Lookup!$A$1:$B$19,2,0)</f>
        <v>MI</v>
      </c>
      <c r="E2878" s="4" t="str">
        <f>IF(AND((Data[[#This Row],[Min Notif Date]]&gt;$G$3),Data[[#This Row],[Min Notif Date]]&lt;$F$3),"Last Week","No")</f>
        <v>No</v>
      </c>
      <c r="F2878" s="4" t="str">
        <f>VLOOKUP(MONTH(Data[[#This Row],[Min Notif Date]]),Lookup!$G$1:$H$12,2,0)</f>
        <v>6. Jun</v>
      </c>
      <c r="G2878" s="4" t="str">
        <f t="shared" si="44"/>
        <v/>
      </c>
      <c r="H2878" s="4" t="str">
        <f>IF(AND(Data[[#This Row],[Min Notif Time]]&gt;6,Data[[#This Row],[Min Notif Time]]&lt;17),"Business Hours","Non-Business Hours")</f>
        <v>Business Hours</v>
      </c>
      <c r="I2878" s="4" t="str" cm="1">
        <f t="array" ref="I2878">IFERROR(VLOOKUP(Data[[#This Row],[Min Notif Date]],Lookup!$N$1:$P$11,2,0),_xlfn.IFS(VLOOKUP(WEEKDAY(Data[[#This Row],[Min Notif Date]]),Lookup!$J$1:$L$7,3,0)="Weekend","Weekend",VLOOKUP(WEEKDAY(Data[[#This Row],[Min Notif Date]]),Lookup!$J$1:$L$7,3,0)="Weekday","Weekday"))</f>
        <v>Weekday</v>
      </c>
      <c r="J2878" s="4" t="str">
        <f>VLOOKUP(WEEKDAY(Data[[#This Row],[Min Notif Date]]),Lookup!$J$1:$K$7,2,0)</f>
        <v>3. Tue</v>
      </c>
      <c r="K2878" s="105">
        <f>ROUNDDOWN(Data[[#This Row],[PGE Notified Time]],0)</f>
        <v>44719</v>
      </c>
      <c r="L2878" s="4">
        <f>HOUR(Data[[#This Row],[PGE Notified Time]])</f>
        <v>10</v>
      </c>
      <c r="M2878">
        <v>78593</v>
      </c>
      <c r="O2878" t="s">
        <v>19</v>
      </c>
      <c r="P2878" t="s">
        <v>232</v>
      </c>
      <c r="Q2878" t="s">
        <v>19</v>
      </c>
      <c r="R2878" t="s">
        <v>179</v>
      </c>
      <c r="S2878" s="1" t="s">
        <v>159</v>
      </c>
      <c r="T2878" s="1">
        <v>44719.457638888889</v>
      </c>
      <c r="U2878" s="1">
        <v>44719.572916666664</v>
      </c>
      <c r="V2878" t="s">
        <v>172</v>
      </c>
      <c r="W2878" t="s">
        <v>79</v>
      </c>
      <c r="X2878" t="s">
        <v>238</v>
      </c>
      <c r="Y2878" t="s">
        <v>174</v>
      </c>
      <c r="Z2878" t="s">
        <v>175</v>
      </c>
      <c r="AA2878" s="32">
        <v>166</v>
      </c>
    </row>
    <row r="2879" spans="1:27" x14ac:dyDescent="0.25">
      <c r="A2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9" s="4" t="str">
        <f>VLOOKUP(P2879,Lookup!$A$1:$D$19,4,0)</f>
        <v>South Bay</v>
      </c>
      <c r="C2879" s="4" t="str">
        <f>VLOOKUP(P2879,Lookup!$A$1:$E$19,5,0)</f>
        <v>Region 4</v>
      </c>
      <c r="D2879" s="4" t="str">
        <f>VLOOKUP(P2879,Lookup!$A$1:$B$19,2,0)</f>
        <v>SJ</v>
      </c>
      <c r="E2879" s="4" t="str">
        <f>IF(AND((Data[[#This Row],[Min Notif Date]]&gt;$G$3),Data[[#This Row],[Min Notif Date]]&lt;$F$3),"Last Week","No")</f>
        <v>No</v>
      </c>
      <c r="F2879" s="4" t="str">
        <f>VLOOKUP(MONTH(Data[[#This Row],[Min Notif Date]]),Lookup!$G$1:$H$12,2,0)</f>
        <v>6. Jun</v>
      </c>
      <c r="G2879" s="4" t="str">
        <f t="shared" si="44"/>
        <v/>
      </c>
      <c r="H2879" s="4" t="str">
        <f>IF(AND(Data[[#This Row],[Min Notif Time]]&gt;6,Data[[#This Row],[Min Notif Time]]&lt;17),"Business Hours","Non-Business Hours")</f>
        <v>Business Hours</v>
      </c>
      <c r="I2879" s="4" t="str" cm="1">
        <f t="array" ref="I2879">IFERROR(VLOOKUP(Data[[#This Row],[Min Notif Date]],Lookup!$N$1:$P$11,2,0),_xlfn.IFS(VLOOKUP(WEEKDAY(Data[[#This Row],[Min Notif Date]]),Lookup!$J$1:$L$7,3,0)="Weekend","Weekend",VLOOKUP(WEEKDAY(Data[[#This Row],[Min Notif Date]]),Lookup!$J$1:$L$7,3,0)="Weekday","Weekday"))</f>
        <v>Weekday</v>
      </c>
      <c r="J2879" s="4" t="str">
        <f>VLOOKUP(WEEKDAY(Data[[#This Row],[Min Notif Date]]),Lookup!$J$1:$K$7,2,0)</f>
        <v>3. Tue</v>
      </c>
      <c r="K2879" s="105">
        <f>ROUNDDOWN(Data[[#This Row],[PGE Notified Time]],0)</f>
        <v>44719</v>
      </c>
      <c r="L2879" s="4">
        <f>HOUR(Data[[#This Row],[PGE Notified Time]])</f>
        <v>9</v>
      </c>
      <c r="M2879">
        <v>78576</v>
      </c>
      <c r="O2879" t="s">
        <v>19</v>
      </c>
      <c r="P2879" t="s">
        <v>276</v>
      </c>
      <c r="Q2879" t="s">
        <v>19</v>
      </c>
      <c r="R2879" t="s">
        <v>179</v>
      </c>
      <c r="S2879" s="1" t="s">
        <v>159</v>
      </c>
      <c r="T2879" s="1">
        <v>44719.375</v>
      </c>
      <c r="U2879" s="1">
        <v>44719.489583333336</v>
      </c>
      <c r="V2879" t="s">
        <v>172</v>
      </c>
      <c r="W2879" t="s">
        <v>79</v>
      </c>
      <c r="X2879" t="s">
        <v>281</v>
      </c>
      <c r="Y2879" t="s">
        <v>174</v>
      </c>
      <c r="Z2879" t="s">
        <v>175</v>
      </c>
      <c r="AA2879" s="32">
        <v>165</v>
      </c>
    </row>
    <row r="2880" spans="1:27" x14ac:dyDescent="0.25">
      <c r="A2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0" s="4" t="str">
        <f>VLOOKUP(P2880,Lookup!$A$1:$D$19,4,0)</f>
        <v>Bay Area</v>
      </c>
      <c r="C2880" s="4" t="str">
        <f>VLOOKUP(P2880,Lookup!$A$1:$E$19,5,0)</f>
        <v>Region 3</v>
      </c>
      <c r="D2880" s="4" t="str">
        <f>VLOOKUP(P2880,Lookup!$A$1:$B$19,2,0)</f>
        <v>DI</v>
      </c>
      <c r="E2880" s="4" t="str">
        <f>IF(AND((Data[[#This Row],[Min Notif Date]]&gt;$G$3),Data[[#This Row],[Min Notif Date]]&lt;$F$3),"Last Week","No")</f>
        <v>No</v>
      </c>
      <c r="F2880" s="4" t="str">
        <f>VLOOKUP(MONTH(Data[[#This Row],[Min Notif Date]]),Lookup!$G$1:$H$12,2,0)</f>
        <v>6. Jun</v>
      </c>
      <c r="G2880" s="4" t="str">
        <f t="shared" si="44"/>
        <v/>
      </c>
      <c r="H2880" s="4" t="str">
        <f>IF(AND(Data[[#This Row],[Min Notif Time]]&gt;6,Data[[#This Row],[Min Notif Time]]&lt;17),"Business Hours","Non-Business Hours")</f>
        <v>Business Hours</v>
      </c>
      <c r="I2880" s="4" t="str" cm="1">
        <f t="array" ref="I2880">IFERROR(VLOOKUP(Data[[#This Row],[Min Notif Date]],Lookup!$N$1:$P$11,2,0),_xlfn.IFS(VLOOKUP(WEEKDAY(Data[[#This Row],[Min Notif Date]]),Lookup!$J$1:$L$7,3,0)="Weekend","Weekend",VLOOKUP(WEEKDAY(Data[[#This Row],[Min Notif Date]]),Lookup!$J$1:$L$7,3,0)="Weekday","Weekday"))</f>
        <v>Weekday</v>
      </c>
      <c r="J2880" s="4" t="str">
        <f>VLOOKUP(WEEKDAY(Data[[#This Row],[Min Notif Date]]),Lookup!$J$1:$K$7,2,0)</f>
        <v>3. Tue</v>
      </c>
      <c r="K2880" s="105">
        <f>ROUNDDOWN(Data[[#This Row],[PGE Notified Time]],0)</f>
        <v>44719</v>
      </c>
      <c r="L2880" s="4">
        <f>HOUR(Data[[#This Row],[PGE Notified Time]])</f>
        <v>11</v>
      </c>
      <c r="M2880">
        <v>78598</v>
      </c>
      <c r="O2880" t="s">
        <v>19</v>
      </c>
      <c r="P2880" t="s">
        <v>196</v>
      </c>
      <c r="Q2880" t="s">
        <v>19</v>
      </c>
      <c r="R2880" t="s">
        <v>171</v>
      </c>
      <c r="S2880" s="1" t="s">
        <v>159</v>
      </c>
      <c r="T2880" s="1">
        <v>44719.464583333334</v>
      </c>
      <c r="U2880" s="1">
        <v>44719.576388888891</v>
      </c>
      <c r="V2880" t="s">
        <v>172</v>
      </c>
      <c r="W2880" t="s">
        <v>78</v>
      </c>
      <c r="X2880" t="s">
        <v>224</v>
      </c>
      <c r="Y2880" t="s">
        <v>174</v>
      </c>
      <c r="Z2880" t="s">
        <v>175</v>
      </c>
      <c r="AA2880" s="32">
        <v>161</v>
      </c>
    </row>
    <row r="2881" spans="1:27" x14ac:dyDescent="0.25">
      <c r="A2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1" s="4" t="str">
        <f>VLOOKUP(P2881,Lookup!$A$1:$D$19,4,0)</f>
        <v>Bay Area</v>
      </c>
      <c r="C2881" s="4" t="str">
        <f>VLOOKUP(P2881,Lookup!$A$1:$E$19,5,0)</f>
        <v>Region 3</v>
      </c>
      <c r="D2881" s="4" t="str">
        <f>VLOOKUP(P2881,Lookup!$A$1:$B$19,2,0)</f>
        <v>PN</v>
      </c>
      <c r="E2881" s="4" t="str">
        <f>IF(AND((Data[[#This Row],[Min Notif Date]]&gt;$G$3),Data[[#This Row],[Min Notif Date]]&lt;$F$3),"Last Week","No")</f>
        <v>No</v>
      </c>
      <c r="F2881" s="4" t="str">
        <f>VLOOKUP(MONTH(Data[[#This Row],[Min Notif Date]]),Lookup!$G$1:$H$12,2,0)</f>
        <v>6. Jun</v>
      </c>
      <c r="G2881" s="4" t="str">
        <f t="shared" si="44"/>
        <v/>
      </c>
      <c r="H2881" s="4" t="str">
        <f>IF(AND(Data[[#This Row],[Min Notif Time]]&gt;6,Data[[#This Row],[Min Notif Time]]&lt;17),"Business Hours","Non-Business Hours")</f>
        <v>Business Hours</v>
      </c>
      <c r="I2881" s="4" t="str" cm="1">
        <f t="array" ref="I2881">IFERROR(VLOOKUP(Data[[#This Row],[Min Notif Date]],Lookup!$N$1:$P$11,2,0),_xlfn.IFS(VLOOKUP(WEEKDAY(Data[[#This Row],[Min Notif Date]]),Lookup!$J$1:$L$7,3,0)="Weekend","Weekend",VLOOKUP(WEEKDAY(Data[[#This Row],[Min Notif Date]]),Lookup!$J$1:$L$7,3,0)="Weekday","Weekday"))</f>
        <v>Weekday</v>
      </c>
      <c r="J2881" s="4" t="str">
        <f>VLOOKUP(WEEKDAY(Data[[#This Row],[Min Notif Date]]),Lookup!$J$1:$K$7,2,0)</f>
        <v>3. Tue</v>
      </c>
      <c r="K2881" s="105">
        <f>ROUNDDOWN(Data[[#This Row],[PGE Notified Time]],0)</f>
        <v>44719</v>
      </c>
      <c r="L2881" s="4">
        <f>HOUR(Data[[#This Row],[PGE Notified Time]])</f>
        <v>11</v>
      </c>
      <c r="M2881">
        <v>78603</v>
      </c>
      <c r="O2881" t="s">
        <v>19</v>
      </c>
      <c r="P2881" t="s">
        <v>185</v>
      </c>
      <c r="Q2881" t="s">
        <v>19</v>
      </c>
      <c r="R2881" t="s">
        <v>179</v>
      </c>
      <c r="S2881" s="1" t="s">
        <v>159</v>
      </c>
      <c r="T2881" s="1">
        <v>44719.496527777781</v>
      </c>
      <c r="U2881" s="1">
        <v>44719.59375</v>
      </c>
      <c r="V2881" t="s">
        <v>172</v>
      </c>
      <c r="W2881" t="s">
        <v>78</v>
      </c>
      <c r="X2881" t="s">
        <v>187</v>
      </c>
      <c r="Y2881" t="s">
        <v>174</v>
      </c>
      <c r="Z2881" t="s">
        <v>175</v>
      </c>
      <c r="AA2881" s="32">
        <v>140</v>
      </c>
    </row>
    <row r="2882" spans="1:27" x14ac:dyDescent="0.25">
      <c r="A2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2" s="4" t="str">
        <f>VLOOKUP(P2882,Lookup!$A$1:$D$19,4,0)</f>
        <v>Central Valley</v>
      </c>
      <c r="C2882" s="4" t="str">
        <f>VLOOKUP(P2882,Lookup!$A$1:$E$19,5,0)</f>
        <v>Region 5</v>
      </c>
      <c r="D2882" s="4" t="str">
        <f>VLOOKUP(P2882,Lookup!$A$1:$B$19,2,0)</f>
        <v>YO</v>
      </c>
      <c r="E2882" s="4" t="str">
        <f>IF(AND((Data[[#This Row],[Min Notif Date]]&gt;$G$3),Data[[#This Row],[Min Notif Date]]&lt;$F$3),"Last Week","No")</f>
        <v>No</v>
      </c>
      <c r="F2882" s="4" t="str">
        <f>VLOOKUP(MONTH(Data[[#This Row],[Min Notif Date]]),Lookup!$G$1:$H$12,2,0)</f>
        <v>6. Jun</v>
      </c>
      <c r="G2882" s="4" t="str">
        <f t="shared" si="44"/>
        <v/>
      </c>
      <c r="H2882" s="4" t="str">
        <f>IF(AND(Data[[#This Row],[Min Notif Time]]&gt;6,Data[[#This Row],[Min Notif Time]]&lt;17),"Business Hours","Non-Business Hours")</f>
        <v>Non-Business Hours</v>
      </c>
      <c r="I2882" s="4" t="str" cm="1">
        <f t="array" ref="I2882">IFERROR(VLOOKUP(Data[[#This Row],[Min Notif Date]],Lookup!$N$1:$P$11,2,0),_xlfn.IFS(VLOOKUP(WEEKDAY(Data[[#This Row],[Min Notif Date]]),Lookup!$J$1:$L$7,3,0)="Weekend","Weekend",VLOOKUP(WEEKDAY(Data[[#This Row],[Min Notif Date]]),Lookup!$J$1:$L$7,3,0)="Weekday","Weekday"))</f>
        <v>Weekday</v>
      </c>
      <c r="J2882" s="4" t="str">
        <f>VLOOKUP(WEEKDAY(Data[[#This Row],[Min Notif Date]]),Lookup!$J$1:$K$7,2,0)</f>
        <v>3. Tue</v>
      </c>
      <c r="K2882" s="105">
        <f>ROUNDDOWN(Data[[#This Row],[PGE Notified Time]],0)</f>
        <v>44719</v>
      </c>
      <c r="L2882" s="4">
        <f>HOUR(Data[[#This Row],[PGE Notified Time]])</f>
        <v>20</v>
      </c>
      <c r="M2882">
        <v>78623</v>
      </c>
      <c r="N2882">
        <v>9363418364</v>
      </c>
      <c r="O2882" t="s">
        <v>19</v>
      </c>
      <c r="P2882" t="s">
        <v>219</v>
      </c>
      <c r="Q2882" t="s">
        <v>19</v>
      </c>
      <c r="R2882" t="s">
        <v>171</v>
      </c>
      <c r="S2882" s="1">
        <v>44719.840798611112</v>
      </c>
      <c r="T2882" s="1">
        <v>44719.857662037037</v>
      </c>
      <c r="U2882" s="1">
        <v>44719.916666666664</v>
      </c>
      <c r="V2882" t="s">
        <v>172</v>
      </c>
      <c r="W2882" t="s">
        <v>78</v>
      </c>
      <c r="X2882" t="s">
        <v>220</v>
      </c>
      <c r="Y2882" t="s">
        <v>174</v>
      </c>
      <c r="Z2882" t="s">
        <v>175</v>
      </c>
      <c r="AA2882" s="32">
        <v>109.25</v>
      </c>
    </row>
    <row r="2883" spans="1:27" x14ac:dyDescent="0.25">
      <c r="A2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3" s="4" t="str">
        <f>VLOOKUP(P2883,Lookup!$A$1:$D$19,4,0)</f>
        <v>Central Valley</v>
      </c>
      <c r="C2883" s="4" t="str">
        <f>VLOOKUP(P2883,Lookup!$A$1:$E$19,5,0)</f>
        <v>Region 5</v>
      </c>
      <c r="D2883" s="4" t="str">
        <f>VLOOKUP(P2883,Lookup!$A$1:$B$19,2,0)</f>
        <v>YO</v>
      </c>
      <c r="E2883" s="4" t="str">
        <f>IF(AND((Data[[#This Row],[Min Notif Date]]&gt;$G$3),Data[[#This Row],[Min Notif Date]]&lt;$F$3),"Last Week","No")</f>
        <v>No</v>
      </c>
      <c r="F2883" s="4" t="str">
        <f>VLOOKUP(MONTH(Data[[#This Row],[Min Notif Date]]),Lookup!$G$1:$H$12,2,0)</f>
        <v>6. Jun</v>
      </c>
      <c r="G2883" s="4" t="str">
        <f t="shared" si="44"/>
        <v/>
      </c>
      <c r="H2883" s="4" t="str">
        <f>IF(AND(Data[[#This Row],[Min Notif Time]]&gt;6,Data[[#This Row],[Min Notif Time]]&lt;17),"Business Hours","Non-Business Hours")</f>
        <v>Business Hours</v>
      </c>
      <c r="I2883" s="4" t="str" cm="1">
        <f t="array" ref="I2883">IFERROR(VLOOKUP(Data[[#This Row],[Min Notif Date]],Lookup!$N$1:$P$11,2,0),_xlfn.IFS(VLOOKUP(WEEKDAY(Data[[#This Row],[Min Notif Date]]),Lookup!$J$1:$L$7,3,0)="Weekend","Weekend",VLOOKUP(WEEKDAY(Data[[#This Row],[Min Notif Date]]),Lookup!$J$1:$L$7,3,0)="Weekday","Weekday"))</f>
        <v>Weekday</v>
      </c>
      <c r="J2883" s="4" t="str">
        <f>VLOOKUP(WEEKDAY(Data[[#This Row],[Min Notif Date]]),Lookup!$J$1:$K$7,2,0)</f>
        <v>3. Tue</v>
      </c>
      <c r="K2883" s="105">
        <f>ROUNDDOWN(Data[[#This Row],[PGE Notified Time]],0)</f>
        <v>44719</v>
      </c>
      <c r="L2883" s="4">
        <f>HOUR(Data[[#This Row],[PGE Notified Time]])</f>
        <v>10</v>
      </c>
      <c r="M2883">
        <v>78585</v>
      </c>
      <c r="O2883" t="s">
        <v>19</v>
      </c>
      <c r="P2883" t="s">
        <v>219</v>
      </c>
      <c r="Q2883" t="s">
        <v>19</v>
      </c>
      <c r="R2883" t="s">
        <v>179</v>
      </c>
      <c r="S2883" s="1" t="s">
        <v>159</v>
      </c>
      <c r="T2883" s="1">
        <v>44719.4375</v>
      </c>
      <c r="U2883" s="1">
        <v>44719.510416666664</v>
      </c>
      <c r="V2883" t="s">
        <v>172</v>
      </c>
      <c r="W2883" t="s">
        <v>78</v>
      </c>
      <c r="X2883" t="s">
        <v>452</v>
      </c>
      <c r="Y2883" t="s">
        <v>174</v>
      </c>
      <c r="Z2883" t="s">
        <v>175</v>
      </c>
      <c r="AA2883" s="32">
        <v>105</v>
      </c>
    </row>
    <row r="2884" spans="1:27" x14ac:dyDescent="0.25">
      <c r="A2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4" s="4" t="str">
        <f>VLOOKUP(P2884,Lookup!$A$1:$D$19,4,0)</f>
        <v>South Bay</v>
      </c>
      <c r="C2884" s="4" t="str">
        <f>VLOOKUP(P2884,Lookup!$A$1:$E$19,5,0)</f>
        <v>Region 4</v>
      </c>
      <c r="D2884" s="4" t="str">
        <f>VLOOKUP(P2884,Lookup!$A$1:$B$19,2,0)</f>
        <v>CC</v>
      </c>
      <c r="E2884" s="4" t="str">
        <f>IF(AND((Data[[#This Row],[Min Notif Date]]&gt;$G$3),Data[[#This Row],[Min Notif Date]]&lt;$F$3),"Last Week","No")</f>
        <v>No</v>
      </c>
      <c r="F2884" s="4" t="str">
        <f>VLOOKUP(MONTH(Data[[#This Row],[Min Notif Date]]),Lookup!$G$1:$H$12,2,0)</f>
        <v>6. Jun</v>
      </c>
      <c r="G2884" s="4" t="str">
        <f t="shared" si="44"/>
        <v/>
      </c>
      <c r="H2884" s="4" t="str">
        <f>IF(AND(Data[[#This Row],[Min Notif Time]]&gt;6,Data[[#This Row],[Min Notif Time]]&lt;17),"Business Hours","Non-Business Hours")</f>
        <v>Business Hours</v>
      </c>
      <c r="I2884" s="4" t="str" cm="1">
        <f t="array" ref="I2884">IFERROR(VLOOKUP(Data[[#This Row],[Min Notif Date]],Lookup!$N$1:$P$11,2,0),_xlfn.IFS(VLOOKUP(WEEKDAY(Data[[#This Row],[Min Notif Date]]),Lookup!$J$1:$L$7,3,0)="Weekend","Weekend",VLOOKUP(WEEKDAY(Data[[#This Row],[Min Notif Date]]),Lookup!$J$1:$L$7,3,0)="Weekday","Weekday"))</f>
        <v>Weekday</v>
      </c>
      <c r="J2884" s="4" t="str">
        <f>VLOOKUP(WEEKDAY(Data[[#This Row],[Min Notif Date]]),Lookup!$J$1:$K$7,2,0)</f>
        <v>3. Tue</v>
      </c>
      <c r="K2884" s="105">
        <f>ROUNDDOWN(Data[[#This Row],[PGE Notified Time]],0)</f>
        <v>44719</v>
      </c>
      <c r="L2884" s="4">
        <f>HOUR(Data[[#This Row],[PGE Notified Time]])</f>
        <v>12</v>
      </c>
      <c r="M2884">
        <v>78605</v>
      </c>
      <c r="O2884" t="s">
        <v>19</v>
      </c>
      <c r="P2884" t="s">
        <v>213</v>
      </c>
      <c r="Q2884" t="s">
        <v>19</v>
      </c>
      <c r="R2884" t="s">
        <v>171</v>
      </c>
      <c r="S2884" s="1" t="s">
        <v>159</v>
      </c>
      <c r="T2884" s="1">
        <v>44719.512499999997</v>
      </c>
      <c r="U2884" s="1">
        <v>44719.583333333336</v>
      </c>
      <c r="V2884" t="s">
        <v>172</v>
      </c>
      <c r="W2884" t="s">
        <v>78</v>
      </c>
      <c r="X2884" t="s">
        <v>319</v>
      </c>
      <c r="Y2884" t="s">
        <v>174</v>
      </c>
      <c r="Z2884" t="s">
        <v>175</v>
      </c>
      <c r="AA2884" s="32">
        <v>102</v>
      </c>
    </row>
    <row r="2885" spans="1:27" x14ac:dyDescent="0.25">
      <c r="A2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5" s="4" t="str">
        <f>VLOOKUP(P2885,Lookup!$A$1:$D$19,4,0)</f>
        <v>Central Valley</v>
      </c>
      <c r="C2885" s="4" t="str">
        <f>VLOOKUP(P2885,Lookup!$A$1:$E$19,5,0)</f>
        <v>Region 5</v>
      </c>
      <c r="D2885" s="4" t="str">
        <f>VLOOKUP(P2885,Lookup!$A$1:$B$19,2,0)</f>
        <v>YO</v>
      </c>
      <c r="E2885" s="4" t="str">
        <f>IF(AND((Data[[#This Row],[Min Notif Date]]&gt;$G$3),Data[[#This Row],[Min Notif Date]]&lt;$F$3),"Last Week","No")</f>
        <v>No</v>
      </c>
      <c r="F2885" s="4" t="str">
        <f>VLOOKUP(MONTH(Data[[#This Row],[Min Notif Date]]),Lookup!$G$1:$H$12,2,0)</f>
        <v>6. Jun</v>
      </c>
      <c r="G2885" s="4" t="str">
        <f t="shared" ref="G2885:G2948" si="45">IF(AA2885&lt;0,"Negative","")</f>
        <v/>
      </c>
      <c r="H2885" s="4" t="str">
        <f>IF(AND(Data[[#This Row],[Min Notif Time]]&gt;6,Data[[#This Row],[Min Notif Time]]&lt;17),"Business Hours","Non-Business Hours")</f>
        <v>Business Hours</v>
      </c>
      <c r="I2885" s="4" t="str" cm="1">
        <f t="array" ref="I2885">IFERROR(VLOOKUP(Data[[#This Row],[Min Notif Date]],Lookup!$N$1:$P$11,2,0),_xlfn.IFS(VLOOKUP(WEEKDAY(Data[[#This Row],[Min Notif Date]]),Lookup!$J$1:$L$7,3,0)="Weekend","Weekend",VLOOKUP(WEEKDAY(Data[[#This Row],[Min Notif Date]]),Lookup!$J$1:$L$7,3,0)="Weekday","Weekday"))</f>
        <v>Weekday</v>
      </c>
      <c r="J2885" s="4" t="str">
        <f>VLOOKUP(WEEKDAY(Data[[#This Row],[Min Notif Date]]),Lookup!$J$1:$K$7,2,0)</f>
        <v>3. Tue</v>
      </c>
      <c r="K2885" s="105">
        <f>ROUNDDOWN(Data[[#This Row],[PGE Notified Time]],0)</f>
        <v>44719</v>
      </c>
      <c r="L2885" s="4">
        <f>HOUR(Data[[#This Row],[PGE Notified Time]])</f>
        <v>7</v>
      </c>
      <c r="M2885">
        <v>78570</v>
      </c>
      <c r="O2885" t="s">
        <v>19</v>
      </c>
      <c r="P2885" t="s">
        <v>219</v>
      </c>
      <c r="Q2885" t="s">
        <v>19</v>
      </c>
      <c r="R2885" t="s">
        <v>171</v>
      </c>
      <c r="S2885" s="1" t="s">
        <v>159</v>
      </c>
      <c r="T2885" s="1">
        <v>44719.322222222225</v>
      </c>
      <c r="U2885" s="1">
        <v>44719.392361111109</v>
      </c>
      <c r="V2885" t="s">
        <v>172</v>
      </c>
      <c r="W2885" t="s">
        <v>78</v>
      </c>
      <c r="X2885" t="s">
        <v>452</v>
      </c>
      <c r="Y2885" t="s">
        <v>174</v>
      </c>
      <c r="Z2885" t="s">
        <v>175</v>
      </c>
      <c r="AA2885" s="32">
        <v>101</v>
      </c>
    </row>
    <row r="2886" spans="1:27" x14ac:dyDescent="0.25">
      <c r="A2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6" s="4" t="str">
        <f>VLOOKUP(P2886,Lookup!$A$1:$D$19,4,0)</f>
        <v>Bay Area</v>
      </c>
      <c r="C2886" s="4" t="str">
        <f>VLOOKUP(P2886,Lookup!$A$1:$E$19,5,0)</f>
        <v>Region 3</v>
      </c>
      <c r="D2886" s="4" t="str">
        <f>VLOOKUP(P2886,Lookup!$A$1:$B$19,2,0)</f>
        <v>EB</v>
      </c>
      <c r="E2886" s="4" t="str">
        <f>IF(AND((Data[[#This Row],[Min Notif Date]]&gt;$G$3),Data[[#This Row],[Min Notif Date]]&lt;$F$3),"Last Week","No")</f>
        <v>No</v>
      </c>
      <c r="F2886" s="4" t="str">
        <f>VLOOKUP(MONTH(Data[[#This Row],[Min Notif Date]]),Lookup!$G$1:$H$12,2,0)</f>
        <v>6. Jun</v>
      </c>
      <c r="G2886" s="4" t="str">
        <f t="shared" si="45"/>
        <v/>
      </c>
      <c r="H2886" s="4" t="str">
        <f>IF(AND(Data[[#This Row],[Min Notif Time]]&gt;6,Data[[#This Row],[Min Notif Time]]&lt;17),"Business Hours","Non-Business Hours")</f>
        <v>Business Hours</v>
      </c>
      <c r="I2886" s="4" t="str" cm="1">
        <f t="array" ref="I2886">IFERROR(VLOOKUP(Data[[#This Row],[Min Notif Date]],Lookup!$N$1:$P$11,2,0),_xlfn.IFS(VLOOKUP(WEEKDAY(Data[[#This Row],[Min Notif Date]]),Lookup!$J$1:$L$7,3,0)="Weekend","Weekend",VLOOKUP(WEEKDAY(Data[[#This Row],[Min Notif Date]]),Lookup!$J$1:$L$7,3,0)="Weekday","Weekday"))</f>
        <v>Weekday</v>
      </c>
      <c r="J2886" s="4" t="str">
        <f>VLOOKUP(WEEKDAY(Data[[#This Row],[Min Notif Date]]),Lookup!$J$1:$K$7,2,0)</f>
        <v>3. Tue</v>
      </c>
      <c r="K2886" s="105">
        <f>ROUNDDOWN(Data[[#This Row],[PGE Notified Time]],0)</f>
        <v>44719</v>
      </c>
      <c r="L2886" s="4">
        <f>HOUR(Data[[#This Row],[PGE Notified Time]])</f>
        <v>15</v>
      </c>
      <c r="M2886">
        <v>78615</v>
      </c>
      <c r="N2886">
        <v>3127418518</v>
      </c>
      <c r="O2886" t="s">
        <v>19</v>
      </c>
      <c r="P2886" t="s">
        <v>170</v>
      </c>
      <c r="Q2886" t="s">
        <v>19</v>
      </c>
      <c r="R2886" t="s">
        <v>171</v>
      </c>
      <c r="S2886" s="1">
        <v>44719.481689814813</v>
      </c>
      <c r="T2886" s="1">
        <v>44719.626400462963</v>
      </c>
      <c r="U2886" s="1">
        <v>44719.55</v>
      </c>
      <c r="V2886" t="s">
        <v>172</v>
      </c>
      <c r="W2886" t="s">
        <v>78</v>
      </c>
      <c r="X2886" t="s">
        <v>307</v>
      </c>
      <c r="Y2886" t="s">
        <v>174</v>
      </c>
      <c r="Z2886" t="s">
        <v>175</v>
      </c>
      <c r="AA2886" s="32">
        <v>98.366666667000004</v>
      </c>
    </row>
    <row r="2887" spans="1:27" x14ac:dyDescent="0.25">
      <c r="A2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7" s="4" t="str">
        <f>VLOOKUP(P2887,Lookup!$A$1:$D$19,4,0)</f>
        <v>Central Valley</v>
      </c>
      <c r="C2887" s="4" t="str">
        <f>VLOOKUP(P2887,Lookup!$A$1:$E$19,5,0)</f>
        <v>Region 5</v>
      </c>
      <c r="D2887" s="4" t="str">
        <f>VLOOKUP(P2887,Lookup!$A$1:$B$19,2,0)</f>
        <v>KE</v>
      </c>
      <c r="E2887" s="4" t="str">
        <f>IF(AND((Data[[#This Row],[Min Notif Date]]&gt;$G$3),Data[[#This Row],[Min Notif Date]]&lt;$F$3),"Last Week","No")</f>
        <v>No</v>
      </c>
      <c r="F2887" s="4" t="str">
        <f>VLOOKUP(MONTH(Data[[#This Row],[Min Notif Date]]),Lookup!$G$1:$H$12,2,0)</f>
        <v>6. Jun</v>
      </c>
      <c r="G2887" s="4" t="str">
        <f t="shared" si="45"/>
        <v/>
      </c>
      <c r="H2887" s="4" t="str">
        <f>IF(AND(Data[[#This Row],[Min Notif Time]]&gt;6,Data[[#This Row],[Min Notif Time]]&lt;17),"Business Hours","Non-Business Hours")</f>
        <v>Business Hours</v>
      </c>
      <c r="I2887" s="4" t="str" cm="1">
        <f t="array" ref="I2887">IFERROR(VLOOKUP(Data[[#This Row],[Min Notif Date]],Lookup!$N$1:$P$11,2,0),_xlfn.IFS(VLOOKUP(WEEKDAY(Data[[#This Row],[Min Notif Date]]),Lookup!$J$1:$L$7,3,0)="Weekend","Weekend",VLOOKUP(WEEKDAY(Data[[#This Row],[Min Notif Date]]),Lookup!$J$1:$L$7,3,0)="Weekday","Weekday"))</f>
        <v>Weekday</v>
      </c>
      <c r="J2887" s="4" t="str">
        <f>VLOOKUP(WEEKDAY(Data[[#This Row],[Min Notif Date]]),Lookup!$J$1:$K$7,2,0)</f>
        <v>3. Tue</v>
      </c>
      <c r="K2887" s="105">
        <f>ROUNDDOWN(Data[[#This Row],[PGE Notified Time]],0)</f>
        <v>44719</v>
      </c>
      <c r="L2887" s="4">
        <f>HOUR(Data[[#This Row],[PGE Notified Time]])</f>
        <v>11</v>
      </c>
      <c r="M2887">
        <v>78595</v>
      </c>
      <c r="O2887" t="s">
        <v>19</v>
      </c>
      <c r="P2887" t="s">
        <v>194</v>
      </c>
      <c r="Q2887" t="s">
        <v>19</v>
      </c>
      <c r="R2887" t="s">
        <v>179</v>
      </c>
      <c r="S2887" s="1" t="s">
        <v>159</v>
      </c>
      <c r="T2887" s="1">
        <v>44719.461805555555</v>
      </c>
      <c r="U2887" s="1">
        <v>44719.527777777781</v>
      </c>
      <c r="V2887" t="s">
        <v>172</v>
      </c>
      <c r="W2887" t="s">
        <v>78</v>
      </c>
      <c r="X2887" t="s">
        <v>209</v>
      </c>
      <c r="Y2887" t="s">
        <v>174</v>
      </c>
      <c r="Z2887" t="s">
        <v>175</v>
      </c>
      <c r="AA2887" s="32">
        <v>95</v>
      </c>
    </row>
    <row r="2888" spans="1:27" x14ac:dyDescent="0.25">
      <c r="A2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8" s="4" t="str">
        <f>VLOOKUP(P2888,Lookup!$A$1:$D$19,4,0)</f>
        <v>South Bay</v>
      </c>
      <c r="C2888" s="4" t="str">
        <f>VLOOKUP(P2888,Lookup!$A$1:$E$19,5,0)</f>
        <v>Region 4</v>
      </c>
      <c r="D2888" s="4" t="str">
        <f>VLOOKUP(P2888,Lookup!$A$1:$B$19,2,0)</f>
        <v>SJ</v>
      </c>
      <c r="E2888" s="4" t="str">
        <f>IF(AND((Data[[#This Row],[Min Notif Date]]&gt;$G$3),Data[[#This Row],[Min Notif Date]]&lt;$F$3),"Last Week","No")</f>
        <v>No</v>
      </c>
      <c r="F2888" s="4" t="str">
        <f>VLOOKUP(MONTH(Data[[#This Row],[Min Notif Date]]),Lookup!$G$1:$H$12,2,0)</f>
        <v>6. Jun</v>
      </c>
      <c r="G2888" s="4" t="str">
        <f t="shared" si="45"/>
        <v/>
      </c>
      <c r="H2888" s="4" t="str">
        <f>IF(AND(Data[[#This Row],[Min Notif Time]]&gt;6,Data[[#This Row],[Min Notif Time]]&lt;17),"Business Hours","Non-Business Hours")</f>
        <v>Business Hours</v>
      </c>
      <c r="I2888" s="4" t="str" cm="1">
        <f t="array" ref="I2888">IFERROR(VLOOKUP(Data[[#This Row],[Min Notif Date]],Lookup!$N$1:$P$11,2,0),_xlfn.IFS(VLOOKUP(WEEKDAY(Data[[#This Row],[Min Notif Date]]),Lookup!$J$1:$L$7,3,0)="Weekend","Weekend",VLOOKUP(WEEKDAY(Data[[#This Row],[Min Notif Date]]),Lookup!$J$1:$L$7,3,0)="Weekday","Weekday"))</f>
        <v>Weekday</v>
      </c>
      <c r="J2888" s="4" t="str">
        <f>VLOOKUP(WEEKDAY(Data[[#This Row],[Min Notif Date]]),Lookup!$J$1:$K$7,2,0)</f>
        <v>3. Tue</v>
      </c>
      <c r="K2888" s="105">
        <f>ROUNDDOWN(Data[[#This Row],[PGE Notified Time]],0)</f>
        <v>44719</v>
      </c>
      <c r="L2888" s="4">
        <f>HOUR(Data[[#This Row],[PGE Notified Time]])</f>
        <v>13</v>
      </c>
      <c r="M2888">
        <v>78609</v>
      </c>
      <c r="O2888" t="s">
        <v>19</v>
      </c>
      <c r="P2888" t="s">
        <v>276</v>
      </c>
      <c r="Q2888" t="s">
        <v>19</v>
      </c>
      <c r="R2888" t="s">
        <v>171</v>
      </c>
      <c r="S2888" s="1" t="s">
        <v>159</v>
      </c>
      <c r="T2888" s="1">
        <v>44719.551388888889</v>
      </c>
      <c r="U2888" s="1">
        <v>44719.604166666664</v>
      </c>
      <c r="V2888" t="s">
        <v>172</v>
      </c>
      <c r="W2888" t="s">
        <v>78</v>
      </c>
      <c r="X2888" t="s">
        <v>281</v>
      </c>
      <c r="Y2888" t="s">
        <v>174</v>
      </c>
      <c r="Z2888" t="s">
        <v>175</v>
      </c>
      <c r="AA2888" s="32">
        <v>76</v>
      </c>
    </row>
    <row r="2889" spans="1:27" x14ac:dyDescent="0.25">
      <c r="A2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9" s="4" t="str">
        <f>VLOOKUP(P2889,Lookup!$A$1:$D$19,4,0)</f>
        <v>South Bay</v>
      </c>
      <c r="C2889" s="4" t="str">
        <f>VLOOKUP(P2889,Lookup!$A$1:$E$19,5,0)</f>
        <v>Region 4</v>
      </c>
      <c r="D2889" s="4" t="str">
        <f>VLOOKUP(P2889,Lookup!$A$1:$B$19,2,0)</f>
        <v>SJ</v>
      </c>
      <c r="E2889" s="4" t="str">
        <f>IF(AND((Data[[#This Row],[Min Notif Date]]&gt;$G$3),Data[[#This Row],[Min Notif Date]]&lt;$F$3),"Last Week","No")</f>
        <v>No</v>
      </c>
      <c r="F2889" s="4" t="str">
        <f>VLOOKUP(MONTH(Data[[#This Row],[Min Notif Date]]),Lookup!$G$1:$H$12,2,0)</f>
        <v>6. Jun</v>
      </c>
      <c r="G2889" s="4" t="str">
        <f t="shared" si="45"/>
        <v/>
      </c>
      <c r="H2889" s="4" t="str">
        <f>IF(AND(Data[[#This Row],[Min Notif Time]]&gt;6,Data[[#This Row],[Min Notif Time]]&lt;17),"Business Hours","Non-Business Hours")</f>
        <v>Business Hours</v>
      </c>
      <c r="I2889" s="4" t="str" cm="1">
        <f t="array" ref="I2889">IFERROR(VLOOKUP(Data[[#This Row],[Min Notif Date]],Lookup!$N$1:$P$11,2,0),_xlfn.IFS(VLOOKUP(WEEKDAY(Data[[#This Row],[Min Notif Date]]),Lookup!$J$1:$L$7,3,0)="Weekend","Weekend",VLOOKUP(WEEKDAY(Data[[#This Row],[Min Notif Date]]),Lookup!$J$1:$L$7,3,0)="Weekday","Weekday"))</f>
        <v>Weekday</v>
      </c>
      <c r="J2889" s="4" t="str">
        <f>VLOOKUP(WEEKDAY(Data[[#This Row],[Min Notif Date]]),Lookup!$J$1:$K$7,2,0)</f>
        <v>3. Tue</v>
      </c>
      <c r="K2889" s="105">
        <f>ROUNDDOWN(Data[[#This Row],[PGE Notified Time]],0)</f>
        <v>44719</v>
      </c>
      <c r="L2889" s="4">
        <f>HOUR(Data[[#This Row],[PGE Notified Time]])</f>
        <v>12</v>
      </c>
      <c r="M2889">
        <v>78606</v>
      </c>
      <c r="O2889" t="s">
        <v>19</v>
      </c>
      <c r="P2889" t="s">
        <v>276</v>
      </c>
      <c r="Q2889" t="s">
        <v>19</v>
      </c>
      <c r="R2889" t="s">
        <v>171</v>
      </c>
      <c r="S2889" s="1" t="s">
        <v>159</v>
      </c>
      <c r="T2889" s="1">
        <v>44719.517361111109</v>
      </c>
      <c r="U2889" s="1">
        <v>44719.563194444447</v>
      </c>
      <c r="V2889" t="s">
        <v>172</v>
      </c>
      <c r="W2889" t="s">
        <v>78</v>
      </c>
      <c r="X2889" t="s">
        <v>281</v>
      </c>
      <c r="Y2889" t="s">
        <v>174</v>
      </c>
      <c r="Z2889" t="s">
        <v>175</v>
      </c>
      <c r="AA2889" s="32">
        <v>66</v>
      </c>
    </row>
    <row r="2890" spans="1:27" x14ac:dyDescent="0.25">
      <c r="A2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0" s="4" t="str">
        <f>VLOOKUP(P2890,Lookup!$A$1:$D$19,4,0)</f>
        <v>Bay Area</v>
      </c>
      <c r="C2890" s="4" t="str">
        <f>VLOOKUP(P2890,Lookup!$A$1:$E$19,5,0)</f>
        <v>Region 3</v>
      </c>
      <c r="D2890" s="4" t="str">
        <f>VLOOKUP(P2890,Lookup!$A$1:$B$19,2,0)</f>
        <v>EB</v>
      </c>
      <c r="E2890" s="4" t="str">
        <f>IF(AND((Data[[#This Row],[Min Notif Date]]&gt;$G$3),Data[[#This Row],[Min Notif Date]]&lt;$F$3),"Last Week","No")</f>
        <v>No</v>
      </c>
      <c r="F2890" s="4" t="str">
        <f>VLOOKUP(MONTH(Data[[#This Row],[Min Notif Date]]),Lookup!$G$1:$H$12,2,0)</f>
        <v>6. Jun</v>
      </c>
      <c r="G2890" s="4" t="str">
        <f t="shared" si="45"/>
        <v/>
      </c>
      <c r="H2890" s="4" t="str">
        <f>IF(AND(Data[[#This Row],[Min Notif Time]]&gt;6,Data[[#This Row],[Min Notif Time]]&lt;17),"Business Hours","Non-Business Hours")</f>
        <v>Business Hours</v>
      </c>
      <c r="I2890" s="4" t="str" cm="1">
        <f t="array" ref="I2890">IFERROR(VLOOKUP(Data[[#This Row],[Min Notif Date]],Lookup!$N$1:$P$11,2,0),_xlfn.IFS(VLOOKUP(WEEKDAY(Data[[#This Row],[Min Notif Date]]),Lookup!$J$1:$L$7,3,0)="Weekend","Weekend",VLOOKUP(WEEKDAY(Data[[#This Row],[Min Notif Date]]),Lookup!$J$1:$L$7,3,0)="Weekday","Weekday"))</f>
        <v>Weekday</v>
      </c>
      <c r="J2890" s="4" t="str">
        <f>VLOOKUP(WEEKDAY(Data[[#This Row],[Min Notif Date]]),Lookup!$J$1:$K$7,2,0)</f>
        <v>3. Tue</v>
      </c>
      <c r="K2890" s="105">
        <f>ROUNDDOWN(Data[[#This Row],[PGE Notified Time]],0)</f>
        <v>44719</v>
      </c>
      <c r="L2890" s="4">
        <f>HOUR(Data[[#This Row],[PGE Notified Time]])</f>
        <v>12</v>
      </c>
      <c r="M2890">
        <v>78604</v>
      </c>
      <c r="O2890" t="s">
        <v>19</v>
      </c>
      <c r="P2890" t="s">
        <v>170</v>
      </c>
      <c r="Q2890" t="s">
        <v>19</v>
      </c>
      <c r="R2890" t="s">
        <v>171</v>
      </c>
      <c r="S2890" s="1" t="s">
        <v>159</v>
      </c>
      <c r="T2890" s="1">
        <v>44719.5</v>
      </c>
      <c r="U2890" s="1">
        <v>44719.541666666664</v>
      </c>
      <c r="V2890" t="s">
        <v>172</v>
      </c>
      <c r="W2890" t="s">
        <v>78</v>
      </c>
      <c r="X2890" t="s">
        <v>321</v>
      </c>
      <c r="Y2890" t="s">
        <v>174</v>
      </c>
      <c r="Z2890" t="s">
        <v>175</v>
      </c>
      <c r="AA2890" s="32">
        <v>60</v>
      </c>
    </row>
    <row r="2891" spans="1:27" x14ac:dyDescent="0.25">
      <c r="A2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1" s="4" t="str">
        <f>VLOOKUP(P2891,Lookup!$A$1:$D$19,4,0)</f>
        <v>North Valley</v>
      </c>
      <c r="C2891" s="4" t="str">
        <f>VLOOKUP(P2891,Lookup!$A$1:$E$19,5,0)</f>
        <v>Region 2</v>
      </c>
      <c r="D2891" s="4" t="str">
        <f>VLOOKUP(P2891,Lookup!$A$1:$B$19,2,0)</f>
        <v>SI</v>
      </c>
      <c r="E2891" s="4" t="str">
        <f>IF(AND((Data[[#This Row],[Min Notif Date]]&gt;$G$3),Data[[#This Row],[Min Notif Date]]&lt;$F$3),"Last Week","No")</f>
        <v>No</v>
      </c>
      <c r="F2891" s="4" t="str">
        <f>VLOOKUP(MONTH(Data[[#This Row],[Min Notif Date]]),Lookup!$G$1:$H$12,2,0)</f>
        <v>6. Jun</v>
      </c>
      <c r="G2891" s="4" t="str">
        <f t="shared" si="45"/>
        <v/>
      </c>
      <c r="H2891" s="4" t="str">
        <f>IF(AND(Data[[#This Row],[Min Notif Time]]&gt;6,Data[[#This Row],[Min Notif Time]]&lt;17),"Business Hours","Non-Business Hours")</f>
        <v>Business Hours</v>
      </c>
      <c r="I2891" s="4" t="str" cm="1">
        <f t="array" ref="I2891">IFERROR(VLOOKUP(Data[[#This Row],[Min Notif Date]],Lookup!$N$1:$P$11,2,0),_xlfn.IFS(VLOOKUP(WEEKDAY(Data[[#This Row],[Min Notif Date]]),Lookup!$J$1:$L$7,3,0)="Weekend","Weekend",VLOOKUP(WEEKDAY(Data[[#This Row],[Min Notif Date]]),Lookup!$J$1:$L$7,3,0)="Weekday","Weekday"))</f>
        <v>Weekday</v>
      </c>
      <c r="J2891" s="4" t="str">
        <f>VLOOKUP(WEEKDAY(Data[[#This Row],[Min Notif Date]]),Lookup!$J$1:$K$7,2,0)</f>
        <v>3. Tue</v>
      </c>
      <c r="K2891" s="105">
        <f>ROUNDDOWN(Data[[#This Row],[PGE Notified Time]],0)</f>
        <v>44719</v>
      </c>
      <c r="L2891" s="4">
        <f>HOUR(Data[[#This Row],[PGE Notified Time]])</f>
        <v>8</v>
      </c>
      <c r="M2891">
        <v>78574</v>
      </c>
      <c r="O2891" t="s">
        <v>19</v>
      </c>
      <c r="P2891" t="s">
        <v>189</v>
      </c>
      <c r="Q2891" t="s">
        <v>19</v>
      </c>
      <c r="R2891" t="s">
        <v>179</v>
      </c>
      <c r="S2891" s="1" t="s">
        <v>159</v>
      </c>
      <c r="T2891" s="1">
        <v>44719.368055555555</v>
      </c>
      <c r="U2891" s="1">
        <v>44719.40625</v>
      </c>
      <c r="V2891" t="s">
        <v>172</v>
      </c>
      <c r="W2891" t="s">
        <v>78</v>
      </c>
      <c r="X2891" t="s">
        <v>190</v>
      </c>
      <c r="Y2891" t="s">
        <v>174</v>
      </c>
      <c r="Z2891" t="s">
        <v>175</v>
      </c>
      <c r="AA2891" s="32">
        <v>55</v>
      </c>
    </row>
    <row r="2892" spans="1:27" x14ac:dyDescent="0.25">
      <c r="A2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2" s="4" t="str">
        <f>VLOOKUP(P2892,Lookup!$A$1:$D$19,4,0)</f>
        <v>Bay Area</v>
      </c>
      <c r="C2892" s="4" t="str">
        <f>VLOOKUP(P2892,Lookup!$A$1:$E$19,5,0)</f>
        <v>Region 3</v>
      </c>
      <c r="D2892" s="4" t="str">
        <f>VLOOKUP(P2892,Lookup!$A$1:$B$19,2,0)</f>
        <v>EB</v>
      </c>
      <c r="E2892" s="4" t="str">
        <f>IF(AND((Data[[#This Row],[Min Notif Date]]&gt;$G$3),Data[[#This Row],[Min Notif Date]]&lt;$F$3),"Last Week","No")</f>
        <v>No</v>
      </c>
      <c r="F2892" s="4" t="str">
        <f>VLOOKUP(MONTH(Data[[#This Row],[Min Notif Date]]),Lookup!$G$1:$H$12,2,0)</f>
        <v>6. Jun</v>
      </c>
      <c r="G2892" s="4" t="str">
        <f t="shared" si="45"/>
        <v/>
      </c>
      <c r="H2892" s="4" t="str">
        <f>IF(AND(Data[[#This Row],[Min Notif Time]]&gt;6,Data[[#This Row],[Min Notif Time]]&lt;17),"Business Hours","Non-Business Hours")</f>
        <v>Business Hours</v>
      </c>
      <c r="I2892" s="4" t="str" cm="1">
        <f t="array" ref="I2892">IFERROR(VLOOKUP(Data[[#This Row],[Min Notif Date]],Lookup!$N$1:$P$11,2,0),_xlfn.IFS(VLOOKUP(WEEKDAY(Data[[#This Row],[Min Notif Date]]),Lookup!$J$1:$L$7,3,0)="Weekend","Weekend",VLOOKUP(WEEKDAY(Data[[#This Row],[Min Notif Date]]),Lookup!$J$1:$L$7,3,0)="Weekday","Weekday"))</f>
        <v>Weekday</v>
      </c>
      <c r="J2892" s="4" t="str">
        <f>VLOOKUP(WEEKDAY(Data[[#This Row],[Min Notif Date]]),Lookup!$J$1:$K$7,2,0)</f>
        <v>3. Tue</v>
      </c>
      <c r="K2892" s="105">
        <f>ROUNDDOWN(Data[[#This Row],[PGE Notified Time]],0)</f>
        <v>44719</v>
      </c>
      <c r="L2892" s="4">
        <f>HOUR(Data[[#This Row],[PGE Notified Time]])</f>
        <v>10</v>
      </c>
      <c r="M2892">
        <v>78589</v>
      </c>
      <c r="N2892">
        <v>3128302262</v>
      </c>
      <c r="O2892" t="s">
        <v>24</v>
      </c>
      <c r="P2892" t="s">
        <v>170</v>
      </c>
      <c r="Q2892" t="s">
        <v>201</v>
      </c>
      <c r="R2892" t="s">
        <v>171</v>
      </c>
      <c r="S2892" s="1">
        <v>44719.448912037034</v>
      </c>
      <c r="T2892" s="1">
        <v>44719.449305555558</v>
      </c>
      <c r="U2892" s="1">
        <v>44719.479861111111</v>
      </c>
      <c r="V2892" t="s">
        <v>172</v>
      </c>
      <c r="W2892" t="s">
        <v>80</v>
      </c>
      <c r="X2892" t="s">
        <v>182</v>
      </c>
      <c r="Y2892" t="s">
        <v>174</v>
      </c>
      <c r="Z2892" t="s">
        <v>175</v>
      </c>
      <c r="AA2892" s="32">
        <v>44.566666667</v>
      </c>
    </row>
    <row r="2893" spans="1:27" x14ac:dyDescent="0.25">
      <c r="A2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3" s="4" t="str">
        <f>VLOOKUP(P2893,Lookup!$A$1:$D$19,4,0)</f>
        <v>Bay Area</v>
      </c>
      <c r="C2893" s="4" t="str">
        <f>VLOOKUP(P2893,Lookup!$A$1:$E$19,5,0)</f>
        <v>Region 3</v>
      </c>
      <c r="D2893" s="4" t="str">
        <f>VLOOKUP(P2893,Lookup!$A$1:$B$19,2,0)</f>
        <v>MI</v>
      </c>
      <c r="E2893" s="4" t="str">
        <f>IF(AND((Data[[#This Row],[Min Notif Date]]&gt;$G$3),Data[[#This Row],[Min Notif Date]]&lt;$F$3),"Last Week","No")</f>
        <v>No</v>
      </c>
      <c r="F2893" s="4" t="str">
        <f>VLOOKUP(MONTH(Data[[#This Row],[Min Notif Date]]),Lookup!$G$1:$H$12,2,0)</f>
        <v>6. Jun</v>
      </c>
      <c r="G2893" s="4" t="str">
        <f t="shared" si="45"/>
        <v/>
      </c>
      <c r="H2893" s="4" t="str">
        <f>IF(AND(Data[[#This Row],[Min Notif Time]]&gt;6,Data[[#This Row],[Min Notif Time]]&lt;17),"Business Hours","Non-Business Hours")</f>
        <v>Business Hours</v>
      </c>
      <c r="I2893" s="4" t="str" cm="1">
        <f t="array" ref="I2893">IFERROR(VLOOKUP(Data[[#This Row],[Min Notif Date]],Lookup!$N$1:$P$11,2,0),_xlfn.IFS(VLOOKUP(WEEKDAY(Data[[#This Row],[Min Notif Date]]),Lookup!$J$1:$L$7,3,0)="Weekend","Weekend",VLOOKUP(WEEKDAY(Data[[#This Row],[Min Notif Date]]),Lookup!$J$1:$L$7,3,0)="Weekday","Weekday"))</f>
        <v>Weekday</v>
      </c>
      <c r="J2893" s="4" t="str">
        <f>VLOOKUP(WEEKDAY(Data[[#This Row],[Min Notif Date]]),Lookup!$J$1:$K$7,2,0)</f>
        <v>3. Tue</v>
      </c>
      <c r="K2893" s="105">
        <f>ROUNDDOWN(Data[[#This Row],[PGE Notified Time]],0)</f>
        <v>44719</v>
      </c>
      <c r="L2893" s="4">
        <f>HOUR(Data[[#This Row],[PGE Notified Time]])</f>
        <v>10</v>
      </c>
      <c r="M2893">
        <v>78584</v>
      </c>
      <c r="O2893" t="s">
        <v>19</v>
      </c>
      <c r="P2893" t="s">
        <v>232</v>
      </c>
      <c r="Q2893" t="s">
        <v>19</v>
      </c>
      <c r="R2893" t="s">
        <v>179</v>
      </c>
      <c r="S2893" s="1" t="s">
        <v>159</v>
      </c>
      <c r="T2893" s="1">
        <v>44719.429861111108</v>
      </c>
      <c r="U2893" s="1">
        <v>44719.458333333336</v>
      </c>
      <c r="V2893" t="s">
        <v>172</v>
      </c>
      <c r="W2893" t="s">
        <v>78</v>
      </c>
      <c r="X2893" t="s">
        <v>330</v>
      </c>
      <c r="Y2893" t="s">
        <v>174</v>
      </c>
      <c r="Z2893" t="s">
        <v>175</v>
      </c>
      <c r="AA2893" s="32">
        <v>41</v>
      </c>
    </row>
    <row r="2894" spans="1:27" x14ac:dyDescent="0.25">
      <c r="A2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4" s="4" t="str">
        <f>VLOOKUP(P2894,Lookup!$A$1:$D$19,4,0)</f>
        <v>Bay Area</v>
      </c>
      <c r="C2894" s="4" t="str">
        <f>VLOOKUP(P2894,Lookup!$A$1:$E$19,5,0)</f>
        <v>Region 3</v>
      </c>
      <c r="D2894" s="4" t="str">
        <f>VLOOKUP(P2894,Lookup!$A$1:$B$19,2,0)</f>
        <v>EB</v>
      </c>
      <c r="E2894" s="4" t="str">
        <f>IF(AND((Data[[#This Row],[Min Notif Date]]&gt;$G$3),Data[[#This Row],[Min Notif Date]]&lt;$F$3),"Last Week","No")</f>
        <v>No</v>
      </c>
      <c r="F2894" s="4" t="str">
        <f>VLOOKUP(MONTH(Data[[#This Row],[Min Notif Date]]),Lookup!$G$1:$H$12,2,0)</f>
        <v>6. Jun</v>
      </c>
      <c r="G2894" s="4" t="str">
        <f t="shared" si="45"/>
        <v/>
      </c>
      <c r="H2894" s="4" t="str">
        <f>IF(AND(Data[[#This Row],[Min Notif Time]]&gt;6,Data[[#This Row],[Min Notif Time]]&lt;17),"Business Hours","Non-Business Hours")</f>
        <v>Business Hours</v>
      </c>
      <c r="I2894" s="4" t="str" cm="1">
        <f t="array" ref="I2894">IFERROR(VLOOKUP(Data[[#This Row],[Min Notif Date]],Lookup!$N$1:$P$11,2,0),_xlfn.IFS(VLOOKUP(WEEKDAY(Data[[#This Row],[Min Notif Date]]),Lookup!$J$1:$L$7,3,0)="Weekend","Weekend",VLOOKUP(WEEKDAY(Data[[#This Row],[Min Notif Date]]),Lookup!$J$1:$L$7,3,0)="Weekday","Weekday"))</f>
        <v>Weekday</v>
      </c>
      <c r="J2894" s="4" t="str">
        <f>VLOOKUP(WEEKDAY(Data[[#This Row],[Min Notif Date]]),Lookup!$J$1:$K$7,2,0)</f>
        <v>3. Tue</v>
      </c>
      <c r="K2894" s="105">
        <f>ROUNDDOWN(Data[[#This Row],[PGE Notified Time]],0)</f>
        <v>44719</v>
      </c>
      <c r="L2894" s="4">
        <f>HOUR(Data[[#This Row],[PGE Notified Time]])</f>
        <v>10</v>
      </c>
      <c r="M2894">
        <v>78586</v>
      </c>
      <c r="O2894" t="s">
        <v>19</v>
      </c>
      <c r="P2894" t="s">
        <v>170</v>
      </c>
      <c r="Q2894" t="s">
        <v>19</v>
      </c>
      <c r="R2894" t="s">
        <v>171</v>
      </c>
      <c r="S2894" s="1" t="s">
        <v>159</v>
      </c>
      <c r="T2894" s="1">
        <v>44719.440972222219</v>
      </c>
      <c r="U2894" s="1">
        <v>44719.46875</v>
      </c>
      <c r="V2894" t="s">
        <v>172</v>
      </c>
      <c r="W2894" t="s">
        <v>78</v>
      </c>
      <c r="X2894" t="s">
        <v>173</v>
      </c>
      <c r="Y2894" t="s">
        <v>174</v>
      </c>
      <c r="Z2894" t="s">
        <v>175</v>
      </c>
      <c r="AA2894" s="32">
        <v>40</v>
      </c>
    </row>
    <row r="2895" spans="1:27" x14ac:dyDescent="0.25">
      <c r="A2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5" s="4" t="str">
        <f>VLOOKUP(P2895,Lookup!$A$1:$D$19,4,0)</f>
        <v>North Coast</v>
      </c>
      <c r="C2895" s="4" t="str">
        <f>VLOOKUP(P2895,Lookup!$A$1:$E$19,5,0)</f>
        <v>Region 1</v>
      </c>
      <c r="D2895" s="4" t="str">
        <f>VLOOKUP(P2895,Lookup!$A$1:$B$19,2,0)</f>
        <v>SO</v>
      </c>
      <c r="E2895" s="4" t="str">
        <f>IF(AND((Data[[#This Row],[Min Notif Date]]&gt;$G$3),Data[[#This Row],[Min Notif Date]]&lt;$F$3),"Last Week","No")</f>
        <v>No</v>
      </c>
      <c r="F2895" s="4" t="str">
        <f>VLOOKUP(MONTH(Data[[#This Row],[Min Notif Date]]),Lookup!$G$1:$H$12,2,0)</f>
        <v>6. Jun</v>
      </c>
      <c r="G2895" s="4" t="str">
        <f t="shared" si="45"/>
        <v/>
      </c>
      <c r="H2895" s="4" t="str">
        <f>IF(AND(Data[[#This Row],[Min Notif Time]]&gt;6,Data[[#This Row],[Min Notif Time]]&lt;17),"Business Hours","Non-Business Hours")</f>
        <v>Business Hours</v>
      </c>
      <c r="I2895" s="4" t="str" cm="1">
        <f t="array" ref="I2895">IFERROR(VLOOKUP(Data[[#This Row],[Min Notif Date]],Lookup!$N$1:$P$11,2,0),_xlfn.IFS(VLOOKUP(WEEKDAY(Data[[#This Row],[Min Notif Date]]),Lookup!$J$1:$L$7,3,0)="Weekend","Weekend",VLOOKUP(WEEKDAY(Data[[#This Row],[Min Notif Date]]),Lookup!$J$1:$L$7,3,0)="Weekday","Weekday"))</f>
        <v>Weekday</v>
      </c>
      <c r="J2895" s="4" t="str">
        <f>VLOOKUP(WEEKDAY(Data[[#This Row],[Min Notif Date]]),Lookup!$J$1:$K$7,2,0)</f>
        <v>3. Tue</v>
      </c>
      <c r="K2895" s="105">
        <f>ROUNDDOWN(Data[[#This Row],[PGE Notified Time]],0)</f>
        <v>44719</v>
      </c>
      <c r="L2895" s="4">
        <f>HOUR(Data[[#This Row],[PGE Notified Time]])</f>
        <v>11</v>
      </c>
      <c r="M2895">
        <v>78600</v>
      </c>
      <c r="N2895">
        <v>3558453859</v>
      </c>
      <c r="O2895" t="s">
        <v>24</v>
      </c>
      <c r="P2895" t="s">
        <v>191</v>
      </c>
      <c r="Q2895" t="s">
        <v>201</v>
      </c>
      <c r="R2895" t="s">
        <v>171</v>
      </c>
      <c r="S2895" s="1">
        <v>44719.477881944447</v>
      </c>
      <c r="T2895" s="1">
        <v>44719.480451388888</v>
      </c>
      <c r="U2895" s="1">
        <v>44719.50277777778</v>
      </c>
      <c r="V2895" t="s">
        <v>172</v>
      </c>
      <c r="W2895" t="s">
        <v>78</v>
      </c>
      <c r="X2895" t="s">
        <v>192</v>
      </c>
      <c r="Y2895" t="s">
        <v>174</v>
      </c>
      <c r="Z2895" t="s">
        <v>175</v>
      </c>
      <c r="AA2895" s="32">
        <v>35.85</v>
      </c>
    </row>
    <row r="2896" spans="1:27" x14ac:dyDescent="0.25">
      <c r="A2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6" s="4" t="str">
        <f>VLOOKUP(P2896,Lookup!$A$1:$D$19,4,0)</f>
        <v>South Bay</v>
      </c>
      <c r="C2896" s="4" t="str">
        <f>VLOOKUP(P2896,Lookup!$A$1:$E$19,5,0)</f>
        <v>Region 4</v>
      </c>
      <c r="D2896" s="4" t="str">
        <f>VLOOKUP(P2896,Lookup!$A$1:$B$19,2,0)</f>
        <v>CC</v>
      </c>
      <c r="E2896" s="4" t="str">
        <f>IF(AND((Data[[#This Row],[Min Notif Date]]&gt;$G$3),Data[[#This Row],[Min Notif Date]]&lt;$F$3),"Last Week","No")</f>
        <v>No</v>
      </c>
      <c r="F2896" s="4" t="str">
        <f>VLOOKUP(MONTH(Data[[#This Row],[Min Notif Date]]),Lookup!$G$1:$H$12,2,0)</f>
        <v>6. Jun</v>
      </c>
      <c r="G2896" s="4" t="str">
        <f t="shared" si="45"/>
        <v/>
      </c>
      <c r="H2896" s="4" t="str">
        <f>IF(AND(Data[[#This Row],[Min Notif Time]]&gt;6,Data[[#This Row],[Min Notif Time]]&lt;17),"Business Hours","Non-Business Hours")</f>
        <v>Business Hours</v>
      </c>
      <c r="I2896" s="4" t="str" cm="1">
        <f t="array" ref="I2896">IFERROR(VLOOKUP(Data[[#This Row],[Min Notif Date]],Lookup!$N$1:$P$11,2,0),_xlfn.IFS(VLOOKUP(WEEKDAY(Data[[#This Row],[Min Notif Date]]),Lookup!$J$1:$L$7,3,0)="Weekend","Weekend",VLOOKUP(WEEKDAY(Data[[#This Row],[Min Notif Date]]),Lookup!$J$1:$L$7,3,0)="Weekday","Weekday"))</f>
        <v>Weekday</v>
      </c>
      <c r="J2896" s="4" t="str">
        <f>VLOOKUP(WEEKDAY(Data[[#This Row],[Min Notif Date]]),Lookup!$J$1:$K$7,2,0)</f>
        <v>3. Tue</v>
      </c>
      <c r="K2896" s="105">
        <f>ROUNDDOWN(Data[[#This Row],[PGE Notified Time]],0)</f>
        <v>44719</v>
      </c>
      <c r="L2896" s="4">
        <f>HOUR(Data[[#This Row],[PGE Notified Time]])</f>
        <v>9</v>
      </c>
      <c r="M2896">
        <v>78578</v>
      </c>
      <c r="N2896">
        <v>1199147</v>
      </c>
      <c r="O2896" t="s">
        <v>24</v>
      </c>
      <c r="P2896" t="s">
        <v>213</v>
      </c>
      <c r="Q2896" t="s">
        <v>201</v>
      </c>
      <c r="R2896" t="s">
        <v>171</v>
      </c>
      <c r="S2896" s="1">
        <v>44719.400659722225</v>
      </c>
      <c r="T2896" s="1">
        <v>44719.401504629626</v>
      </c>
      <c r="U2896" s="1">
        <v>44719.424305555556</v>
      </c>
      <c r="V2896" t="s">
        <v>172</v>
      </c>
      <c r="W2896" t="s">
        <v>78</v>
      </c>
      <c r="X2896" t="s">
        <v>214</v>
      </c>
      <c r="Y2896" t="s">
        <v>174</v>
      </c>
      <c r="Z2896" t="s">
        <v>175</v>
      </c>
      <c r="AA2896" s="32">
        <v>34.049999999999997</v>
      </c>
    </row>
    <row r="2897" spans="1:27" x14ac:dyDescent="0.25">
      <c r="A2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7" s="4" t="str">
        <f>VLOOKUP(P2897,Lookup!$A$1:$D$19,4,0)</f>
        <v>North Valley</v>
      </c>
      <c r="C2897" s="4" t="str">
        <f>VLOOKUP(P2897,Lookup!$A$1:$E$19,5,0)</f>
        <v>Region 2</v>
      </c>
      <c r="D2897" s="4" t="str">
        <f>VLOOKUP(P2897,Lookup!$A$1:$B$19,2,0)</f>
        <v>SA</v>
      </c>
      <c r="E2897" s="4" t="str">
        <f>IF(AND((Data[[#This Row],[Min Notif Date]]&gt;$G$3),Data[[#This Row],[Min Notif Date]]&lt;$F$3),"Last Week","No")</f>
        <v>No</v>
      </c>
      <c r="F2897" s="4" t="str">
        <f>VLOOKUP(MONTH(Data[[#This Row],[Min Notif Date]]),Lookup!$G$1:$H$12,2,0)</f>
        <v>6. Jun</v>
      </c>
      <c r="G2897" s="4" t="str">
        <f t="shared" si="45"/>
        <v/>
      </c>
      <c r="H2897" s="4" t="str">
        <f>IF(AND(Data[[#This Row],[Min Notif Time]]&gt;6,Data[[#This Row],[Min Notif Time]]&lt;17),"Business Hours","Non-Business Hours")</f>
        <v>Business Hours</v>
      </c>
      <c r="I2897" s="4" t="str" cm="1">
        <f t="array" ref="I2897">IFERROR(VLOOKUP(Data[[#This Row],[Min Notif Date]],Lookup!$N$1:$P$11,2,0),_xlfn.IFS(VLOOKUP(WEEKDAY(Data[[#This Row],[Min Notif Date]]),Lookup!$J$1:$L$7,3,0)="Weekend","Weekend",VLOOKUP(WEEKDAY(Data[[#This Row],[Min Notif Date]]),Lookup!$J$1:$L$7,3,0)="Weekday","Weekday"))</f>
        <v>Weekday</v>
      </c>
      <c r="J2897" s="4" t="str">
        <f>VLOOKUP(WEEKDAY(Data[[#This Row],[Min Notif Date]]),Lookup!$J$1:$K$7,2,0)</f>
        <v>3. Tue</v>
      </c>
      <c r="K2897" s="105">
        <f>ROUNDDOWN(Data[[#This Row],[PGE Notified Time]],0)</f>
        <v>44719</v>
      </c>
      <c r="L2897" s="4">
        <f>HOUR(Data[[#This Row],[PGE Notified Time]])</f>
        <v>14</v>
      </c>
      <c r="M2897">
        <v>78613</v>
      </c>
      <c r="N2897">
        <v>4922558404</v>
      </c>
      <c r="O2897" t="s">
        <v>24</v>
      </c>
      <c r="P2897" t="s">
        <v>198</v>
      </c>
      <c r="Q2897" t="s">
        <v>201</v>
      </c>
      <c r="R2897" t="s">
        <v>171</v>
      </c>
      <c r="S2897" s="1">
        <v>44719.598067129627</v>
      </c>
      <c r="T2897" s="1">
        <v>44719.59988425926</v>
      </c>
      <c r="U2897" s="1">
        <v>44719.612500000003</v>
      </c>
      <c r="V2897" t="s">
        <v>172</v>
      </c>
      <c r="W2897" t="s">
        <v>78</v>
      </c>
      <c r="X2897" t="s">
        <v>226</v>
      </c>
      <c r="Y2897" t="s">
        <v>174</v>
      </c>
      <c r="Z2897" t="s">
        <v>175</v>
      </c>
      <c r="AA2897" s="32">
        <v>20.783333333000002</v>
      </c>
    </row>
    <row r="2898" spans="1:27" x14ac:dyDescent="0.25">
      <c r="A2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8" s="4" t="str">
        <f>VLOOKUP(P2898,Lookup!$A$1:$D$19,4,0)</f>
        <v>South Bay</v>
      </c>
      <c r="C2898" s="4" t="str">
        <f>VLOOKUP(P2898,Lookup!$A$1:$E$19,5,0)</f>
        <v>Region 4</v>
      </c>
      <c r="D2898" s="4" t="str">
        <f>VLOOKUP(P2898,Lookup!$A$1:$B$19,2,0)</f>
        <v>SJ</v>
      </c>
      <c r="E2898" s="4" t="str">
        <f>IF(AND((Data[[#This Row],[Min Notif Date]]&gt;$G$3),Data[[#This Row],[Min Notif Date]]&lt;$F$3),"Last Week","No")</f>
        <v>No</v>
      </c>
      <c r="F2898" s="4" t="str">
        <f>VLOOKUP(MONTH(Data[[#This Row],[Min Notif Date]]),Lookup!$G$1:$H$12,2,0)</f>
        <v>6. Jun</v>
      </c>
      <c r="G2898" s="4" t="str">
        <f t="shared" si="45"/>
        <v/>
      </c>
      <c r="H2898" s="4" t="str">
        <f>IF(AND(Data[[#This Row],[Min Notif Time]]&gt;6,Data[[#This Row],[Min Notif Time]]&lt;17),"Business Hours","Non-Business Hours")</f>
        <v>Business Hours</v>
      </c>
      <c r="I2898" s="4" t="str" cm="1">
        <f t="array" ref="I2898">IFERROR(VLOOKUP(Data[[#This Row],[Min Notif Date]],Lookup!$N$1:$P$11,2,0),_xlfn.IFS(VLOOKUP(WEEKDAY(Data[[#This Row],[Min Notif Date]]),Lookup!$J$1:$L$7,3,0)="Weekend","Weekend",VLOOKUP(WEEKDAY(Data[[#This Row],[Min Notif Date]]),Lookup!$J$1:$L$7,3,0)="Weekday","Weekday"))</f>
        <v>Weekday</v>
      </c>
      <c r="J2898" s="4" t="str">
        <f>VLOOKUP(WEEKDAY(Data[[#This Row],[Min Notif Date]]),Lookup!$J$1:$K$7,2,0)</f>
        <v>3. Tue</v>
      </c>
      <c r="K2898" s="105">
        <f>ROUNDDOWN(Data[[#This Row],[PGE Notified Time]],0)</f>
        <v>44719</v>
      </c>
      <c r="L2898" s="4">
        <f>HOUR(Data[[#This Row],[PGE Notified Time]])</f>
        <v>15</v>
      </c>
      <c r="M2898">
        <v>78616</v>
      </c>
      <c r="O2898" t="s">
        <v>19</v>
      </c>
      <c r="P2898" t="s">
        <v>276</v>
      </c>
      <c r="Q2898" t="s">
        <v>19</v>
      </c>
      <c r="R2898" t="s">
        <v>171</v>
      </c>
      <c r="S2898" s="1" t="s">
        <v>159</v>
      </c>
      <c r="T2898" s="1">
        <v>44719.625694444447</v>
      </c>
      <c r="U2898" s="1">
        <v>44719.631944444445</v>
      </c>
      <c r="V2898" t="s">
        <v>172</v>
      </c>
      <c r="W2898" t="s">
        <v>78</v>
      </c>
      <c r="X2898" t="s">
        <v>281</v>
      </c>
      <c r="Y2898" t="s">
        <v>174</v>
      </c>
      <c r="Z2898" t="s">
        <v>175</v>
      </c>
      <c r="AA2898" s="32">
        <v>9</v>
      </c>
    </row>
    <row r="2899" spans="1:27" x14ac:dyDescent="0.25">
      <c r="A2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9" s="4" t="str">
        <f>VLOOKUP(P2899,Lookup!$A$1:$D$19,4,0)</f>
        <v>Bay Area</v>
      </c>
      <c r="C2899" s="4" t="str">
        <f>VLOOKUP(P2899,Lookup!$A$1:$E$19,5,0)</f>
        <v>Region 3</v>
      </c>
      <c r="D2899" s="4" t="str">
        <f>VLOOKUP(P2899,Lookup!$A$1:$B$19,2,0)</f>
        <v>DI</v>
      </c>
      <c r="E2899" s="4" t="str">
        <f>IF(AND((Data[[#This Row],[Min Notif Date]]&gt;$G$3),Data[[#This Row],[Min Notif Date]]&lt;$F$3),"Last Week","No")</f>
        <v>No</v>
      </c>
      <c r="F2899" s="4" t="str">
        <f>VLOOKUP(MONTH(Data[[#This Row],[Min Notif Date]]),Lookup!$G$1:$H$12,2,0)</f>
        <v>6. Jun</v>
      </c>
      <c r="G2899" s="4" t="str">
        <f t="shared" si="45"/>
        <v/>
      </c>
      <c r="H2899" s="4" t="str">
        <f>IF(AND(Data[[#This Row],[Min Notif Time]]&gt;6,Data[[#This Row],[Min Notif Time]]&lt;17),"Business Hours","Non-Business Hours")</f>
        <v>Business Hours</v>
      </c>
      <c r="I2899" s="4" t="str" cm="1">
        <f t="array" ref="I2899">IFERROR(VLOOKUP(Data[[#This Row],[Min Notif Date]],Lookup!$N$1:$P$11,2,0),_xlfn.IFS(VLOOKUP(WEEKDAY(Data[[#This Row],[Min Notif Date]]),Lookup!$J$1:$L$7,3,0)="Weekend","Weekend",VLOOKUP(WEEKDAY(Data[[#This Row],[Min Notif Date]]),Lookup!$J$1:$L$7,3,0)="Weekday","Weekday"))</f>
        <v>Weekday</v>
      </c>
      <c r="J2899" s="4" t="str">
        <f>VLOOKUP(WEEKDAY(Data[[#This Row],[Min Notif Date]]),Lookup!$J$1:$K$7,2,0)</f>
        <v>4. Wed</v>
      </c>
      <c r="K2899" s="105">
        <f>ROUNDDOWN(Data[[#This Row],[PGE Notified Time]],0)</f>
        <v>44720</v>
      </c>
      <c r="L2899" s="4">
        <f>HOUR(Data[[#This Row],[PGE Notified Time]])</f>
        <v>12</v>
      </c>
      <c r="M2899">
        <v>78655</v>
      </c>
      <c r="O2899" t="s">
        <v>19</v>
      </c>
      <c r="P2899" t="s">
        <v>196</v>
      </c>
      <c r="Q2899" t="s">
        <v>19</v>
      </c>
      <c r="R2899" t="s">
        <v>171</v>
      </c>
      <c r="S2899" s="1" t="s">
        <v>159</v>
      </c>
      <c r="T2899" s="1">
        <v>44720.509027777778</v>
      </c>
      <c r="U2899" s="1">
        <v>44720.916666666664</v>
      </c>
      <c r="V2899" t="s">
        <v>172</v>
      </c>
      <c r="W2899" t="s">
        <v>80</v>
      </c>
      <c r="X2899" t="s">
        <v>224</v>
      </c>
      <c r="Y2899" t="s">
        <v>174</v>
      </c>
      <c r="Z2899" t="s">
        <v>175</v>
      </c>
      <c r="AA2899" s="32">
        <v>587</v>
      </c>
    </row>
    <row r="2900" spans="1:27" x14ac:dyDescent="0.25">
      <c r="A2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0" s="4" t="str">
        <f>VLOOKUP(P2900,Lookup!$A$1:$D$19,4,0)</f>
        <v>North Valley</v>
      </c>
      <c r="C2900" s="4" t="str">
        <f>VLOOKUP(P2900,Lookup!$A$1:$E$19,5,0)</f>
        <v>Region 2</v>
      </c>
      <c r="D2900" s="4" t="str">
        <f>VLOOKUP(P2900,Lookup!$A$1:$B$19,2,0)</f>
        <v>SA</v>
      </c>
      <c r="E2900" s="4" t="str">
        <f>IF(AND((Data[[#This Row],[Min Notif Date]]&gt;$G$3),Data[[#This Row],[Min Notif Date]]&lt;$F$3),"Last Week","No")</f>
        <v>No</v>
      </c>
      <c r="F2900" s="4" t="str">
        <f>VLOOKUP(MONTH(Data[[#This Row],[Min Notif Date]]),Lookup!$G$1:$H$12,2,0)</f>
        <v>6. Jun</v>
      </c>
      <c r="G2900" s="4" t="str">
        <f t="shared" si="45"/>
        <v/>
      </c>
      <c r="H2900" s="4" t="str">
        <f>IF(AND(Data[[#This Row],[Min Notif Time]]&gt;6,Data[[#This Row],[Min Notif Time]]&lt;17),"Business Hours","Non-Business Hours")</f>
        <v>Business Hours</v>
      </c>
      <c r="I2900" s="4" t="str" cm="1">
        <f t="array" ref="I2900">IFERROR(VLOOKUP(Data[[#This Row],[Min Notif Date]],Lookup!$N$1:$P$11,2,0),_xlfn.IFS(VLOOKUP(WEEKDAY(Data[[#This Row],[Min Notif Date]]),Lookup!$J$1:$L$7,3,0)="Weekend","Weekend",VLOOKUP(WEEKDAY(Data[[#This Row],[Min Notif Date]]),Lookup!$J$1:$L$7,3,0)="Weekday","Weekday"))</f>
        <v>Weekday</v>
      </c>
      <c r="J2900" s="4" t="str">
        <f>VLOOKUP(WEEKDAY(Data[[#This Row],[Min Notif Date]]),Lookup!$J$1:$K$7,2,0)</f>
        <v>4. Wed</v>
      </c>
      <c r="K2900" s="105">
        <f>ROUNDDOWN(Data[[#This Row],[PGE Notified Time]],0)</f>
        <v>44720</v>
      </c>
      <c r="L2900" s="4">
        <f>HOUR(Data[[#This Row],[PGE Notified Time]])</f>
        <v>8</v>
      </c>
      <c r="M2900">
        <v>78630</v>
      </c>
      <c r="O2900" t="s">
        <v>19</v>
      </c>
      <c r="P2900" t="s">
        <v>198</v>
      </c>
      <c r="Q2900" t="s">
        <v>19</v>
      </c>
      <c r="R2900" t="s">
        <v>171</v>
      </c>
      <c r="S2900" s="1" t="s">
        <v>159</v>
      </c>
      <c r="T2900" s="1">
        <v>44720.337500000001</v>
      </c>
      <c r="U2900" s="1">
        <v>44720.5625</v>
      </c>
      <c r="V2900" t="s">
        <v>172</v>
      </c>
      <c r="W2900" t="s">
        <v>80</v>
      </c>
      <c r="X2900" t="s">
        <v>226</v>
      </c>
      <c r="Y2900" t="s">
        <v>174</v>
      </c>
      <c r="Z2900" t="s">
        <v>175</v>
      </c>
      <c r="AA2900" s="32">
        <v>324</v>
      </c>
    </row>
    <row r="2901" spans="1:27" x14ac:dyDescent="0.25">
      <c r="A2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1" s="4" t="str">
        <f>VLOOKUP(P2901,Lookup!$A$1:$D$19,4,0)</f>
        <v>North Valley</v>
      </c>
      <c r="C2901" s="4" t="str">
        <f>VLOOKUP(P2901,Lookup!$A$1:$E$19,5,0)</f>
        <v>Region 2</v>
      </c>
      <c r="D2901" s="4" t="str">
        <f>VLOOKUP(P2901,Lookup!$A$1:$B$19,2,0)</f>
        <v>SI</v>
      </c>
      <c r="E2901" s="4" t="str">
        <f>IF(AND((Data[[#This Row],[Min Notif Date]]&gt;$G$3),Data[[#This Row],[Min Notif Date]]&lt;$F$3),"Last Week","No")</f>
        <v>No</v>
      </c>
      <c r="F2901" s="4" t="str">
        <f>VLOOKUP(MONTH(Data[[#This Row],[Min Notif Date]]),Lookup!$G$1:$H$12,2,0)</f>
        <v>6. Jun</v>
      </c>
      <c r="G2901" s="4" t="str">
        <f t="shared" si="45"/>
        <v/>
      </c>
      <c r="H2901" s="4" t="str">
        <f>IF(AND(Data[[#This Row],[Min Notif Time]]&gt;6,Data[[#This Row],[Min Notif Time]]&lt;17),"Business Hours","Non-Business Hours")</f>
        <v>Business Hours</v>
      </c>
      <c r="I2901" s="4" t="str" cm="1">
        <f t="array" ref="I2901">IFERROR(VLOOKUP(Data[[#This Row],[Min Notif Date]],Lookup!$N$1:$P$11,2,0),_xlfn.IFS(VLOOKUP(WEEKDAY(Data[[#This Row],[Min Notif Date]]),Lookup!$J$1:$L$7,3,0)="Weekend","Weekend",VLOOKUP(WEEKDAY(Data[[#This Row],[Min Notif Date]]),Lookup!$J$1:$L$7,3,0)="Weekday","Weekday"))</f>
        <v>Weekday</v>
      </c>
      <c r="J2901" s="4" t="str">
        <f>VLOOKUP(WEEKDAY(Data[[#This Row],[Min Notif Date]]),Lookup!$J$1:$K$7,2,0)</f>
        <v>4. Wed</v>
      </c>
      <c r="K2901" s="105">
        <f>ROUNDDOWN(Data[[#This Row],[PGE Notified Time]],0)</f>
        <v>44720</v>
      </c>
      <c r="L2901" s="4">
        <f>HOUR(Data[[#This Row],[PGE Notified Time]])</f>
        <v>12</v>
      </c>
      <c r="M2901">
        <v>78657</v>
      </c>
      <c r="O2901" t="s">
        <v>19</v>
      </c>
      <c r="P2901" t="s">
        <v>189</v>
      </c>
      <c r="Q2901" t="s">
        <v>19</v>
      </c>
      <c r="R2901" t="s">
        <v>171</v>
      </c>
      <c r="S2901" s="1" t="s">
        <v>159</v>
      </c>
      <c r="T2901" s="1">
        <v>44720.532638888886</v>
      </c>
      <c r="U2901" s="1">
        <v>44720.75</v>
      </c>
      <c r="V2901" t="s">
        <v>172</v>
      </c>
      <c r="W2901" t="s">
        <v>80</v>
      </c>
      <c r="X2901" t="s">
        <v>241</v>
      </c>
      <c r="Y2901" t="s">
        <v>174</v>
      </c>
      <c r="Z2901" t="s">
        <v>175</v>
      </c>
      <c r="AA2901" s="32">
        <v>313</v>
      </c>
    </row>
    <row r="2902" spans="1:27" x14ac:dyDescent="0.25">
      <c r="A2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2" s="4" t="str">
        <f>VLOOKUP(P2902,Lookup!$A$1:$D$19,4,0)</f>
        <v>Bay Area</v>
      </c>
      <c r="C2902" s="4" t="str">
        <f>VLOOKUP(P2902,Lookup!$A$1:$E$19,5,0)</f>
        <v>Region 3</v>
      </c>
      <c r="D2902" s="4" t="str">
        <f>VLOOKUP(P2902,Lookup!$A$1:$B$19,2,0)</f>
        <v>SF</v>
      </c>
      <c r="E2902" s="4" t="str">
        <f>IF(AND((Data[[#This Row],[Min Notif Date]]&gt;$G$3),Data[[#This Row],[Min Notif Date]]&lt;$F$3),"Last Week","No")</f>
        <v>No</v>
      </c>
      <c r="F2902" s="4" t="str">
        <f>VLOOKUP(MONTH(Data[[#This Row],[Min Notif Date]]),Lookup!$G$1:$H$12,2,0)</f>
        <v>6. Jun</v>
      </c>
      <c r="G2902" s="4" t="str">
        <f t="shared" si="45"/>
        <v/>
      </c>
      <c r="H2902" s="4" t="str">
        <f>IF(AND(Data[[#This Row],[Min Notif Time]]&gt;6,Data[[#This Row],[Min Notif Time]]&lt;17),"Business Hours","Non-Business Hours")</f>
        <v>Business Hours</v>
      </c>
      <c r="I2902" s="4" t="str" cm="1">
        <f t="array" ref="I2902">IFERROR(VLOOKUP(Data[[#This Row],[Min Notif Date]],Lookup!$N$1:$P$11,2,0),_xlfn.IFS(VLOOKUP(WEEKDAY(Data[[#This Row],[Min Notif Date]]),Lookup!$J$1:$L$7,3,0)="Weekend","Weekend",VLOOKUP(WEEKDAY(Data[[#This Row],[Min Notif Date]]),Lookup!$J$1:$L$7,3,0)="Weekday","Weekday"))</f>
        <v>Weekday</v>
      </c>
      <c r="J2902" s="4" t="str">
        <f>VLOOKUP(WEEKDAY(Data[[#This Row],[Min Notif Date]]),Lookup!$J$1:$K$7,2,0)</f>
        <v>4. Wed</v>
      </c>
      <c r="K2902" s="105">
        <f>ROUNDDOWN(Data[[#This Row],[PGE Notified Time]],0)</f>
        <v>44720</v>
      </c>
      <c r="L2902" s="4">
        <f>HOUR(Data[[#This Row],[PGE Notified Time]])</f>
        <v>11</v>
      </c>
      <c r="M2902">
        <v>78649</v>
      </c>
      <c r="O2902" t="s">
        <v>19</v>
      </c>
      <c r="P2902" t="s">
        <v>178</v>
      </c>
      <c r="Q2902" t="s">
        <v>19</v>
      </c>
      <c r="R2902" t="s">
        <v>171</v>
      </c>
      <c r="S2902" s="1" t="s">
        <v>159</v>
      </c>
      <c r="T2902" s="1">
        <v>44720.463194444441</v>
      </c>
      <c r="U2902" s="1">
        <v>44720.631944444445</v>
      </c>
      <c r="V2902" t="s">
        <v>172</v>
      </c>
      <c r="W2902" t="s">
        <v>80</v>
      </c>
      <c r="X2902" t="s">
        <v>180</v>
      </c>
      <c r="Y2902" t="s">
        <v>174</v>
      </c>
      <c r="Z2902" t="s">
        <v>175</v>
      </c>
      <c r="AA2902" s="32">
        <v>243</v>
      </c>
    </row>
    <row r="2903" spans="1:27" x14ac:dyDescent="0.25">
      <c r="A2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3" s="4" t="str">
        <f>VLOOKUP(P2903,Lookup!$A$1:$D$19,4,0)</f>
        <v>North Valley</v>
      </c>
      <c r="C2903" s="4" t="str">
        <f>VLOOKUP(P2903,Lookup!$A$1:$E$19,5,0)</f>
        <v>Region 2</v>
      </c>
      <c r="D2903" s="4" t="str">
        <f>VLOOKUP(P2903,Lookup!$A$1:$B$19,2,0)</f>
        <v>SA</v>
      </c>
      <c r="E2903" s="4" t="str">
        <f>IF(AND((Data[[#This Row],[Min Notif Date]]&gt;$G$3),Data[[#This Row],[Min Notif Date]]&lt;$F$3),"Last Week","No")</f>
        <v>No</v>
      </c>
      <c r="F2903" s="4" t="str">
        <f>VLOOKUP(MONTH(Data[[#This Row],[Min Notif Date]]),Lookup!$G$1:$H$12,2,0)</f>
        <v>6. Jun</v>
      </c>
      <c r="G2903" s="4" t="str">
        <f t="shared" si="45"/>
        <v/>
      </c>
      <c r="H2903" s="4" t="str">
        <f>IF(AND(Data[[#This Row],[Min Notif Time]]&gt;6,Data[[#This Row],[Min Notif Time]]&lt;17),"Business Hours","Non-Business Hours")</f>
        <v>Business Hours</v>
      </c>
      <c r="I2903" s="4" t="str" cm="1">
        <f t="array" ref="I2903">IFERROR(VLOOKUP(Data[[#This Row],[Min Notif Date]],Lookup!$N$1:$P$11,2,0),_xlfn.IFS(VLOOKUP(WEEKDAY(Data[[#This Row],[Min Notif Date]]),Lookup!$J$1:$L$7,3,0)="Weekend","Weekend",VLOOKUP(WEEKDAY(Data[[#This Row],[Min Notif Date]]),Lookup!$J$1:$L$7,3,0)="Weekday","Weekday"))</f>
        <v>Weekday</v>
      </c>
      <c r="J2903" s="4" t="str">
        <f>VLOOKUP(WEEKDAY(Data[[#This Row],[Min Notif Date]]),Lookup!$J$1:$K$7,2,0)</f>
        <v>4. Wed</v>
      </c>
      <c r="K2903" s="105">
        <f>ROUNDDOWN(Data[[#This Row],[PGE Notified Time]],0)</f>
        <v>44720</v>
      </c>
      <c r="L2903" s="4">
        <f>HOUR(Data[[#This Row],[PGE Notified Time]])</f>
        <v>10</v>
      </c>
      <c r="M2903">
        <v>78641</v>
      </c>
      <c r="O2903" t="s">
        <v>19</v>
      </c>
      <c r="P2903" t="s">
        <v>198</v>
      </c>
      <c r="Q2903" t="s">
        <v>19</v>
      </c>
      <c r="R2903" t="s">
        <v>171</v>
      </c>
      <c r="S2903" s="1" t="s">
        <v>159</v>
      </c>
      <c r="T2903" s="1">
        <v>44720.436111111114</v>
      </c>
      <c r="U2903" s="1">
        <v>44720.604166666664</v>
      </c>
      <c r="V2903" t="s">
        <v>172</v>
      </c>
      <c r="W2903" t="s">
        <v>80</v>
      </c>
      <c r="X2903" t="s">
        <v>256</v>
      </c>
      <c r="Y2903" t="s">
        <v>174</v>
      </c>
      <c r="Z2903" t="s">
        <v>175</v>
      </c>
      <c r="AA2903" s="32">
        <v>242</v>
      </c>
    </row>
    <row r="2904" spans="1:27" x14ac:dyDescent="0.25">
      <c r="A2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4" s="4" t="str">
        <f>VLOOKUP(P2904,Lookup!$A$1:$D$19,4,0)</f>
        <v>Central Valley</v>
      </c>
      <c r="C2904" s="4" t="str">
        <f>VLOOKUP(P2904,Lookup!$A$1:$E$19,5,0)</f>
        <v>Region 5</v>
      </c>
      <c r="D2904" s="4" t="str">
        <f>VLOOKUP(P2904,Lookup!$A$1:$B$19,2,0)</f>
        <v>FR</v>
      </c>
      <c r="E2904" s="4" t="str">
        <f>IF(AND((Data[[#This Row],[Min Notif Date]]&gt;$G$3),Data[[#This Row],[Min Notif Date]]&lt;$F$3),"Last Week","No")</f>
        <v>No</v>
      </c>
      <c r="F2904" s="4" t="str">
        <f>VLOOKUP(MONTH(Data[[#This Row],[Min Notif Date]]),Lookup!$G$1:$H$12,2,0)</f>
        <v>6. Jun</v>
      </c>
      <c r="G2904" s="4" t="str">
        <f t="shared" si="45"/>
        <v/>
      </c>
      <c r="H2904" s="4" t="str">
        <f>IF(AND(Data[[#This Row],[Min Notif Time]]&gt;6,Data[[#This Row],[Min Notif Time]]&lt;17),"Business Hours","Non-Business Hours")</f>
        <v>Business Hours</v>
      </c>
      <c r="I2904" s="4" t="str" cm="1">
        <f t="array" ref="I2904">IFERROR(VLOOKUP(Data[[#This Row],[Min Notif Date]],Lookup!$N$1:$P$11,2,0),_xlfn.IFS(VLOOKUP(WEEKDAY(Data[[#This Row],[Min Notif Date]]),Lookup!$J$1:$L$7,3,0)="Weekend","Weekend",VLOOKUP(WEEKDAY(Data[[#This Row],[Min Notif Date]]),Lookup!$J$1:$L$7,3,0)="Weekday","Weekday"))</f>
        <v>Weekday</v>
      </c>
      <c r="J2904" s="4" t="str">
        <f>VLOOKUP(WEEKDAY(Data[[#This Row],[Min Notif Date]]),Lookup!$J$1:$K$7,2,0)</f>
        <v>4. Wed</v>
      </c>
      <c r="K2904" s="105">
        <f>ROUNDDOWN(Data[[#This Row],[PGE Notified Time]],0)</f>
        <v>44720</v>
      </c>
      <c r="L2904" s="4">
        <f>HOUR(Data[[#This Row],[PGE Notified Time]])</f>
        <v>12</v>
      </c>
      <c r="M2904">
        <v>78658</v>
      </c>
      <c r="O2904" t="s">
        <v>19</v>
      </c>
      <c r="P2904" t="s">
        <v>183</v>
      </c>
      <c r="Q2904" t="s">
        <v>19</v>
      </c>
      <c r="R2904" t="s">
        <v>179</v>
      </c>
      <c r="S2904" s="1" t="s">
        <v>159</v>
      </c>
      <c r="T2904" s="1">
        <v>44720.532638888886</v>
      </c>
      <c r="U2904" s="1">
        <v>44720.6875</v>
      </c>
      <c r="V2904" t="s">
        <v>172</v>
      </c>
      <c r="W2904" t="s">
        <v>80</v>
      </c>
      <c r="X2904" t="s">
        <v>184</v>
      </c>
      <c r="Y2904" t="s">
        <v>174</v>
      </c>
      <c r="Z2904" t="s">
        <v>175</v>
      </c>
      <c r="AA2904" s="32">
        <v>223</v>
      </c>
    </row>
    <row r="2905" spans="1:27" x14ac:dyDescent="0.25">
      <c r="A2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5" s="4" t="str">
        <f>VLOOKUP(P2905,Lookup!$A$1:$D$19,4,0)</f>
        <v>North Valley</v>
      </c>
      <c r="C2905" s="4" t="str">
        <f>VLOOKUP(P2905,Lookup!$A$1:$E$19,5,0)</f>
        <v>Region 2</v>
      </c>
      <c r="D2905" s="4" t="str">
        <f>VLOOKUP(P2905,Lookup!$A$1:$B$19,2,0)</f>
        <v>SA</v>
      </c>
      <c r="E2905" s="4" t="str">
        <f>IF(AND((Data[[#This Row],[Min Notif Date]]&gt;$G$3),Data[[#This Row],[Min Notif Date]]&lt;$F$3),"Last Week","No")</f>
        <v>No</v>
      </c>
      <c r="F2905" s="4" t="str">
        <f>VLOOKUP(MONTH(Data[[#This Row],[Min Notif Date]]),Lookup!$G$1:$H$12,2,0)</f>
        <v>6. Jun</v>
      </c>
      <c r="G2905" s="4" t="str">
        <f t="shared" si="45"/>
        <v/>
      </c>
      <c r="H2905" s="4" t="str">
        <f>IF(AND(Data[[#This Row],[Min Notif Time]]&gt;6,Data[[#This Row],[Min Notif Time]]&lt;17),"Business Hours","Non-Business Hours")</f>
        <v>Business Hours</v>
      </c>
      <c r="I2905" s="4" t="str" cm="1">
        <f t="array" ref="I2905">IFERROR(VLOOKUP(Data[[#This Row],[Min Notif Date]],Lookup!$N$1:$P$11,2,0),_xlfn.IFS(VLOOKUP(WEEKDAY(Data[[#This Row],[Min Notif Date]]),Lookup!$J$1:$L$7,3,0)="Weekend","Weekend",VLOOKUP(WEEKDAY(Data[[#This Row],[Min Notif Date]]),Lookup!$J$1:$L$7,3,0)="Weekday","Weekday"))</f>
        <v>Weekday</v>
      </c>
      <c r="J2905" s="4" t="str">
        <f>VLOOKUP(WEEKDAY(Data[[#This Row],[Min Notif Date]]),Lookup!$J$1:$K$7,2,0)</f>
        <v>4. Wed</v>
      </c>
      <c r="K2905" s="105">
        <f>ROUNDDOWN(Data[[#This Row],[PGE Notified Time]],0)</f>
        <v>44720</v>
      </c>
      <c r="L2905" s="4">
        <f>HOUR(Data[[#This Row],[PGE Notified Time]])</f>
        <v>8</v>
      </c>
      <c r="M2905">
        <v>78631</v>
      </c>
      <c r="O2905" t="s">
        <v>19</v>
      </c>
      <c r="P2905" t="s">
        <v>198</v>
      </c>
      <c r="Q2905" t="s">
        <v>19</v>
      </c>
      <c r="R2905" t="s">
        <v>171</v>
      </c>
      <c r="S2905" s="1" t="s">
        <v>159</v>
      </c>
      <c r="T2905" s="1">
        <v>44720.352777777778</v>
      </c>
      <c r="U2905" s="1">
        <v>44720.506944444445</v>
      </c>
      <c r="V2905" t="s">
        <v>172</v>
      </c>
      <c r="W2905" t="s">
        <v>80</v>
      </c>
      <c r="X2905" t="s">
        <v>256</v>
      </c>
      <c r="Y2905" t="s">
        <v>174</v>
      </c>
      <c r="Z2905" t="s">
        <v>175</v>
      </c>
      <c r="AA2905" s="32">
        <v>222</v>
      </c>
    </row>
    <row r="2906" spans="1:27" x14ac:dyDescent="0.25">
      <c r="A2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6" s="4" t="str">
        <f>VLOOKUP(P2906,Lookup!$A$1:$D$19,4,0)</f>
        <v>Bay Area</v>
      </c>
      <c r="C2906" s="4" t="str">
        <f>VLOOKUP(P2906,Lookup!$A$1:$E$19,5,0)</f>
        <v>Region 3</v>
      </c>
      <c r="D2906" s="4" t="str">
        <f>VLOOKUP(P2906,Lookup!$A$1:$B$19,2,0)</f>
        <v>DI</v>
      </c>
      <c r="E2906" s="4" t="str">
        <f>IF(AND((Data[[#This Row],[Min Notif Date]]&gt;$G$3),Data[[#This Row],[Min Notif Date]]&lt;$F$3),"Last Week","No")</f>
        <v>No</v>
      </c>
      <c r="F2906" s="4" t="str">
        <f>VLOOKUP(MONTH(Data[[#This Row],[Min Notif Date]]),Lookup!$G$1:$H$12,2,0)</f>
        <v>6. Jun</v>
      </c>
      <c r="G2906" s="4" t="str">
        <f t="shared" si="45"/>
        <v/>
      </c>
      <c r="H2906" s="4" t="str">
        <f>IF(AND(Data[[#This Row],[Min Notif Time]]&gt;6,Data[[#This Row],[Min Notif Time]]&lt;17),"Business Hours","Non-Business Hours")</f>
        <v>Business Hours</v>
      </c>
      <c r="I2906" s="4" t="str" cm="1">
        <f t="array" ref="I2906">IFERROR(VLOOKUP(Data[[#This Row],[Min Notif Date]],Lookup!$N$1:$P$11,2,0),_xlfn.IFS(VLOOKUP(WEEKDAY(Data[[#This Row],[Min Notif Date]]),Lookup!$J$1:$L$7,3,0)="Weekend","Weekend",VLOOKUP(WEEKDAY(Data[[#This Row],[Min Notif Date]]),Lookup!$J$1:$L$7,3,0)="Weekday","Weekday"))</f>
        <v>Weekday</v>
      </c>
      <c r="J2906" s="4" t="str">
        <f>VLOOKUP(WEEKDAY(Data[[#This Row],[Min Notif Date]]),Lookup!$J$1:$K$7,2,0)</f>
        <v>4. Wed</v>
      </c>
      <c r="K2906" s="105">
        <f>ROUNDDOWN(Data[[#This Row],[PGE Notified Time]],0)</f>
        <v>44720</v>
      </c>
      <c r="L2906" s="4">
        <f>HOUR(Data[[#This Row],[PGE Notified Time]])</f>
        <v>12</v>
      </c>
      <c r="M2906">
        <v>78652</v>
      </c>
      <c r="O2906" t="s">
        <v>19</v>
      </c>
      <c r="P2906" t="s">
        <v>196</v>
      </c>
      <c r="Q2906" t="s">
        <v>19</v>
      </c>
      <c r="R2906" t="s">
        <v>171</v>
      </c>
      <c r="S2906" s="1" t="s">
        <v>159</v>
      </c>
      <c r="T2906" s="1">
        <v>44720.5</v>
      </c>
      <c r="U2906" s="1">
        <v>44720.649305555555</v>
      </c>
      <c r="V2906" t="s">
        <v>172</v>
      </c>
      <c r="W2906" t="s">
        <v>80</v>
      </c>
      <c r="X2906" t="s">
        <v>224</v>
      </c>
      <c r="Y2906" t="s">
        <v>174</v>
      </c>
      <c r="Z2906" t="s">
        <v>175</v>
      </c>
      <c r="AA2906" s="32">
        <v>215</v>
      </c>
    </row>
    <row r="2907" spans="1:27" x14ac:dyDescent="0.25">
      <c r="A2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7" s="4" t="str">
        <f>VLOOKUP(P2907,Lookup!$A$1:$D$19,4,0)</f>
        <v>Bay Area</v>
      </c>
      <c r="C2907" s="4" t="str">
        <f>VLOOKUP(P2907,Lookup!$A$1:$E$19,5,0)</f>
        <v>Region 3</v>
      </c>
      <c r="D2907" s="4" t="str">
        <f>VLOOKUP(P2907,Lookup!$A$1:$B$19,2,0)</f>
        <v>SF</v>
      </c>
      <c r="E2907" s="4" t="str">
        <f>IF(AND((Data[[#This Row],[Min Notif Date]]&gt;$G$3),Data[[#This Row],[Min Notif Date]]&lt;$F$3),"Last Week","No")</f>
        <v>No</v>
      </c>
      <c r="F2907" s="4" t="str">
        <f>VLOOKUP(MONTH(Data[[#This Row],[Min Notif Date]]),Lookup!$G$1:$H$12,2,0)</f>
        <v>6. Jun</v>
      </c>
      <c r="G2907" s="4" t="str">
        <f t="shared" si="45"/>
        <v/>
      </c>
      <c r="H2907" s="4" t="str">
        <f>IF(AND(Data[[#This Row],[Min Notif Time]]&gt;6,Data[[#This Row],[Min Notif Time]]&lt;17),"Business Hours","Non-Business Hours")</f>
        <v>Business Hours</v>
      </c>
      <c r="I2907" s="4" t="str" cm="1">
        <f t="array" ref="I2907">IFERROR(VLOOKUP(Data[[#This Row],[Min Notif Date]],Lookup!$N$1:$P$11,2,0),_xlfn.IFS(VLOOKUP(WEEKDAY(Data[[#This Row],[Min Notif Date]]),Lookup!$J$1:$L$7,3,0)="Weekend","Weekend",VLOOKUP(WEEKDAY(Data[[#This Row],[Min Notif Date]]),Lookup!$J$1:$L$7,3,0)="Weekday","Weekday"))</f>
        <v>Weekday</v>
      </c>
      <c r="J2907" s="4" t="str">
        <f>VLOOKUP(WEEKDAY(Data[[#This Row],[Min Notif Date]]),Lookup!$J$1:$K$7,2,0)</f>
        <v>4. Wed</v>
      </c>
      <c r="K2907" s="105">
        <f>ROUNDDOWN(Data[[#This Row],[PGE Notified Time]],0)</f>
        <v>44720</v>
      </c>
      <c r="L2907" s="4">
        <f>HOUR(Data[[#This Row],[PGE Notified Time]])</f>
        <v>15</v>
      </c>
      <c r="M2907">
        <v>78673</v>
      </c>
      <c r="O2907" t="s">
        <v>19</v>
      </c>
      <c r="P2907" t="s">
        <v>178</v>
      </c>
      <c r="Q2907" t="s">
        <v>19</v>
      </c>
      <c r="R2907" t="s">
        <v>171</v>
      </c>
      <c r="S2907" s="1" t="s">
        <v>159</v>
      </c>
      <c r="T2907" s="1">
        <v>44720.655555555553</v>
      </c>
      <c r="U2907" s="1">
        <v>44720.791666666664</v>
      </c>
      <c r="V2907" t="s">
        <v>172</v>
      </c>
      <c r="W2907" t="s">
        <v>80</v>
      </c>
      <c r="X2907" t="s">
        <v>180</v>
      </c>
      <c r="Y2907" t="s">
        <v>174</v>
      </c>
      <c r="Z2907" t="s">
        <v>175</v>
      </c>
      <c r="AA2907" s="32">
        <v>196</v>
      </c>
    </row>
    <row r="2908" spans="1:27" x14ac:dyDescent="0.25">
      <c r="A2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8" s="4" t="str">
        <f>VLOOKUP(P2908,Lookup!$A$1:$D$19,4,0)</f>
        <v>Bay Area</v>
      </c>
      <c r="C2908" s="4" t="str">
        <f>VLOOKUP(P2908,Lookup!$A$1:$E$19,5,0)</f>
        <v>Region 3</v>
      </c>
      <c r="D2908" s="4" t="str">
        <f>VLOOKUP(P2908,Lookup!$A$1:$B$19,2,0)</f>
        <v>DI</v>
      </c>
      <c r="E2908" s="4" t="str">
        <f>IF(AND((Data[[#This Row],[Min Notif Date]]&gt;$G$3),Data[[#This Row],[Min Notif Date]]&lt;$F$3),"Last Week","No")</f>
        <v>No</v>
      </c>
      <c r="F2908" s="4" t="str">
        <f>VLOOKUP(MONTH(Data[[#This Row],[Min Notif Date]]),Lookup!$G$1:$H$12,2,0)</f>
        <v>6. Jun</v>
      </c>
      <c r="G2908" s="4" t="str">
        <f t="shared" si="45"/>
        <v/>
      </c>
      <c r="H2908" s="4" t="str">
        <f>IF(AND(Data[[#This Row],[Min Notif Time]]&gt;6,Data[[#This Row],[Min Notif Time]]&lt;17),"Business Hours","Non-Business Hours")</f>
        <v>Business Hours</v>
      </c>
      <c r="I2908" s="4" t="str" cm="1">
        <f t="array" ref="I2908">IFERROR(VLOOKUP(Data[[#This Row],[Min Notif Date]],Lookup!$N$1:$P$11,2,0),_xlfn.IFS(VLOOKUP(WEEKDAY(Data[[#This Row],[Min Notif Date]]),Lookup!$J$1:$L$7,3,0)="Weekend","Weekend",VLOOKUP(WEEKDAY(Data[[#This Row],[Min Notif Date]]),Lookup!$J$1:$L$7,3,0)="Weekday","Weekday"))</f>
        <v>Weekday</v>
      </c>
      <c r="J2908" s="4" t="str">
        <f>VLOOKUP(WEEKDAY(Data[[#This Row],[Min Notif Date]]),Lookup!$J$1:$K$7,2,0)</f>
        <v>4. Wed</v>
      </c>
      <c r="K2908" s="105">
        <f>ROUNDDOWN(Data[[#This Row],[PGE Notified Time]],0)</f>
        <v>44720</v>
      </c>
      <c r="L2908" s="4">
        <f>HOUR(Data[[#This Row],[PGE Notified Time]])</f>
        <v>10</v>
      </c>
      <c r="M2908">
        <v>78644</v>
      </c>
      <c r="O2908" t="s">
        <v>19</v>
      </c>
      <c r="P2908" t="s">
        <v>196</v>
      </c>
      <c r="Q2908" t="s">
        <v>19</v>
      </c>
      <c r="R2908" t="s">
        <v>171</v>
      </c>
      <c r="S2908" s="1" t="s">
        <v>159</v>
      </c>
      <c r="T2908" s="1">
        <v>44720.449305555558</v>
      </c>
      <c r="U2908" s="1">
        <v>44720.583333333336</v>
      </c>
      <c r="V2908" t="s">
        <v>172</v>
      </c>
      <c r="W2908" t="s">
        <v>80</v>
      </c>
      <c r="X2908" t="s">
        <v>328</v>
      </c>
      <c r="Y2908" t="s">
        <v>174</v>
      </c>
      <c r="Z2908" t="s">
        <v>175</v>
      </c>
      <c r="AA2908" s="32">
        <v>193</v>
      </c>
    </row>
    <row r="2909" spans="1:27" x14ac:dyDescent="0.25">
      <c r="A2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9" s="4" t="str">
        <f>VLOOKUP(P2909,Lookup!$A$1:$D$19,4,0)</f>
        <v>North Valley</v>
      </c>
      <c r="C2909" s="4" t="str">
        <f>VLOOKUP(P2909,Lookup!$A$1:$E$19,5,0)</f>
        <v>Region 2</v>
      </c>
      <c r="D2909" s="4" t="str">
        <f>VLOOKUP(P2909,Lookup!$A$1:$B$19,2,0)</f>
        <v>SI</v>
      </c>
      <c r="E2909" s="4" t="str">
        <f>IF(AND((Data[[#This Row],[Min Notif Date]]&gt;$G$3),Data[[#This Row],[Min Notif Date]]&lt;$F$3),"Last Week","No")</f>
        <v>No</v>
      </c>
      <c r="F2909" s="4" t="str">
        <f>VLOOKUP(MONTH(Data[[#This Row],[Min Notif Date]]),Lookup!$G$1:$H$12,2,0)</f>
        <v>6. Jun</v>
      </c>
      <c r="G2909" s="4" t="str">
        <f t="shared" si="45"/>
        <v/>
      </c>
      <c r="H2909" s="4" t="str">
        <f>IF(AND(Data[[#This Row],[Min Notif Time]]&gt;6,Data[[#This Row],[Min Notif Time]]&lt;17),"Business Hours","Non-Business Hours")</f>
        <v>Business Hours</v>
      </c>
      <c r="I2909" s="4" t="str" cm="1">
        <f t="array" ref="I2909">IFERROR(VLOOKUP(Data[[#This Row],[Min Notif Date]],Lookup!$N$1:$P$11,2,0),_xlfn.IFS(VLOOKUP(WEEKDAY(Data[[#This Row],[Min Notif Date]]),Lookup!$J$1:$L$7,3,0)="Weekend","Weekend",VLOOKUP(WEEKDAY(Data[[#This Row],[Min Notif Date]]),Lookup!$J$1:$L$7,3,0)="Weekday","Weekday"))</f>
        <v>Weekday</v>
      </c>
      <c r="J2909" s="4" t="str">
        <f>VLOOKUP(WEEKDAY(Data[[#This Row],[Min Notif Date]]),Lookup!$J$1:$K$7,2,0)</f>
        <v>4. Wed</v>
      </c>
      <c r="K2909" s="105">
        <f>ROUNDDOWN(Data[[#This Row],[PGE Notified Time]],0)</f>
        <v>44720</v>
      </c>
      <c r="L2909" s="4">
        <f>HOUR(Data[[#This Row],[PGE Notified Time]])</f>
        <v>8</v>
      </c>
      <c r="M2909">
        <v>78634</v>
      </c>
      <c r="O2909" t="s">
        <v>19</v>
      </c>
      <c r="P2909" t="s">
        <v>189</v>
      </c>
      <c r="Q2909" t="s">
        <v>19</v>
      </c>
      <c r="R2909" t="s">
        <v>171</v>
      </c>
      <c r="S2909" s="1" t="s">
        <v>159</v>
      </c>
      <c r="T2909" s="1">
        <v>44720.368055555555</v>
      </c>
      <c r="U2909" s="1">
        <v>44720.5</v>
      </c>
      <c r="V2909" t="s">
        <v>172</v>
      </c>
      <c r="W2909" t="s">
        <v>80</v>
      </c>
      <c r="X2909" t="s">
        <v>241</v>
      </c>
      <c r="Y2909" t="s">
        <v>174</v>
      </c>
      <c r="Z2909" t="s">
        <v>175</v>
      </c>
      <c r="AA2909" s="32">
        <v>190</v>
      </c>
    </row>
    <row r="2910" spans="1:27" x14ac:dyDescent="0.25">
      <c r="A2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0" s="4" t="str">
        <f>VLOOKUP(P2910,Lookup!$A$1:$D$19,4,0)</f>
        <v>Central Valley</v>
      </c>
      <c r="C2910" s="4" t="str">
        <f>VLOOKUP(P2910,Lookup!$A$1:$E$19,5,0)</f>
        <v>Region 5</v>
      </c>
      <c r="D2910" s="4" t="str">
        <f>VLOOKUP(P2910,Lookup!$A$1:$B$19,2,0)</f>
        <v>YO</v>
      </c>
      <c r="E2910" s="4" t="str">
        <f>IF(AND((Data[[#This Row],[Min Notif Date]]&gt;$G$3),Data[[#This Row],[Min Notif Date]]&lt;$F$3),"Last Week","No")</f>
        <v>No</v>
      </c>
      <c r="F2910" s="4" t="str">
        <f>VLOOKUP(MONTH(Data[[#This Row],[Min Notif Date]]),Lookup!$G$1:$H$12,2,0)</f>
        <v>6. Jun</v>
      </c>
      <c r="G2910" s="4" t="str">
        <f t="shared" si="45"/>
        <v/>
      </c>
      <c r="H2910" s="4" t="str">
        <f>IF(AND(Data[[#This Row],[Min Notif Time]]&gt;6,Data[[#This Row],[Min Notif Time]]&lt;17),"Business Hours","Non-Business Hours")</f>
        <v>Business Hours</v>
      </c>
      <c r="I2910" s="4" t="str" cm="1">
        <f t="array" ref="I2910">IFERROR(VLOOKUP(Data[[#This Row],[Min Notif Date]],Lookup!$N$1:$P$11,2,0),_xlfn.IFS(VLOOKUP(WEEKDAY(Data[[#This Row],[Min Notif Date]]),Lookup!$J$1:$L$7,3,0)="Weekend","Weekend",VLOOKUP(WEEKDAY(Data[[#This Row],[Min Notif Date]]),Lookup!$J$1:$L$7,3,0)="Weekday","Weekday"))</f>
        <v>Weekday</v>
      </c>
      <c r="J2910" s="4" t="str">
        <f>VLOOKUP(WEEKDAY(Data[[#This Row],[Min Notif Date]]),Lookup!$J$1:$K$7,2,0)</f>
        <v>4. Wed</v>
      </c>
      <c r="K2910" s="105">
        <f>ROUNDDOWN(Data[[#This Row],[PGE Notified Time]],0)</f>
        <v>44720</v>
      </c>
      <c r="L2910" s="4">
        <f>HOUR(Data[[#This Row],[PGE Notified Time]])</f>
        <v>16</v>
      </c>
      <c r="M2910">
        <v>78675</v>
      </c>
      <c r="N2910">
        <v>9538582753</v>
      </c>
      <c r="O2910" t="s">
        <v>24</v>
      </c>
      <c r="P2910" t="s">
        <v>219</v>
      </c>
      <c r="Q2910" t="s">
        <v>186</v>
      </c>
      <c r="R2910" t="s">
        <v>254</v>
      </c>
      <c r="S2910" s="1">
        <v>44720.682905092595</v>
      </c>
      <c r="T2910" s="1">
        <v>44720.688321759262</v>
      </c>
      <c r="U2910" s="1">
        <v>44720.804166666669</v>
      </c>
      <c r="V2910" t="s">
        <v>172</v>
      </c>
      <c r="W2910" t="s">
        <v>80</v>
      </c>
      <c r="X2910" t="s">
        <v>453</v>
      </c>
      <c r="Y2910" t="s">
        <v>174</v>
      </c>
      <c r="Z2910" t="s">
        <v>175</v>
      </c>
      <c r="AA2910" s="32">
        <v>174.616666667</v>
      </c>
    </row>
    <row r="2911" spans="1:27" x14ac:dyDescent="0.25">
      <c r="A2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1" s="4" t="str">
        <f>VLOOKUP(P2911,Lookup!$A$1:$D$19,4,0)</f>
        <v>North Valley</v>
      </c>
      <c r="C2911" s="4" t="str">
        <f>VLOOKUP(P2911,Lookup!$A$1:$E$19,5,0)</f>
        <v>Region 2</v>
      </c>
      <c r="D2911" s="4" t="str">
        <f>VLOOKUP(P2911,Lookup!$A$1:$B$19,2,0)</f>
        <v>SA</v>
      </c>
      <c r="E2911" s="4" t="str">
        <f>IF(AND((Data[[#This Row],[Min Notif Date]]&gt;$G$3),Data[[#This Row],[Min Notif Date]]&lt;$F$3),"Last Week","No")</f>
        <v>No</v>
      </c>
      <c r="F2911" s="4" t="str">
        <f>VLOOKUP(MONTH(Data[[#This Row],[Min Notif Date]]),Lookup!$G$1:$H$12,2,0)</f>
        <v>6. Jun</v>
      </c>
      <c r="G2911" s="4" t="str">
        <f t="shared" si="45"/>
        <v/>
      </c>
      <c r="H2911" s="4" t="str">
        <f>IF(AND(Data[[#This Row],[Min Notif Time]]&gt;6,Data[[#This Row],[Min Notif Time]]&lt;17),"Business Hours","Non-Business Hours")</f>
        <v>Business Hours</v>
      </c>
      <c r="I2911" s="4" t="str" cm="1">
        <f t="array" ref="I2911">IFERROR(VLOOKUP(Data[[#This Row],[Min Notif Date]],Lookup!$N$1:$P$11,2,0),_xlfn.IFS(VLOOKUP(WEEKDAY(Data[[#This Row],[Min Notif Date]]),Lookup!$J$1:$L$7,3,0)="Weekend","Weekend",VLOOKUP(WEEKDAY(Data[[#This Row],[Min Notif Date]]),Lookup!$J$1:$L$7,3,0)="Weekday","Weekday"))</f>
        <v>Weekday</v>
      </c>
      <c r="J2911" s="4" t="str">
        <f>VLOOKUP(WEEKDAY(Data[[#This Row],[Min Notif Date]]),Lookup!$J$1:$K$7,2,0)</f>
        <v>4. Wed</v>
      </c>
      <c r="K2911" s="105">
        <f>ROUNDDOWN(Data[[#This Row],[PGE Notified Time]],0)</f>
        <v>44720</v>
      </c>
      <c r="L2911" s="4">
        <f>HOUR(Data[[#This Row],[PGE Notified Time]])</f>
        <v>9</v>
      </c>
      <c r="M2911">
        <v>78638</v>
      </c>
      <c r="O2911" t="s">
        <v>19</v>
      </c>
      <c r="P2911" t="s">
        <v>198</v>
      </c>
      <c r="Q2911" t="s">
        <v>19</v>
      </c>
      <c r="R2911" t="s">
        <v>171</v>
      </c>
      <c r="S2911" s="1" t="s">
        <v>159</v>
      </c>
      <c r="T2911" s="1">
        <v>44720.390972222223</v>
      </c>
      <c r="U2911" s="1">
        <v>44720.500694444447</v>
      </c>
      <c r="V2911" t="s">
        <v>172</v>
      </c>
      <c r="W2911" t="s">
        <v>78</v>
      </c>
      <c r="X2911" t="s">
        <v>256</v>
      </c>
      <c r="Y2911" t="s">
        <v>174</v>
      </c>
      <c r="Z2911" t="s">
        <v>175</v>
      </c>
      <c r="AA2911" s="32">
        <v>158</v>
      </c>
    </row>
    <row r="2912" spans="1:27" x14ac:dyDescent="0.25">
      <c r="A2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2" s="4" t="str">
        <f>VLOOKUP(P2912,Lookup!$A$1:$D$19,4,0)</f>
        <v>Bay Area</v>
      </c>
      <c r="C2912" s="4" t="str">
        <f>VLOOKUP(P2912,Lookup!$A$1:$E$19,5,0)</f>
        <v>Region 3</v>
      </c>
      <c r="D2912" s="4" t="str">
        <f>VLOOKUP(P2912,Lookup!$A$1:$B$19,2,0)</f>
        <v>DI</v>
      </c>
      <c r="E2912" s="4" t="str">
        <f>IF(AND((Data[[#This Row],[Min Notif Date]]&gt;$G$3),Data[[#This Row],[Min Notif Date]]&lt;$F$3),"Last Week","No")</f>
        <v>No</v>
      </c>
      <c r="F2912" s="4" t="str">
        <f>VLOOKUP(MONTH(Data[[#This Row],[Min Notif Date]]),Lookup!$G$1:$H$12,2,0)</f>
        <v>6. Jun</v>
      </c>
      <c r="G2912" s="4" t="str">
        <f t="shared" si="45"/>
        <v/>
      </c>
      <c r="H2912" s="4" t="str">
        <f>IF(AND(Data[[#This Row],[Min Notif Time]]&gt;6,Data[[#This Row],[Min Notif Time]]&lt;17),"Business Hours","Non-Business Hours")</f>
        <v>Business Hours</v>
      </c>
      <c r="I2912" s="4" t="str" cm="1">
        <f t="array" ref="I2912">IFERROR(VLOOKUP(Data[[#This Row],[Min Notif Date]],Lookup!$N$1:$P$11,2,0),_xlfn.IFS(VLOOKUP(WEEKDAY(Data[[#This Row],[Min Notif Date]]),Lookup!$J$1:$L$7,3,0)="Weekend","Weekend",VLOOKUP(WEEKDAY(Data[[#This Row],[Min Notif Date]]),Lookup!$J$1:$L$7,3,0)="Weekday","Weekday"))</f>
        <v>Weekday</v>
      </c>
      <c r="J2912" s="4" t="str">
        <f>VLOOKUP(WEEKDAY(Data[[#This Row],[Min Notif Date]]),Lookup!$J$1:$K$7,2,0)</f>
        <v>4. Wed</v>
      </c>
      <c r="K2912" s="105">
        <f>ROUNDDOWN(Data[[#This Row],[PGE Notified Time]],0)</f>
        <v>44720</v>
      </c>
      <c r="L2912" s="4">
        <f>HOUR(Data[[#This Row],[PGE Notified Time]])</f>
        <v>13</v>
      </c>
      <c r="M2912">
        <v>78662</v>
      </c>
      <c r="O2912" t="s">
        <v>19</v>
      </c>
      <c r="P2912" t="s">
        <v>196</v>
      </c>
      <c r="Q2912" t="s">
        <v>19</v>
      </c>
      <c r="R2912" t="s">
        <v>179</v>
      </c>
      <c r="S2912" s="1" t="s">
        <v>159</v>
      </c>
      <c r="T2912" s="1">
        <v>44720.581250000003</v>
      </c>
      <c r="U2912" s="1">
        <v>44720.6875</v>
      </c>
      <c r="V2912" t="s">
        <v>172</v>
      </c>
      <c r="W2912" t="s">
        <v>78</v>
      </c>
      <c r="X2912" t="s">
        <v>224</v>
      </c>
      <c r="Y2912" t="s">
        <v>174</v>
      </c>
      <c r="Z2912" t="s">
        <v>175</v>
      </c>
      <c r="AA2912" s="32">
        <v>153</v>
      </c>
    </row>
    <row r="2913" spans="1:27" x14ac:dyDescent="0.25">
      <c r="A2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3" s="4" t="str">
        <f>VLOOKUP(P2913,Lookup!$A$1:$D$19,4,0)</f>
        <v>Bay Area</v>
      </c>
      <c r="C2913" s="4" t="str">
        <f>VLOOKUP(P2913,Lookup!$A$1:$E$19,5,0)</f>
        <v>Region 3</v>
      </c>
      <c r="D2913" s="4" t="str">
        <f>VLOOKUP(P2913,Lookup!$A$1:$B$19,2,0)</f>
        <v>EB</v>
      </c>
      <c r="E2913" s="4" t="str">
        <f>IF(AND((Data[[#This Row],[Min Notif Date]]&gt;$G$3),Data[[#This Row],[Min Notif Date]]&lt;$F$3),"Last Week","No")</f>
        <v>No</v>
      </c>
      <c r="F2913" s="4" t="str">
        <f>VLOOKUP(MONTH(Data[[#This Row],[Min Notif Date]]),Lookup!$G$1:$H$12,2,0)</f>
        <v>6. Jun</v>
      </c>
      <c r="G2913" s="4" t="str">
        <f t="shared" si="45"/>
        <v/>
      </c>
      <c r="H2913" s="4" t="str">
        <f>IF(AND(Data[[#This Row],[Min Notif Time]]&gt;6,Data[[#This Row],[Min Notif Time]]&lt;17),"Business Hours","Non-Business Hours")</f>
        <v>Business Hours</v>
      </c>
      <c r="I2913" s="4" t="str" cm="1">
        <f t="array" ref="I2913">IFERROR(VLOOKUP(Data[[#This Row],[Min Notif Date]],Lookup!$N$1:$P$11,2,0),_xlfn.IFS(VLOOKUP(WEEKDAY(Data[[#This Row],[Min Notif Date]]),Lookup!$J$1:$L$7,3,0)="Weekend","Weekend",VLOOKUP(WEEKDAY(Data[[#This Row],[Min Notif Date]]),Lookup!$J$1:$L$7,3,0)="Weekday","Weekday"))</f>
        <v>Weekday</v>
      </c>
      <c r="J2913" s="4" t="str">
        <f>VLOOKUP(WEEKDAY(Data[[#This Row],[Min Notif Date]]),Lookup!$J$1:$K$7,2,0)</f>
        <v>4. Wed</v>
      </c>
      <c r="K2913" s="105">
        <f>ROUNDDOWN(Data[[#This Row],[PGE Notified Time]],0)</f>
        <v>44720</v>
      </c>
      <c r="L2913" s="4">
        <f>HOUR(Data[[#This Row],[PGE Notified Time]])</f>
        <v>10</v>
      </c>
      <c r="M2913">
        <v>78646</v>
      </c>
      <c r="N2913">
        <v>2852632724</v>
      </c>
      <c r="O2913" t="s">
        <v>19</v>
      </c>
      <c r="P2913" t="s">
        <v>170</v>
      </c>
      <c r="Q2913" t="s">
        <v>19</v>
      </c>
      <c r="R2913" t="s">
        <v>179</v>
      </c>
      <c r="S2913" s="1">
        <v>44720.426458333335</v>
      </c>
      <c r="T2913" s="1">
        <v>44720.453090277777</v>
      </c>
      <c r="U2913" s="1">
        <v>44720.53125</v>
      </c>
      <c r="V2913" t="s">
        <v>172</v>
      </c>
      <c r="W2913" t="s">
        <v>78</v>
      </c>
      <c r="X2913" t="s">
        <v>200</v>
      </c>
      <c r="Y2913" t="s">
        <v>174</v>
      </c>
      <c r="Z2913" t="s">
        <v>175</v>
      </c>
      <c r="AA2913" s="32">
        <v>150.9</v>
      </c>
    </row>
    <row r="2914" spans="1:27" x14ac:dyDescent="0.25">
      <c r="A2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4" s="4" t="str">
        <f>VLOOKUP(P2914,Lookup!$A$1:$D$19,4,0)</f>
        <v>Bay Area</v>
      </c>
      <c r="C2914" s="4" t="str">
        <f>VLOOKUP(P2914,Lookup!$A$1:$E$19,5,0)</f>
        <v>Region 3</v>
      </c>
      <c r="D2914" s="4" t="str">
        <f>VLOOKUP(P2914,Lookup!$A$1:$B$19,2,0)</f>
        <v>DI</v>
      </c>
      <c r="E2914" s="4" t="str">
        <f>IF(AND((Data[[#This Row],[Min Notif Date]]&gt;$G$3),Data[[#This Row],[Min Notif Date]]&lt;$F$3),"Last Week","No")</f>
        <v>No</v>
      </c>
      <c r="F2914" s="4" t="str">
        <f>VLOOKUP(MONTH(Data[[#This Row],[Min Notif Date]]),Lookup!$G$1:$H$12,2,0)</f>
        <v>6. Jun</v>
      </c>
      <c r="G2914" s="4" t="str">
        <f t="shared" si="45"/>
        <v/>
      </c>
      <c r="H2914" s="4" t="str">
        <f>IF(AND(Data[[#This Row],[Min Notif Time]]&gt;6,Data[[#This Row],[Min Notif Time]]&lt;17),"Business Hours","Non-Business Hours")</f>
        <v>Business Hours</v>
      </c>
      <c r="I2914" s="4" t="str" cm="1">
        <f t="array" ref="I2914">IFERROR(VLOOKUP(Data[[#This Row],[Min Notif Date]],Lookup!$N$1:$P$11,2,0),_xlfn.IFS(VLOOKUP(WEEKDAY(Data[[#This Row],[Min Notif Date]]),Lookup!$J$1:$L$7,3,0)="Weekend","Weekend",VLOOKUP(WEEKDAY(Data[[#This Row],[Min Notif Date]]),Lookup!$J$1:$L$7,3,0)="Weekday","Weekday"))</f>
        <v>Weekday</v>
      </c>
      <c r="J2914" s="4" t="str">
        <f>VLOOKUP(WEEKDAY(Data[[#This Row],[Min Notif Date]]),Lookup!$J$1:$K$7,2,0)</f>
        <v>4. Wed</v>
      </c>
      <c r="K2914" s="105">
        <f>ROUNDDOWN(Data[[#This Row],[PGE Notified Time]],0)</f>
        <v>44720</v>
      </c>
      <c r="L2914" s="4">
        <f>HOUR(Data[[#This Row],[PGE Notified Time]])</f>
        <v>10</v>
      </c>
      <c r="M2914">
        <v>78643</v>
      </c>
      <c r="N2914">
        <v>1472428030</v>
      </c>
      <c r="O2914" t="s">
        <v>24</v>
      </c>
      <c r="P2914" t="s">
        <v>196</v>
      </c>
      <c r="Q2914" t="s">
        <v>201</v>
      </c>
      <c r="R2914" t="s">
        <v>171</v>
      </c>
      <c r="S2914" s="1">
        <v>44720.444849537038</v>
      </c>
      <c r="T2914" s="1">
        <v>44720.444444444445</v>
      </c>
      <c r="U2914" s="1">
        <v>44720.541666666664</v>
      </c>
      <c r="V2914" t="s">
        <v>172</v>
      </c>
      <c r="W2914" t="s">
        <v>80</v>
      </c>
      <c r="X2914" t="s">
        <v>328</v>
      </c>
      <c r="Y2914" t="s">
        <v>174</v>
      </c>
      <c r="Z2914" t="s">
        <v>175</v>
      </c>
      <c r="AA2914" s="32">
        <v>140</v>
      </c>
    </row>
    <row r="2915" spans="1:27" x14ac:dyDescent="0.25">
      <c r="A2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5" s="4" t="str">
        <f>VLOOKUP(P2915,Lookup!$A$1:$D$19,4,0)</f>
        <v>South Bay</v>
      </c>
      <c r="C2915" s="4" t="str">
        <f>VLOOKUP(P2915,Lookup!$A$1:$E$19,5,0)</f>
        <v>Region 4</v>
      </c>
      <c r="D2915" s="4" t="str">
        <f>VLOOKUP(P2915,Lookup!$A$1:$B$19,2,0)</f>
        <v>DA</v>
      </c>
      <c r="E2915" s="4" t="str">
        <f>IF(AND((Data[[#This Row],[Min Notif Date]]&gt;$G$3),Data[[#This Row],[Min Notif Date]]&lt;$F$3),"Last Week","No")</f>
        <v>No</v>
      </c>
      <c r="F2915" s="4" t="str">
        <f>VLOOKUP(MONTH(Data[[#This Row],[Min Notif Date]]),Lookup!$G$1:$H$12,2,0)</f>
        <v>6. Jun</v>
      </c>
      <c r="G2915" s="4" t="str">
        <f t="shared" si="45"/>
        <v/>
      </c>
      <c r="H2915" s="4" t="str">
        <f>IF(AND(Data[[#This Row],[Min Notif Time]]&gt;6,Data[[#This Row],[Min Notif Time]]&lt;17),"Business Hours","Non-Business Hours")</f>
        <v>Business Hours</v>
      </c>
      <c r="I2915" s="4" t="str" cm="1">
        <f t="array" ref="I2915">IFERROR(VLOOKUP(Data[[#This Row],[Min Notif Date]],Lookup!$N$1:$P$11,2,0),_xlfn.IFS(VLOOKUP(WEEKDAY(Data[[#This Row],[Min Notif Date]]),Lookup!$J$1:$L$7,3,0)="Weekend","Weekend",VLOOKUP(WEEKDAY(Data[[#This Row],[Min Notif Date]]),Lookup!$J$1:$L$7,3,0)="Weekday","Weekday"))</f>
        <v>Weekday</v>
      </c>
      <c r="J2915" s="4" t="str">
        <f>VLOOKUP(WEEKDAY(Data[[#This Row],[Min Notif Date]]),Lookup!$J$1:$K$7,2,0)</f>
        <v>4. Wed</v>
      </c>
      <c r="K2915" s="105">
        <f>ROUNDDOWN(Data[[#This Row],[PGE Notified Time]],0)</f>
        <v>44720</v>
      </c>
      <c r="L2915" s="4">
        <f>HOUR(Data[[#This Row],[PGE Notified Time]])</f>
        <v>11</v>
      </c>
      <c r="M2915">
        <v>78650</v>
      </c>
      <c r="O2915" t="s">
        <v>19</v>
      </c>
      <c r="P2915" t="s">
        <v>267</v>
      </c>
      <c r="Q2915" t="s">
        <v>19</v>
      </c>
      <c r="R2915" t="s">
        <v>179</v>
      </c>
      <c r="S2915" s="1" t="s">
        <v>159</v>
      </c>
      <c r="T2915" s="1">
        <v>44720.477083333331</v>
      </c>
      <c r="U2915" s="1">
        <v>44720.564583333333</v>
      </c>
      <c r="V2915" t="s">
        <v>172</v>
      </c>
      <c r="W2915" t="s">
        <v>78</v>
      </c>
      <c r="X2915" t="s">
        <v>281</v>
      </c>
      <c r="Y2915" t="s">
        <v>174</v>
      </c>
      <c r="Z2915" t="s">
        <v>175</v>
      </c>
      <c r="AA2915" s="32">
        <v>126</v>
      </c>
    </row>
    <row r="2916" spans="1:27" x14ac:dyDescent="0.25">
      <c r="A2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6" s="4" t="str">
        <f>VLOOKUP(P2916,Lookup!$A$1:$D$19,4,0)</f>
        <v>Bay Area</v>
      </c>
      <c r="C2916" s="4" t="str">
        <f>VLOOKUP(P2916,Lookup!$A$1:$E$19,5,0)</f>
        <v>Region 3</v>
      </c>
      <c r="D2916" s="4" t="str">
        <f>VLOOKUP(P2916,Lookup!$A$1:$B$19,2,0)</f>
        <v>EB</v>
      </c>
      <c r="E2916" s="4" t="str">
        <f>IF(AND((Data[[#This Row],[Min Notif Date]]&gt;$G$3),Data[[#This Row],[Min Notif Date]]&lt;$F$3),"Last Week","No")</f>
        <v>No</v>
      </c>
      <c r="F2916" s="4" t="str">
        <f>VLOOKUP(MONTH(Data[[#This Row],[Min Notif Date]]),Lookup!$G$1:$H$12,2,0)</f>
        <v>6. Jun</v>
      </c>
      <c r="G2916" s="4" t="str">
        <f t="shared" si="45"/>
        <v/>
      </c>
      <c r="H2916" s="4" t="str">
        <f>IF(AND(Data[[#This Row],[Min Notif Time]]&gt;6,Data[[#This Row],[Min Notif Time]]&lt;17),"Business Hours","Non-Business Hours")</f>
        <v>Business Hours</v>
      </c>
      <c r="I2916" s="4" t="str" cm="1">
        <f t="array" ref="I2916">IFERROR(VLOOKUP(Data[[#This Row],[Min Notif Date]],Lookup!$N$1:$P$11,2,0),_xlfn.IFS(VLOOKUP(WEEKDAY(Data[[#This Row],[Min Notif Date]]),Lookup!$J$1:$L$7,3,0)="Weekend","Weekend",VLOOKUP(WEEKDAY(Data[[#This Row],[Min Notif Date]]),Lookup!$J$1:$L$7,3,0)="Weekday","Weekday"))</f>
        <v>Weekday</v>
      </c>
      <c r="J2916" s="4" t="str">
        <f>VLOOKUP(WEEKDAY(Data[[#This Row],[Min Notif Date]]),Lookup!$J$1:$K$7,2,0)</f>
        <v>4. Wed</v>
      </c>
      <c r="K2916" s="105">
        <f>ROUNDDOWN(Data[[#This Row],[PGE Notified Time]],0)</f>
        <v>44720</v>
      </c>
      <c r="L2916" s="4">
        <f>HOUR(Data[[#This Row],[PGE Notified Time]])</f>
        <v>14</v>
      </c>
      <c r="M2916">
        <v>78667</v>
      </c>
      <c r="O2916" t="s">
        <v>19</v>
      </c>
      <c r="P2916" t="s">
        <v>170</v>
      </c>
      <c r="Q2916" t="s">
        <v>19</v>
      </c>
      <c r="R2916" t="s">
        <v>171</v>
      </c>
      <c r="S2916" s="1" t="s">
        <v>159</v>
      </c>
      <c r="T2916" s="1">
        <v>44720.606944444444</v>
      </c>
      <c r="U2916" s="1">
        <v>44720.684027777781</v>
      </c>
      <c r="V2916" t="s">
        <v>172</v>
      </c>
      <c r="W2916" t="s">
        <v>78</v>
      </c>
      <c r="X2916" t="s">
        <v>248</v>
      </c>
      <c r="Y2916" t="s">
        <v>174</v>
      </c>
      <c r="Z2916" t="s">
        <v>175</v>
      </c>
      <c r="AA2916" s="32">
        <v>111</v>
      </c>
    </row>
    <row r="2917" spans="1:27" x14ac:dyDescent="0.25">
      <c r="A2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7" s="4" t="str">
        <f>VLOOKUP(P2917,Lookup!$A$1:$D$19,4,0)</f>
        <v>Central Valley</v>
      </c>
      <c r="C2917" s="4" t="str">
        <f>VLOOKUP(P2917,Lookup!$A$1:$E$19,5,0)</f>
        <v>Region 5</v>
      </c>
      <c r="D2917" s="4" t="str">
        <f>VLOOKUP(P2917,Lookup!$A$1:$B$19,2,0)</f>
        <v>FR</v>
      </c>
      <c r="E2917" s="4" t="str">
        <f>IF(AND((Data[[#This Row],[Min Notif Date]]&gt;$G$3),Data[[#This Row],[Min Notif Date]]&lt;$F$3),"Last Week","No")</f>
        <v>No</v>
      </c>
      <c r="F2917" s="4" t="str">
        <f>VLOOKUP(MONTH(Data[[#This Row],[Min Notif Date]]),Lookup!$G$1:$H$12,2,0)</f>
        <v>6. Jun</v>
      </c>
      <c r="G2917" s="4" t="str">
        <f t="shared" si="45"/>
        <v/>
      </c>
      <c r="H2917" s="4" t="str">
        <f>IF(AND(Data[[#This Row],[Min Notif Time]]&gt;6,Data[[#This Row],[Min Notif Time]]&lt;17),"Business Hours","Non-Business Hours")</f>
        <v>Business Hours</v>
      </c>
      <c r="I2917" s="4" t="str" cm="1">
        <f t="array" ref="I2917">IFERROR(VLOOKUP(Data[[#This Row],[Min Notif Date]],Lookup!$N$1:$P$11,2,0),_xlfn.IFS(VLOOKUP(WEEKDAY(Data[[#This Row],[Min Notif Date]]),Lookup!$J$1:$L$7,3,0)="Weekend","Weekend",VLOOKUP(WEEKDAY(Data[[#This Row],[Min Notif Date]]),Lookup!$J$1:$L$7,3,0)="Weekday","Weekday"))</f>
        <v>Weekday</v>
      </c>
      <c r="J2917" s="4" t="str">
        <f>VLOOKUP(WEEKDAY(Data[[#This Row],[Min Notif Date]]),Lookup!$J$1:$K$7,2,0)</f>
        <v>4. Wed</v>
      </c>
      <c r="K2917" s="105">
        <f>ROUNDDOWN(Data[[#This Row],[PGE Notified Time]],0)</f>
        <v>44720</v>
      </c>
      <c r="L2917" s="4">
        <f>HOUR(Data[[#This Row],[PGE Notified Time]])</f>
        <v>14</v>
      </c>
      <c r="M2917">
        <v>78664</v>
      </c>
      <c r="O2917" t="s">
        <v>19</v>
      </c>
      <c r="P2917" t="s">
        <v>183</v>
      </c>
      <c r="Q2917" t="s">
        <v>19</v>
      </c>
      <c r="R2917" t="s">
        <v>171</v>
      </c>
      <c r="S2917" s="1" t="s">
        <v>159</v>
      </c>
      <c r="T2917" s="1">
        <v>44720.594444444447</v>
      </c>
      <c r="U2917" s="1">
        <v>44720.670138888891</v>
      </c>
      <c r="V2917" t="s">
        <v>172</v>
      </c>
      <c r="W2917" t="s">
        <v>78</v>
      </c>
      <c r="X2917" t="s">
        <v>291</v>
      </c>
      <c r="Y2917" t="s">
        <v>174</v>
      </c>
      <c r="Z2917" t="s">
        <v>175</v>
      </c>
      <c r="AA2917" s="32">
        <v>109</v>
      </c>
    </row>
    <row r="2918" spans="1:27" x14ac:dyDescent="0.25">
      <c r="A2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8" s="4" t="str">
        <f>VLOOKUP(P2918,Lookup!$A$1:$D$19,4,0)</f>
        <v>Central Valley</v>
      </c>
      <c r="C2918" s="4" t="str">
        <f>VLOOKUP(P2918,Lookup!$A$1:$E$19,5,0)</f>
        <v>Region 5</v>
      </c>
      <c r="D2918" s="4" t="str">
        <f>VLOOKUP(P2918,Lookup!$A$1:$B$19,2,0)</f>
        <v>KE</v>
      </c>
      <c r="E2918" s="4" t="str">
        <f>IF(AND((Data[[#This Row],[Min Notif Date]]&gt;$G$3),Data[[#This Row],[Min Notif Date]]&lt;$F$3),"Last Week","No")</f>
        <v>No</v>
      </c>
      <c r="F2918" s="4" t="str">
        <f>VLOOKUP(MONTH(Data[[#This Row],[Min Notif Date]]),Lookup!$G$1:$H$12,2,0)</f>
        <v>6. Jun</v>
      </c>
      <c r="G2918" s="4" t="str">
        <f t="shared" si="45"/>
        <v/>
      </c>
      <c r="H2918" s="4" t="str">
        <f>IF(AND(Data[[#This Row],[Min Notif Time]]&gt;6,Data[[#This Row],[Min Notif Time]]&lt;17),"Business Hours","Non-Business Hours")</f>
        <v>Business Hours</v>
      </c>
      <c r="I2918" s="4" t="str" cm="1">
        <f t="array" ref="I2918">IFERROR(VLOOKUP(Data[[#This Row],[Min Notif Date]],Lookup!$N$1:$P$11,2,0),_xlfn.IFS(VLOOKUP(WEEKDAY(Data[[#This Row],[Min Notif Date]]),Lookup!$J$1:$L$7,3,0)="Weekend","Weekend",VLOOKUP(WEEKDAY(Data[[#This Row],[Min Notif Date]]),Lookup!$J$1:$L$7,3,0)="Weekday","Weekday"))</f>
        <v>Weekday</v>
      </c>
      <c r="J2918" s="4" t="str">
        <f>VLOOKUP(WEEKDAY(Data[[#This Row],[Min Notif Date]]),Lookup!$J$1:$K$7,2,0)</f>
        <v>4. Wed</v>
      </c>
      <c r="K2918" s="105">
        <f>ROUNDDOWN(Data[[#This Row],[PGE Notified Time]],0)</f>
        <v>44720</v>
      </c>
      <c r="L2918" s="4">
        <f>HOUR(Data[[#This Row],[PGE Notified Time]])</f>
        <v>8</v>
      </c>
      <c r="M2918">
        <v>78632</v>
      </c>
      <c r="N2918">
        <v>6841058674</v>
      </c>
      <c r="O2918" t="s">
        <v>24</v>
      </c>
      <c r="P2918" t="s">
        <v>194</v>
      </c>
      <c r="Q2918" t="s">
        <v>201</v>
      </c>
      <c r="R2918" t="s">
        <v>171</v>
      </c>
      <c r="S2918" s="1">
        <v>44720.358969907407</v>
      </c>
      <c r="T2918" s="1">
        <v>44720.360011574077</v>
      </c>
      <c r="U2918" s="1">
        <v>44720.431250000001</v>
      </c>
      <c r="V2918" t="s">
        <v>172</v>
      </c>
      <c r="W2918" t="s">
        <v>80</v>
      </c>
      <c r="X2918" t="s">
        <v>209</v>
      </c>
      <c r="Y2918" t="s">
        <v>174</v>
      </c>
      <c r="Z2918" t="s">
        <v>175</v>
      </c>
      <c r="AA2918" s="32">
        <v>104.083333333</v>
      </c>
    </row>
    <row r="2919" spans="1:27" x14ac:dyDescent="0.25">
      <c r="A2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9" s="4" t="str">
        <f>VLOOKUP(P2919,Lookup!$A$1:$D$19,4,0)</f>
        <v>Bay Area</v>
      </c>
      <c r="C2919" s="4" t="str">
        <f>VLOOKUP(P2919,Lookup!$A$1:$E$19,5,0)</f>
        <v>Region 3</v>
      </c>
      <c r="D2919" s="4" t="str">
        <f>VLOOKUP(P2919,Lookup!$A$1:$B$19,2,0)</f>
        <v>DI</v>
      </c>
      <c r="E2919" s="4" t="str">
        <f>IF(AND((Data[[#This Row],[Min Notif Date]]&gt;$G$3),Data[[#This Row],[Min Notif Date]]&lt;$F$3),"Last Week","No")</f>
        <v>No</v>
      </c>
      <c r="F2919" s="4" t="str">
        <f>VLOOKUP(MONTH(Data[[#This Row],[Min Notif Date]]),Lookup!$G$1:$H$12,2,0)</f>
        <v>6. Jun</v>
      </c>
      <c r="G2919" s="4" t="str">
        <f t="shared" si="45"/>
        <v/>
      </c>
      <c r="H2919" s="4" t="str">
        <f>IF(AND(Data[[#This Row],[Min Notif Time]]&gt;6,Data[[#This Row],[Min Notif Time]]&lt;17),"Business Hours","Non-Business Hours")</f>
        <v>Business Hours</v>
      </c>
      <c r="I2919" s="4" t="str" cm="1">
        <f t="array" ref="I2919">IFERROR(VLOOKUP(Data[[#This Row],[Min Notif Date]],Lookup!$N$1:$P$11,2,0),_xlfn.IFS(VLOOKUP(WEEKDAY(Data[[#This Row],[Min Notif Date]]),Lookup!$J$1:$L$7,3,0)="Weekend","Weekend",VLOOKUP(WEEKDAY(Data[[#This Row],[Min Notif Date]]),Lookup!$J$1:$L$7,3,0)="Weekday","Weekday"))</f>
        <v>Weekday</v>
      </c>
      <c r="J2919" s="4" t="str">
        <f>VLOOKUP(WEEKDAY(Data[[#This Row],[Min Notif Date]]),Lookup!$J$1:$K$7,2,0)</f>
        <v>4. Wed</v>
      </c>
      <c r="K2919" s="105">
        <f>ROUNDDOWN(Data[[#This Row],[PGE Notified Time]],0)</f>
        <v>44720</v>
      </c>
      <c r="L2919" s="4">
        <f>HOUR(Data[[#This Row],[PGE Notified Time]])</f>
        <v>9</v>
      </c>
      <c r="M2919">
        <v>78637</v>
      </c>
      <c r="N2919">
        <v>1549400562</v>
      </c>
      <c r="O2919" t="s">
        <v>24</v>
      </c>
      <c r="P2919" t="s">
        <v>196</v>
      </c>
      <c r="Q2919" t="s">
        <v>186</v>
      </c>
      <c r="R2919" t="s">
        <v>171</v>
      </c>
      <c r="S2919" s="1">
        <v>44720.384756944448</v>
      </c>
      <c r="T2919" s="1">
        <v>44720.38548611111</v>
      </c>
      <c r="U2919" s="1">
        <v>44720.445138888892</v>
      </c>
      <c r="V2919" t="s">
        <v>172</v>
      </c>
      <c r="W2919" t="s">
        <v>80</v>
      </c>
      <c r="X2919" t="s">
        <v>263</v>
      </c>
      <c r="Y2919" t="s">
        <v>174</v>
      </c>
      <c r="Z2919" t="s">
        <v>175</v>
      </c>
      <c r="AA2919" s="32">
        <v>86.95</v>
      </c>
    </row>
    <row r="2920" spans="1:27" x14ac:dyDescent="0.25">
      <c r="A2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0" s="4" t="str">
        <f>VLOOKUP(P2920,Lookup!$A$1:$D$19,4,0)</f>
        <v>Bay Area</v>
      </c>
      <c r="C2920" s="4" t="str">
        <f>VLOOKUP(P2920,Lookup!$A$1:$E$19,5,0)</f>
        <v>Region 3</v>
      </c>
      <c r="D2920" s="4" t="str">
        <f>VLOOKUP(P2920,Lookup!$A$1:$B$19,2,0)</f>
        <v>SF</v>
      </c>
      <c r="E2920" s="4" t="str">
        <f>IF(AND((Data[[#This Row],[Min Notif Date]]&gt;$G$3),Data[[#This Row],[Min Notif Date]]&lt;$F$3),"Last Week","No")</f>
        <v>No</v>
      </c>
      <c r="F2920" s="4" t="str">
        <f>VLOOKUP(MONTH(Data[[#This Row],[Min Notif Date]]),Lookup!$G$1:$H$12,2,0)</f>
        <v>6. Jun</v>
      </c>
      <c r="G2920" s="4" t="str">
        <f t="shared" si="45"/>
        <v/>
      </c>
      <c r="H2920" s="4" t="str">
        <f>IF(AND(Data[[#This Row],[Min Notif Time]]&gt;6,Data[[#This Row],[Min Notif Time]]&lt;17),"Business Hours","Non-Business Hours")</f>
        <v>Business Hours</v>
      </c>
      <c r="I2920" s="4" t="str" cm="1">
        <f t="array" ref="I2920">IFERROR(VLOOKUP(Data[[#This Row],[Min Notif Date]],Lookup!$N$1:$P$11,2,0),_xlfn.IFS(VLOOKUP(WEEKDAY(Data[[#This Row],[Min Notif Date]]),Lookup!$J$1:$L$7,3,0)="Weekend","Weekend",VLOOKUP(WEEKDAY(Data[[#This Row],[Min Notif Date]]),Lookup!$J$1:$L$7,3,0)="Weekday","Weekday"))</f>
        <v>Weekday</v>
      </c>
      <c r="J2920" s="4" t="str">
        <f>VLOOKUP(WEEKDAY(Data[[#This Row],[Min Notif Date]]),Lookup!$J$1:$K$7,2,0)</f>
        <v>4. Wed</v>
      </c>
      <c r="K2920" s="105">
        <f>ROUNDDOWN(Data[[#This Row],[PGE Notified Time]],0)</f>
        <v>44720</v>
      </c>
      <c r="L2920" s="4">
        <f>HOUR(Data[[#This Row],[PGE Notified Time]])</f>
        <v>9</v>
      </c>
      <c r="M2920">
        <v>78640</v>
      </c>
      <c r="O2920" t="s">
        <v>19</v>
      </c>
      <c r="P2920" t="s">
        <v>178</v>
      </c>
      <c r="Q2920" t="s">
        <v>19</v>
      </c>
      <c r="R2920" t="s">
        <v>179</v>
      </c>
      <c r="S2920" s="1" t="s">
        <v>159</v>
      </c>
      <c r="T2920" s="1">
        <v>44720.413888888892</v>
      </c>
      <c r="U2920" s="1">
        <v>44720.472222222219</v>
      </c>
      <c r="V2920" t="s">
        <v>172</v>
      </c>
      <c r="W2920" t="s">
        <v>78</v>
      </c>
      <c r="X2920" t="s">
        <v>180</v>
      </c>
      <c r="Y2920" t="s">
        <v>174</v>
      </c>
      <c r="Z2920" t="s">
        <v>175</v>
      </c>
      <c r="AA2920" s="32">
        <v>84</v>
      </c>
    </row>
    <row r="2921" spans="1:27" x14ac:dyDescent="0.25">
      <c r="A2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1" s="4" t="str">
        <f>VLOOKUP(P2921,Lookup!$A$1:$D$19,4,0)</f>
        <v>North Coast</v>
      </c>
      <c r="C2921" s="4" t="str">
        <f>VLOOKUP(P2921,Lookup!$A$1:$E$19,5,0)</f>
        <v>Region 1</v>
      </c>
      <c r="D2921" s="4" t="str">
        <f>VLOOKUP(P2921,Lookup!$A$1:$B$19,2,0)</f>
        <v>NB</v>
      </c>
      <c r="E2921" s="4" t="str">
        <f>IF(AND((Data[[#This Row],[Min Notif Date]]&gt;$G$3),Data[[#This Row],[Min Notif Date]]&lt;$F$3),"Last Week","No")</f>
        <v>No</v>
      </c>
      <c r="F2921" s="4" t="str">
        <f>VLOOKUP(MONTH(Data[[#This Row],[Min Notif Date]]),Lookup!$G$1:$H$12,2,0)</f>
        <v>6. Jun</v>
      </c>
      <c r="G2921" s="4" t="str">
        <f t="shared" si="45"/>
        <v/>
      </c>
      <c r="H2921" s="4" t="str">
        <f>IF(AND(Data[[#This Row],[Min Notif Time]]&gt;6,Data[[#This Row],[Min Notif Time]]&lt;17),"Business Hours","Non-Business Hours")</f>
        <v>Business Hours</v>
      </c>
      <c r="I2921" s="4" t="str" cm="1">
        <f t="array" ref="I2921">IFERROR(VLOOKUP(Data[[#This Row],[Min Notif Date]],Lookup!$N$1:$P$11,2,0),_xlfn.IFS(VLOOKUP(WEEKDAY(Data[[#This Row],[Min Notif Date]]),Lookup!$J$1:$L$7,3,0)="Weekend","Weekend",VLOOKUP(WEEKDAY(Data[[#This Row],[Min Notif Date]]),Lookup!$J$1:$L$7,3,0)="Weekday","Weekday"))</f>
        <v>Weekday</v>
      </c>
      <c r="J2921" s="4" t="str">
        <f>VLOOKUP(WEEKDAY(Data[[#This Row],[Min Notif Date]]),Lookup!$J$1:$K$7,2,0)</f>
        <v>4. Wed</v>
      </c>
      <c r="K2921" s="105">
        <f>ROUNDDOWN(Data[[#This Row],[PGE Notified Time]],0)</f>
        <v>44720</v>
      </c>
      <c r="L2921" s="4">
        <f>HOUR(Data[[#This Row],[PGE Notified Time]])</f>
        <v>16</v>
      </c>
      <c r="M2921">
        <v>78676</v>
      </c>
      <c r="N2921">
        <v>4477441320</v>
      </c>
      <c r="O2921" t="s">
        <v>24</v>
      </c>
      <c r="P2921" t="s">
        <v>207</v>
      </c>
      <c r="Q2921" t="s">
        <v>201</v>
      </c>
      <c r="R2921" t="s">
        <v>171</v>
      </c>
      <c r="S2921" s="1">
        <v>44720.695694444446</v>
      </c>
      <c r="T2921" s="1">
        <v>44720.696481481478</v>
      </c>
      <c r="U2921" s="1">
        <v>44720.734027777777</v>
      </c>
      <c r="V2921" t="s">
        <v>172</v>
      </c>
      <c r="W2921" t="s">
        <v>80</v>
      </c>
      <c r="X2921" t="s">
        <v>326</v>
      </c>
      <c r="Y2921" t="s">
        <v>174</v>
      </c>
      <c r="Z2921" t="s">
        <v>175</v>
      </c>
      <c r="AA2921" s="32">
        <v>55.2</v>
      </c>
    </row>
    <row r="2922" spans="1:27" x14ac:dyDescent="0.25">
      <c r="A2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2" s="4" t="str">
        <f>VLOOKUP(P2922,Lookup!$A$1:$D$19,4,0)</f>
        <v>North Coast</v>
      </c>
      <c r="C2922" s="4" t="str">
        <f>VLOOKUP(P2922,Lookup!$A$1:$E$19,5,0)</f>
        <v>Region 1</v>
      </c>
      <c r="D2922" s="4" t="str">
        <f>VLOOKUP(P2922,Lookup!$A$1:$B$19,2,0)</f>
        <v>NB</v>
      </c>
      <c r="E2922" s="4" t="str">
        <f>IF(AND((Data[[#This Row],[Min Notif Date]]&gt;$G$3),Data[[#This Row],[Min Notif Date]]&lt;$F$3),"Last Week","No")</f>
        <v>No</v>
      </c>
      <c r="F2922" s="4" t="str">
        <f>VLOOKUP(MONTH(Data[[#This Row],[Min Notif Date]]),Lookup!$G$1:$H$12,2,0)</f>
        <v>6. Jun</v>
      </c>
      <c r="G2922" s="4" t="str">
        <f t="shared" si="45"/>
        <v/>
      </c>
      <c r="H2922" s="4" t="str">
        <f>IF(AND(Data[[#This Row],[Min Notif Time]]&gt;6,Data[[#This Row],[Min Notif Time]]&lt;17),"Business Hours","Non-Business Hours")</f>
        <v>Business Hours</v>
      </c>
      <c r="I2922" s="4" t="str" cm="1">
        <f t="array" ref="I2922">IFERROR(VLOOKUP(Data[[#This Row],[Min Notif Date]],Lookup!$N$1:$P$11,2,0),_xlfn.IFS(VLOOKUP(WEEKDAY(Data[[#This Row],[Min Notif Date]]),Lookup!$J$1:$L$7,3,0)="Weekend","Weekend",VLOOKUP(WEEKDAY(Data[[#This Row],[Min Notif Date]]),Lookup!$J$1:$L$7,3,0)="Weekday","Weekday"))</f>
        <v>Weekday</v>
      </c>
      <c r="J2922" s="4" t="str">
        <f>VLOOKUP(WEEKDAY(Data[[#This Row],[Min Notif Date]]),Lookup!$J$1:$K$7,2,0)</f>
        <v>4. Wed</v>
      </c>
      <c r="K2922" s="105">
        <f>ROUNDDOWN(Data[[#This Row],[PGE Notified Time]],0)</f>
        <v>44720</v>
      </c>
      <c r="L2922" s="4">
        <f>HOUR(Data[[#This Row],[PGE Notified Time]])</f>
        <v>9</v>
      </c>
      <c r="M2922">
        <v>78639</v>
      </c>
      <c r="O2922" t="s">
        <v>19</v>
      </c>
      <c r="P2922" t="s">
        <v>207</v>
      </c>
      <c r="Q2922" t="s">
        <v>19</v>
      </c>
      <c r="R2922" t="s">
        <v>179</v>
      </c>
      <c r="S2922" s="1" t="s">
        <v>159</v>
      </c>
      <c r="T2922" s="1">
        <v>44720.400694444441</v>
      </c>
      <c r="U2922" s="1">
        <v>44720.4375</v>
      </c>
      <c r="V2922" t="s">
        <v>172</v>
      </c>
      <c r="W2922" t="s">
        <v>78</v>
      </c>
      <c r="X2922" t="s">
        <v>329</v>
      </c>
      <c r="Y2922" t="s">
        <v>174</v>
      </c>
      <c r="Z2922" t="s">
        <v>175</v>
      </c>
      <c r="AA2922" s="32">
        <v>53</v>
      </c>
    </row>
    <row r="2923" spans="1:27" x14ac:dyDescent="0.25">
      <c r="A2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3" s="4" t="str">
        <f>VLOOKUP(P2923,Lookup!$A$1:$D$19,4,0)</f>
        <v>Bay Area</v>
      </c>
      <c r="C2923" s="4" t="str">
        <f>VLOOKUP(P2923,Lookup!$A$1:$E$19,5,0)</f>
        <v>Region 3</v>
      </c>
      <c r="D2923" s="4" t="str">
        <f>VLOOKUP(P2923,Lookup!$A$1:$B$19,2,0)</f>
        <v>SF</v>
      </c>
      <c r="E2923" s="4" t="str">
        <f>IF(AND((Data[[#This Row],[Min Notif Date]]&gt;$G$3),Data[[#This Row],[Min Notif Date]]&lt;$F$3),"Last Week","No")</f>
        <v>No</v>
      </c>
      <c r="F2923" s="4" t="str">
        <f>VLOOKUP(MONTH(Data[[#This Row],[Min Notif Date]]),Lookup!$G$1:$H$12,2,0)</f>
        <v>6. Jun</v>
      </c>
      <c r="G2923" s="4" t="str">
        <f t="shared" si="45"/>
        <v/>
      </c>
      <c r="H2923" s="4" t="str">
        <f>IF(AND(Data[[#This Row],[Min Notif Time]]&gt;6,Data[[#This Row],[Min Notif Time]]&lt;17),"Business Hours","Non-Business Hours")</f>
        <v>Business Hours</v>
      </c>
      <c r="I2923" s="4" t="str" cm="1">
        <f t="array" ref="I2923">IFERROR(VLOOKUP(Data[[#This Row],[Min Notif Date]],Lookup!$N$1:$P$11,2,0),_xlfn.IFS(VLOOKUP(WEEKDAY(Data[[#This Row],[Min Notif Date]]),Lookup!$J$1:$L$7,3,0)="Weekend","Weekend",VLOOKUP(WEEKDAY(Data[[#This Row],[Min Notif Date]]),Lookup!$J$1:$L$7,3,0)="Weekday","Weekday"))</f>
        <v>Weekday</v>
      </c>
      <c r="J2923" s="4" t="str">
        <f>VLOOKUP(WEEKDAY(Data[[#This Row],[Min Notif Date]]),Lookup!$J$1:$K$7,2,0)</f>
        <v>4. Wed</v>
      </c>
      <c r="K2923" s="105">
        <f>ROUNDDOWN(Data[[#This Row],[PGE Notified Time]],0)</f>
        <v>44720</v>
      </c>
      <c r="L2923" s="4">
        <f>HOUR(Data[[#This Row],[PGE Notified Time]])</f>
        <v>11</v>
      </c>
      <c r="M2923">
        <v>78648</v>
      </c>
      <c r="N2923">
        <v>6457603873</v>
      </c>
      <c r="O2923" t="s">
        <v>24</v>
      </c>
      <c r="P2923" t="s">
        <v>178</v>
      </c>
      <c r="Q2923" t="s">
        <v>201</v>
      </c>
      <c r="R2923" t="s">
        <v>171</v>
      </c>
      <c r="S2923" s="1">
        <v>44720.460451388892</v>
      </c>
      <c r="T2923" s="1">
        <v>44720.463935185187</v>
      </c>
      <c r="U2923" s="1">
        <v>44720.495138888888</v>
      </c>
      <c r="V2923" t="s">
        <v>172</v>
      </c>
      <c r="W2923" t="s">
        <v>80</v>
      </c>
      <c r="X2923" t="s">
        <v>180</v>
      </c>
      <c r="Y2923" t="s">
        <v>174</v>
      </c>
      <c r="Z2923" t="s">
        <v>175</v>
      </c>
      <c r="AA2923" s="32">
        <v>49.95</v>
      </c>
    </row>
    <row r="2924" spans="1:27" x14ac:dyDescent="0.25">
      <c r="A2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4" s="4" t="str">
        <f>VLOOKUP(P2924,Lookup!$A$1:$D$19,4,0)</f>
        <v>Bay Area</v>
      </c>
      <c r="C2924" s="4" t="str">
        <f>VLOOKUP(P2924,Lookup!$A$1:$E$19,5,0)</f>
        <v>Region 3</v>
      </c>
      <c r="D2924" s="4" t="str">
        <f>VLOOKUP(P2924,Lookup!$A$1:$B$19,2,0)</f>
        <v>DI</v>
      </c>
      <c r="E2924" s="4" t="str">
        <f>IF(AND((Data[[#This Row],[Min Notif Date]]&gt;$G$3),Data[[#This Row],[Min Notif Date]]&lt;$F$3),"Last Week","No")</f>
        <v>No</v>
      </c>
      <c r="F2924" s="4" t="str">
        <f>VLOOKUP(MONTH(Data[[#This Row],[Min Notif Date]]),Lookup!$G$1:$H$12,2,0)</f>
        <v>6. Jun</v>
      </c>
      <c r="G2924" s="4" t="str">
        <f t="shared" si="45"/>
        <v/>
      </c>
      <c r="H2924" s="4" t="str">
        <f>IF(AND(Data[[#This Row],[Min Notif Time]]&gt;6,Data[[#This Row],[Min Notif Time]]&lt;17),"Business Hours","Non-Business Hours")</f>
        <v>Business Hours</v>
      </c>
      <c r="I2924" s="4" t="str" cm="1">
        <f t="array" ref="I2924">IFERROR(VLOOKUP(Data[[#This Row],[Min Notif Date]],Lookup!$N$1:$P$11,2,0),_xlfn.IFS(VLOOKUP(WEEKDAY(Data[[#This Row],[Min Notif Date]]),Lookup!$J$1:$L$7,3,0)="Weekend","Weekend",VLOOKUP(WEEKDAY(Data[[#This Row],[Min Notif Date]]),Lookup!$J$1:$L$7,3,0)="Weekday","Weekday"))</f>
        <v>Weekday</v>
      </c>
      <c r="J2924" s="4" t="str">
        <f>VLOOKUP(WEEKDAY(Data[[#This Row],[Min Notif Date]]),Lookup!$J$1:$K$7,2,0)</f>
        <v>4. Wed</v>
      </c>
      <c r="K2924" s="105">
        <f>ROUNDDOWN(Data[[#This Row],[PGE Notified Time]],0)</f>
        <v>44720</v>
      </c>
      <c r="L2924" s="4">
        <f>HOUR(Data[[#This Row],[PGE Notified Time]])</f>
        <v>10</v>
      </c>
      <c r="M2924">
        <v>78645</v>
      </c>
      <c r="N2924">
        <v>1797517623</v>
      </c>
      <c r="O2924" t="s">
        <v>24</v>
      </c>
      <c r="P2924" t="s">
        <v>196</v>
      </c>
      <c r="Q2924" t="s">
        <v>201</v>
      </c>
      <c r="R2924" t="s">
        <v>171</v>
      </c>
      <c r="S2924" s="1">
        <v>44720.450902777775</v>
      </c>
      <c r="T2924" s="1">
        <v>44720.45</v>
      </c>
      <c r="U2924" s="1">
        <v>44720.482638888891</v>
      </c>
      <c r="V2924" t="s">
        <v>172</v>
      </c>
      <c r="W2924" t="s">
        <v>80</v>
      </c>
      <c r="X2924" t="s">
        <v>328</v>
      </c>
      <c r="Y2924" t="s">
        <v>174</v>
      </c>
      <c r="Z2924" t="s">
        <v>175</v>
      </c>
      <c r="AA2924" s="32">
        <v>47</v>
      </c>
    </row>
    <row r="2925" spans="1:27" x14ac:dyDescent="0.25">
      <c r="A2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5" s="4" t="str">
        <f>VLOOKUP(P2925,Lookup!$A$1:$D$19,4,0)</f>
        <v>Bay Area</v>
      </c>
      <c r="C2925" s="4" t="str">
        <f>VLOOKUP(P2925,Lookup!$A$1:$E$19,5,0)</f>
        <v>Region 3</v>
      </c>
      <c r="D2925" s="4" t="str">
        <f>VLOOKUP(P2925,Lookup!$A$1:$B$19,2,0)</f>
        <v>PN</v>
      </c>
      <c r="E2925" s="4" t="str">
        <f>IF(AND((Data[[#This Row],[Min Notif Date]]&gt;$G$3),Data[[#This Row],[Min Notif Date]]&lt;$F$3),"Last Week","No")</f>
        <v>No</v>
      </c>
      <c r="F2925" s="4" t="str">
        <f>VLOOKUP(MONTH(Data[[#This Row],[Min Notif Date]]),Lookup!$G$1:$H$12,2,0)</f>
        <v>6. Jun</v>
      </c>
      <c r="G2925" s="4" t="str">
        <f t="shared" si="45"/>
        <v/>
      </c>
      <c r="H2925" s="4" t="str">
        <f>IF(AND(Data[[#This Row],[Min Notif Time]]&gt;6,Data[[#This Row],[Min Notif Time]]&lt;17),"Business Hours","Non-Business Hours")</f>
        <v>Business Hours</v>
      </c>
      <c r="I2925" s="4" t="str" cm="1">
        <f t="array" ref="I2925">IFERROR(VLOOKUP(Data[[#This Row],[Min Notif Date]],Lookup!$N$1:$P$11,2,0),_xlfn.IFS(VLOOKUP(WEEKDAY(Data[[#This Row],[Min Notif Date]]),Lookup!$J$1:$L$7,3,0)="Weekend","Weekend",VLOOKUP(WEEKDAY(Data[[#This Row],[Min Notif Date]]),Lookup!$J$1:$L$7,3,0)="Weekday","Weekday"))</f>
        <v>Weekday</v>
      </c>
      <c r="J2925" s="4" t="str">
        <f>VLOOKUP(WEEKDAY(Data[[#This Row],[Min Notif Date]]),Lookup!$J$1:$K$7,2,0)</f>
        <v>4. Wed</v>
      </c>
      <c r="K2925" s="105">
        <f>ROUNDDOWN(Data[[#This Row],[PGE Notified Time]],0)</f>
        <v>44720</v>
      </c>
      <c r="L2925" s="4">
        <f>HOUR(Data[[#This Row],[PGE Notified Time]])</f>
        <v>13</v>
      </c>
      <c r="M2925">
        <v>78660</v>
      </c>
      <c r="N2925">
        <v>6443759209</v>
      </c>
      <c r="O2925" t="s">
        <v>24</v>
      </c>
      <c r="P2925" t="s">
        <v>185</v>
      </c>
      <c r="Q2925" t="s">
        <v>201</v>
      </c>
      <c r="R2925" t="s">
        <v>171</v>
      </c>
      <c r="S2925" s="1">
        <v>44720.555324074077</v>
      </c>
      <c r="T2925" s="1">
        <v>44720.554861111108</v>
      </c>
      <c r="U2925" s="1">
        <v>44720.570138888892</v>
      </c>
      <c r="V2925" t="s">
        <v>172</v>
      </c>
      <c r="W2925" t="s">
        <v>78</v>
      </c>
      <c r="X2925" t="s">
        <v>252</v>
      </c>
      <c r="Y2925" t="s">
        <v>174</v>
      </c>
      <c r="Z2925" t="s">
        <v>175</v>
      </c>
      <c r="AA2925" s="32">
        <v>22</v>
      </c>
    </row>
    <row r="2926" spans="1:27" x14ac:dyDescent="0.25">
      <c r="A2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6" s="4" t="str">
        <f>VLOOKUP(P2926,Lookup!$A$1:$D$19,4,0)</f>
        <v>North Valley</v>
      </c>
      <c r="C2926" s="4" t="str">
        <f>VLOOKUP(P2926,Lookup!$A$1:$E$19,5,0)</f>
        <v>Region 2</v>
      </c>
      <c r="D2926" s="4" t="str">
        <f>VLOOKUP(P2926,Lookup!$A$1:$B$19,2,0)</f>
        <v>SA</v>
      </c>
      <c r="E2926" s="4" t="str">
        <f>IF(AND((Data[[#This Row],[Min Notif Date]]&gt;$G$3),Data[[#This Row],[Min Notif Date]]&lt;$F$3),"Last Week","No")</f>
        <v>No</v>
      </c>
      <c r="F2926" s="4" t="str">
        <f>VLOOKUP(MONTH(Data[[#This Row],[Min Notif Date]]),Lookup!$G$1:$H$12,2,0)</f>
        <v>6. Jun</v>
      </c>
      <c r="G2926" s="4" t="str">
        <f t="shared" si="45"/>
        <v/>
      </c>
      <c r="H2926" s="4" t="str">
        <f>IF(AND(Data[[#This Row],[Min Notif Time]]&gt;6,Data[[#This Row],[Min Notif Time]]&lt;17),"Business Hours","Non-Business Hours")</f>
        <v>Business Hours</v>
      </c>
      <c r="I2926" s="4" t="str" cm="1">
        <f t="array" ref="I2926">IFERROR(VLOOKUP(Data[[#This Row],[Min Notif Date]],Lookup!$N$1:$P$11,2,0),_xlfn.IFS(VLOOKUP(WEEKDAY(Data[[#This Row],[Min Notif Date]]),Lookup!$J$1:$L$7,3,0)="Weekend","Weekend",VLOOKUP(WEEKDAY(Data[[#This Row],[Min Notif Date]]),Lookup!$J$1:$L$7,3,0)="Weekday","Weekday"))</f>
        <v>Weekday</v>
      </c>
      <c r="J2926" s="4" t="str">
        <f>VLOOKUP(WEEKDAY(Data[[#This Row],[Min Notif Date]]),Lookup!$J$1:$K$7,2,0)</f>
        <v>4. Wed</v>
      </c>
      <c r="K2926" s="105">
        <f>ROUNDDOWN(Data[[#This Row],[PGE Notified Time]],0)</f>
        <v>44720</v>
      </c>
      <c r="L2926" s="4">
        <f>HOUR(Data[[#This Row],[PGE Notified Time]])</f>
        <v>14</v>
      </c>
      <c r="M2926">
        <v>78663</v>
      </c>
      <c r="N2926">
        <v>1349606</v>
      </c>
      <c r="O2926" t="s">
        <v>24</v>
      </c>
      <c r="P2926" t="s">
        <v>198</v>
      </c>
      <c r="Q2926" t="s">
        <v>186</v>
      </c>
      <c r="R2926" t="s">
        <v>254</v>
      </c>
      <c r="S2926" s="1">
        <v>44720.588252314818</v>
      </c>
      <c r="T2926" s="1">
        <v>44720.589375000003</v>
      </c>
      <c r="U2926" s="1">
        <v>44720.600694444445</v>
      </c>
      <c r="V2926" t="s">
        <v>172</v>
      </c>
      <c r="W2926" t="s">
        <v>78</v>
      </c>
      <c r="X2926" t="s">
        <v>227</v>
      </c>
      <c r="Y2926" t="s">
        <v>174</v>
      </c>
      <c r="Z2926" t="s">
        <v>175</v>
      </c>
      <c r="AA2926" s="32">
        <v>17.916666667000001</v>
      </c>
    </row>
    <row r="2927" spans="1:27" x14ac:dyDescent="0.25">
      <c r="A2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7" s="4" t="str">
        <f>VLOOKUP(P2927,Lookup!$A$1:$D$19,4,0)</f>
        <v>North Valley</v>
      </c>
      <c r="C2927" s="4" t="str">
        <f>VLOOKUP(P2927,Lookup!$A$1:$E$19,5,0)</f>
        <v>Region 2</v>
      </c>
      <c r="D2927" s="4" t="str">
        <f>VLOOKUP(P2927,Lookup!$A$1:$B$19,2,0)</f>
        <v>SI</v>
      </c>
      <c r="E2927" s="4" t="str">
        <f>IF(AND((Data[[#This Row],[Min Notif Date]]&gt;$G$3),Data[[#This Row],[Min Notif Date]]&lt;$F$3),"Last Week","No")</f>
        <v>No</v>
      </c>
      <c r="F2927" s="4" t="str">
        <f>VLOOKUP(MONTH(Data[[#This Row],[Min Notif Date]]),Lookup!$G$1:$H$12,2,0)</f>
        <v>6. Jun</v>
      </c>
      <c r="G2927" s="4" t="str">
        <f t="shared" si="45"/>
        <v/>
      </c>
      <c r="H2927" s="4" t="str">
        <f>IF(AND(Data[[#This Row],[Min Notif Time]]&gt;6,Data[[#This Row],[Min Notif Time]]&lt;17),"Business Hours","Non-Business Hours")</f>
        <v>Business Hours</v>
      </c>
      <c r="I2927" s="4" t="str" cm="1">
        <f t="array" ref="I2927">IFERROR(VLOOKUP(Data[[#This Row],[Min Notif Date]],Lookup!$N$1:$P$11,2,0),_xlfn.IFS(VLOOKUP(WEEKDAY(Data[[#This Row],[Min Notif Date]]),Lookup!$J$1:$L$7,3,0)="Weekend","Weekend",VLOOKUP(WEEKDAY(Data[[#This Row],[Min Notif Date]]),Lookup!$J$1:$L$7,3,0)="Weekday","Weekday"))</f>
        <v>Weekday</v>
      </c>
      <c r="J2927" s="4" t="str">
        <f>VLOOKUP(WEEKDAY(Data[[#This Row],[Min Notif Date]]),Lookup!$J$1:$K$7,2,0)</f>
        <v>4. Wed</v>
      </c>
      <c r="K2927" s="105">
        <f>ROUNDDOWN(Data[[#This Row],[PGE Notified Time]],0)</f>
        <v>44720</v>
      </c>
      <c r="L2927" s="4">
        <f>HOUR(Data[[#This Row],[PGE Notified Time]])</f>
        <v>12</v>
      </c>
      <c r="M2927">
        <v>78653</v>
      </c>
      <c r="O2927" t="s">
        <v>19</v>
      </c>
      <c r="P2927" t="s">
        <v>189</v>
      </c>
      <c r="Q2927" t="s">
        <v>19</v>
      </c>
      <c r="R2927" t="s">
        <v>179</v>
      </c>
      <c r="S2927" s="1" t="s">
        <v>159</v>
      </c>
      <c r="T2927" s="1">
        <v>44720.506249999999</v>
      </c>
      <c r="U2927" s="1">
        <v>44720.517361111109</v>
      </c>
      <c r="V2927" t="s">
        <v>172</v>
      </c>
      <c r="W2927" t="s">
        <v>78</v>
      </c>
      <c r="X2927" t="s">
        <v>190</v>
      </c>
      <c r="Y2927" t="s">
        <v>174</v>
      </c>
      <c r="Z2927" t="s">
        <v>175</v>
      </c>
      <c r="AA2927" s="32">
        <v>16</v>
      </c>
    </row>
    <row r="2928" spans="1:27" x14ac:dyDescent="0.25">
      <c r="A2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8" s="4" t="str">
        <f>VLOOKUP(P2928,Lookup!$A$1:$D$19,4,0)</f>
        <v>Central Valley</v>
      </c>
      <c r="C2928" s="4" t="str">
        <f>VLOOKUP(P2928,Lookup!$A$1:$E$19,5,0)</f>
        <v>Region 5</v>
      </c>
      <c r="D2928" s="4" t="str">
        <f>VLOOKUP(P2928,Lookup!$A$1:$B$19,2,0)</f>
        <v>FR</v>
      </c>
      <c r="E2928" s="4" t="str">
        <f>IF(AND((Data[[#This Row],[Min Notif Date]]&gt;$G$3),Data[[#This Row],[Min Notif Date]]&lt;$F$3),"Last Week","No")</f>
        <v>No</v>
      </c>
      <c r="F2928" s="4" t="str">
        <f>VLOOKUP(MONTH(Data[[#This Row],[Min Notif Date]]),Lookup!$G$1:$H$12,2,0)</f>
        <v>6. Jun</v>
      </c>
      <c r="G2928" s="4" t="str">
        <f t="shared" si="45"/>
        <v/>
      </c>
      <c r="H2928" s="4" t="str">
        <f>IF(AND(Data[[#This Row],[Min Notif Time]]&gt;6,Data[[#This Row],[Min Notif Time]]&lt;17),"Business Hours","Non-Business Hours")</f>
        <v>Non-Business Hours</v>
      </c>
      <c r="I2928" s="4" t="str" cm="1">
        <f t="array" ref="I2928">IFERROR(VLOOKUP(Data[[#This Row],[Min Notif Date]],Lookup!$N$1:$P$11,2,0),_xlfn.IFS(VLOOKUP(WEEKDAY(Data[[#This Row],[Min Notif Date]]),Lookup!$J$1:$L$7,3,0)="Weekend","Weekend",VLOOKUP(WEEKDAY(Data[[#This Row],[Min Notif Date]]),Lookup!$J$1:$L$7,3,0)="Weekday","Weekday"))</f>
        <v>Weekday</v>
      </c>
      <c r="J2928" s="4" t="str">
        <f>VLOOKUP(WEEKDAY(Data[[#This Row],[Min Notif Date]]),Lookup!$J$1:$K$7,2,0)</f>
        <v>4. Wed</v>
      </c>
      <c r="K2928" s="105">
        <f>ROUNDDOWN(Data[[#This Row],[PGE Notified Time]],0)</f>
        <v>44720</v>
      </c>
      <c r="L2928" s="4">
        <f>HOUR(Data[[#This Row],[PGE Notified Time]])</f>
        <v>18</v>
      </c>
      <c r="M2928">
        <v>78679</v>
      </c>
      <c r="N2928">
        <v>7236982947</v>
      </c>
      <c r="O2928" t="s">
        <v>24</v>
      </c>
      <c r="P2928" t="s">
        <v>183</v>
      </c>
      <c r="Q2928" t="s">
        <v>186</v>
      </c>
      <c r="R2928" t="s">
        <v>254</v>
      </c>
      <c r="S2928" s="1">
        <v>44720.771550925929</v>
      </c>
      <c r="T2928" s="1">
        <v>44720.776828703703</v>
      </c>
      <c r="U2928" s="1">
        <v>44720.78125</v>
      </c>
      <c r="V2928" t="s">
        <v>172</v>
      </c>
      <c r="W2928" t="s">
        <v>78</v>
      </c>
      <c r="X2928" t="s">
        <v>291</v>
      </c>
      <c r="Y2928" t="s">
        <v>174</v>
      </c>
      <c r="Z2928" t="s">
        <v>175</v>
      </c>
      <c r="AA2928" s="32">
        <v>13.966666667</v>
      </c>
    </row>
    <row r="2929" spans="1:27" x14ac:dyDescent="0.25">
      <c r="A2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9" s="4" t="str">
        <f>VLOOKUP(P2929,Lookup!$A$1:$D$19,4,0)</f>
        <v>Bay Area</v>
      </c>
      <c r="C2929" s="4" t="str">
        <f>VLOOKUP(P2929,Lookup!$A$1:$E$19,5,0)</f>
        <v>Region 3</v>
      </c>
      <c r="D2929" s="4" t="str">
        <f>VLOOKUP(P2929,Lookup!$A$1:$B$19,2,0)</f>
        <v>PN</v>
      </c>
      <c r="E2929" s="4" t="str">
        <f>IF(AND((Data[[#This Row],[Min Notif Date]]&gt;$G$3),Data[[#This Row],[Min Notif Date]]&lt;$F$3),"Last Week","No")</f>
        <v>No</v>
      </c>
      <c r="F2929" s="4" t="str">
        <f>VLOOKUP(MONTH(Data[[#This Row],[Min Notif Date]]),Lookup!$G$1:$H$12,2,0)</f>
        <v>6. Jun</v>
      </c>
      <c r="G2929" s="4" t="str">
        <f t="shared" si="45"/>
        <v/>
      </c>
      <c r="H2929" s="4" t="str">
        <f>IF(AND(Data[[#This Row],[Min Notif Time]]&gt;6,Data[[#This Row],[Min Notif Time]]&lt;17),"Business Hours","Non-Business Hours")</f>
        <v>Business Hours</v>
      </c>
      <c r="I2929" s="4" t="str" cm="1">
        <f t="array" ref="I2929">IFERROR(VLOOKUP(Data[[#This Row],[Min Notif Date]],Lookup!$N$1:$P$11,2,0),_xlfn.IFS(VLOOKUP(WEEKDAY(Data[[#This Row],[Min Notif Date]]),Lookup!$J$1:$L$7,3,0)="Weekend","Weekend",VLOOKUP(WEEKDAY(Data[[#This Row],[Min Notif Date]]),Lookup!$J$1:$L$7,3,0)="Weekday","Weekday"))</f>
        <v>Weekday</v>
      </c>
      <c r="J2929" s="4" t="str">
        <f>VLOOKUP(WEEKDAY(Data[[#This Row],[Min Notif Date]]),Lookup!$J$1:$K$7,2,0)</f>
        <v>5. Thu</v>
      </c>
      <c r="K2929" s="105">
        <f>ROUNDDOWN(Data[[#This Row],[PGE Notified Time]],0)</f>
        <v>44721</v>
      </c>
      <c r="L2929" s="4">
        <f>HOUR(Data[[#This Row],[PGE Notified Time]])</f>
        <v>10</v>
      </c>
      <c r="M2929">
        <v>78702</v>
      </c>
      <c r="O2929" t="s">
        <v>19</v>
      </c>
      <c r="P2929" t="s">
        <v>185</v>
      </c>
      <c r="Q2929" t="s">
        <v>19</v>
      </c>
      <c r="R2929" t="s">
        <v>171</v>
      </c>
      <c r="S2929" s="1" t="s">
        <v>159</v>
      </c>
      <c r="T2929" s="1">
        <v>44721.451388888891</v>
      </c>
      <c r="U2929" s="1">
        <v>44722.026388888888</v>
      </c>
      <c r="V2929" t="s">
        <v>172</v>
      </c>
      <c r="W2929" t="s">
        <v>80</v>
      </c>
      <c r="X2929" t="s">
        <v>250</v>
      </c>
      <c r="Y2929" t="s">
        <v>174</v>
      </c>
      <c r="Z2929" t="s">
        <v>175</v>
      </c>
      <c r="AA2929" s="32">
        <v>828</v>
      </c>
    </row>
    <row r="2930" spans="1:27" x14ac:dyDescent="0.25">
      <c r="A2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0" s="4" t="str">
        <f>VLOOKUP(P2930,Lookup!$A$1:$D$19,4,0)</f>
        <v>Bay Area</v>
      </c>
      <c r="C2930" s="4" t="str">
        <f>VLOOKUP(P2930,Lookup!$A$1:$E$19,5,0)</f>
        <v>Region 3</v>
      </c>
      <c r="D2930" s="4" t="str">
        <f>VLOOKUP(P2930,Lookup!$A$1:$B$19,2,0)</f>
        <v>SF</v>
      </c>
      <c r="E2930" s="4" t="str">
        <f>IF(AND((Data[[#This Row],[Min Notif Date]]&gt;$G$3),Data[[#This Row],[Min Notif Date]]&lt;$F$3),"Last Week","No")</f>
        <v>No</v>
      </c>
      <c r="F2930" s="4" t="str">
        <f>VLOOKUP(MONTH(Data[[#This Row],[Min Notif Date]]),Lookup!$G$1:$H$12,2,0)</f>
        <v>6. Jun</v>
      </c>
      <c r="G2930" s="4" t="str">
        <f t="shared" si="45"/>
        <v/>
      </c>
      <c r="H2930" s="4" t="str">
        <f>IF(AND(Data[[#This Row],[Min Notif Time]]&gt;6,Data[[#This Row],[Min Notif Time]]&lt;17),"Business Hours","Non-Business Hours")</f>
        <v>Business Hours</v>
      </c>
      <c r="I2930" s="4" t="str" cm="1">
        <f t="array" ref="I2930">IFERROR(VLOOKUP(Data[[#This Row],[Min Notif Date]],Lookup!$N$1:$P$11,2,0),_xlfn.IFS(VLOOKUP(WEEKDAY(Data[[#This Row],[Min Notif Date]]),Lookup!$J$1:$L$7,3,0)="Weekend","Weekend",VLOOKUP(WEEKDAY(Data[[#This Row],[Min Notif Date]]),Lookup!$J$1:$L$7,3,0)="Weekday","Weekday"))</f>
        <v>Weekday</v>
      </c>
      <c r="J2930" s="4" t="str">
        <f>VLOOKUP(WEEKDAY(Data[[#This Row],[Min Notif Date]]),Lookup!$J$1:$K$7,2,0)</f>
        <v>5. Thu</v>
      </c>
      <c r="K2930" s="105">
        <f>ROUNDDOWN(Data[[#This Row],[PGE Notified Time]],0)</f>
        <v>44721</v>
      </c>
      <c r="L2930" s="4">
        <f>HOUR(Data[[#This Row],[PGE Notified Time]])</f>
        <v>13</v>
      </c>
      <c r="M2930">
        <v>78715</v>
      </c>
      <c r="N2930">
        <v>5927344059</v>
      </c>
      <c r="O2930" t="s">
        <v>19</v>
      </c>
      <c r="P2930" t="s">
        <v>178</v>
      </c>
      <c r="Q2930" t="s">
        <v>19</v>
      </c>
      <c r="R2930" t="s">
        <v>171</v>
      </c>
      <c r="S2930" s="1">
        <v>44721.531550925924</v>
      </c>
      <c r="T2930" s="1">
        <v>44721.575023148151</v>
      </c>
      <c r="U2930" s="1">
        <v>44721.895833333336</v>
      </c>
      <c r="V2930" t="s">
        <v>172</v>
      </c>
      <c r="W2930" t="s">
        <v>80</v>
      </c>
      <c r="X2930" t="s">
        <v>180</v>
      </c>
      <c r="Y2930" t="s">
        <v>174</v>
      </c>
      <c r="Z2930" t="s">
        <v>175</v>
      </c>
      <c r="AA2930" s="32">
        <v>524.56666666700005</v>
      </c>
    </row>
    <row r="2931" spans="1:27" x14ac:dyDescent="0.25">
      <c r="A2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1" s="4" t="str">
        <f>VLOOKUP(P2931,Lookup!$A$1:$D$19,4,0)</f>
        <v>Central Valley</v>
      </c>
      <c r="C2931" s="4" t="str">
        <f>VLOOKUP(P2931,Lookup!$A$1:$E$19,5,0)</f>
        <v>Region 5</v>
      </c>
      <c r="D2931" s="4" t="str">
        <f>VLOOKUP(P2931,Lookup!$A$1:$B$19,2,0)</f>
        <v>FR</v>
      </c>
      <c r="E2931" s="4" t="str">
        <f>IF(AND((Data[[#This Row],[Min Notif Date]]&gt;$G$3),Data[[#This Row],[Min Notif Date]]&lt;$F$3),"Last Week","No")</f>
        <v>No</v>
      </c>
      <c r="F2931" s="4" t="str">
        <f>VLOOKUP(MONTH(Data[[#This Row],[Min Notif Date]]),Lookup!$G$1:$H$12,2,0)</f>
        <v>6. Jun</v>
      </c>
      <c r="G2931" s="4" t="str">
        <f t="shared" si="45"/>
        <v/>
      </c>
      <c r="H2931" s="4" t="str">
        <f>IF(AND(Data[[#This Row],[Min Notif Time]]&gt;6,Data[[#This Row],[Min Notif Time]]&lt;17),"Business Hours","Non-Business Hours")</f>
        <v>Business Hours</v>
      </c>
      <c r="I2931" s="4" t="str" cm="1">
        <f t="array" ref="I2931">IFERROR(VLOOKUP(Data[[#This Row],[Min Notif Date]],Lookup!$N$1:$P$11,2,0),_xlfn.IFS(VLOOKUP(WEEKDAY(Data[[#This Row],[Min Notif Date]]),Lookup!$J$1:$L$7,3,0)="Weekend","Weekend",VLOOKUP(WEEKDAY(Data[[#This Row],[Min Notif Date]]),Lookup!$J$1:$L$7,3,0)="Weekday","Weekday"))</f>
        <v>Weekday</v>
      </c>
      <c r="J2931" s="4" t="str">
        <f>VLOOKUP(WEEKDAY(Data[[#This Row],[Min Notif Date]]),Lookup!$J$1:$K$7,2,0)</f>
        <v>5. Thu</v>
      </c>
      <c r="K2931" s="105">
        <f>ROUNDDOWN(Data[[#This Row],[PGE Notified Time]],0)</f>
        <v>44721</v>
      </c>
      <c r="L2931" s="4">
        <f>HOUR(Data[[#This Row],[PGE Notified Time]])</f>
        <v>14</v>
      </c>
      <c r="M2931">
        <v>78717</v>
      </c>
      <c r="O2931" t="s">
        <v>19</v>
      </c>
      <c r="P2931" t="s">
        <v>183</v>
      </c>
      <c r="Q2931" t="s">
        <v>19</v>
      </c>
      <c r="R2931" t="s">
        <v>171</v>
      </c>
      <c r="S2931" s="1" t="s">
        <v>159</v>
      </c>
      <c r="T2931" s="1">
        <v>44721.587500000001</v>
      </c>
      <c r="U2931" s="1">
        <v>44721.943055555559</v>
      </c>
      <c r="V2931" t="s">
        <v>172</v>
      </c>
      <c r="W2931" t="s">
        <v>80</v>
      </c>
      <c r="X2931" t="s">
        <v>184</v>
      </c>
      <c r="Y2931" t="s">
        <v>174</v>
      </c>
      <c r="Z2931" t="s">
        <v>175</v>
      </c>
      <c r="AA2931" s="32">
        <v>512</v>
      </c>
    </row>
    <row r="2932" spans="1:27" x14ac:dyDescent="0.25">
      <c r="A2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2" s="4" t="str">
        <f>VLOOKUP(P2932,Lookup!$A$1:$D$19,4,0)</f>
        <v>Central Valley</v>
      </c>
      <c r="C2932" s="4" t="str">
        <f>VLOOKUP(P2932,Lookup!$A$1:$E$19,5,0)</f>
        <v>Region 5</v>
      </c>
      <c r="D2932" s="4" t="str">
        <f>VLOOKUP(P2932,Lookup!$A$1:$B$19,2,0)</f>
        <v>FR</v>
      </c>
      <c r="E2932" s="4" t="str">
        <f>IF(AND((Data[[#This Row],[Min Notif Date]]&gt;$G$3),Data[[#This Row],[Min Notif Date]]&lt;$F$3),"Last Week","No")</f>
        <v>No</v>
      </c>
      <c r="F2932" s="4" t="str">
        <f>VLOOKUP(MONTH(Data[[#This Row],[Min Notif Date]]),Lookup!$G$1:$H$12,2,0)</f>
        <v>6. Jun</v>
      </c>
      <c r="G2932" s="4" t="str">
        <f t="shared" si="45"/>
        <v/>
      </c>
      <c r="H2932" s="4" t="str">
        <f>IF(AND(Data[[#This Row],[Min Notif Time]]&gt;6,Data[[#This Row],[Min Notif Time]]&lt;17),"Business Hours","Non-Business Hours")</f>
        <v>Business Hours</v>
      </c>
      <c r="I2932" s="4" t="str" cm="1">
        <f t="array" ref="I2932">IFERROR(VLOOKUP(Data[[#This Row],[Min Notif Date]],Lookup!$N$1:$P$11,2,0),_xlfn.IFS(VLOOKUP(WEEKDAY(Data[[#This Row],[Min Notif Date]]),Lookup!$J$1:$L$7,3,0)="Weekend","Weekend",VLOOKUP(WEEKDAY(Data[[#This Row],[Min Notif Date]]),Lookup!$J$1:$L$7,3,0)="Weekday","Weekday"))</f>
        <v>Weekday</v>
      </c>
      <c r="J2932" s="4" t="str">
        <f>VLOOKUP(WEEKDAY(Data[[#This Row],[Min Notif Date]]),Lookup!$J$1:$K$7,2,0)</f>
        <v>5. Thu</v>
      </c>
      <c r="K2932" s="105">
        <f>ROUNDDOWN(Data[[#This Row],[PGE Notified Time]],0)</f>
        <v>44721</v>
      </c>
      <c r="L2932" s="4">
        <f>HOUR(Data[[#This Row],[PGE Notified Time]])</f>
        <v>13</v>
      </c>
      <c r="M2932">
        <v>78716</v>
      </c>
      <c r="O2932" t="s">
        <v>19</v>
      </c>
      <c r="P2932" t="s">
        <v>183</v>
      </c>
      <c r="Q2932" t="s">
        <v>19</v>
      </c>
      <c r="R2932" t="s">
        <v>171</v>
      </c>
      <c r="S2932" s="1" t="s">
        <v>159</v>
      </c>
      <c r="T2932" s="1">
        <v>44721.580555555556</v>
      </c>
      <c r="U2932" s="1">
        <v>44721.875</v>
      </c>
      <c r="V2932" t="s">
        <v>172</v>
      </c>
      <c r="W2932" t="s">
        <v>80</v>
      </c>
      <c r="X2932" t="s">
        <v>184</v>
      </c>
      <c r="Y2932" t="s">
        <v>174</v>
      </c>
      <c r="Z2932" t="s">
        <v>175</v>
      </c>
      <c r="AA2932" s="32">
        <v>424</v>
      </c>
    </row>
    <row r="2933" spans="1:27" x14ac:dyDescent="0.25">
      <c r="A2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3" s="4" t="str">
        <f>VLOOKUP(P2933,Lookup!$A$1:$D$19,4,0)</f>
        <v>Bay Area</v>
      </c>
      <c r="C2933" s="4" t="str">
        <f>VLOOKUP(P2933,Lookup!$A$1:$E$19,5,0)</f>
        <v>Region 3</v>
      </c>
      <c r="D2933" s="4" t="str">
        <f>VLOOKUP(P2933,Lookup!$A$1:$B$19,2,0)</f>
        <v>DI</v>
      </c>
      <c r="E2933" s="4" t="str">
        <f>IF(AND((Data[[#This Row],[Min Notif Date]]&gt;$G$3),Data[[#This Row],[Min Notif Date]]&lt;$F$3),"Last Week","No")</f>
        <v>No</v>
      </c>
      <c r="F2933" s="4" t="str">
        <f>VLOOKUP(MONTH(Data[[#This Row],[Min Notif Date]]),Lookup!$G$1:$H$12,2,0)</f>
        <v>6. Jun</v>
      </c>
      <c r="G2933" s="4" t="str">
        <f t="shared" si="45"/>
        <v/>
      </c>
      <c r="H2933" s="4" t="str">
        <f>IF(AND(Data[[#This Row],[Min Notif Time]]&gt;6,Data[[#This Row],[Min Notif Time]]&lt;17),"Business Hours","Non-Business Hours")</f>
        <v>Non-Business Hours</v>
      </c>
      <c r="I2933" s="4" t="str" cm="1">
        <f t="array" ref="I2933">IFERROR(VLOOKUP(Data[[#This Row],[Min Notif Date]],Lookup!$N$1:$P$11,2,0),_xlfn.IFS(VLOOKUP(WEEKDAY(Data[[#This Row],[Min Notif Date]]),Lookup!$J$1:$L$7,3,0)="Weekend","Weekend",VLOOKUP(WEEKDAY(Data[[#This Row],[Min Notif Date]]),Lookup!$J$1:$L$7,3,0)="Weekday","Weekday"))</f>
        <v>Weekday</v>
      </c>
      <c r="J2933" s="4" t="str">
        <f>VLOOKUP(WEEKDAY(Data[[#This Row],[Min Notif Date]]),Lookup!$J$1:$K$7,2,0)</f>
        <v>5. Thu</v>
      </c>
      <c r="K2933" s="105">
        <f>ROUNDDOWN(Data[[#This Row],[PGE Notified Time]],0)</f>
        <v>44721</v>
      </c>
      <c r="L2933" s="4">
        <f>HOUR(Data[[#This Row],[PGE Notified Time]])</f>
        <v>22</v>
      </c>
      <c r="M2933">
        <v>78731</v>
      </c>
      <c r="O2933" t="s">
        <v>19</v>
      </c>
      <c r="P2933" t="s">
        <v>196</v>
      </c>
      <c r="Q2933" t="s">
        <v>19</v>
      </c>
      <c r="R2933" t="s">
        <v>179</v>
      </c>
      <c r="S2933" s="1" t="s">
        <v>159</v>
      </c>
      <c r="T2933" s="1">
        <v>44721.955555555556</v>
      </c>
      <c r="U2933" s="1">
        <v>44722.166666666664</v>
      </c>
      <c r="V2933" t="s">
        <v>172</v>
      </c>
      <c r="W2933" t="s">
        <v>80</v>
      </c>
      <c r="X2933" t="s">
        <v>217</v>
      </c>
      <c r="Y2933" t="s">
        <v>174</v>
      </c>
      <c r="Z2933" t="s">
        <v>175</v>
      </c>
      <c r="AA2933" s="32">
        <v>304</v>
      </c>
    </row>
    <row r="2934" spans="1:27" x14ac:dyDescent="0.25">
      <c r="A2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4" s="4" t="str">
        <f>VLOOKUP(P2934,Lookup!$A$1:$D$19,4,0)</f>
        <v>Bay Area</v>
      </c>
      <c r="C2934" s="4" t="str">
        <f>VLOOKUP(P2934,Lookup!$A$1:$E$19,5,0)</f>
        <v>Region 3</v>
      </c>
      <c r="D2934" s="4" t="str">
        <f>VLOOKUP(P2934,Lookup!$A$1:$B$19,2,0)</f>
        <v>EB</v>
      </c>
      <c r="E2934" s="4" t="str">
        <f>IF(AND((Data[[#This Row],[Min Notif Date]]&gt;$G$3),Data[[#This Row],[Min Notif Date]]&lt;$F$3),"Last Week","No")</f>
        <v>No</v>
      </c>
      <c r="F2934" s="4" t="str">
        <f>VLOOKUP(MONTH(Data[[#This Row],[Min Notif Date]]),Lookup!$G$1:$H$12,2,0)</f>
        <v>6. Jun</v>
      </c>
      <c r="G2934" s="4" t="str">
        <f t="shared" si="45"/>
        <v/>
      </c>
      <c r="H2934" s="4" t="str">
        <f>IF(AND(Data[[#This Row],[Min Notif Time]]&gt;6,Data[[#This Row],[Min Notif Time]]&lt;17),"Business Hours","Non-Business Hours")</f>
        <v>Non-Business Hours</v>
      </c>
      <c r="I2934" s="4" t="str" cm="1">
        <f t="array" ref="I2934">IFERROR(VLOOKUP(Data[[#This Row],[Min Notif Date]],Lookup!$N$1:$P$11,2,0),_xlfn.IFS(VLOOKUP(WEEKDAY(Data[[#This Row],[Min Notif Date]]),Lookup!$J$1:$L$7,3,0)="Weekend","Weekend",VLOOKUP(WEEKDAY(Data[[#This Row],[Min Notif Date]]),Lookup!$J$1:$L$7,3,0)="Weekday","Weekday"))</f>
        <v>Weekday</v>
      </c>
      <c r="J2934" s="4" t="str">
        <f>VLOOKUP(WEEKDAY(Data[[#This Row],[Min Notif Date]]),Lookup!$J$1:$K$7,2,0)</f>
        <v>5. Thu</v>
      </c>
      <c r="K2934" s="105">
        <f>ROUNDDOWN(Data[[#This Row],[PGE Notified Time]],0)</f>
        <v>44721</v>
      </c>
      <c r="L2934" s="4">
        <f>HOUR(Data[[#This Row],[PGE Notified Time]])</f>
        <v>17</v>
      </c>
      <c r="M2934">
        <v>78727</v>
      </c>
      <c r="O2934" t="s">
        <v>19</v>
      </c>
      <c r="P2934" t="s">
        <v>170</v>
      </c>
      <c r="Q2934" t="s">
        <v>19</v>
      </c>
      <c r="R2934" t="s">
        <v>171</v>
      </c>
      <c r="S2934" s="1" t="s">
        <v>159</v>
      </c>
      <c r="T2934" s="1">
        <v>44721.738194444442</v>
      </c>
      <c r="U2934" s="1">
        <v>44721.940972222219</v>
      </c>
      <c r="V2934" t="s">
        <v>172</v>
      </c>
      <c r="W2934" t="s">
        <v>80</v>
      </c>
      <c r="X2934" t="s">
        <v>173</v>
      </c>
      <c r="Y2934" t="s">
        <v>174</v>
      </c>
      <c r="Z2934" t="s">
        <v>175</v>
      </c>
      <c r="AA2934" s="32">
        <v>292</v>
      </c>
    </row>
    <row r="2935" spans="1:27" x14ac:dyDescent="0.25">
      <c r="A2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5" s="4" t="str">
        <f>VLOOKUP(P2935,Lookup!$A$1:$D$19,4,0)</f>
        <v>Central Valley</v>
      </c>
      <c r="C2935" s="4" t="str">
        <f>VLOOKUP(P2935,Lookup!$A$1:$E$19,5,0)</f>
        <v>Region 5</v>
      </c>
      <c r="D2935" s="4" t="str">
        <f>VLOOKUP(P2935,Lookup!$A$1:$B$19,2,0)</f>
        <v>ST</v>
      </c>
      <c r="E2935" s="4" t="str">
        <f>IF(AND((Data[[#This Row],[Min Notif Date]]&gt;$G$3),Data[[#This Row],[Min Notif Date]]&lt;$F$3),"Last Week","No")</f>
        <v>No</v>
      </c>
      <c r="F2935" s="4" t="str">
        <f>VLOOKUP(MONTH(Data[[#This Row],[Min Notif Date]]),Lookup!$G$1:$H$12,2,0)</f>
        <v>6. Jun</v>
      </c>
      <c r="G2935" s="4" t="str">
        <f t="shared" si="45"/>
        <v/>
      </c>
      <c r="H2935" s="4" t="str">
        <f>IF(AND(Data[[#This Row],[Min Notif Time]]&gt;6,Data[[#This Row],[Min Notif Time]]&lt;17),"Business Hours","Non-Business Hours")</f>
        <v>Business Hours</v>
      </c>
      <c r="I2935" s="4" t="str" cm="1">
        <f t="array" ref="I2935">IFERROR(VLOOKUP(Data[[#This Row],[Min Notif Date]],Lookup!$N$1:$P$11,2,0),_xlfn.IFS(VLOOKUP(WEEKDAY(Data[[#This Row],[Min Notif Date]]),Lookup!$J$1:$L$7,3,0)="Weekend","Weekend",VLOOKUP(WEEKDAY(Data[[#This Row],[Min Notif Date]]),Lookup!$J$1:$L$7,3,0)="Weekday","Weekday"))</f>
        <v>Weekday</v>
      </c>
      <c r="J2935" s="4" t="str">
        <f>VLOOKUP(WEEKDAY(Data[[#This Row],[Min Notif Date]]),Lookup!$J$1:$K$7,2,0)</f>
        <v>5. Thu</v>
      </c>
      <c r="K2935" s="105">
        <f>ROUNDDOWN(Data[[#This Row],[PGE Notified Time]],0)</f>
        <v>44721</v>
      </c>
      <c r="L2935" s="4">
        <f>HOUR(Data[[#This Row],[PGE Notified Time]])</f>
        <v>12</v>
      </c>
      <c r="M2935">
        <v>78711</v>
      </c>
      <c r="O2935" t="s">
        <v>19</v>
      </c>
      <c r="P2935" t="s">
        <v>176</v>
      </c>
      <c r="Q2935" t="s">
        <v>19</v>
      </c>
      <c r="R2935" t="s">
        <v>171</v>
      </c>
      <c r="S2935" s="1" t="s">
        <v>159</v>
      </c>
      <c r="T2935" s="1">
        <v>44721.520138888889</v>
      </c>
      <c r="U2935" s="1">
        <v>44721.697222222225</v>
      </c>
      <c r="V2935" t="s">
        <v>172</v>
      </c>
      <c r="W2935" t="s">
        <v>80</v>
      </c>
      <c r="X2935" t="s">
        <v>308</v>
      </c>
      <c r="Y2935" t="s">
        <v>174</v>
      </c>
      <c r="Z2935" t="s">
        <v>175</v>
      </c>
      <c r="AA2935" s="32">
        <v>255</v>
      </c>
    </row>
    <row r="2936" spans="1:27" x14ac:dyDescent="0.25">
      <c r="A2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6" s="4" t="str">
        <f>VLOOKUP(P2936,Lookup!$A$1:$D$19,4,0)</f>
        <v>South Bay</v>
      </c>
      <c r="C2936" s="4" t="str">
        <f>VLOOKUP(P2936,Lookup!$A$1:$E$19,5,0)</f>
        <v>Region 4</v>
      </c>
      <c r="D2936" s="4" t="str">
        <f>VLOOKUP(P2936,Lookup!$A$1:$B$19,2,0)</f>
        <v>CC</v>
      </c>
      <c r="E2936" s="4" t="str">
        <f>IF(AND((Data[[#This Row],[Min Notif Date]]&gt;$G$3),Data[[#This Row],[Min Notif Date]]&lt;$F$3),"Last Week","No")</f>
        <v>No</v>
      </c>
      <c r="F2936" s="4" t="str">
        <f>VLOOKUP(MONTH(Data[[#This Row],[Min Notif Date]]),Lookup!$G$1:$H$12,2,0)</f>
        <v>6. Jun</v>
      </c>
      <c r="G2936" s="4" t="str">
        <f t="shared" si="45"/>
        <v/>
      </c>
      <c r="H2936" s="4" t="str">
        <f>IF(AND(Data[[#This Row],[Min Notif Time]]&gt;6,Data[[#This Row],[Min Notif Time]]&lt;17),"Business Hours","Non-Business Hours")</f>
        <v>Business Hours</v>
      </c>
      <c r="I2936" s="4" t="str" cm="1">
        <f t="array" ref="I2936">IFERROR(VLOOKUP(Data[[#This Row],[Min Notif Date]],Lookup!$N$1:$P$11,2,0),_xlfn.IFS(VLOOKUP(WEEKDAY(Data[[#This Row],[Min Notif Date]]),Lookup!$J$1:$L$7,3,0)="Weekend","Weekend",VLOOKUP(WEEKDAY(Data[[#This Row],[Min Notif Date]]),Lookup!$J$1:$L$7,3,0)="Weekday","Weekday"))</f>
        <v>Weekday</v>
      </c>
      <c r="J2936" s="4" t="str">
        <f>VLOOKUP(WEEKDAY(Data[[#This Row],[Min Notif Date]]),Lookup!$J$1:$K$7,2,0)</f>
        <v>5. Thu</v>
      </c>
      <c r="K2936" s="105">
        <f>ROUNDDOWN(Data[[#This Row],[PGE Notified Time]],0)</f>
        <v>44721</v>
      </c>
      <c r="L2936" s="4">
        <f>HOUR(Data[[#This Row],[PGE Notified Time]])</f>
        <v>9</v>
      </c>
      <c r="M2936">
        <v>78698</v>
      </c>
      <c r="O2936" t="s">
        <v>19</v>
      </c>
      <c r="P2936" t="s">
        <v>213</v>
      </c>
      <c r="Q2936" t="s">
        <v>19</v>
      </c>
      <c r="R2936" t="s">
        <v>171</v>
      </c>
      <c r="S2936" s="1" t="s">
        <v>159</v>
      </c>
      <c r="T2936" s="1">
        <v>44721.409722222219</v>
      </c>
      <c r="U2936" s="1">
        <v>44721.583333333336</v>
      </c>
      <c r="V2936" t="s">
        <v>172</v>
      </c>
      <c r="W2936" t="s">
        <v>80</v>
      </c>
      <c r="X2936" t="s">
        <v>354</v>
      </c>
      <c r="Y2936" t="s">
        <v>174</v>
      </c>
      <c r="Z2936" t="s">
        <v>175</v>
      </c>
      <c r="AA2936" s="32">
        <v>250</v>
      </c>
    </row>
    <row r="2937" spans="1:27" x14ac:dyDescent="0.25">
      <c r="A2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7" s="4" t="str">
        <f>VLOOKUP(P2937,Lookup!$A$1:$D$19,4,0)</f>
        <v>South Bay</v>
      </c>
      <c r="C2937" s="4" t="str">
        <f>VLOOKUP(P2937,Lookup!$A$1:$E$19,5,0)</f>
        <v>Region 4</v>
      </c>
      <c r="D2937" s="4" t="str">
        <f>VLOOKUP(P2937,Lookup!$A$1:$B$19,2,0)</f>
        <v>SJ</v>
      </c>
      <c r="E2937" s="4" t="str">
        <f>IF(AND((Data[[#This Row],[Min Notif Date]]&gt;$G$3),Data[[#This Row],[Min Notif Date]]&lt;$F$3),"Last Week","No")</f>
        <v>No</v>
      </c>
      <c r="F2937" s="4" t="str">
        <f>VLOOKUP(MONTH(Data[[#This Row],[Min Notif Date]]),Lookup!$G$1:$H$12,2,0)</f>
        <v>6. Jun</v>
      </c>
      <c r="G2937" s="4" t="str">
        <f t="shared" si="45"/>
        <v/>
      </c>
      <c r="H2937" s="4" t="str">
        <f>IF(AND(Data[[#This Row],[Min Notif Time]]&gt;6,Data[[#This Row],[Min Notif Time]]&lt;17),"Business Hours","Non-Business Hours")</f>
        <v>Business Hours</v>
      </c>
      <c r="I2937" s="4" t="str" cm="1">
        <f t="array" ref="I2937">IFERROR(VLOOKUP(Data[[#This Row],[Min Notif Date]],Lookup!$N$1:$P$11,2,0),_xlfn.IFS(VLOOKUP(WEEKDAY(Data[[#This Row],[Min Notif Date]]),Lookup!$J$1:$L$7,3,0)="Weekend","Weekend",VLOOKUP(WEEKDAY(Data[[#This Row],[Min Notif Date]]),Lookup!$J$1:$L$7,3,0)="Weekday","Weekday"))</f>
        <v>Weekday</v>
      </c>
      <c r="J2937" s="4" t="str">
        <f>VLOOKUP(WEEKDAY(Data[[#This Row],[Min Notif Date]]),Lookup!$J$1:$K$7,2,0)</f>
        <v>5. Thu</v>
      </c>
      <c r="K2937" s="105">
        <f>ROUNDDOWN(Data[[#This Row],[PGE Notified Time]],0)</f>
        <v>44721</v>
      </c>
      <c r="L2937" s="4">
        <f>HOUR(Data[[#This Row],[PGE Notified Time]])</f>
        <v>8</v>
      </c>
      <c r="M2937">
        <v>78689</v>
      </c>
      <c r="O2937" t="s">
        <v>19</v>
      </c>
      <c r="P2937" t="s">
        <v>276</v>
      </c>
      <c r="Q2937" t="s">
        <v>19</v>
      </c>
      <c r="R2937" t="s">
        <v>179</v>
      </c>
      <c r="S2937" s="1" t="s">
        <v>159</v>
      </c>
      <c r="T2937" s="1">
        <v>44721.335416666669</v>
      </c>
      <c r="U2937" s="1">
        <v>44721.46875</v>
      </c>
      <c r="V2937" t="s">
        <v>172</v>
      </c>
      <c r="W2937" t="s">
        <v>80</v>
      </c>
      <c r="X2937" t="s">
        <v>277</v>
      </c>
      <c r="Y2937" t="s">
        <v>174</v>
      </c>
      <c r="Z2937" t="s">
        <v>175</v>
      </c>
      <c r="AA2937" s="32">
        <v>192</v>
      </c>
    </row>
    <row r="2938" spans="1:27" x14ac:dyDescent="0.25">
      <c r="A2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8" s="4" t="str">
        <f>VLOOKUP(P2938,Lookup!$A$1:$D$19,4,0)</f>
        <v>Central Valley</v>
      </c>
      <c r="C2938" s="4" t="str">
        <f>VLOOKUP(P2938,Lookup!$A$1:$E$19,5,0)</f>
        <v>Region 5</v>
      </c>
      <c r="D2938" s="4" t="str">
        <f>VLOOKUP(P2938,Lookup!$A$1:$B$19,2,0)</f>
        <v>ST</v>
      </c>
      <c r="E2938" s="4" t="str">
        <f>IF(AND((Data[[#This Row],[Min Notif Date]]&gt;$G$3),Data[[#This Row],[Min Notif Date]]&lt;$F$3),"Last Week","No")</f>
        <v>No</v>
      </c>
      <c r="F2938" s="4" t="str">
        <f>VLOOKUP(MONTH(Data[[#This Row],[Min Notif Date]]),Lookup!$G$1:$H$12,2,0)</f>
        <v>6. Jun</v>
      </c>
      <c r="G2938" s="4" t="str">
        <f t="shared" si="45"/>
        <v/>
      </c>
      <c r="H2938" s="4" t="str">
        <f>IF(AND(Data[[#This Row],[Min Notif Time]]&gt;6,Data[[#This Row],[Min Notif Time]]&lt;17),"Business Hours","Non-Business Hours")</f>
        <v>Business Hours</v>
      </c>
      <c r="I2938" s="4" t="str" cm="1">
        <f t="array" ref="I2938">IFERROR(VLOOKUP(Data[[#This Row],[Min Notif Date]],Lookup!$N$1:$P$11,2,0),_xlfn.IFS(VLOOKUP(WEEKDAY(Data[[#This Row],[Min Notif Date]]),Lookup!$J$1:$L$7,3,0)="Weekend","Weekend",VLOOKUP(WEEKDAY(Data[[#This Row],[Min Notif Date]]),Lookup!$J$1:$L$7,3,0)="Weekday","Weekday"))</f>
        <v>Weekday</v>
      </c>
      <c r="J2938" s="4" t="str">
        <f>VLOOKUP(WEEKDAY(Data[[#This Row],[Min Notif Date]]),Lookup!$J$1:$K$7,2,0)</f>
        <v>5. Thu</v>
      </c>
      <c r="K2938" s="105">
        <f>ROUNDDOWN(Data[[#This Row],[PGE Notified Time]],0)</f>
        <v>44721</v>
      </c>
      <c r="L2938" s="4">
        <f>HOUR(Data[[#This Row],[PGE Notified Time]])</f>
        <v>11</v>
      </c>
      <c r="M2938">
        <v>78705</v>
      </c>
      <c r="O2938" t="s">
        <v>19</v>
      </c>
      <c r="P2938" t="s">
        <v>176</v>
      </c>
      <c r="Q2938" t="s">
        <v>19</v>
      </c>
      <c r="R2938" t="s">
        <v>171</v>
      </c>
      <c r="S2938" s="1" t="s">
        <v>159</v>
      </c>
      <c r="T2938" s="1">
        <v>44721.481249999997</v>
      </c>
      <c r="U2938" s="1">
        <v>44721.605555555558</v>
      </c>
      <c r="V2938" t="s">
        <v>172</v>
      </c>
      <c r="W2938" t="s">
        <v>80</v>
      </c>
      <c r="X2938" t="s">
        <v>308</v>
      </c>
      <c r="Y2938" t="s">
        <v>174</v>
      </c>
      <c r="Z2938" t="s">
        <v>175</v>
      </c>
      <c r="AA2938" s="32">
        <v>179</v>
      </c>
    </row>
    <row r="2939" spans="1:27" x14ac:dyDescent="0.25">
      <c r="A2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9" s="4" t="str">
        <f>VLOOKUP(P2939,Lookup!$A$1:$D$19,4,0)</f>
        <v>Bay Area</v>
      </c>
      <c r="C2939" s="4" t="str">
        <f>VLOOKUP(P2939,Lookup!$A$1:$E$19,5,0)</f>
        <v>Region 3</v>
      </c>
      <c r="D2939" s="4" t="str">
        <f>VLOOKUP(P2939,Lookup!$A$1:$B$19,2,0)</f>
        <v>SF</v>
      </c>
      <c r="E2939" s="4" t="str">
        <f>IF(AND((Data[[#This Row],[Min Notif Date]]&gt;$G$3),Data[[#This Row],[Min Notif Date]]&lt;$F$3),"Last Week","No")</f>
        <v>No</v>
      </c>
      <c r="F2939" s="4" t="str">
        <f>VLOOKUP(MONTH(Data[[#This Row],[Min Notif Date]]),Lookup!$G$1:$H$12,2,0)</f>
        <v>6. Jun</v>
      </c>
      <c r="G2939" s="4" t="str">
        <f t="shared" si="45"/>
        <v/>
      </c>
      <c r="H2939" s="4" t="str">
        <f>IF(AND(Data[[#This Row],[Min Notif Time]]&gt;6,Data[[#This Row],[Min Notif Time]]&lt;17),"Business Hours","Non-Business Hours")</f>
        <v>Business Hours</v>
      </c>
      <c r="I2939" s="4" t="str" cm="1">
        <f t="array" ref="I2939">IFERROR(VLOOKUP(Data[[#This Row],[Min Notif Date]],Lookup!$N$1:$P$11,2,0),_xlfn.IFS(VLOOKUP(WEEKDAY(Data[[#This Row],[Min Notif Date]]),Lookup!$J$1:$L$7,3,0)="Weekend","Weekend",VLOOKUP(WEEKDAY(Data[[#This Row],[Min Notif Date]]),Lookup!$J$1:$L$7,3,0)="Weekday","Weekday"))</f>
        <v>Weekday</v>
      </c>
      <c r="J2939" s="4" t="str">
        <f>VLOOKUP(WEEKDAY(Data[[#This Row],[Min Notif Date]]),Lookup!$J$1:$K$7,2,0)</f>
        <v>5. Thu</v>
      </c>
      <c r="K2939" s="105">
        <f>ROUNDDOWN(Data[[#This Row],[PGE Notified Time]],0)</f>
        <v>44721</v>
      </c>
      <c r="L2939" s="4">
        <f>HOUR(Data[[#This Row],[PGE Notified Time]])</f>
        <v>12</v>
      </c>
      <c r="M2939">
        <v>78706</v>
      </c>
      <c r="O2939" t="s">
        <v>19</v>
      </c>
      <c r="P2939" t="s">
        <v>178</v>
      </c>
      <c r="Q2939" t="s">
        <v>19</v>
      </c>
      <c r="R2939" t="s">
        <v>171</v>
      </c>
      <c r="S2939" s="1" t="s">
        <v>159</v>
      </c>
      <c r="T2939" s="1">
        <v>44721.508333333331</v>
      </c>
      <c r="U2939" s="1">
        <v>44721.629861111112</v>
      </c>
      <c r="V2939" t="s">
        <v>172</v>
      </c>
      <c r="W2939" t="s">
        <v>79</v>
      </c>
      <c r="X2939" t="s">
        <v>180</v>
      </c>
      <c r="Y2939" t="s">
        <v>174</v>
      </c>
      <c r="Z2939" t="s">
        <v>175</v>
      </c>
      <c r="AA2939" s="32">
        <v>175</v>
      </c>
    </row>
    <row r="2940" spans="1:27" x14ac:dyDescent="0.25">
      <c r="A2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0" s="4" t="str">
        <f>VLOOKUP(P2940,Lookup!$A$1:$D$19,4,0)</f>
        <v>Bay Area</v>
      </c>
      <c r="C2940" s="4" t="str">
        <f>VLOOKUP(P2940,Lookup!$A$1:$E$19,5,0)</f>
        <v>Region 3</v>
      </c>
      <c r="D2940" s="4" t="str">
        <f>VLOOKUP(P2940,Lookup!$A$1:$B$19,2,0)</f>
        <v>SF</v>
      </c>
      <c r="E2940" s="4" t="str">
        <f>IF(AND((Data[[#This Row],[Min Notif Date]]&gt;$G$3),Data[[#This Row],[Min Notif Date]]&lt;$F$3),"Last Week","No")</f>
        <v>No</v>
      </c>
      <c r="F2940" s="4" t="str">
        <f>VLOOKUP(MONTH(Data[[#This Row],[Min Notif Date]]),Lookup!$G$1:$H$12,2,0)</f>
        <v>6. Jun</v>
      </c>
      <c r="G2940" s="4" t="str">
        <f t="shared" si="45"/>
        <v/>
      </c>
      <c r="H2940" s="4" t="str">
        <f>IF(AND(Data[[#This Row],[Min Notif Time]]&gt;6,Data[[#This Row],[Min Notif Time]]&lt;17),"Business Hours","Non-Business Hours")</f>
        <v>Business Hours</v>
      </c>
      <c r="I2940" s="4" t="str" cm="1">
        <f t="array" ref="I2940">IFERROR(VLOOKUP(Data[[#This Row],[Min Notif Date]],Lookup!$N$1:$P$11,2,0),_xlfn.IFS(VLOOKUP(WEEKDAY(Data[[#This Row],[Min Notif Date]]),Lookup!$J$1:$L$7,3,0)="Weekend","Weekend",VLOOKUP(WEEKDAY(Data[[#This Row],[Min Notif Date]]),Lookup!$J$1:$L$7,3,0)="Weekday","Weekday"))</f>
        <v>Weekday</v>
      </c>
      <c r="J2940" s="4" t="str">
        <f>VLOOKUP(WEEKDAY(Data[[#This Row],[Min Notif Date]]),Lookup!$J$1:$K$7,2,0)</f>
        <v>5. Thu</v>
      </c>
      <c r="K2940" s="105">
        <f>ROUNDDOWN(Data[[#This Row],[PGE Notified Time]],0)</f>
        <v>44721</v>
      </c>
      <c r="L2940" s="4">
        <f>HOUR(Data[[#This Row],[PGE Notified Time]])</f>
        <v>12</v>
      </c>
      <c r="M2940">
        <v>78707</v>
      </c>
      <c r="O2940" t="s">
        <v>19</v>
      </c>
      <c r="P2940" t="s">
        <v>178</v>
      </c>
      <c r="Q2940" t="s">
        <v>19</v>
      </c>
      <c r="R2940" t="s">
        <v>171</v>
      </c>
      <c r="S2940" s="1" t="s">
        <v>159</v>
      </c>
      <c r="T2940" s="1">
        <v>44721.508333333331</v>
      </c>
      <c r="U2940" s="1">
        <v>44721.618055555555</v>
      </c>
      <c r="V2940" t="s">
        <v>172</v>
      </c>
      <c r="W2940" t="s">
        <v>78</v>
      </c>
      <c r="X2940" t="s">
        <v>180</v>
      </c>
      <c r="Y2940" t="s">
        <v>174</v>
      </c>
      <c r="Z2940" t="s">
        <v>175</v>
      </c>
      <c r="AA2940" s="32">
        <v>158</v>
      </c>
    </row>
    <row r="2941" spans="1:27" x14ac:dyDescent="0.25">
      <c r="A2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1" s="4" t="str">
        <f>VLOOKUP(P2941,Lookup!$A$1:$D$19,4,0)</f>
        <v>North Coast</v>
      </c>
      <c r="C2941" s="4" t="str">
        <f>VLOOKUP(P2941,Lookup!$A$1:$E$19,5,0)</f>
        <v>Region 1</v>
      </c>
      <c r="D2941" s="4" t="str">
        <f>VLOOKUP(P2941,Lookup!$A$1:$B$19,2,0)</f>
        <v>NB</v>
      </c>
      <c r="E2941" s="4" t="str">
        <f>IF(AND((Data[[#This Row],[Min Notif Date]]&gt;$G$3),Data[[#This Row],[Min Notif Date]]&lt;$F$3),"Last Week","No")</f>
        <v>No</v>
      </c>
      <c r="F2941" s="4" t="str">
        <f>VLOOKUP(MONTH(Data[[#This Row],[Min Notif Date]]),Lookup!$G$1:$H$12,2,0)</f>
        <v>6. Jun</v>
      </c>
      <c r="G2941" s="4" t="str">
        <f t="shared" si="45"/>
        <v/>
      </c>
      <c r="H2941" s="4" t="str">
        <f>IF(AND(Data[[#This Row],[Min Notif Time]]&gt;6,Data[[#This Row],[Min Notif Time]]&lt;17),"Business Hours","Non-Business Hours")</f>
        <v>Business Hours</v>
      </c>
      <c r="I2941" s="4" t="str" cm="1">
        <f t="array" ref="I2941">IFERROR(VLOOKUP(Data[[#This Row],[Min Notif Date]],Lookup!$N$1:$P$11,2,0),_xlfn.IFS(VLOOKUP(WEEKDAY(Data[[#This Row],[Min Notif Date]]),Lookup!$J$1:$L$7,3,0)="Weekend","Weekend",VLOOKUP(WEEKDAY(Data[[#This Row],[Min Notif Date]]),Lookup!$J$1:$L$7,3,0)="Weekday","Weekday"))</f>
        <v>Weekday</v>
      </c>
      <c r="J2941" s="4" t="str">
        <f>VLOOKUP(WEEKDAY(Data[[#This Row],[Min Notif Date]]),Lookup!$J$1:$K$7,2,0)</f>
        <v>5. Thu</v>
      </c>
      <c r="K2941" s="105">
        <f>ROUNDDOWN(Data[[#This Row],[PGE Notified Time]],0)</f>
        <v>44721</v>
      </c>
      <c r="L2941" s="4">
        <f>HOUR(Data[[#This Row],[PGE Notified Time]])</f>
        <v>8</v>
      </c>
      <c r="M2941">
        <v>78692</v>
      </c>
      <c r="O2941" t="s">
        <v>19</v>
      </c>
      <c r="P2941" t="s">
        <v>207</v>
      </c>
      <c r="Q2941" t="s">
        <v>19</v>
      </c>
      <c r="R2941" t="s">
        <v>171</v>
      </c>
      <c r="S2941" s="1" t="s">
        <v>159</v>
      </c>
      <c r="T2941" s="1">
        <v>44721.352777777778</v>
      </c>
      <c r="U2941" s="1">
        <v>44721.444444444445</v>
      </c>
      <c r="V2941" t="s">
        <v>172</v>
      </c>
      <c r="W2941" t="s">
        <v>78</v>
      </c>
      <c r="X2941" t="s">
        <v>391</v>
      </c>
      <c r="Y2941" t="s">
        <v>174</v>
      </c>
      <c r="Z2941" t="s">
        <v>175</v>
      </c>
      <c r="AA2941" s="32">
        <v>132</v>
      </c>
    </row>
    <row r="2942" spans="1:27" x14ac:dyDescent="0.25">
      <c r="A2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2" s="4" t="str">
        <f>VLOOKUP(P2942,Lookup!$A$1:$D$19,4,0)</f>
        <v>Bay Area</v>
      </c>
      <c r="C2942" s="4" t="str">
        <f>VLOOKUP(P2942,Lookup!$A$1:$E$19,5,0)</f>
        <v>Region 3</v>
      </c>
      <c r="D2942" s="4" t="str">
        <f>VLOOKUP(P2942,Lookup!$A$1:$B$19,2,0)</f>
        <v>EB</v>
      </c>
      <c r="E2942" s="4" t="str">
        <f>IF(AND((Data[[#This Row],[Min Notif Date]]&gt;$G$3),Data[[#This Row],[Min Notif Date]]&lt;$F$3),"Last Week","No")</f>
        <v>No</v>
      </c>
      <c r="F2942" s="4" t="str">
        <f>VLOOKUP(MONTH(Data[[#This Row],[Min Notif Date]]),Lookup!$G$1:$H$12,2,0)</f>
        <v>6. Jun</v>
      </c>
      <c r="G2942" s="4" t="str">
        <f t="shared" si="45"/>
        <v/>
      </c>
      <c r="H2942" s="4" t="str">
        <f>IF(AND(Data[[#This Row],[Min Notif Time]]&gt;6,Data[[#This Row],[Min Notif Time]]&lt;17),"Business Hours","Non-Business Hours")</f>
        <v>Business Hours</v>
      </c>
      <c r="I2942" s="4" t="str" cm="1">
        <f t="array" ref="I2942">IFERROR(VLOOKUP(Data[[#This Row],[Min Notif Date]],Lookup!$N$1:$P$11,2,0),_xlfn.IFS(VLOOKUP(WEEKDAY(Data[[#This Row],[Min Notif Date]]),Lookup!$J$1:$L$7,3,0)="Weekend","Weekend",VLOOKUP(WEEKDAY(Data[[#This Row],[Min Notif Date]]),Lookup!$J$1:$L$7,3,0)="Weekday","Weekday"))</f>
        <v>Weekday</v>
      </c>
      <c r="J2942" s="4" t="str">
        <f>VLOOKUP(WEEKDAY(Data[[#This Row],[Min Notif Date]]),Lookup!$J$1:$K$7,2,0)</f>
        <v>5. Thu</v>
      </c>
      <c r="K2942" s="105">
        <f>ROUNDDOWN(Data[[#This Row],[PGE Notified Time]],0)</f>
        <v>44721</v>
      </c>
      <c r="L2942" s="4">
        <f>HOUR(Data[[#This Row],[PGE Notified Time]])</f>
        <v>9</v>
      </c>
      <c r="M2942">
        <v>78697</v>
      </c>
      <c r="O2942" t="s">
        <v>19</v>
      </c>
      <c r="P2942" t="s">
        <v>170</v>
      </c>
      <c r="Q2942" t="s">
        <v>19</v>
      </c>
      <c r="R2942" t="s">
        <v>171</v>
      </c>
      <c r="S2942" s="1" t="s">
        <v>159</v>
      </c>
      <c r="T2942" s="1">
        <v>44721.404166666667</v>
      </c>
      <c r="U2942" s="1">
        <v>44721.479166666664</v>
      </c>
      <c r="V2942" t="s">
        <v>172</v>
      </c>
      <c r="W2942" t="s">
        <v>78</v>
      </c>
      <c r="X2942" t="s">
        <v>321</v>
      </c>
      <c r="Y2942" t="s">
        <v>174</v>
      </c>
      <c r="Z2942" t="s">
        <v>175</v>
      </c>
      <c r="AA2942" s="32">
        <v>108</v>
      </c>
    </row>
    <row r="2943" spans="1:27" x14ac:dyDescent="0.25">
      <c r="A2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3" s="4" t="str">
        <f>VLOOKUP(P2943,Lookup!$A$1:$D$19,4,0)</f>
        <v>North Valley</v>
      </c>
      <c r="C2943" s="4" t="str">
        <f>VLOOKUP(P2943,Lookup!$A$1:$E$19,5,0)</f>
        <v>Region 2</v>
      </c>
      <c r="D2943" s="4" t="str">
        <f>VLOOKUP(P2943,Lookup!$A$1:$B$19,2,0)</f>
        <v>SI</v>
      </c>
      <c r="E2943" s="4" t="str">
        <f>IF(AND((Data[[#This Row],[Min Notif Date]]&gt;$G$3),Data[[#This Row],[Min Notif Date]]&lt;$F$3),"Last Week","No")</f>
        <v>No</v>
      </c>
      <c r="F2943" s="4" t="str">
        <f>VLOOKUP(MONTH(Data[[#This Row],[Min Notif Date]]),Lookup!$G$1:$H$12,2,0)</f>
        <v>6. Jun</v>
      </c>
      <c r="G2943" s="4" t="str">
        <f t="shared" si="45"/>
        <v/>
      </c>
      <c r="H2943" s="4" t="str">
        <f>IF(AND(Data[[#This Row],[Min Notif Time]]&gt;6,Data[[#This Row],[Min Notif Time]]&lt;17),"Business Hours","Non-Business Hours")</f>
        <v>Business Hours</v>
      </c>
      <c r="I2943" s="4" t="str" cm="1">
        <f t="array" ref="I2943">IFERROR(VLOOKUP(Data[[#This Row],[Min Notif Date]],Lookup!$N$1:$P$11,2,0),_xlfn.IFS(VLOOKUP(WEEKDAY(Data[[#This Row],[Min Notif Date]]),Lookup!$J$1:$L$7,3,0)="Weekend","Weekend",VLOOKUP(WEEKDAY(Data[[#This Row],[Min Notif Date]]),Lookup!$J$1:$L$7,3,0)="Weekday","Weekday"))</f>
        <v>Weekday</v>
      </c>
      <c r="J2943" s="4" t="str">
        <f>VLOOKUP(WEEKDAY(Data[[#This Row],[Min Notif Date]]),Lookup!$J$1:$K$7,2,0)</f>
        <v>5. Thu</v>
      </c>
      <c r="K2943" s="105">
        <f>ROUNDDOWN(Data[[#This Row],[PGE Notified Time]],0)</f>
        <v>44721</v>
      </c>
      <c r="L2943" s="4">
        <f>HOUR(Data[[#This Row],[PGE Notified Time]])</f>
        <v>8</v>
      </c>
      <c r="M2943">
        <v>78693</v>
      </c>
      <c r="N2943">
        <v>1346555603</v>
      </c>
      <c r="O2943" t="s">
        <v>24</v>
      </c>
      <c r="P2943" t="s">
        <v>189</v>
      </c>
      <c r="Q2943" t="s">
        <v>186</v>
      </c>
      <c r="R2943" t="s">
        <v>179</v>
      </c>
      <c r="S2943" s="1">
        <v>44721.339687500003</v>
      </c>
      <c r="T2943" s="1">
        <v>44721.358981481484</v>
      </c>
      <c r="U2943" s="1">
        <v>44721.413194444445</v>
      </c>
      <c r="V2943" t="s">
        <v>172</v>
      </c>
      <c r="W2943" t="s">
        <v>80</v>
      </c>
      <c r="X2943" t="s">
        <v>190</v>
      </c>
      <c r="Y2943" t="s">
        <v>174</v>
      </c>
      <c r="Z2943" t="s">
        <v>175</v>
      </c>
      <c r="AA2943" s="32">
        <v>105.85</v>
      </c>
    </row>
    <row r="2944" spans="1:27" x14ac:dyDescent="0.25">
      <c r="A2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4" s="4" t="str">
        <f>VLOOKUP(P2944,Lookup!$A$1:$D$19,4,0)</f>
        <v>Bay Area</v>
      </c>
      <c r="C2944" s="4" t="str">
        <f>VLOOKUP(P2944,Lookup!$A$1:$E$19,5,0)</f>
        <v>Region 3</v>
      </c>
      <c r="D2944" s="4" t="str">
        <f>VLOOKUP(P2944,Lookup!$A$1:$B$19,2,0)</f>
        <v>EB</v>
      </c>
      <c r="E2944" s="4" t="str">
        <f>IF(AND((Data[[#This Row],[Min Notif Date]]&gt;$G$3),Data[[#This Row],[Min Notif Date]]&lt;$F$3),"Last Week","No")</f>
        <v>No</v>
      </c>
      <c r="F2944" s="4" t="str">
        <f>VLOOKUP(MONTH(Data[[#This Row],[Min Notif Date]]),Lookup!$G$1:$H$12,2,0)</f>
        <v>6. Jun</v>
      </c>
      <c r="G2944" s="4" t="str">
        <f t="shared" si="45"/>
        <v/>
      </c>
      <c r="H2944" s="4" t="str">
        <f>IF(AND(Data[[#This Row],[Min Notif Time]]&gt;6,Data[[#This Row],[Min Notif Time]]&lt;17),"Business Hours","Non-Business Hours")</f>
        <v>Business Hours</v>
      </c>
      <c r="I2944" s="4" t="str" cm="1">
        <f t="array" ref="I2944">IFERROR(VLOOKUP(Data[[#This Row],[Min Notif Date]],Lookup!$N$1:$P$11,2,0),_xlfn.IFS(VLOOKUP(WEEKDAY(Data[[#This Row],[Min Notif Date]]),Lookup!$J$1:$L$7,3,0)="Weekend","Weekend",VLOOKUP(WEEKDAY(Data[[#This Row],[Min Notif Date]]),Lookup!$J$1:$L$7,3,0)="Weekday","Weekday"))</f>
        <v>Weekday</v>
      </c>
      <c r="J2944" s="4" t="str">
        <f>VLOOKUP(WEEKDAY(Data[[#This Row],[Min Notif Date]]),Lookup!$J$1:$K$7,2,0)</f>
        <v>5. Thu</v>
      </c>
      <c r="K2944" s="105">
        <f>ROUNDDOWN(Data[[#This Row],[PGE Notified Time]],0)</f>
        <v>44721</v>
      </c>
      <c r="L2944" s="4">
        <f>HOUR(Data[[#This Row],[PGE Notified Time]])</f>
        <v>12</v>
      </c>
      <c r="M2944">
        <v>78709</v>
      </c>
      <c r="O2944" t="s">
        <v>19</v>
      </c>
      <c r="P2944" t="s">
        <v>170</v>
      </c>
      <c r="Q2944" t="s">
        <v>19</v>
      </c>
      <c r="R2944" t="s">
        <v>171</v>
      </c>
      <c r="S2944" s="1" t="s">
        <v>159</v>
      </c>
      <c r="T2944" s="1">
        <v>44721.512499999997</v>
      </c>
      <c r="U2944" s="1">
        <v>44721.583333333336</v>
      </c>
      <c r="V2944" t="s">
        <v>172</v>
      </c>
      <c r="W2944" t="s">
        <v>78</v>
      </c>
      <c r="X2944" t="s">
        <v>321</v>
      </c>
      <c r="Y2944" t="s">
        <v>174</v>
      </c>
      <c r="Z2944" t="s">
        <v>175</v>
      </c>
      <c r="AA2944" s="32">
        <v>102</v>
      </c>
    </row>
    <row r="2945" spans="1:27" x14ac:dyDescent="0.25">
      <c r="A2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5" s="4" t="str">
        <f>VLOOKUP(P2945,Lookup!$A$1:$D$19,4,0)</f>
        <v>North Coast</v>
      </c>
      <c r="C2945" s="4" t="str">
        <f>VLOOKUP(P2945,Lookup!$A$1:$E$19,5,0)</f>
        <v>Region 1</v>
      </c>
      <c r="D2945" s="4" t="str">
        <f>VLOOKUP(P2945,Lookup!$A$1:$B$19,2,0)</f>
        <v>NB</v>
      </c>
      <c r="E2945" s="4" t="str">
        <f>IF(AND((Data[[#This Row],[Min Notif Date]]&gt;$G$3),Data[[#This Row],[Min Notif Date]]&lt;$F$3),"Last Week","No")</f>
        <v>No</v>
      </c>
      <c r="F2945" s="4" t="str">
        <f>VLOOKUP(MONTH(Data[[#This Row],[Min Notif Date]]),Lookup!$G$1:$H$12,2,0)</f>
        <v>6. Jun</v>
      </c>
      <c r="G2945" s="4" t="str">
        <f t="shared" si="45"/>
        <v/>
      </c>
      <c r="H2945" s="4" t="str">
        <f>IF(AND(Data[[#This Row],[Min Notif Time]]&gt;6,Data[[#This Row],[Min Notif Time]]&lt;17),"Business Hours","Non-Business Hours")</f>
        <v>Business Hours</v>
      </c>
      <c r="I2945" s="4" t="str" cm="1">
        <f t="array" ref="I2945">IFERROR(VLOOKUP(Data[[#This Row],[Min Notif Date]],Lookup!$N$1:$P$11,2,0),_xlfn.IFS(VLOOKUP(WEEKDAY(Data[[#This Row],[Min Notif Date]]),Lookup!$J$1:$L$7,3,0)="Weekend","Weekend",VLOOKUP(WEEKDAY(Data[[#This Row],[Min Notif Date]]),Lookup!$J$1:$L$7,3,0)="Weekday","Weekday"))</f>
        <v>Weekday</v>
      </c>
      <c r="J2945" s="4" t="str">
        <f>VLOOKUP(WEEKDAY(Data[[#This Row],[Min Notif Date]]),Lookup!$J$1:$K$7,2,0)</f>
        <v>5. Thu</v>
      </c>
      <c r="K2945" s="105">
        <f>ROUNDDOWN(Data[[#This Row],[PGE Notified Time]],0)</f>
        <v>44721</v>
      </c>
      <c r="L2945" s="4">
        <f>HOUR(Data[[#This Row],[PGE Notified Time]])</f>
        <v>15</v>
      </c>
      <c r="M2945">
        <v>78722</v>
      </c>
      <c r="N2945">
        <v>4472887108</v>
      </c>
      <c r="O2945" t="s">
        <v>24</v>
      </c>
      <c r="P2945" t="s">
        <v>207</v>
      </c>
      <c r="Q2945" t="s">
        <v>201</v>
      </c>
      <c r="R2945" t="s">
        <v>171</v>
      </c>
      <c r="S2945" s="1">
        <v>44721.629432870373</v>
      </c>
      <c r="T2945" s="1">
        <v>44721.629166666666</v>
      </c>
      <c r="U2945" s="1">
        <v>44721.697916666664</v>
      </c>
      <c r="V2945" t="s">
        <v>172</v>
      </c>
      <c r="W2945" t="s">
        <v>80</v>
      </c>
      <c r="X2945" t="s">
        <v>301</v>
      </c>
      <c r="Y2945" t="s">
        <v>174</v>
      </c>
      <c r="Z2945" t="s">
        <v>175</v>
      </c>
      <c r="AA2945" s="32">
        <v>99</v>
      </c>
    </row>
    <row r="2946" spans="1:27" x14ac:dyDescent="0.25">
      <c r="A2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6" s="4" t="str">
        <f>VLOOKUP(P2946,Lookup!$A$1:$D$19,4,0)</f>
        <v>North Valley</v>
      </c>
      <c r="C2946" s="4" t="str">
        <f>VLOOKUP(P2946,Lookup!$A$1:$E$19,5,0)</f>
        <v>Region 2</v>
      </c>
      <c r="D2946" s="4" t="str">
        <f>VLOOKUP(P2946,Lookup!$A$1:$B$19,2,0)</f>
        <v>SA</v>
      </c>
      <c r="E2946" s="4" t="str">
        <f>IF(AND((Data[[#This Row],[Min Notif Date]]&gt;$G$3),Data[[#This Row],[Min Notif Date]]&lt;$F$3),"Last Week","No")</f>
        <v>No</v>
      </c>
      <c r="F2946" s="4" t="str">
        <f>VLOOKUP(MONTH(Data[[#This Row],[Min Notif Date]]),Lookup!$G$1:$H$12,2,0)</f>
        <v>6. Jun</v>
      </c>
      <c r="G2946" s="4" t="str">
        <f t="shared" si="45"/>
        <v/>
      </c>
      <c r="H2946" s="4" t="str">
        <f>IF(AND(Data[[#This Row],[Min Notif Time]]&gt;6,Data[[#This Row],[Min Notif Time]]&lt;17),"Business Hours","Non-Business Hours")</f>
        <v>Business Hours</v>
      </c>
      <c r="I2946" s="4" t="str" cm="1">
        <f t="array" ref="I2946">IFERROR(VLOOKUP(Data[[#This Row],[Min Notif Date]],Lookup!$N$1:$P$11,2,0),_xlfn.IFS(VLOOKUP(WEEKDAY(Data[[#This Row],[Min Notif Date]]),Lookup!$J$1:$L$7,3,0)="Weekend","Weekend",VLOOKUP(WEEKDAY(Data[[#This Row],[Min Notif Date]]),Lookup!$J$1:$L$7,3,0)="Weekday","Weekday"))</f>
        <v>Weekday</v>
      </c>
      <c r="J2946" s="4" t="str">
        <f>VLOOKUP(WEEKDAY(Data[[#This Row],[Min Notif Date]]),Lookup!$J$1:$K$7,2,0)</f>
        <v>5. Thu</v>
      </c>
      <c r="K2946" s="105">
        <f>ROUNDDOWN(Data[[#This Row],[PGE Notified Time]],0)</f>
        <v>44721</v>
      </c>
      <c r="L2946" s="4">
        <f>HOUR(Data[[#This Row],[PGE Notified Time]])</f>
        <v>10</v>
      </c>
      <c r="M2946">
        <v>78703</v>
      </c>
      <c r="O2946" t="s">
        <v>19</v>
      </c>
      <c r="P2946" t="s">
        <v>198</v>
      </c>
      <c r="Q2946" t="s">
        <v>19</v>
      </c>
      <c r="R2946" t="s">
        <v>181</v>
      </c>
      <c r="S2946" s="1" t="s">
        <v>159</v>
      </c>
      <c r="T2946" s="1">
        <v>44721.456250000003</v>
      </c>
      <c r="U2946" s="1">
        <v>44721.520833333336</v>
      </c>
      <c r="V2946" t="s">
        <v>172</v>
      </c>
      <c r="W2946" t="s">
        <v>78</v>
      </c>
      <c r="X2946" t="s">
        <v>226</v>
      </c>
      <c r="Y2946" t="s">
        <v>174</v>
      </c>
      <c r="Z2946" t="s">
        <v>175</v>
      </c>
      <c r="AA2946" s="32">
        <v>93</v>
      </c>
    </row>
    <row r="2947" spans="1:27" x14ac:dyDescent="0.25">
      <c r="A2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7" s="4" t="str">
        <f>VLOOKUP(P2947,Lookup!$A$1:$D$19,4,0)</f>
        <v>Bay Area</v>
      </c>
      <c r="C2947" s="4" t="str">
        <f>VLOOKUP(P2947,Lookup!$A$1:$E$19,5,0)</f>
        <v>Region 3</v>
      </c>
      <c r="D2947" s="4" t="str">
        <f>VLOOKUP(P2947,Lookup!$A$1:$B$19,2,0)</f>
        <v>EB</v>
      </c>
      <c r="E2947" s="4" t="str">
        <f>IF(AND((Data[[#This Row],[Min Notif Date]]&gt;$G$3),Data[[#This Row],[Min Notif Date]]&lt;$F$3),"Last Week","No")</f>
        <v>No</v>
      </c>
      <c r="F2947" s="4" t="str">
        <f>VLOOKUP(MONTH(Data[[#This Row],[Min Notif Date]]),Lookup!$G$1:$H$12,2,0)</f>
        <v>6. Jun</v>
      </c>
      <c r="G2947" s="4" t="str">
        <f t="shared" si="45"/>
        <v/>
      </c>
      <c r="H2947" s="4" t="str">
        <f>IF(AND(Data[[#This Row],[Min Notif Time]]&gt;6,Data[[#This Row],[Min Notif Time]]&lt;17),"Business Hours","Non-Business Hours")</f>
        <v>Business Hours</v>
      </c>
      <c r="I2947" s="4" t="str" cm="1">
        <f t="array" ref="I2947">IFERROR(VLOOKUP(Data[[#This Row],[Min Notif Date]],Lookup!$N$1:$P$11,2,0),_xlfn.IFS(VLOOKUP(WEEKDAY(Data[[#This Row],[Min Notif Date]]),Lookup!$J$1:$L$7,3,0)="Weekend","Weekend",VLOOKUP(WEEKDAY(Data[[#This Row],[Min Notif Date]]),Lookup!$J$1:$L$7,3,0)="Weekday","Weekday"))</f>
        <v>Weekday</v>
      </c>
      <c r="J2947" s="4" t="str">
        <f>VLOOKUP(WEEKDAY(Data[[#This Row],[Min Notif Date]]),Lookup!$J$1:$K$7,2,0)</f>
        <v>5. Thu</v>
      </c>
      <c r="K2947" s="105">
        <f>ROUNDDOWN(Data[[#This Row],[PGE Notified Time]],0)</f>
        <v>44721</v>
      </c>
      <c r="L2947" s="4">
        <f>HOUR(Data[[#This Row],[PGE Notified Time]])</f>
        <v>10</v>
      </c>
      <c r="M2947">
        <v>78701</v>
      </c>
      <c r="O2947" t="s">
        <v>19</v>
      </c>
      <c r="P2947" t="s">
        <v>170</v>
      </c>
      <c r="Q2947" t="s">
        <v>19</v>
      </c>
      <c r="R2947" t="s">
        <v>171</v>
      </c>
      <c r="S2947" s="1" t="s">
        <v>159</v>
      </c>
      <c r="T2947" s="1">
        <v>44721.450694444444</v>
      </c>
      <c r="U2947" s="1">
        <v>44721.503472222219</v>
      </c>
      <c r="V2947" t="s">
        <v>172</v>
      </c>
      <c r="W2947" t="s">
        <v>78</v>
      </c>
      <c r="X2947" t="s">
        <v>173</v>
      </c>
      <c r="Y2947" t="s">
        <v>174</v>
      </c>
      <c r="Z2947" t="s">
        <v>175</v>
      </c>
      <c r="AA2947" s="32">
        <v>76</v>
      </c>
    </row>
    <row r="2948" spans="1:27" x14ac:dyDescent="0.25">
      <c r="A2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8" s="4" t="str">
        <f>VLOOKUP(P2948,Lookup!$A$1:$D$19,4,0)</f>
        <v>Bay Area</v>
      </c>
      <c r="C2948" s="4" t="str">
        <f>VLOOKUP(P2948,Lookup!$A$1:$E$19,5,0)</f>
        <v>Region 3</v>
      </c>
      <c r="D2948" s="4" t="str">
        <f>VLOOKUP(P2948,Lookup!$A$1:$B$19,2,0)</f>
        <v>PN</v>
      </c>
      <c r="E2948" s="4" t="str">
        <f>IF(AND((Data[[#This Row],[Min Notif Date]]&gt;$G$3),Data[[#This Row],[Min Notif Date]]&lt;$F$3),"Last Week","No")</f>
        <v>No</v>
      </c>
      <c r="F2948" s="4" t="str">
        <f>VLOOKUP(MONTH(Data[[#This Row],[Min Notif Date]]),Lookup!$G$1:$H$12,2,0)</f>
        <v>6. Jun</v>
      </c>
      <c r="G2948" s="4" t="str">
        <f t="shared" si="45"/>
        <v/>
      </c>
      <c r="H2948" s="4" t="str">
        <f>IF(AND(Data[[#This Row],[Min Notif Time]]&gt;6,Data[[#This Row],[Min Notif Time]]&lt;17),"Business Hours","Non-Business Hours")</f>
        <v>Business Hours</v>
      </c>
      <c r="I2948" s="4" t="str" cm="1">
        <f t="array" ref="I2948">IFERROR(VLOOKUP(Data[[#This Row],[Min Notif Date]],Lookup!$N$1:$P$11,2,0),_xlfn.IFS(VLOOKUP(WEEKDAY(Data[[#This Row],[Min Notif Date]]),Lookup!$J$1:$L$7,3,0)="Weekend","Weekend",VLOOKUP(WEEKDAY(Data[[#This Row],[Min Notif Date]]),Lookup!$J$1:$L$7,3,0)="Weekday","Weekday"))</f>
        <v>Weekday</v>
      </c>
      <c r="J2948" s="4" t="str">
        <f>VLOOKUP(WEEKDAY(Data[[#This Row],[Min Notif Date]]),Lookup!$J$1:$K$7,2,0)</f>
        <v>5. Thu</v>
      </c>
      <c r="K2948" s="105">
        <f>ROUNDDOWN(Data[[#This Row],[PGE Notified Time]],0)</f>
        <v>44721</v>
      </c>
      <c r="L2948" s="4">
        <f>HOUR(Data[[#This Row],[PGE Notified Time]])</f>
        <v>13</v>
      </c>
      <c r="M2948">
        <v>78714</v>
      </c>
      <c r="O2948" t="s">
        <v>19</v>
      </c>
      <c r="P2948" t="s">
        <v>185</v>
      </c>
      <c r="Q2948" t="s">
        <v>19</v>
      </c>
      <c r="R2948" t="s">
        <v>179</v>
      </c>
      <c r="S2948" s="1" t="s">
        <v>159</v>
      </c>
      <c r="T2948" s="1">
        <v>44721.569444444445</v>
      </c>
      <c r="U2948" s="1">
        <v>44721.621527777781</v>
      </c>
      <c r="V2948" t="s">
        <v>172</v>
      </c>
      <c r="W2948" t="s">
        <v>78</v>
      </c>
      <c r="X2948" t="s">
        <v>272</v>
      </c>
      <c r="Y2948" t="s">
        <v>174</v>
      </c>
      <c r="Z2948" t="s">
        <v>175</v>
      </c>
      <c r="AA2948" s="32">
        <v>75</v>
      </c>
    </row>
    <row r="2949" spans="1:27" x14ac:dyDescent="0.25">
      <c r="A2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9" s="4" t="str">
        <f>VLOOKUP(P2949,Lookup!$A$1:$D$19,4,0)</f>
        <v>Central Valley</v>
      </c>
      <c r="C2949" s="4" t="str">
        <f>VLOOKUP(P2949,Lookup!$A$1:$E$19,5,0)</f>
        <v>Region 5</v>
      </c>
      <c r="D2949" s="4" t="str">
        <f>VLOOKUP(P2949,Lookup!$A$1:$B$19,2,0)</f>
        <v>ST</v>
      </c>
      <c r="E2949" s="4" t="str">
        <f>IF(AND((Data[[#This Row],[Min Notif Date]]&gt;$G$3),Data[[#This Row],[Min Notif Date]]&lt;$F$3),"Last Week","No")</f>
        <v>No</v>
      </c>
      <c r="F2949" s="4" t="str">
        <f>VLOOKUP(MONTH(Data[[#This Row],[Min Notif Date]]),Lookup!$G$1:$H$12,2,0)</f>
        <v>6. Jun</v>
      </c>
      <c r="G2949" s="4" t="str">
        <f t="shared" ref="G2949:G3012" si="46">IF(AA2949&lt;0,"Negative","")</f>
        <v/>
      </c>
      <c r="H2949" s="4" t="str">
        <f>IF(AND(Data[[#This Row],[Min Notif Time]]&gt;6,Data[[#This Row],[Min Notif Time]]&lt;17),"Business Hours","Non-Business Hours")</f>
        <v>Business Hours</v>
      </c>
      <c r="I2949" s="4" t="str" cm="1">
        <f t="array" ref="I2949">IFERROR(VLOOKUP(Data[[#This Row],[Min Notif Date]],Lookup!$N$1:$P$11,2,0),_xlfn.IFS(VLOOKUP(WEEKDAY(Data[[#This Row],[Min Notif Date]]),Lookup!$J$1:$L$7,3,0)="Weekend","Weekend",VLOOKUP(WEEKDAY(Data[[#This Row],[Min Notif Date]]),Lookup!$J$1:$L$7,3,0)="Weekday","Weekday"))</f>
        <v>Weekday</v>
      </c>
      <c r="J2949" s="4" t="str">
        <f>VLOOKUP(WEEKDAY(Data[[#This Row],[Min Notif Date]]),Lookup!$J$1:$K$7,2,0)</f>
        <v>5. Thu</v>
      </c>
      <c r="K2949" s="105">
        <f>ROUNDDOWN(Data[[#This Row],[PGE Notified Time]],0)</f>
        <v>44721</v>
      </c>
      <c r="L2949" s="4">
        <f>HOUR(Data[[#This Row],[PGE Notified Time]])</f>
        <v>16</v>
      </c>
      <c r="M2949">
        <v>78725</v>
      </c>
      <c r="O2949" t="s">
        <v>19</v>
      </c>
      <c r="P2949" t="s">
        <v>176</v>
      </c>
      <c r="Q2949" t="s">
        <v>19</v>
      </c>
      <c r="R2949" t="s">
        <v>179</v>
      </c>
      <c r="S2949" s="1" t="s">
        <v>159</v>
      </c>
      <c r="T2949" s="1">
        <v>44721.703472222223</v>
      </c>
      <c r="U2949" s="1">
        <v>44721.743750000001</v>
      </c>
      <c r="V2949" t="s">
        <v>172</v>
      </c>
      <c r="W2949" t="s">
        <v>78</v>
      </c>
      <c r="X2949" t="s">
        <v>348</v>
      </c>
      <c r="Y2949" t="s">
        <v>174</v>
      </c>
      <c r="Z2949" t="s">
        <v>175</v>
      </c>
      <c r="AA2949" s="32">
        <v>58</v>
      </c>
    </row>
    <row r="2950" spans="1:27" x14ac:dyDescent="0.25">
      <c r="A2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0" s="4" t="str">
        <f>VLOOKUP(P2950,Lookup!$A$1:$D$19,4,0)</f>
        <v>Bay Area</v>
      </c>
      <c r="C2950" s="4" t="str">
        <f>VLOOKUP(P2950,Lookup!$A$1:$E$19,5,0)</f>
        <v>Region 3</v>
      </c>
      <c r="D2950" s="4" t="str">
        <f>VLOOKUP(P2950,Lookup!$A$1:$B$19,2,0)</f>
        <v>MI</v>
      </c>
      <c r="E2950" s="4" t="str">
        <f>IF(AND((Data[[#This Row],[Min Notif Date]]&gt;$G$3),Data[[#This Row],[Min Notif Date]]&lt;$F$3),"Last Week","No")</f>
        <v>No</v>
      </c>
      <c r="F2950" s="4" t="str">
        <f>VLOOKUP(MONTH(Data[[#This Row],[Min Notif Date]]),Lookup!$G$1:$H$12,2,0)</f>
        <v>6. Jun</v>
      </c>
      <c r="G2950" s="4" t="str">
        <f t="shared" si="46"/>
        <v/>
      </c>
      <c r="H2950" s="4" t="str">
        <f>IF(AND(Data[[#This Row],[Min Notif Time]]&gt;6,Data[[#This Row],[Min Notif Time]]&lt;17),"Business Hours","Non-Business Hours")</f>
        <v>Business Hours</v>
      </c>
      <c r="I2950" s="4" t="str" cm="1">
        <f t="array" ref="I2950">IFERROR(VLOOKUP(Data[[#This Row],[Min Notif Date]],Lookup!$N$1:$P$11,2,0),_xlfn.IFS(VLOOKUP(WEEKDAY(Data[[#This Row],[Min Notif Date]]),Lookup!$J$1:$L$7,3,0)="Weekend","Weekend",VLOOKUP(WEEKDAY(Data[[#This Row],[Min Notif Date]]),Lookup!$J$1:$L$7,3,0)="Weekday","Weekday"))</f>
        <v>Weekday</v>
      </c>
      <c r="J2950" s="4" t="str">
        <f>VLOOKUP(WEEKDAY(Data[[#This Row],[Min Notif Date]]),Lookup!$J$1:$K$7,2,0)</f>
        <v>5. Thu</v>
      </c>
      <c r="K2950" s="105">
        <f>ROUNDDOWN(Data[[#This Row],[PGE Notified Time]],0)</f>
        <v>44721</v>
      </c>
      <c r="L2950" s="4">
        <f>HOUR(Data[[#This Row],[PGE Notified Time]])</f>
        <v>12</v>
      </c>
      <c r="M2950">
        <v>78710</v>
      </c>
      <c r="N2950">
        <v>2148234422</v>
      </c>
      <c r="O2950" t="s">
        <v>24</v>
      </c>
      <c r="P2950" t="s">
        <v>232</v>
      </c>
      <c r="Q2950" t="s">
        <v>201</v>
      </c>
      <c r="R2950" t="s">
        <v>171</v>
      </c>
      <c r="S2950" s="1">
        <v>44721.516388888886</v>
      </c>
      <c r="T2950" s="1">
        <v>44721.517476851855</v>
      </c>
      <c r="U2950" s="1">
        <v>44721.552083333336</v>
      </c>
      <c r="V2950" t="s">
        <v>172</v>
      </c>
      <c r="W2950" t="s">
        <v>80</v>
      </c>
      <c r="X2950" t="s">
        <v>239</v>
      </c>
      <c r="Y2950" t="s">
        <v>174</v>
      </c>
      <c r="Z2950" t="s">
        <v>175</v>
      </c>
      <c r="AA2950" s="32">
        <v>51.4</v>
      </c>
    </row>
    <row r="2951" spans="1:27" x14ac:dyDescent="0.25">
      <c r="A2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1" s="4" t="str">
        <f>VLOOKUP(P2951,Lookup!$A$1:$D$19,4,0)</f>
        <v>Bay Area</v>
      </c>
      <c r="C2951" s="4" t="str">
        <f>VLOOKUP(P2951,Lookup!$A$1:$E$19,5,0)</f>
        <v>Region 3</v>
      </c>
      <c r="D2951" s="4" t="str">
        <f>VLOOKUP(P2951,Lookup!$A$1:$B$19,2,0)</f>
        <v>MI</v>
      </c>
      <c r="E2951" s="4" t="str">
        <f>IF(AND((Data[[#This Row],[Min Notif Date]]&gt;$G$3),Data[[#This Row],[Min Notif Date]]&lt;$F$3),"Last Week","No")</f>
        <v>No</v>
      </c>
      <c r="F2951" s="4" t="str">
        <f>VLOOKUP(MONTH(Data[[#This Row],[Min Notif Date]]),Lookup!$G$1:$H$12,2,0)</f>
        <v>6. Jun</v>
      </c>
      <c r="G2951" s="4" t="str">
        <f t="shared" si="46"/>
        <v/>
      </c>
      <c r="H2951" s="4" t="str">
        <f>IF(AND(Data[[#This Row],[Min Notif Time]]&gt;6,Data[[#This Row],[Min Notif Time]]&lt;17),"Business Hours","Non-Business Hours")</f>
        <v>Business Hours</v>
      </c>
      <c r="I2951" s="4" t="str" cm="1">
        <f t="array" ref="I2951">IFERROR(VLOOKUP(Data[[#This Row],[Min Notif Date]],Lookup!$N$1:$P$11,2,0),_xlfn.IFS(VLOOKUP(WEEKDAY(Data[[#This Row],[Min Notif Date]]),Lookup!$J$1:$L$7,3,0)="Weekend","Weekend",VLOOKUP(WEEKDAY(Data[[#This Row],[Min Notif Date]]),Lookup!$J$1:$L$7,3,0)="Weekday","Weekday"))</f>
        <v>Weekday</v>
      </c>
      <c r="J2951" s="4" t="str">
        <f>VLOOKUP(WEEKDAY(Data[[#This Row],[Min Notif Date]]),Lookup!$J$1:$K$7,2,0)</f>
        <v>5. Thu</v>
      </c>
      <c r="K2951" s="105">
        <f>ROUNDDOWN(Data[[#This Row],[PGE Notified Time]],0)</f>
        <v>44721</v>
      </c>
      <c r="L2951" s="4">
        <f>HOUR(Data[[#This Row],[PGE Notified Time]])</f>
        <v>13</v>
      </c>
      <c r="M2951">
        <v>78713</v>
      </c>
      <c r="O2951" t="s">
        <v>19</v>
      </c>
      <c r="P2951" t="s">
        <v>232</v>
      </c>
      <c r="Q2951" t="s">
        <v>19</v>
      </c>
      <c r="R2951" t="s">
        <v>211</v>
      </c>
      <c r="S2951" s="1" t="s">
        <v>159</v>
      </c>
      <c r="T2951" s="1">
        <v>44721.550694444442</v>
      </c>
      <c r="U2951" s="1">
        <v>44721.583333333336</v>
      </c>
      <c r="V2951" t="s">
        <v>172</v>
      </c>
      <c r="W2951" t="s">
        <v>78</v>
      </c>
      <c r="X2951" t="s">
        <v>239</v>
      </c>
      <c r="Y2951" t="s">
        <v>174</v>
      </c>
      <c r="Z2951" t="s">
        <v>175</v>
      </c>
      <c r="AA2951" s="32">
        <v>47</v>
      </c>
    </row>
    <row r="2952" spans="1:27" x14ac:dyDescent="0.25">
      <c r="A2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2" s="4" t="str">
        <f>VLOOKUP(P2952,Lookup!$A$1:$D$19,4,0)</f>
        <v>Bay Area</v>
      </c>
      <c r="C2952" s="4" t="str">
        <f>VLOOKUP(P2952,Lookup!$A$1:$E$19,5,0)</f>
        <v>Region 3</v>
      </c>
      <c r="D2952" s="4" t="str">
        <f>VLOOKUP(P2952,Lookup!$A$1:$B$19,2,0)</f>
        <v>EB</v>
      </c>
      <c r="E2952" s="4" t="str">
        <f>IF(AND((Data[[#This Row],[Min Notif Date]]&gt;$G$3),Data[[#This Row],[Min Notif Date]]&lt;$F$3),"Last Week","No")</f>
        <v>No</v>
      </c>
      <c r="F2952" s="4" t="str">
        <f>VLOOKUP(MONTH(Data[[#This Row],[Min Notif Date]]),Lookup!$G$1:$H$12,2,0)</f>
        <v>6. Jun</v>
      </c>
      <c r="G2952" s="4" t="str">
        <f t="shared" si="46"/>
        <v/>
      </c>
      <c r="H2952" s="4" t="str">
        <f>IF(AND(Data[[#This Row],[Min Notif Time]]&gt;6,Data[[#This Row],[Min Notif Time]]&lt;17),"Business Hours","Non-Business Hours")</f>
        <v>Business Hours</v>
      </c>
      <c r="I2952" s="4" t="str" cm="1">
        <f t="array" ref="I2952">IFERROR(VLOOKUP(Data[[#This Row],[Min Notif Date]],Lookup!$N$1:$P$11,2,0),_xlfn.IFS(VLOOKUP(WEEKDAY(Data[[#This Row],[Min Notif Date]]),Lookup!$J$1:$L$7,3,0)="Weekend","Weekend",VLOOKUP(WEEKDAY(Data[[#This Row],[Min Notif Date]]),Lookup!$J$1:$L$7,3,0)="Weekday","Weekday"))</f>
        <v>Weekday</v>
      </c>
      <c r="J2952" s="4" t="str">
        <f>VLOOKUP(WEEKDAY(Data[[#This Row],[Min Notif Date]]),Lookup!$J$1:$K$7,2,0)</f>
        <v>5. Thu</v>
      </c>
      <c r="K2952" s="105">
        <f>ROUNDDOWN(Data[[#This Row],[PGE Notified Time]],0)</f>
        <v>44721</v>
      </c>
      <c r="L2952" s="4">
        <f>HOUR(Data[[#This Row],[PGE Notified Time]])</f>
        <v>9</v>
      </c>
      <c r="M2952">
        <v>78694</v>
      </c>
      <c r="O2952" t="s">
        <v>19</v>
      </c>
      <c r="P2952" t="s">
        <v>170</v>
      </c>
      <c r="Q2952" t="s">
        <v>19</v>
      </c>
      <c r="R2952" t="s">
        <v>179</v>
      </c>
      <c r="S2952" s="1" t="s">
        <v>159</v>
      </c>
      <c r="T2952" s="1">
        <v>44721.386805555558</v>
      </c>
      <c r="U2952" s="1">
        <v>44721.416666666664</v>
      </c>
      <c r="V2952" t="s">
        <v>172</v>
      </c>
      <c r="W2952" t="s">
        <v>78</v>
      </c>
      <c r="X2952" t="s">
        <v>173</v>
      </c>
      <c r="Y2952" t="s">
        <v>174</v>
      </c>
      <c r="Z2952" t="s">
        <v>175</v>
      </c>
      <c r="AA2952" s="32">
        <v>43</v>
      </c>
    </row>
    <row r="2953" spans="1:27" x14ac:dyDescent="0.25">
      <c r="A2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3" s="4" t="str">
        <f>VLOOKUP(P2953,Lookup!$A$1:$D$19,4,0)</f>
        <v>Bay Area</v>
      </c>
      <c r="C2953" s="4" t="str">
        <f>VLOOKUP(P2953,Lookup!$A$1:$E$19,5,0)</f>
        <v>Region 3</v>
      </c>
      <c r="D2953" s="4" t="str">
        <f>VLOOKUP(P2953,Lookup!$A$1:$B$19,2,0)</f>
        <v>PN</v>
      </c>
      <c r="E2953" s="4" t="str">
        <f>IF(AND((Data[[#This Row],[Min Notif Date]]&gt;$G$3),Data[[#This Row],[Min Notif Date]]&lt;$F$3),"Last Week","No")</f>
        <v>No</v>
      </c>
      <c r="F2953" s="4" t="str">
        <f>VLOOKUP(MONTH(Data[[#This Row],[Min Notif Date]]),Lookup!$G$1:$H$12,2,0)</f>
        <v>6. Jun</v>
      </c>
      <c r="G2953" s="4" t="str">
        <f t="shared" si="46"/>
        <v/>
      </c>
      <c r="H2953" s="4" t="str">
        <f>IF(AND(Data[[#This Row],[Min Notif Time]]&gt;6,Data[[#This Row],[Min Notif Time]]&lt;17),"Business Hours","Non-Business Hours")</f>
        <v>Business Hours</v>
      </c>
      <c r="I2953" s="4" t="str" cm="1">
        <f t="array" ref="I2953">IFERROR(VLOOKUP(Data[[#This Row],[Min Notif Date]],Lookup!$N$1:$P$11,2,0),_xlfn.IFS(VLOOKUP(WEEKDAY(Data[[#This Row],[Min Notif Date]]),Lookup!$J$1:$L$7,3,0)="Weekend","Weekend",VLOOKUP(WEEKDAY(Data[[#This Row],[Min Notif Date]]),Lookup!$J$1:$L$7,3,0)="Weekday","Weekday"))</f>
        <v>Weekday</v>
      </c>
      <c r="J2953" s="4" t="str">
        <f>VLOOKUP(WEEKDAY(Data[[#This Row],[Min Notif Date]]),Lookup!$J$1:$K$7,2,0)</f>
        <v>5. Thu</v>
      </c>
      <c r="K2953" s="105">
        <f>ROUNDDOWN(Data[[#This Row],[PGE Notified Time]],0)</f>
        <v>44721</v>
      </c>
      <c r="L2953" s="4">
        <f>HOUR(Data[[#This Row],[PGE Notified Time]])</f>
        <v>11</v>
      </c>
      <c r="M2953">
        <v>78704</v>
      </c>
      <c r="O2953" t="s">
        <v>19</v>
      </c>
      <c r="P2953" t="s">
        <v>185</v>
      </c>
      <c r="Q2953" t="s">
        <v>19</v>
      </c>
      <c r="R2953" t="s">
        <v>211</v>
      </c>
      <c r="S2953" s="1" t="s">
        <v>159</v>
      </c>
      <c r="T2953" s="1">
        <v>44721.463888888888</v>
      </c>
      <c r="U2953" s="1">
        <v>44721.489583333336</v>
      </c>
      <c r="V2953" t="s">
        <v>172</v>
      </c>
      <c r="W2953" t="s">
        <v>78</v>
      </c>
      <c r="X2953" t="s">
        <v>187</v>
      </c>
      <c r="Y2953" t="s">
        <v>174</v>
      </c>
      <c r="Z2953" t="s">
        <v>175</v>
      </c>
      <c r="AA2953" s="32">
        <v>37</v>
      </c>
    </row>
    <row r="2954" spans="1:27" x14ac:dyDescent="0.25">
      <c r="A2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4" s="4" t="str">
        <f>VLOOKUP(P2954,Lookup!$A$1:$D$19,4,0)</f>
        <v>Bay Area</v>
      </c>
      <c r="C2954" s="4" t="str">
        <f>VLOOKUP(P2954,Lookup!$A$1:$E$19,5,0)</f>
        <v>Region 3</v>
      </c>
      <c r="D2954" s="4" t="str">
        <f>VLOOKUP(P2954,Lookup!$A$1:$B$19,2,0)</f>
        <v>EB</v>
      </c>
      <c r="E2954" s="4" t="str">
        <f>IF(AND((Data[[#This Row],[Min Notif Date]]&gt;$G$3),Data[[#This Row],[Min Notif Date]]&lt;$F$3),"Last Week","No")</f>
        <v>No</v>
      </c>
      <c r="F2954" s="4" t="str">
        <f>VLOOKUP(MONTH(Data[[#This Row],[Min Notif Date]]),Lookup!$G$1:$H$12,2,0)</f>
        <v>6. Jun</v>
      </c>
      <c r="G2954" s="4" t="str">
        <f t="shared" si="46"/>
        <v/>
      </c>
      <c r="H2954" s="4" t="str">
        <f>IF(AND(Data[[#This Row],[Min Notif Time]]&gt;6,Data[[#This Row],[Min Notif Time]]&lt;17),"Business Hours","Non-Business Hours")</f>
        <v>Business Hours</v>
      </c>
      <c r="I2954" s="4" t="str" cm="1">
        <f t="array" ref="I2954">IFERROR(VLOOKUP(Data[[#This Row],[Min Notif Date]],Lookup!$N$1:$P$11,2,0),_xlfn.IFS(VLOOKUP(WEEKDAY(Data[[#This Row],[Min Notif Date]]),Lookup!$J$1:$L$7,3,0)="Weekend","Weekend",VLOOKUP(WEEKDAY(Data[[#This Row],[Min Notif Date]]),Lookup!$J$1:$L$7,3,0)="Weekday","Weekday"))</f>
        <v>Weekday</v>
      </c>
      <c r="J2954" s="4" t="str">
        <f>VLOOKUP(WEEKDAY(Data[[#This Row],[Min Notif Date]]),Lookup!$J$1:$K$7,2,0)</f>
        <v>5. Thu</v>
      </c>
      <c r="K2954" s="105">
        <f>ROUNDDOWN(Data[[#This Row],[PGE Notified Time]],0)</f>
        <v>44721</v>
      </c>
      <c r="L2954" s="4">
        <f>HOUR(Data[[#This Row],[PGE Notified Time]])</f>
        <v>9</v>
      </c>
      <c r="M2954">
        <v>78699</v>
      </c>
      <c r="N2954">
        <v>2913981795</v>
      </c>
      <c r="O2954" t="s">
        <v>24</v>
      </c>
      <c r="P2954" t="s">
        <v>170</v>
      </c>
      <c r="Q2954" t="s">
        <v>201</v>
      </c>
      <c r="R2954" t="s">
        <v>171</v>
      </c>
      <c r="S2954" s="1">
        <v>44721.411574074074</v>
      </c>
      <c r="T2954" s="1">
        <v>44721.414664351854</v>
      </c>
      <c r="U2954" s="1">
        <v>44721.426388888889</v>
      </c>
      <c r="V2954" t="s">
        <v>172</v>
      </c>
      <c r="W2954" t="s">
        <v>78</v>
      </c>
      <c r="X2954" t="s">
        <v>188</v>
      </c>
      <c r="Y2954" t="s">
        <v>174</v>
      </c>
      <c r="Z2954" t="s">
        <v>175</v>
      </c>
      <c r="AA2954" s="32">
        <v>21.333333332999999</v>
      </c>
    </row>
    <row r="2955" spans="1:27" x14ac:dyDescent="0.25">
      <c r="A2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5" s="4" t="str">
        <f>VLOOKUP(P2955,Lookup!$A$1:$D$19,4,0)</f>
        <v>Bay Area</v>
      </c>
      <c r="C2955" s="4" t="str">
        <f>VLOOKUP(P2955,Lookup!$A$1:$E$19,5,0)</f>
        <v>Region 3</v>
      </c>
      <c r="D2955" s="4" t="str">
        <f>VLOOKUP(P2955,Lookup!$A$1:$B$19,2,0)</f>
        <v>PN</v>
      </c>
      <c r="E2955" s="4" t="str">
        <f>IF(AND((Data[[#This Row],[Min Notif Date]]&gt;$G$3),Data[[#This Row],[Min Notif Date]]&lt;$F$3),"Last Week","No")</f>
        <v>No</v>
      </c>
      <c r="F2955" s="4" t="str">
        <f>VLOOKUP(MONTH(Data[[#This Row],[Min Notif Date]]),Lookup!$G$1:$H$12,2,0)</f>
        <v>6. Jun</v>
      </c>
      <c r="G2955" s="4" t="str">
        <f t="shared" si="46"/>
        <v/>
      </c>
      <c r="H2955" s="4" t="str">
        <f>IF(AND(Data[[#This Row],[Min Notif Time]]&gt;6,Data[[#This Row],[Min Notif Time]]&lt;17),"Business Hours","Non-Business Hours")</f>
        <v>Business Hours</v>
      </c>
      <c r="I2955" s="4" t="str" cm="1">
        <f t="array" ref="I2955">IFERROR(VLOOKUP(Data[[#This Row],[Min Notif Date]],Lookup!$N$1:$P$11,2,0),_xlfn.IFS(VLOOKUP(WEEKDAY(Data[[#This Row],[Min Notif Date]]),Lookup!$J$1:$L$7,3,0)="Weekend","Weekend",VLOOKUP(WEEKDAY(Data[[#This Row],[Min Notif Date]]),Lookup!$J$1:$L$7,3,0)="Weekday","Weekday"))</f>
        <v>Weekday</v>
      </c>
      <c r="J2955" s="4" t="str">
        <f>VLOOKUP(WEEKDAY(Data[[#This Row],[Min Notif Date]]),Lookup!$J$1:$K$7,2,0)</f>
        <v>5. Thu</v>
      </c>
      <c r="K2955" s="105">
        <f>ROUNDDOWN(Data[[#This Row],[PGE Notified Time]],0)</f>
        <v>44721</v>
      </c>
      <c r="L2955" s="4">
        <f>HOUR(Data[[#This Row],[PGE Notified Time]])</f>
        <v>14</v>
      </c>
      <c r="M2955">
        <v>78720</v>
      </c>
      <c r="N2955">
        <v>6243016964</v>
      </c>
      <c r="O2955" t="s">
        <v>24</v>
      </c>
      <c r="P2955" t="s">
        <v>185</v>
      </c>
      <c r="Q2955" t="s">
        <v>201</v>
      </c>
      <c r="R2955" t="s">
        <v>171</v>
      </c>
      <c r="S2955" s="1">
        <v>44721.595821759256</v>
      </c>
      <c r="T2955" s="1">
        <v>44721.598321759258</v>
      </c>
      <c r="U2955" s="1">
        <v>44721.609722222223</v>
      </c>
      <c r="V2955" t="s">
        <v>172</v>
      </c>
      <c r="W2955" t="s">
        <v>78</v>
      </c>
      <c r="X2955" t="s">
        <v>210</v>
      </c>
      <c r="Y2955" t="s">
        <v>174</v>
      </c>
      <c r="Z2955" t="s">
        <v>175</v>
      </c>
      <c r="AA2955" s="32">
        <v>20.016666666999999</v>
      </c>
    </row>
    <row r="2956" spans="1:27" x14ac:dyDescent="0.25">
      <c r="A2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6" s="4" t="str">
        <f>VLOOKUP(P2956,Lookup!$A$1:$D$19,4,0)</f>
        <v>Bay Area</v>
      </c>
      <c r="C2956" s="4" t="str">
        <f>VLOOKUP(P2956,Lookup!$A$1:$E$19,5,0)</f>
        <v>Region 3</v>
      </c>
      <c r="D2956" s="4" t="str">
        <f>VLOOKUP(P2956,Lookup!$A$1:$B$19,2,0)</f>
        <v>SF</v>
      </c>
      <c r="E2956" s="4" t="str">
        <f>IF(AND((Data[[#This Row],[Min Notif Date]]&gt;$G$3),Data[[#This Row],[Min Notif Date]]&lt;$F$3),"Last Week","No")</f>
        <v>No</v>
      </c>
      <c r="F2956" s="4" t="str">
        <f>VLOOKUP(MONTH(Data[[#This Row],[Min Notif Date]]),Lookup!$G$1:$H$12,2,0)</f>
        <v>6. Jun</v>
      </c>
      <c r="G2956" s="4" t="str">
        <f t="shared" si="46"/>
        <v/>
      </c>
      <c r="H2956" s="4" t="str">
        <f>IF(AND(Data[[#This Row],[Min Notif Time]]&gt;6,Data[[#This Row],[Min Notif Time]]&lt;17),"Business Hours","Non-Business Hours")</f>
        <v>Business Hours</v>
      </c>
      <c r="I2956" s="4" t="str" cm="1">
        <f t="array" ref="I2956">IFERROR(VLOOKUP(Data[[#This Row],[Min Notif Date]],Lookup!$N$1:$P$11,2,0),_xlfn.IFS(VLOOKUP(WEEKDAY(Data[[#This Row],[Min Notif Date]]),Lookup!$J$1:$L$7,3,0)="Weekend","Weekend",VLOOKUP(WEEKDAY(Data[[#This Row],[Min Notif Date]]),Lookup!$J$1:$L$7,3,0)="Weekday","Weekday"))</f>
        <v>Weekday</v>
      </c>
      <c r="J2956" s="4" t="str">
        <f>VLOOKUP(WEEKDAY(Data[[#This Row],[Min Notif Date]]),Lookup!$J$1:$K$7,2,0)</f>
        <v>6. Fri</v>
      </c>
      <c r="K2956" s="105">
        <f>ROUNDDOWN(Data[[#This Row],[PGE Notified Time]],0)</f>
        <v>44722</v>
      </c>
      <c r="L2956" s="4">
        <f>HOUR(Data[[#This Row],[PGE Notified Time]])</f>
        <v>9</v>
      </c>
      <c r="M2956">
        <v>78754</v>
      </c>
      <c r="O2956" t="s">
        <v>19</v>
      </c>
      <c r="P2956" t="s">
        <v>178</v>
      </c>
      <c r="Q2956" t="s">
        <v>19</v>
      </c>
      <c r="R2956" t="s">
        <v>179</v>
      </c>
      <c r="S2956" s="1" t="s">
        <v>159</v>
      </c>
      <c r="T2956" s="1">
        <v>44722.412499999999</v>
      </c>
      <c r="U2956" s="1">
        <v>44722.736111111109</v>
      </c>
      <c r="V2956" t="s">
        <v>172</v>
      </c>
      <c r="W2956" t="s">
        <v>80</v>
      </c>
      <c r="X2956" t="s">
        <v>180</v>
      </c>
      <c r="Y2956" t="s">
        <v>174</v>
      </c>
      <c r="Z2956" t="s">
        <v>175</v>
      </c>
      <c r="AA2956" s="32">
        <v>466</v>
      </c>
    </row>
    <row r="2957" spans="1:27" x14ac:dyDescent="0.25">
      <c r="A2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7" s="4" t="str">
        <f>VLOOKUP(P2957,Lookup!$A$1:$D$19,4,0)</f>
        <v>Bay Area</v>
      </c>
      <c r="C2957" s="4" t="str">
        <f>VLOOKUP(P2957,Lookup!$A$1:$E$19,5,0)</f>
        <v>Region 3</v>
      </c>
      <c r="D2957" s="4" t="str">
        <f>VLOOKUP(P2957,Lookup!$A$1:$B$19,2,0)</f>
        <v>EB</v>
      </c>
      <c r="E2957" s="4" t="str">
        <f>IF(AND((Data[[#This Row],[Min Notif Date]]&gt;$G$3),Data[[#This Row],[Min Notif Date]]&lt;$F$3),"Last Week","No")</f>
        <v>No</v>
      </c>
      <c r="F2957" s="4" t="str">
        <f>VLOOKUP(MONTH(Data[[#This Row],[Min Notif Date]]),Lookup!$G$1:$H$12,2,0)</f>
        <v>6. Jun</v>
      </c>
      <c r="G2957" s="4" t="str">
        <f t="shared" si="46"/>
        <v/>
      </c>
      <c r="H2957" s="4" t="str">
        <f>IF(AND(Data[[#This Row],[Min Notif Time]]&gt;6,Data[[#This Row],[Min Notif Time]]&lt;17),"Business Hours","Non-Business Hours")</f>
        <v>Non-Business Hours</v>
      </c>
      <c r="I2957" s="4" t="str" cm="1">
        <f t="array" ref="I2957">IFERROR(VLOOKUP(Data[[#This Row],[Min Notif Date]],Lookup!$N$1:$P$11,2,0),_xlfn.IFS(VLOOKUP(WEEKDAY(Data[[#This Row],[Min Notif Date]]),Lookup!$J$1:$L$7,3,0)="Weekend","Weekend",VLOOKUP(WEEKDAY(Data[[#This Row],[Min Notif Date]]),Lookup!$J$1:$L$7,3,0)="Weekday","Weekday"))</f>
        <v>Weekday</v>
      </c>
      <c r="J2957" s="4" t="str">
        <f>VLOOKUP(WEEKDAY(Data[[#This Row],[Min Notif Date]]),Lookup!$J$1:$K$7,2,0)</f>
        <v>6. Fri</v>
      </c>
      <c r="K2957" s="105">
        <f>ROUNDDOWN(Data[[#This Row],[PGE Notified Time]],0)</f>
        <v>44722</v>
      </c>
      <c r="L2957" s="4">
        <f>HOUR(Data[[#This Row],[PGE Notified Time]])</f>
        <v>3</v>
      </c>
      <c r="M2957">
        <v>78734</v>
      </c>
      <c r="O2957" t="s">
        <v>19</v>
      </c>
      <c r="P2957" t="s">
        <v>170</v>
      </c>
      <c r="Q2957" t="s">
        <v>19</v>
      </c>
      <c r="R2957" t="s">
        <v>181</v>
      </c>
      <c r="S2957" s="1" t="s">
        <v>159</v>
      </c>
      <c r="T2957" s="1">
        <v>44722.129166666666</v>
      </c>
      <c r="U2957" s="1">
        <v>44722.375</v>
      </c>
      <c r="V2957" t="s">
        <v>172</v>
      </c>
      <c r="W2957" t="s">
        <v>80</v>
      </c>
      <c r="X2957" t="s">
        <v>248</v>
      </c>
      <c r="Y2957" t="s">
        <v>174</v>
      </c>
      <c r="Z2957" t="s">
        <v>175</v>
      </c>
      <c r="AA2957" s="32">
        <v>354</v>
      </c>
    </row>
    <row r="2958" spans="1:27" x14ac:dyDescent="0.25">
      <c r="A2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8" s="4" t="str">
        <f>VLOOKUP(P2958,Lookup!$A$1:$D$19,4,0)</f>
        <v>North Valley</v>
      </c>
      <c r="C2958" s="4" t="str">
        <f>VLOOKUP(P2958,Lookup!$A$1:$E$19,5,0)</f>
        <v>Region 2</v>
      </c>
      <c r="D2958" s="4" t="str">
        <f>VLOOKUP(P2958,Lookup!$A$1:$B$19,2,0)</f>
        <v>SA</v>
      </c>
      <c r="E2958" s="4" t="str">
        <f>IF(AND((Data[[#This Row],[Min Notif Date]]&gt;$G$3),Data[[#This Row],[Min Notif Date]]&lt;$F$3),"Last Week","No")</f>
        <v>No</v>
      </c>
      <c r="F2958" s="4" t="str">
        <f>VLOOKUP(MONTH(Data[[#This Row],[Min Notif Date]]),Lookup!$G$1:$H$12,2,0)</f>
        <v>6. Jun</v>
      </c>
      <c r="G2958" s="4" t="str">
        <f t="shared" si="46"/>
        <v/>
      </c>
      <c r="H2958" s="4" t="str">
        <f>IF(AND(Data[[#This Row],[Min Notif Time]]&gt;6,Data[[#This Row],[Min Notif Time]]&lt;17),"Business Hours","Non-Business Hours")</f>
        <v>Business Hours</v>
      </c>
      <c r="I2958" s="4" t="str" cm="1">
        <f t="array" ref="I2958">IFERROR(VLOOKUP(Data[[#This Row],[Min Notif Date]],Lookup!$N$1:$P$11,2,0),_xlfn.IFS(VLOOKUP(WEEKDAY(Data[[#This Row],[Min Notif Date]]),Lookup!$J$1:$L$7,3,0)="Weekend","Weekend",VLOOKUP(WEEKDAY(Data[[#This Row],[Min Notif Date]]),Lookup!$J$1:$L$7,3,0)="Weekday","Weekday"))</f>
        <v>Weekday</v>
      </c>
      <c r="J2958" s="4" t="str">
        <f>VLOOKUP(WEEKDAY(Data[[#This Row],[Min Notif Date]]),Lookup!$J$1:$K$7,2,0)</f>
        <v>6. Fri</v>
      </c>
      <c r="K2958" s="105">
        <f>ROUNDDOWN(Data[[#This Row],[PGE Notified Time]],0)</f>
        <v>44722</v>
      </c>
      <c r="L2958" s="4">
        <f>HOUR(Data[[#This Row],[PGE Notified Time]])</f>
        <v>7</v>
      </c>
      <c r="M2958">
        <v>78739</v>
      </c>
      <c r="O2958" t="s">
        <v>19</v>
      </c>
      <c r="P2958" t="s">
        <v>198</v>
      </c>
      <c r="Q2958" t="s">
        <v>19</v>
      </c>
      <c r="R2958" t="s">
        <v>171</v>
      </c>
      <c r="S2958" s="1" t="s">
        <v>159</v>
      </c>
      <c r="T2958" s="1">
        <v>44722.316666666666</v>
      </c>
      <c r="U2958" s="1">
        <v>44722.512499999997</v>
      </c>
      <c r="V2958" t="s">
        <v>172</v>
      </c>
      <c r="W2958" t="s">
        <v>80</v>
      </c>
      <c r="X2958" t="s">
        <v>226</v>
      </c>
      <c r="Y2958" t="s">
        <v>174</v>
      </c>
      <c r="Z2958" t="s">
        <v>175</v>
      </c>
      <c r="AA2958" s="32">
        <v>282</v>
      </c>
    </row>
    <row r="2959" spans="1:27" x14ac:dyDescent="0.25">
      <c r="A2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9" s="4" t="str">
        <f>VLOOKUP(P2959,Lookup!$A$1:$D$19,4,0)</f>
        <v>Bay Area</v>
      </c>
      <c r="C2959" s="4" t="str">
        <f>VLOOKUP(P2959,Lookup!$A$1:$E$19,5,0)</f>
        <v>Region 3</v>
      </c>
      <c r="D2959" s="4" t="str">
        <f>VLOOKUP(P2959,Lookup!$A$1:$B$19,2,0)</f>
        <v>SF</v>
      </c>
      <c r="E2959" s="4" t="str">
        <f>IF(AND((Data[[#This Row],[Min Notif Date]]&gt;$G$3),Data[[#This Row],[Min Notif Date]]&lt;$F$3),"Last Week","No")</f>
        <v>No</v>
      </c>
      <c r="F2959" s="4" t="str">
        <f>VLOOKUP(MONTH(Data[[#This Row],[Min Notif Date]]),Lookup!$G$1:$H$12,2,0)</f>
        <v>6. Jun</v>
      </c>
      <c r="G2959" s="4" t="str">
        <f t="shared" si="46"/>
        <v/>
      </c>
      <c r="H2959" s="4" t="str">
        <f>IF(AND(Data[[#This Row],[Min Notif Time]]&gt;6,Data[[#This Row],[Min Notif Time]]&lt;17),"Business Hours","Non-Business Hours")</f>
        <v>Business Hours</v>
      </c>
      <c r="I2959" s="4" t="str" cm="1">
        <f t="array" ref="I2959">IFERROR(VLOOKUP(Data[[#This Row],[Min Notif Date]],Lookup!$N$1:$P$11,2,0),_xlfn.IFS(VLOOKUP(WEEKDAY(Data[[#This Row],[Min Notif Date]]),Lookup!$J$1:$L$7,3,0)="Weekend","Weekend",VLOOKUP(WEEKDAY(Data[[#This Row],[Min Notif Date]]),Lookup!$J$1:$L$7,3,0)="Weekday","Weekday"))</f>
        <v>Weekday</v>
      </c>
      <c r="J2959" s="4" t="str">
        <f>VLOOKUP(WEEKDAY(Data[[#This Row],[Min Notif Date]]),Lookup!$J$1:$K$7,2,0)</f>
        <v>6. Fri</v>
      </c>
      <c r="K2959" s="105">
        <f>ROUNDDOWN(Data[[#This Row],[PGE Notified Time]],0)</f>
        <v>44722</v>
      </c>
      <c r="L2959" s="4">
        <f>HOUR(Data[[#This Row],[PGE Notified Time]])</f>
        <v>9</v>
      </c>
      <c r="M2959">
        <v>78749</v>
      </c>
      <c r="O2959" t="s">
        <v>19</v>
      </c>
      <c r="P2959" t="s">
        <v>178</v>
      </c>
      <c r="Q2959" t="s">
        <v>19</v>
      </c>
      <c r="R2959" t="s">
        <v>171</v>
      </c>
      <c r="S2959" s="1" t="s">
        <v>159</v>
      </c>
      <c r="T2959" s="1">
        <v>44722.393750000003</v>
      </c>
      <c r="U2959" s="1">
        <v>44722.545138888891</v>
      </c>
      <c r="V2959" t="s">
        <v>172</v>
      </c>
      <c r="W2959" t="s">
        <v>80</v>
      </c>
      <c r="X2959" t="s">
        <v>180</v>
      </c>
      <c r="Y2959" t="s">
        <v>174</v>
      </c>
      <c r="Z2959" t="s">
        <v>175</v>
      </c>
      <c r="AA2959" s="32">
        <v>218</v>
      </c>
    </row>
    <row r="2960" spans="1:27" x14ac:dyDescent="0.25">
      <c r="A2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0" s="4" t="str">
        <f>VLOOKUP(P2960,Lookup!$A$1:$D$19,4,0)</f>
        <v>Bay Area</v>
      </c>
      <c r="C2960" s="4" t="str">
        <f>VLOOKUP(P2960,Lookup!$A$1:$E$19,5,0)</f>
        <v>Region 3</v>
      </c>
      <c r="D2960" s="4" t="str">
        <f>VLOOKUP(P2960,Lookup!$A$1:$B$19,2,0)</f>
        <v>PN</v>
      </c>
      <c r="E2960" s="4" t="str">
        <f>IF(AND((Data[[#This Row],[Min Notif Date]]&gt;$G$3),Data[[#This Row],[Min Notif Date]]&lt;$F$3),"Last Week","No")</f>
        <v>No</v>
      </c>
      <c r="F2960" s="4" t="str">
        <f>VLOOKUP(MONTH(Data[[#This Row],[Min Notif Date]]),Lookup!$G$1:$H$12,2,0)</f>
        <v>6. Jun</v>
      </c>
      <c r="G2960" s="4" t="str">
        <f t="shared" si="46"/>
        <v/>
      </c>
      <c r="H2960" s="4" t="str">
        <f>IF(AND(Data[[#This Row],[Min Notif Time]]&gt;6,Data[[#This Row],[Min Notif Time]]&lt;17),"Business Hours","Non-Business Hours")</f>
        <v>Business Hours</v>
      </c>
      <c r="I2960" s="4" t="str" cm="1">
        <f t="array" ref="I2960">IFERROR(VLOOKUP(Data[[#This Row],[Min Notif Date]],Lookup!$N$1:$P$11,2,0),_xlfn.IFS(VLOOKUP(WEEKDAY(Data[[#This Row],[Min Notif Date]]),Lookup!$J$1:$L$7,3,0)="Weekend","Weekend",VLOOKUP(WEEKDAY(Data[[#This Row],[Min Notif Date]]),Lookup!$J$1:$L$7,3,0)="Weekday","Weekday"))</f>
        <v>Weekday</v>
      </c>
      <c r="J2960" s="4" t="str">
        <f>VLOOKUP(WEEKDAY(Data[[#This Row],[Min Notif Date]]),Lookup!$J$1:$K$7,2,0)</f>
        <v>6. Fri</v>
      </c>
      <c r="K2960" s="105">
        <f>ROUNDDOWN(Data[[#This Row],[PGE Notified Time]],0)</f>
        <v>44722</v>
      </c>
      <c r="L2960" s="4">
        <f>HOUR(Data[[#This Row],[PGE Notified Time]])</f>
        <v>9</v>
      </c>
      <c r="M2960">
        <v>78753</v>
      </c>
      <c r="O2960" t="s">
        <v>19</v>
      </c>
      <c r="P2960" t="s">
        <v>185</v>
      </c>
      <c r="Q2960" t="s">
        <v>19</v>
      </c>
      <c r="R2960" t="s">
        <v>211</v>
      </c>
      <c r="S2960" s="1" t="s">
        <v>159</v>
      </c>
      <c r="T2960" s="1">
        <v>44722.400694444441</v>
      </c>
      <c r="U2960" s="1">
        <v>44722.541666666664</v>
      </c>
      <c r="V2960" t="s">
        <v>172</v>
      </c>
      <c r="W2960" t="s">
        <v>80</v>
      </c>
      <c r="X2960" t="s">
        <v>325</v>
      </c>
      <c r="Y2960" t="s">
        <v>174</v>
      </c>
      <c r="Z2960" t="s">
        <v>175</v>
      </c>
      <c r="AA2960" s="32">
        <v>203</v>
      </c>
    </row>
    <row r="2961" spans="1:27" x14ac:dyDescent="0.25">
      <c r="A2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1" s="4" t="str">
        <f>VLOOKUP(P2961,Lookup!$A$1:$D$19,4,0)</f>
        <v>Bay Area</v>
      </c>
      <c r="C2961" s="4" t="str">
        <f>VLOOKUP(P2961,Lookup!$A$1:$E$19,5,0)</f>
        <v>Region 3</v>
      </c>
      <c r="D2961" s="4" t="str">
        <f>VLOOKUP(P2961,Lookup!$A$1:$B$19,2,0)</f>
        <v>EB</v>
      </c>
      <c r="E2961" s="4" t="str">
        <f>IF(AND((Data[[#This Row],[Min Notif Date]]&gt;$G$3),Data[[#This Row],[Min Notif Date]]&lt;$F$3),"Last Week","No")</f>
        <v>No</v>
      </c>
      <c r="F2961" s="4" t="str">
        <f>VLOOKUP(MONTH(Data[[#This Row],[Min Notif Date]]),Lookup!$G$1:$H$12,2,0)</f>
        <v>6. Jun</v>
      </c>
      <c r="G2961" s="4" t="str">
        <f t="shared" si="46"/>
        <v/>
      </c>
      <c r="H2961" s="4" t="str">
        <f>IF(AND(Data[[#This Row],[Min Notif Time]]&gt;6,Data[[#This Row],[Min Notif Time]]&lt;17),"Business Hours","Non-Business Hours")</f>
        <v>Business Hours</v>
      </c>
      <c r="I2961" s="4" t="str" cm="1">
        <f t="array" ref="I2961">IFERROR(VLOOKUP(Data[[#This Row],[Min Notif Date]],Lookup!$N$1:$P$11,2,0),_xlfn.IFS(VLOOKUP(WEEKDAY(Data[[#This Row],[Min Notif Date]]),Lookup!$J$1:$L$7,3,0)="Weekend","Weekend",VLOOKUP(WEEKDAY(Data[[#This Row],[Min Notif Date]]),Lookup!$J$1:$L$7,3,0)="Weekday","Weekday"))</f>
        <v>Weekday</v>
      </c>
      <c r="J2961" s="4" t="str">
        <f>VLOOKUP(WEEKDAY(Data[[#This Row],[Min Notif Date]]),Lookup!$J$1:$K$7,2,0)</f>
        <v>6. Fri</v>
      </c>
      <c r="K2961" s="105">
        <f>ROUNDDOWN(Data[[#This Row],[PGE Notified Time]],0)</f>
        <v>44722</v>
      </c>
      <c r="L2961" s="4">
        <f>HOUR(Data[[#This Row],[PGE Notified Time]])</f>
        <v>9</v>
      </c>
      <c r="M2961">
        <v>78752</v>
      </c>
      <c r="O2961" t="s">
        <v>19</v>
      </c>
      <c r="P2961" t="s">
        <v>170</v>
      </c>
      <c r="Q2961" t="s">
        <v>19</v>
      </c>
      <c r="R2961" t="s">
        <v>179</v>
      </c>
      <c r="S2961" s="1" t="s">
        <v>159</v>
      </c>
      <c r="T2961" s="1">
        <v>44722.40902777778</v>
      </c>
      <c r="U2961" s="1">
        <v>44722.541666666664</v>
      </c>
      <c r="V2961" t="s">
        <v>172</v>
      </c>
      <c r="W2961" t="s">
        <v>80</v>
      </c>
      <c r="X2961" t="s">
        <v>257</v>
      </c>
      <c r="Y2961" t="s">
        <v>174</v>
      </c>
      <c r="Z2961" t="s">
        <v>175</v>
      </c>
      <c r="AA2961" s="32">
        <v>191</v>
      </c>
    </row>
    <row r="2962" spans="1:27" x14ac:dyDescent="0.25">
      <c r="A2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2" s="4" t="str">
        <f>VLOOKUP(P2962,Lookup!$A$1:$D$19,4,0)</f>
        <v>Bay Area</v>
      </c>
      <c r="C2962" s="4" t="str">
        <f>VLOOKUP(P2962,Lookup!$A$1:$E$19,5,0)</f>
        <v>Region 3</v>
      </c>
      <c r="D2962" s="4" t="str">
        <f>VLOOKUP(P2962,Lookup!$A$1:$B$19,2,0)</f>
        <v>SF</v>
      </c>
      <c r="E2962" s="4" t="str">
        <f>IF(AND((Data[[#This Row],[Min Notif Date]]&gt;$G$3),Data[[#This Row],[Min Notif Date]]&lt;$F$3),"Last Week","No")</f>
        <v>No</v>
      </c>
      <c r="F2962" s="4" t="str">
        <f>VLOOKUP(MONTH(Data[[#This Row],[Min Notif Date]]),Lookup!$G$1:$H$12,2,0)</f>
        <v>6. Jun</v>
      </c>
      <c r="G2962" s="4" t="str">
        <f t="shared" si="46"/>
        <v/>
      </c>
      <c r="H2962" s="4" t="str">
        <f>IF(AND(Data[[#This Row],[Min Notif Time]]&gt;6,Data[[#This Row],[Min Notif Time]]&lt;17),"Business Hours","Non-Business Hours")</f>
        <v>Business Hours</v>
      </c>
      <c r="I2962" s="4" t="str" cm="1">
        <f t="array" ref="I2962">IFERROR(VLOOKUP(Data[[#This Row],[Min Notif Date]],Lookup!$N$1:$P$11,2,0),_xlfn.IFS(VLOOKUP(WEEKDAY(Data[[#This Row],[Min Notif Date]]),Lookup!$J$1:$L$7,3,0)="Weekend","Weekend",VLOOKUP(WEEKDAY(Data[[#This Row],[Min Notif Date]]),Lookup!$J$1:$L$7,3,0)="Weekday","Weekday"))</f>
        <v>Weekday</v>
      </c>
      <c r="J2962" s="4" t="str">
        <f>VLOOKUP(WEEKDAY(Data[[#This Row],[Min Notif Date]]),Lookup!$J$1:$K$7,2,0)</f>
        <v>6. Fri</v>
      </c>
      <c r="K2962" s="105">
        <f>ROUNDDOWN(Data[[#This Row],[PGE Notified Time]],0)</f>
        <v>44722</v>
      </c>
      <c r="L2962" s="4">
        <f>HOUR(Data[[#This Row],[PGE Notified Time]])</f>
        <v>9</v>
      </c>
      <c r="M2962">
        <v>78748</v>
      </c>
      <c r="O2962" t="s">
        <v>19</v>
      </c>
      <c r="P2962" t="s">
        <v>178</v>
      </c>
      <c r="Q2962" t="s">
        <v>19</v>
      </c>
      <c r="R2962" t="s">
        <v>211</v>
      </c>
      <c r="S2962" s="1" t="s">
        <v>159</v>
      </c>
      <c r="T2962" s="1">
        <v>44722.37777777778</v>
      </c>
      <c r="U2962" s="1">
        <v>44722.5</v>
      </c>
      <c r="V2962" t="s">
        <v>172</v>
      </c>
      <c r="W2962" t="s">
        <v>79</v>
      </c>
      <c r="X2962" t="s">
        <v>180</v>
      </c>
      <c r="Y2962" t="s">
        <v>174</v>
      </c>
      <c r="Z2962" t="s">
        <v>175</v>
      </c>
      <c r="AA2962" s="32">
        <v>176</v>
      </c>
    </row>
    <row r="2963" spans="1:27" x14ac:dyDescent="0.25">
      <c r="A2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3" s="4" t="str">
        <f>VLOOKUP(P2963,Lookup!$A$1:$D$19,4,0)</f>
        <v>Central Valley</v>
      </c>
      <c r="C2963" s="4" t="str">
        <f>VLOOKUP(P2963,Lookup!$A$1:$E$19,5,0)</f>
        <v>Region 5</v>
      </c>
      <c r="D2963" s="4" t="str">
        <f>VLOOKUP(P2963,Lookup!$A$1:$B$19,2,0)</f>
        <v>KE</v>
      </c>
      <c r="E2963" s="4" t="str">
        <f>IF(AND((Data[[#This Row],[Min Notif Date]]&gt;$G$3),Data[[#This Row],[Min Notif Date]]&lt;$F$3),"Last Week","No")</f>
        <v>No</v>
      </c>
      <c r="F2963" s="4" t="str">
        <f>VLOOKUP(MONTH(Data[[#This Row],[Min Notif Date]]),Lookup!$G$1:$H$12,2,0)</f>
        <v>6. Jun</v>
      </c>
      <c r="G2963" s="4" t="str">
        <f t="shared" si="46"/>
        <v/>
      </c>
      <c r="H2963" s="4" t="str">
        <f>IF(AND(Data[[#This Row],[Min Notif Time]]&gt;6,Data[[#This Row],[Min Notif Time]]&lt;17),"Business Hours","Non-Business Hours")</f>
        <v>Business Hours</v>
      </c>
      <c r="I2963" s="4" t="str" cm="1">
        <f t="array" ref="I2963">IFERROR(VLOOKUP(Data[[#This Row],[Min Notif Date]],Lookup!$N$1:$P$11,2,0),_xlfn.IFS(VLOOKUP(WEEKDAY(Data[[#This Row],[Min Notif Date]]),Lookup!$J$1:$L$7,3,0)="Weekend","Weekend",VLOOKUP(WEEKDAY(Data[[#This Row],[Min Notif Date]]),Lookup!$J$1:$L$7,3,0)="Weekday","Weekday"))</f>
        <v>Weekday</v>
      </c>
      <c r="J2963" s="4" t="str">
        <f>VLOOKUP(WEEKDAY(Data[[#This Row],[Min Notif Date]]),Lookup!$J$1:$K$7,2,0)</f>
        <v>6. Fri</v>
      </c>
      <c r="K2963" s="105">
        <f>ROUNDDOWN(Data[[#This Row],[PGE Notified Time]],0)</f>
        <v>44722</v>
      </c>
      <c r="L2963" s="4">
        <f>HOUR(Data[[#This Row],[PGE Notified Time]])</f>
        <v>14</v>
      </c>
      <c r="M2963">
        <v>78772</v>
      </c>
      <c r="N2963">
        <v>6430965524</v>
      </c>
      <c r="O2963" t="s">
        <v>19</v>
      </c>
      <c r="P2963" t="s">
        <v>194</v>
      </c>
      <c r="Q2963" t="s">
        <v>19</v>
      </c>
      <c r="R2963" t="s">
        <v>171</v>
      </c>
      <c r="S2963" s="1">
        <v>44722.577291666668</v>
      </c>
      <c r="T2963" s="1">
        <v>44722.608761574076</v>
      </c>
      <c r="U2963" s="1">
        <v>44722.694444444445</v>
      </c>
      <c r="V2963" t="s">
        <v>172</v>
      </c>
      <c r="W2963" t="s">
        <v>79</v>
      </c>
      <c r="X2963" t="s">
        <v>209</v>
      </c>
      <c r="Y2963" t="s">
        <v>174</v>
      </c>
      <c r="Z2963" t="s">
        <v>175</v>
      </c>
      <c r="AA2963" s="32">
        <v>168.7</v>
      </c>
    </row>
    <row r="2964" spans="1:27" x14ac:dyDescent="0.25">
      <c r="A2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4" s="4" t="str">
        <f>VLOOKUP(P2964,Lookup!$A$1:$D$19,4,0)</f>
        <v>North Valley</v>
      </c>
      <c r="C2964" s="4" t="str">
        <f>VLOOKUP(P2964,Lookup!$A$1:$E$19,5,0)</f>
        <v>Region 2</v>
      </c>
      <c r="D2964" s="4" t="str">
        <f>VLOOKUP(P2964,Lookup!$A$1:$B$19,2,0)</f>
        <v>SA</v>
      </c>
      <c r="E2964" s="4" t="str">
        <f>IF(AND((Data[[#This Row],[Min Notif Date]]&gt;$G$3),Data[[#This Row],[Min Notif Date]]&lt;$F$3),"Last Week","No")</f>
        <v>No</v>
      </c>
      <c r="F2964" s="4" t="str">
        <f>VLOOKUP(MONTH(Data[[#This Row],[Min Notif Date]]),Lookup!$G$1:$H$12,2,0)</f>
        <v>6. Jun</v>
      </c>
      <c r="G2964" s="4" t="str">
        <f t="shared" si="46"/>
        <v/>
      </c>
      <c r="H2964" s="4" t="str">
        <f>IF(AND(Data[[#This Row],[Min Notif Time]]&gt;6,Data[[#This Row],[Min Notif Time]]&lt;17),"Business Hours","Non-Business Hours")</f>
        <v>Business Hours</v>
      </c>
      <c r="I2964" s="4" t="str" cm="1">
        <f t="array" ref="I2964">IFERROR(VLOOKUP(Data[[#This Row],[Min Notif Date]],Lookup!$N$1:$P$11,2,0),_xlfn.IFS(VLOOKUP(WEEKDAY(Data[[#This Row],[Min Notif Date]]),Lookup!$J$1:$L$7,3,0)="Weekend","Weekend",VLOOKUP(WEEKDAY(Data[[#This Row],[Min Notif Date]]),Lookup!$J$1:$L$7,3,0)="Weekday","Weekday"))</f>
        <v>Weekday</v>
      </c>
      <c r="J2964" s="4" t="str">
        <f>VLOOKUP(WEEKDAY(Data[[#This Row],[Min Notif Date]]),Lookup!$J$1:$K$7,2,0)</f>
        <v>6. Fri</v>
      </c>
      <c r="K2964" s="105">
        <f>ROUNDDOWN(Data[[#This Row],[PGE Notified Time]],0)</f>
        <v>44722</v>
      </c>
      <c r="L2964" s="4">
        <f>HOUR(Data[[#This Row],[PGE Notified Time]])</f>
        <v>7</v>
      </c>
      <c r="M2964">
        <v>78741</v>
      </c>
      <c r="O2964" t="s">
        <v>19</v>
      </c>
      <c r="P2964" t="s">
        <v>198</v>
      </c>
      <c r="Q2964" t="s">
        <v>19</v>
      </c>
      <c r="R2964" t="s">
        <v>171</v>
      </c>
      <c r="S2964" s="1" t="s">
        <v>159</v>
      </c>
      <c r="T2964" s="1">
        <v>44722.327777777777</v>
      </c>
      <c r="U2964" s="1">
        <v>44722.431944444441</v>
      </c>
      <c r="V2964" t="s">
        <v>172</v>
      </c>
      <c r="W2964" t="s">
        <v>78</v>
      </c>
      <c r="X2964" t="s">
        <v>256</v>
      </c>
      <c r="Y2964" t="s">
        <v>174</v>
      </c>
      <c r="Z2964" t="s">
        <v>175</v>
      </c>
      <c r="AA2964" s="32">
        <v>150</v>
      </c>
    </row>
    <row r="2965" spans="1:27" x14ac:dyDescent="0.25">
      <c r="A2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5" s="4" t="str">
        <f>VLOOKUP(P2965,Lookup!$A$1:$D$19,4,0)</f>
        <v>Bay Area</v>
      </c>
      <c r="C2965" s="4" t="str">
        <f>VLOOKUP(P2965,Lookup!$A$1:$E$19,5,0)</f>
        <v>Region 3</v>
      </c>
      <c r="D2965" s="4" t="str">
        <f>VLOOKUP(P2965,Lookup!$A$1:$B$19,2,0)</f>
        <v>PN</v>
      </c>
      <c r="E2965" s="4" t="str">
        <f>IF(AND((Data[[#This Row],[Min Notif Date]]&gt;$G$3),Data[[#This Row],[Min Notif Date]]&lt;$F$3),"Last Week","No")</f>
        <v>No</v>
      </c>
      <c r="F2965" s="4" t="str">
        <f>VLOOKUP(MONTH(Data[[#This Row],[Min Notif Date]]),Lookup!$G$1:$H$12,2,0)</f>
        <v>6. Jun</v>
      </c>
      <c r="G2965" s="4" t="str">
        <f t="shared" si="46"/>
        <v/>
      </c>
      <c r="H2965" s="4" t="str">
        <f>IF(AND(Data[[#This Row],[Min Notif Time]]&gt;6,Data[[#This Row],[Min Notif Time]]&lt;17),"Business Hours","Non-Business Hours")</f>
        <v>Business Hours</v>
      </c>
      <c r="I2965" s="4" t="str" cm="1">
        <f t="array" ref="I2965">IFERROR(VLOOKUP(Data[[#This Row],[Min Notif Date]],Lookup!$N$1:$P$11,2,0),_xlfn.IFS(VLOOKUP(WEEKDAY(Data[[#This Row],[Min Notif Date]]),Lookup!$J$1:$L$7,3,0)="Weekend","Weekend",VLOOKUP(WEEKDAY(Data[[#This Row],[Min Notif Date]]),Lookup!$J$1:$L$7,3,0)="Weekday","Weekday"))</f>
        <v>Weekday</v>
      </c>
      <c r="J2965" s="4" t="str">
        <f>VLOOKUP(WEEKDAY(Data[[#This Row],[Min Notif Date]]),Lookup!$J$1:$K$7,2,0)</f>
        <v>6. Fri</v>
      </c>
      <c r="K2965" s="105">
        <f>ROUNDDOWN(Data[[#This Row],[PGE Notified Time]],0)</f>
        <v>44722</v>
      </c>
      <c r="L2965" s="4">
        <f>HOUR(Data[[#This Row],[PGE Notified Time]])</f>
        <v>11</v>
      </c>
      <c r="M2965">
        <v>78761</v>
      </c>
      <c r="O2965" t="s">
        <v>19</v>
      </c>
      <c r="P2965" t="s">
        <v>185</v>
      </c>
      <c r="Q2965" t="s">
        <v>19</v>
      </c>
      <c r="R2965" t="s">
        <v>179</v>
      </c>
      <c r="S2965" s="1" t="s">
        <v>159</v>
      </c>
      <c r="T2965" s="1">
        <v>44722.479861111111</v>
      </c>
      <c r="U2965" s="1">
        <v>44722.583333333336</v>
      </c>
      <c r="V2965" t="s">
        <v>172</v>
      </c>
      <c r="W2965" t="s">
        <v>78</v>
      </c>
      <c r="X2965" t="s">
        <v>272</v>
      </c>
      <c r="Y2965" t="s">
        <v>174</v>
      </c>
      <c r="Z2965" t="s">
        <v>175</v>
      </c>
      <c r="AA2965" s="32">
        <v>149</v>
      </c>
    </row>
    <row r="2966" spans="1:27" x14ac:dyDescent="0.25">
      <c r="A2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6" s="4" t="str">
        <f>VLOOKUP(P2966,Lookup!$A$1:$D$19,4,0)</f>
        <v>Bay Area</v>
      </c>
      <c r="C2966" s="4" t="str">
        <f>VLOOKUP(P2966,Lookup!$A$1:$E$19,5,0)</f>
        <v>Region 3</v>
      </c>
      <c r="D2966" s="4" t="str">
        <f>VLOOKUP(P2966,Lookup!$A$1:$B$19,2,0)</f>
        <v>DI</v>
      </c>
      <c r="E2966" s="4" t="str">
        <f>IF(AND((Data[[#This Row],[Min Notif Date]]&gt;$G$3),Data[[#This Row],[Min Notif Date]]&lt;$F$3),"Last Week","No")</f>
        <v>No</v>
      </c>
      <c r="F2966" s="4" t="str">
        <f>VLOOKUP(MONTH(Data[[#This Row],[Min Notif Date]]),Lookup!$G$1:$H$12,2,0)</f>
        <v>6. Jun</v>
      </c>
      <c r="G2966" s="4" t="str">
        <f t="shared" si="46"/>
        <v/>
      </c>
      <c r="H2966" s="4" t="str">
        <f>IF(AND(Data[[#This Row],[Min Notif Time]]&gt;6,Data[[#This Row],[Min Notif Time]]&lt;17),"Business Hours","Non-Business Hours")</f>
        <v>Business Hours</v>
      </c>
      <c r="I2966" s="4" t="str" cm="1">
        <f t="array" ref="I2966">IFERROR(VLOOKUP(Data[[#This Row],[Min Notif Date]],Lookup!$N$1:$P$11,2,0),_xlfn.IFS(VLOOKUP(WEEKDAY(Data[[#This Row],[Min Notif Date]]),Lookup!$J$1:$L$7,3,0)="Weekend","Weekend",VLOOKUP(WEEKDAY(Data[[#This Row],[Min Notif Date]]),Lookup!$J$1:$L$7,3,0)="Weekday","Weekday"))</f>
        <v>Weekday</v>
      </c>
      <c r="J2966" s="4" t="str">
        <f>VLOOKUP(WEEKDAY(Data[[#This Row],[Min Notif Date]]),Lookup!$J$1:$K$7,2,0)</f>
        <v>6. Fri</v>
      </c>
      <c r="K2966" s="105">
        <f>ROUNDDOWN(Data[[#This Row],[PGE Notified Time]],0)</f>
        <v>44722</v>
      </c>
      <c r="L2966" s="4">
        <f>HOUR(Data[[#This Row],[PGE Notified Time]])</f>
        <v>12</v>
      </c>
      <c r="M2966">
        <v>78765</v>
      </c>
      <c r="N2966">
        <v>1972181313</v>
      </c>
      <c r="O2966" t="s">
        <v>19</v>
      </c>
      <c r="P2966" t="s">
        <v>196</v>
      </c>
      <c r="Q2966" t="s">
        <v>19</v>
      </c>
      <c r="R2966" t="s">
        <v>171</v>
      </c>
      <c r="S2966" s="1">
        <v>44722.484525462962</v>
      </c>
      <c r="T2966" s="1">
        <v>44722.523773148147</v>
      </c>
      <c r="U2966" s="1">
        <v>44722.583333333336</v>
      </c>
      <c r="V2966" t="s">
        <v>172</v>
      </c>
      <c r="W2966" t="s">
        <v>78</v>
      </c>
      <c r="X2966" t="s">
        <v>224</v>
      </c>
      <c r="Y2966" t="s">
        <v>174</v>
      </c>
      <c r="Z2966" t="s">
        <v>175</v>
      </c>
      <c r="AA2966" s="32">
        <v>142.283333333</v>
      </c>
    </row>
    <row r="2967" spans="1:27" x14ac:dyDescent="0.25">
      <c r="A2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7" s="4" t="str">
        <f>VLOOKUP(P2967,Lookup!$A$1:$D$19,4,0)</f>
        <v>Bay Area</v>
      </c>
      <c r="C2967" s="4" t="str">
        <f>VLOOKUP(P2967,Lookup!$A$1:$E$19,5,0)</f>
        <v>Region 3</v>
      </c>
      <c r="D2967" s="4" t="str">
        <f>VLOOKUP(P2967,Lookup!$A$1:$B$19,2,0)</f>
        <v>MI</v>
      </c>
      <c r="E2967" s="4" t="str">
        <f>IF(AND((Data[[#This Row],[Min Notif Date]]&gt;$G$3),Data[[#This Row],[Min Notif Date]]&lt;$F$3),"Last Week","No")</f>
        <v>No</v>
      </c>
      <c r="F2967" s="4" t="str">
        <f>VLOOKUP(MONTH(Data[[#This Row],[Min Notif Date]]),Lookup!$G$1:$H$12,2,0)</f>
        <v>6. Jun</v>
      </c>
      <c r="G2967" s="4" t="str">
        <f t="shared" si="46"/>
        <v/>
      </c>
      <c r="H2967" s="4" t="str">
        <f>IF(AND(Data[[#This Row],[Min Notif Time]]&gt;6,Data[[#This Row],[Min Notif Time]]&lt;17),"Business Hours","Non-Business Hours")</f>
        <v>Business Hours</v>
      </c>
      <c r="I2967" s="4" t="str" cm="1">
        <f t="array" ref="I2967">IFERROR(VLOOKUP(Data[[#This Row],[Min Notif Date]],Lookup!$N$1:$P$11,2,0),_xlfn.IFS(VLOOKUP(WEEKDAY(Data[[#This Row],[Min Notif Date]]),Lookup!$J$1:$L$7,3,0)="Weekend","Weekend",VLOOKUP(WEEKDAY(Data[[#This Row],[Min Notif Date]]),Lookup!$J$1:$L$7,3,0)="Weekday","Weekday"))</f>
        <v>Weekday</v>
      </c>
      <c r="J2967" s="4" t="str">
        <f>VLOOKUP(WEEKDAY(Data[[#This Row],[Min Notif Date]]),Lookup!$J$1:$K$7,2,0)</f>
        <v>6. Fri</v>
      </c>
      <c r="K2967" s="105">
        <f>ROUNDDOWN(Data[[#This Row],[PGE Notified Time]],0)</f>
        <v>44722</v>
      </c>
      <c r="L2967" s="4">
        <f>HOUR(Data[[#This Row],[PGE Notified Time]])</f>
        <v>7</v>
      </c>
      <c r="M2967">
        <v>78740</v>
      </c>
      <c r="O2967" t="s">
        <v>19</v>
      </c>
      <c r="P2967" t="s">
        <v>232</v>
      </c>
      <c r="Q2967" t="s">
        <v>19</v>
      </c>
      <c r="R2967" t="s">
        <v>179</v>
      </c>
      <c r="S2967" s="1" t="s">
        <v>159</v>
      </c>
      <c r="T2967" s="1">
        <v>44722.321527777778</v>
      </c>
      <c r="U2967" s="1">
        <v>44722.416666666664</v>
      </c>
      <c r="V2967" t="s">
        <v>172</v>
      </c>
      <c r="W2967" t="s">
        <v>78</v>
      </c>
      <c r="X2967" t="s">
        <v>330</v>
      </c>
      <c r="Y2967" t="s">
        <v>174</v>
      </c>
      <c r="Z2967" t="s">
        <v>175</v>
      </c>
      <c r="AA2967" s="32">
        <v>137</v>
      </c>
    </row>
    <row r="2968" spans="1:27" x14ac:dyDescent="0.25">
      <c r="A2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8" s="4" t="str">
        <f>VLOOKUP(P2968,Lookup!$A$1:$D$19,4,0)</f>
        <v>North Valley</v>
      </c>
      <c r="C2968" s="4" t="str">
        <f>VLOOKUP(P2968,Lookup!$A$1:$E$19,5,0)</f>
        <v>Region 2</v>
      </c>
      <c r="D2968" s="4" t="str">
        <f>VLOOKUP(P2968,Lookup!$A$1:$B$19,2,0)</f>
        <v>SA</v>
      </c>
      <c r="E2968" s="4" t="str">
        <f>IF(AND((Data[[#This Row],[Min Notif Date]]&gt;$G$3),Data[[#This Row],[Min Notif Date]]&lt;$F$3),"Last Week","No")</f>
        <v>No</v>
      </c>
      <c r="F2968" s="4" t="str">
        <f>VLOOKUP(MONTH(Data[[#This Row],[Min Notif Date]]),Lookup!$G$1:$H$12,2,0)</f>
        <v>6. Jun</v>
      </c>
      <c r="G2968" s="4" t="str">
        <f t="shared" si="46"/>
        <v/>
      </c>
      <c r="H2968" s="4" t="str">
        <f>IF(AND(Data[[#This Row],[Min Notif Time]]&gt;6,Data[[#This Row],[Min Notif Time]]&lt;17),"Business Hours","Non-Business Hours")</f>
        <v>Business Hours</v>
      </c>
      <c r="I2968" s="4" t="str" cm="1">
        <f t="array" ref="I2968">IFERROR(VLOOKUP(Data[[#This Row],[Min Notif Date]],Lookup!$N$1:$P$11,2,0),_xlfn.IFS(VLOOKUP(WEEKDAY(Data[[#This Row],[Min Notif Date]]),Lookup!$J$1:$L$7,3,0)="Weekend","Weekend",VLOOKUP(WEEKDAY(Data[[#This Row],[Min Notif Date]]),Lookup!$J$1:$L$7,3,0)="Weekday","Weekday"))</f>
        <v>Weekday</v>
      </c>
      <c r="J2968" s="4" t="str">
        <f>VLOOKUP(WEEKDAY(Data[[#This Row],[Min Notif Date]]),Lookup!$J$1:$K$7,2,0)</f>
        <v>6. Fri</v>
      </c>
      <c r="K2968" s="105">
        <f>ROUNDDOWN(Data[[#This Row],[PGE Notified Time]],0)</f>
        <v>44722</v>
      </c>
      <c r="L2968" s="4">
        <f>HOUR(Data[[#This Row],[PGE Notified Time]])</f>
        <v>7</v>
      </c>
      <c r="M2968">
        <v>78738</v>
      </c>
      <c r="O2968" t="s">
        <v>19</v>
      </c>
      <c r="P2968" t="s">
        <v>198</v>
      </c>
      <c r="Q2968" t="s">
        <v>19</v>
      </c>
      <c r="R2968" t="s">
        <v>171</v>
      </c>
      <c r="S2968" s="1" t="s">
        <v>159</v>
      </c>
      <c r="T2968" s="1">
        <v>44722.314583333333</v>
      </c>
      <c r="U2968" s="1">
        <v>44722.408333333333</v>
      </c>
      <c r="V2968" t="s">
        <v>172</v>
      </c>
      <c r="W2968" t="s">
        <v>78</v>
      </c>
      <c r="X2968" t="s">
        <v>226</v>
      </c>
      <c r="Y2968" t="s">
        <v>174</v>
      </c>
      <c r="Z2968" t="s">
        <v>175</v>
      </c>
      <c r="AA2968" s="32">
        <v>135</v>
      </c>
    </row>
    <row r="2969" spans="1:27" x14ac:dyDescent="0.25">
      <c r="A2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969" s="4" t="str">
        <f>VLOOKUP(P2969,Lookup!$A$1:$D$19,4,0)</f>
        <v>North Valley</v>
      </c>
      <c r="C2969" s="4" t="str">
        <f>VLOOKUP(P2969,Lookup!$A$1:$E$19,5,0)</f>
        <v>Region 2</v>
      </c>
      <c r="D2969" s="4" t="str">
        <f>VLOOKUP(P2969,Lookup!$A$1:$B$19,2,0)</f>
        <v>SI</v>
      </c>
      <c r="E2969" s="4" t="str">
        <f>IF(AND((Data[[#This Row],[Min Notif Date]]&gt;$G$3),Data[[#This Row],[Min Notif Date]]&lt;$F$3),"Last Week","No")</f>
        <v>No</v>
      </c>
      <c r="F2969" s="4" t="str">
        <f>VLOOKUP(MONTH(Data[[#This Row],[Min Notif Date]]),Lookup!$G$1:$H$12,2,0)</f>
        <v>6. Jun</v>
      </c>
      <c r="G2969" s="4" t="str">
        <f t="shared" si="46"/>
        <v/>
      </c>
      <c r="H2969" s="4" t="str">
        <f>IF(AND(Data[[#This Row],[Min Notif Time]]&gt;6,Data[[#This Row],[Min Notif Time]]&lt;17),"Business Hours","Non-Business Hours")</f>
        <v>Business Hours</v>
      </c>
      <c r="I2969" s="4" t="str" cm="1">
        <f t="array" ref="I2969">IFERROR(VLOOKUP(Data[[#This Row],[Min Notif Date]],Lookup!$N$1:$P$11,2,0),_xlfn.IFS(VLOOKUP(WEEKDAY(Data[[#This Row],[Min Notif Date]]),Lookup!$J$1:$L$7,3,0)="Weekend","Weekend",VLOOKUP(WEEKDAY(Data[[#This Row],[Min Notif Date]]),Lookup!$J$1:$L$7,3,0)="Weekday","Weekday"))</f>
        <v>Weekday</v>
      </c>
      <c r="J2969" s="4" t="str">
        <f>VLOOKUP(WEEKDAY(Data[[#This Row],[Min Notif Date]]),Lookup!$J$1:$K$7,2,0)</f>
        <v>6. Fri</v>
      </c>
      <c r="K2969" s="105">
        <f>ROUNDDOWN(Data[[#This Row],[PGE Notified Time]],0)</f>
        <v>44722</v>
      </c>
      <c r="L2969" s="4">
        <f>HOUR(Data[[#This Row],[PGE Notified Time]])</f>
        <v>9</v>
      </c>
      <c r="M2969">
        <v>78751</v>
      </c>
      <c r="N2969">
        <v>54274206</v>
      </c>
      <c r="O2969" t="s">
        <v>22</v>
      </c>
      <c r="P2969" t="s">
        <v>189</v>
      </c>
      <c r="Q2969" t="s">
        <v>201</v>
      </c>
      <c r="R2969" t="s">
        <v>181</v>
      </c>
      <c r="S2969" s="1">
        <v>44722.402129629627</v>
      </c>
      <c r="T2969" s="1">
        <v>44722.404189814813</v>
      </c>
      <c r="U2969" s="1">
        <v>44722.482638888891</v>
      </c>
      <c r="V2969" t="s">
        <v>172</v>
      </c>
      <c r="W2969" t="s">
        <v>80</v>
      </c>
      <c r="X2969" t="s">
        <v>241</v>
      </c>
      <c r="Y2969" t="s">
        <v>174</v>
      </c>
      <c r="Z2969" t="s">
        <v>175</v>
      </c>
      <c r="AA2969" s="32">
        <v>115.93333333299999</v>
      </c>
    </row>
    <row r="2970" spans="1:27" x14ac:dyDescent="0.25">
      <c r="A2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0" s="4" t="str">
        <f>VLOOKUP(P2970,Lookup!$A$1:$D$19,4,0)</f>
        <v>Bay Area</v>
      </c>
      <c r="C2970" s="4" t="str">
        <f>VLOOKUP(P2970,Lookup!$A$1:$E$19,5,0)</f>
        <v>Region 3</v>
      </c>
      <c r="D2970" s="4" t="str">
        <f>VLOOKUP(P2970,Lookup!$A$1:$B$19,2,0)</f>
        <v>PN</v>
      </c>
      <c r="E2970" s="4" t="str">
        <f>IF(AND((Data[[#This Row],[Min Notif Date]]&gt;$G$3),Data[[#This Row],[Min Notif Date]]&lt;$F$3),"Last Week","No")</f>
        <v>No</v>
      </c>
      <c r="F2970" s="4" t="str">
        <f>VLOOKUP(MONTH(Data[[#This Row],[Min Notif Date]]),Lookup!$G$1:$H$12,2,0)</f>
        <v>6. Jun</v>
      </c>
      <c r="G2970" s="4" t="str">
        <f t="shared" si="46"/>
        <v/>
      </c>
      <c r="H2970" s="4" t="str">
        <f>IF(AND(Data[[#This Row],[Min Notif Time]]&gt;6,Data[[#This Row],[Min Notif Time]]&lt;17),"Business Hours","Non-Business Hours")</f>
        <v>Business Hours</v>
      </c>
      <c r="I2970" s="4" t="str" cm="1">
        <f t="array" ref="I2970">IFERROR(VLOOKUP(Data[[#This Row],[Min Notif Date]],Lookup!$N$1:$P$11,2,0),_xlfn.IFS(VLOOKUP(WEEKDAY(Data[[#This Row],[Min Notif Date]]),Lookup!$J$1:$L$7,3,0)="Weekend","Weekend",VLOOKUP(WEEKDAY(Data[[#This Row],[Min Notif Date]]),Lookup!$J$1:$L$7,3,0)="Weekday","Weekday"))</f>
        <v>Weekday</v>
      </c>
      <c r="J2970" s="4" t="str">
        <f>VLOOKUP(WEEKDAY(Data[[#This Row],[Min Notif Date]]),Lookup!$J$1:$K$7,2,0)</f>
        <v>6. Fri</v>
      </c>
      <c r="K2970" s="105">
        <f>ROUNDDOWN(Data[[#This Row],[PGE Notified Time]],0)</f>
        <v>44722</v>
      </c>
      <c r="L2970" s="4">
        <f>HOUR(Data[[#This Row],[PGE Notified Time]])</f>
        <v>8</v>
      </c>
      <c r="M2970">
        <v>78746</v>
      </c>
      <c r="N2970">
        <v>5639575866</v>
      </c>
      <c r="O2970" t="s">
        <v>19</v>
      </c>
      <c r="P2970" t="s">
        <v>185</v>
      </c>
      <c r="Q2970" t="s">
        <v>19</v>
      </c>
      <c r="R2970" t="s">
        <v>171</v>
      </c>
      <c r="S2970" s="1">
        <v>44722.363344907404</v>
      </c>
      <c r="T2970" s="1">
        <v>44722.372916666667</v>
      </c>
      <c r="U2970" s="1">
        <v>44722.4375</v>
      </c>
      <c r="V2970" t="s">
        <v>172</v>
      </c>
      <c r="W2970" t="s">
        <v>78</v>
      </c>
      <c r="X2970" t="s">
        <v>187</v>
      </c>
      <c r="Y2970" t="s">
        <v>174</v>
      </c>
      <c r="Z2970" t="s">
        <v>175</v>
      </c>
      <c r="AA2970" s="32">
        <v>106.783333333</v>
      </c>
    </row>
    <row r="2971" spans="1:27" x14ac:dyDescent="0.25">
      <c r="A2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1" s="4" t="str">
        <f>VLOOKUP(P2971,Lookup!$A$1:$D$19,4,0)</f>
        <v>South Bay</v>
      </c>
      <c r="C2971" s="4" t="str">
        <f>VLOOKUP(P2971,Lookup!$A$1:$E$19,5,0)</f>
        <v>Region 4</v>
      </c>
      <c r="D2971" s="4" t="str">
        <f>VLOOKUP(P2971,Lookup!$A$1:$B$19,2,0)</f>
        <v>CC</v>
      </c>
      <c r="E2971" s="4" t="str">
        <f>IF(AND((Data[[#This Row],[Min Notif Date]]&gt;$G$3),Data[[#This Row],[Min Notif Date]]&lt;$F$3),"Last Week","No")</f>
        <v>No</v>
      </c>
      <c r="F2971" s="4" t="str">
        <f>VLOOKUP(MONTH(Data[[#This Row],[Min Notif Date]]),Lookup!$G$1:$H$12,2,0)</f>
        <v>6. Jun</v>
      </c>
      <c r="G2971" s="4" t="str">
        <f t="shared" si="46"/>
        <v/>
      </c>
      <c r="H2971" s="4" t="str">
        <f>IF(AND(Data[[#This Row],[Min Notif Time]]&gt;6,Data[[#This Row],[Min Notif Time]]&lt;17),"Business Hours","Non-Business Hours")</f>
        <v>Business Hours</v>
      </c>
      <c r="I2971" s="4" t="str" cm="1">
        <f t="array" ref="I2971">IFERROR(VLOOKUP(Data[[#This Row],[Min Notif Date]],Lookup!$N$1:$P$11,2,0),_xlfn.IFS(VLOOKUP(WEEKDAY(Data[[#This Row],[Min Notif Date]]),Lookup!$J$1:$L$7,3,0)="Weekend","Weekend",VLOOKUP(WEEKDAY(Data[[#This Row],[Min Notif Date]]),Lookup!$J$1:$L$7,3,0)="Weekday","Weekday"))</f>
        <v>Weekday</v>
      </c>
      <c r="J2971" s="4" t="str">
        <f>VLOOKUP(WEEKDAY(Data[[#This Row],[Min Notif Date]]),Lookup!$J$1:$K$7,2,0)</f>
        <v>6. Fri</v>
      </c>
      <c r="K2971" s="105">
        <f>ROUNDDOWN(Data[[#This Row],[PGE Notified Time]],0)</f>
        <v>44722</v>
      </c>
      <c r="L2971" s="4">
        <f>HOUR(Data[[#This Row],[PGE Notified Time]])</f>
        <v>11</v>
      </c>
      <c r="M2971">
        <v>78762</v>
      </c>
      <c r="N2971">
        <v>8894671491</v>
      </c>
      <c r="O2971" t="s">
        <v>24</v>
      </c>
      <c r="P2971" t="s">
        <v>213</v>
      </c>
      <c r="Q2971" t="s">
        <v>201</v>
      </c>
      <c r="R2971" t="s">
        <v>171</v>
      </c>
      <c r="S2971" s="1">
        <v>44722.483518518522</v>
      </c>
      <c r="T2971" s="1">
        <v>44722.48333333333</v>
      </c>
      <c r="U2971" s="1">
        <v>44722.54791666667</v>
      </c>
      <c r="V2971" t="s">
        <v>172</v>
      </c>
      <c r="W2971" t="s">
        <v>80</v>
      </c>
      <c r="X2971" t="s">
        <v>305</v>
      </c>
      <c r="Y2971" t="s">
        <v>174</v>
      </c>
      <c r="Z2971" t="s">
        <v>175</v>
      </c>
      <c r="AA2971" s="32">
        <v>93</v>
      </c>
    </row>
    <row r="2972" spans="1:27" x14ac:dyDescent="0.25">
      <c r="A2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2" s="4" t="str">
        <f>VLOOKUP(P2972,Lookup!$A$1:$D$19,4,0)</f>
        <v>Bay Area</v>
      </c>
      <c r="C2972" s="4" t="str">
        <f>VLOOKUP(P2972,Lookup!$A$1:$E$19,5,0)</f>
        <v>Region 3</v>
      </c>
      <c r="D2972" s="4" t="str">
        <f>VLOOKUP(P2972,Lookup!$A$1:$B$19,2,0)</f>
        <v>DI</v>
      </c>
      <c r="E2972" s="4" t="str">
        <f>IF(AND((Data[[#This Row],[Min Notif Date]]&gt;$G$3),Data[[#This Row],[Min Notif Date]]&lt;$F$3),"Last Week","No")</f>
        <v>No</v>
      </c>
      <c r="F2972" s="4" t="str">
        <f>VLOOKUP(MONTH(Data[[#This Row],[Min Notif Date]]),Lookup!$G$1:$H$12,2,0)</f>
        <v>6. Jun</v>
      </c>
      <c r="G2972" s="4" t="str">
        <f t="shared" si="46"/>
        <v/>
      </c>
      <c r="H2972" s="4" t="str">
        <f>IF(AND(Data[[#This Row],[Min Notif Time]]&gt;6,Data[[#This Row],[Min Notif Time]]&lt;17),"Business Hours","Non-Business Hours")</f>
        <v>Business Hours</v>
      </c>
      <c r="I2972" s="4" t="str" cm="1">
        <f t="array" ref="I2972">IFERROR(VLOOKUP(Data[[#This Row],[Min Notif Date]],Lookup!$N$1:$P$11,2,0),_xlfn.IFS(VLOOKUP(WEEKDAY(Data[[#This Row],[Min Notif Date]]),Lookup!$J$1:$L$7,3,0)="Weekend","Weekend",VLOOKUP(WEEKDAY(Data[[#This Row],[Min Notif Date]]),Lookup!$J$1:$L$7,3,0)="Weekday","Weekday"))</f>
        <v>Weekday</v>
      </c>
      <c r="J2972" s="4" t="str">
        <f>VLOOKUP(WEEKDAY(Data[[#This Row],[Min Notif Date]]),Lookup!$J$1:$K$7,2,0)</f>
        <v>6. Fri</v>
      </c>
      <c r="K2972" s="105">
        <f>ROUNDDOWN(Data[[#This Row],[PGE Notified Time]],0)</f>
        <v>44722</v>
      </c>
      <c r="L2972" s="4">
        <f>HOUR(Data[[#This Row],[PGE Notified Time]])</f>
        <v>9</v>
      </c>
      <c r="M2972">
        <v>78747</v>
      </c>
      <c r="O2972" t="s">
        <v>19</v>
      </c>
      <c r="P2972" t="s">
        <v>196</v>
      </c>
      <c r="Q2972" t="s">
        <v>19</v>
      </c>
      <c r="R2972" t="s">
        <v>171</v>
      </c>
      <c r="S2972" s="1" t="s">
        <v>159</v>
      </c>
      <c r="T2972" s="1">
        <v>44722.375</v>
      </c>
      <c r="U2972" s="1">
        <v>44722.416666666664</v>
      </c>
      <c r="V2972" t="s">
        <v>172</v>
      </c>
      <c r="W2972" t="s">
        <v>78</v>
      </c>
      <c r="X2972" t="s">
        <v>224</v>
      </c>
      <c r="Y2972" t="s">
        <v>174</v>
      </c>
      <c r="Z2972" t="s">
        <v>175</v>
      </c>
      <c r="AA2972" s="32">
        <v>60</v>
      </c>
    </row>
    <row r="2973" spans="1:27" x14ac:dyDescent="0.25">
      <c r="A2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3" s="4" t="str">
        <f>VLOOKUP(P2973,Lookup!$A$1:$D$19,4,0)</f>
        <v>Bay Area</v>
      </c>
      <c r="C2973" s="4" t="str">
        <f>VLOOKUP(P2973,Lookup!$A$1:$E$19,5,0)</f>
        <v>Region 3</v>
      </c>
      <c r="D2973" s="4" t="str">
        <f>VLOOKUP(P2973,Lookup!$A$1:$B$19,2,0)</f>
        <v>EB</v>
      </c>
      <c r="E2973" s="4" t="str">
        <f>IF(AND((Data[[#This Row],[Min Notif Date]]&gt;$G$3),Data[[#This Row],[Min Notif Date]]&lt;$F$3),"Last Week","No")</f>
        <v>No</v>
      </c>
      <c r="F2973" s="4" t="str">
        <f>VLOOKUP(MONTH(Data[[#This Row],[Min Notif Date]]),Lookup!$G$1:$H$12,2,0)</f>
        <v>6. Jun</v>
      </c>
      <c r="G2973" s="4" t="str">
        <f t="shared" si="46"/>
        <v/>
      </c>
      <c r="H2973" s="4" t="str">
        <f>IF(AND(Data[[#This Row],[Min Notif Time]]&gt;6,Data[[#This Row],[Min Notif Time]]&lt;17),"Business Hours","Non-Business Hours")</f>
        <v>Business Hours</v>
      </c>
      <c r="I2973" s="4" t="str" cm="1">
        <f t="array" ref="I2973">IFERROR(VLOOKUP(Data[[#This Row],[Min Notif Date]],Lookup!$N$1:$P$11,2,0),_xlfn.IFS(VLOOKUP(WEEKDAY(Data[[#This Row],[Min Notif Date]]),Lookup!$J$1:$L$7,3,0)="Weekend","Weekend",VLOOKUP(WEEKDAY(Data[[#This Row],[Min Notif Date]]),Lookup!$J$1:$L$7,3,0)="Weekday","Weekday"))</f>
        <v>Weekday</v>
      </c>
      <c r="J2973" s="4" t="str">
        <f>VLOOKUP(WEEKDAY(Data[[#This Row],[Min Notif Date]]),Lookup!$J$1:$K$7,2,0)</f>
        <v>6. Fri</v>
      </c>
      <c r="K2973" s="105">
        <f>ROUNDDOWN(Data[[#This Row],[PGE Notified Time]],0)</f>
        <v>44722</v>
      </c>
      <c r="L2973" s="4">
        <f>HOUR(Data[[#This Row],[PGE Notified Time]])</f>
        <v>7</v>
      </c>
      <c r="M2973">
        <v>78742</v>
      </c>
      <c r="N2973">
        <v>3130555417</v>
      </c>
      <c r="O2973" t="s">
        <v>24</v>
      </c>
      <c r="P2973" t="s">
        <v>170</v>
      </c>
      <c r="Q2973" t="s">
        <v>201</v>
      </c>
      <c r="R2973" t="s">
        <v>171</v>
      </c>
      <c r="S2973" s="1">
        <v>44722.327060185184</v>
      </c>
      <c r="T2973" s="1">
        <v>44722.33116898148</v>
      </c>
      <c r="U2973" s="1">
        <v>44722.357638888891</v>
      </c>
      <c r="V2973" t="s">
        <v>172</v>
      </c>
      <c r="W2973" t="s">
        <v>80</v>
      </c>
      <c r="X2973" t="s">
        <v>173</v>
      </c>
      <c r="Y2973" t="s">
        <v>174</v>
      </c>
      <c r="Z2973" t="s">
        <v>175</v>
      </c>
      <c r="AA2973" s="32">
        <v>44.033333333000002</v>
      </c>
    </row>
    <row r="2974" spans="1:27" x14ac:dyDescent="0.25">
      <c r="A2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4" s="4" t="str">
        <f>VLOOKUP(P2974,Lookup!$A$1:$D$19,4,0)</f>
        <v>Bay Area</v>
      </c>
      <c r="C2974" s="4" t="str">
        <f>VLOOKUP(P2974,Lookup!$A$1:$E$19,5,0)</f>
        <v>Region 3</v>
      </c>
      <c r="D2974" s="4" t="str">
        <f>VLOOKUP(P2974,Lookup!$A$1:$B$19,2,0)</f>
        <v>EB</v>
      </c>
      <c r="E2974" s="4" t="str">
        <f>IF(AND((Data[[#This Row],[Min Notif Date]]&gt;$G$3),Data[[#This Row],[Min Notif Date]]&lt;$F$3),"Last Week","No")</f>
        <v>No</v>
      </c>
      <c r="F2974" s="4" t="str">
        <f>VLOOKUP(MONTH(Data[[#This Row],[Min Notif Date]]),Lookup!$G$1:$H$12,2,0)</f>
        <v>6. Jun</v>
      </c>
      <c r="G2974" s="4" t="str">
        <f t="shared" si="46"/>
        <v/>
      </c>
      <c r="H2974" s="4" t="str">
        <f>IF(AND(Data[[#This Row],[Min Notif Time]]&gt;6,Data[[#This Row],[Min Notif Time]]&lt;17),"Business Hours","Non-Business Hours")</f>
        <v>Business Hours</v>
      </c>
      <c r="I2974" s="4" t="str" cm="1">
        <f t="array" ref="I2974">IFERROR(VLOOKUP(Data[[#This Row],[Min Notif Date]],Lookup!$N$1:$P$11,2,0),_xlfn.IFS(VLOOKUP(WEEKDAY(Data[[#This Row],[Min Notif Date]]),Lookup!$J$1:$L$7,3,0)="Weekend","Weekend",VLOOKUP(WEEKDAY(Data[[#This Row],[Min Notif Date]]),Lookup!$J$1:$L$7,3,0)="Weekday","Weekday"))</f>
        <v>Weekday</v>
      </c>
      <c r="J2974" s="4" t="str">
        <f>VLOOKUP(WEEKDAY(Data[[#This Row],[Min Notif Date]]),Lookup!$J$1:$K$7,2,0)</f>
        <v>6. Fri</v>
      </c>
      <c r="K2974" s="105">
        <f>ROUNDDOWN(Data[[#This Row],[PGE Notified Time]],0)</f>
        <v>44722</v>
      </c>
      <c r="L2974" s="4">
        <f>HOUR(Data[[#This Row],[PGE Notified Time]])</f>
        <v>8</v>
      </c>
      <c r="M2974">
        <v>78744</v>
      </c>
      <c r="O2974" t="s">
        <v>19</v>
      </c>
      <c r="P2974" t="s">
        <v>170</v>
      </c>
      <c r="Q2974" t="s">
        <v>19</v>
      </c>
      <c r="R2974" t="s">
        <v>179</v>
      </c>
      <c r="S2974" s="1" t="s">
        <v>159</v>
      </c>
      <c r="T2974" s="1">
        <v>44722.365277777775</v>
      </c>
      <c r="U2974" s="1">
        <v>44722.385416666664</v>
      </c>
      <c r="V2974" t="s">
        <v>172</v>
      </c>
      <c r="W2974" t="s">
        <v>78</v>
      </c>
      <c r="X2974" t="s">
        <v>321</v>
      </c>
      <c r="Y2974" t="s">
        <v>174</v>
      </c>
      <c r="Z2974" t="s">
        <v>175</v>
      </c>
      <c r="AA2974" s="32">
        <v>29</v>
      </c>
    </row>
    <row r="2975" spans="1:27" x14ac:dyDescent="0.25">
      <c r="A2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5" s="4" t="str">
        <f>VLOOKUP(P2975,Lookup!$A$1:$D$19,4,0)</f>
        <v>North Valley</v>
      </c>
      <c r="C2975" s="4" t="str">
        <f>VLOOKUP(P2975,Lookup!$A$1:$E$19,5,0)</f>
        <v>Region 2</v>
      </c>
      <c r="D2975" s="4" t="str">
        <f>VLOOKUP(P2975,Lookup!$A$1:$B$19,2,0)</f>
        <v>SA</v>
      </c>
      <c r="E2975" s="4" t="str">
        <f>IF(AND((Data[[#This Row],[Min Notif Date]]&gt;$G$3),Data[[#This Row],[Min Notif Date]]&lt;$F$3),"Last Week","No")</f>
        <v>No</v>
      </c>
      <c r="F2975" s="4" t="str">
        <f>VLOOKUP(MONTH(Data[[#This Row],[Min Notif Date]]),Lookup!$G$1:$H$12,2,0)</f>
        <v>6. Jun</v>
      </c>
      <c r="G2975" s="4" t="str">
        <f t="shared" si="46"/>
        <v/>
      </c>
      <c r="H2975" s="4" t="str">
        <f>IF(AND(Data[[#This Row],[Min Notif Time]]&gt;6,Data[[#This Row],[Min Notif Time]]&lt;17),"Business Hours","Non-Business Hours")</f>
        <v>Business Hours</v>
      </c>
      <c r="I2975" s="4" t="str" cm="1">
        <f t="array" ref="I2975">IFERROR(VLOOKUP(Data[[#This Row],[Min Notif Date]],Lookup!$N$1:$P$11,2,0),_xlfn.IFS(VLOOKUP(WEEKDAY(Data[[#This Row],[Min Notif Date]]),Lookup!$J$1:$L$7,3,0)="Weekend","Weekend",VLOOKUP(WEEKDAY(Data[[#This Row],[Min Notif Date]]),Lookup!$J$1:$L$7,3,0)="Weekday","Weekday"))</f>
        <v>Weekday</v>
      </c>
      <c r="J2975" s="4" t="str">
        <f>VLOOKUP(WEEKDAY(Data[[#This Row],[Min Notif Date]]),Lookup!$J$1:$K$7,2,0)</f>
        <v>6. Fri</v>
      </c>
      <c r="K2975" s="105">
        <f>ROUNDDOWN(Data[[#This Row],[PGE Notified Time]],0)</f>
        <v>44722</v>
      </c>
      <c r="L2975" s="4">
        <f>HOUR(Data[[#This Row],[PGE Notified Time]])</f>
        <v>13</v>
      </c>
      <c r="M2975">
        <v>78770</v>
      </c>
      <c r="N2975">
        <v>5695539883</v>
      </c>
      <c r="O2975" t="s">
        <v>24</v>
      </c>
      <c r="P2975" t="s">
        <v>198</v>
      </c>
      <c r="Q2975" t="s">
        <v>201</v>
      </c>
      <c r="R2975" t="s">
        <v>171</v>
      </c>
      <c r="S2975" s="1">
        <v>44722.575208333335</v>
      </c>
      <c r="T2975" s="1">
        <v>44722.576516203706</v>
      </c>
      <c r="U2975" s="1">
        <v>44722.59375</v>
      </c>
      <c r="V2975" t="s">
        <v>172</v>
      </c>
      <c r="W2975" t="s">
        <v>78</v>
      </c>
      <c r="X2975" t="s">
        <v>226</v>
      </c>
      <c r="Y2975" t="s">
        <v>174</v>
      </c>
      <c r="Z2975" t="s">
        <v>175</v>
      </c>
      <c r="AA2975" s="32">
        <v>26.7</v>
      </c>
    </row>
    <row r="2976" spans="1:27" x14ac:dyDescent="0.25">
      <c r="A2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6" s="4" t="str">
        <f>VLOOKUP(P2976,Lookup!$A$1:$D$19,4,0)</f>
        <v>Bay Area</v>
      </c>
      <c r="C2976" s="4" t="str">
        <f>VLOOKUP(P2976,Lookup!$A$1:$E$19,5,0)</f>
        <v>Region 3</v>
      </c>
      <c r="D2976" s="4" t="str">
        <f>VLOOKUP(P2976,Lookup!$A$1:$B$19,2,0)</f>
        <v>SF</v>
      </c>
      <c r="E2976" s="4" t="str">
        <f>IF(AND((Data[[#This Row],[Min Notif Date]]&gt;$G$3),Data[[#This Row],[Min Notif Date]]&lt;$F$3),"Last Week","No")</f>
        <v>No</v>
      </c>
      <c r="F2976" s="4" t="str">
        <f>VLOOKUP(MONTH(Data[[#This Row],[Min Notif Date]]),Lookup!$G$1:$H$12,2,0)</f>
        <v>6. Jun</v>
      </c>
      <c r="G2976" s="4" t="str">
        <f t="shared" si="46"/>
        <v/>
      </c>
      <c r="H2976" s="4" t="str">
        <f>IF(AND(Data[[#This Row],[Min Notif Time]]&gt;6,Data[[#This Row],[Min Notif Time]]&lt;17),"Business Hours","Non-Business Hours")</f>
        <v>Non-Business Hours</v>
      </c>
      <c r="I2976" s="4" t="str" cm="1">
        <f t="array" ref="I2976">IFERROR(VLOOKUP(Data[[#This Row],[Min Notif Date]],Lookup!$N$1:$P$11,2,0),_xlfn.IFS(VLOOKUP(WEEKDAY(Data[[#This Row],[Min Notif Date]]),Lookup!$J$1:$L$7,3,0)="Weekend","Weekend",VLOOKUP(WEEKDAY(Data[[#This Row],[Min Notif Date]]),Lookup!$J$1:$L$7,3,0)="Weekday","Weekday"))</f>
        <v>Weekday</v>
      </c>
      <c r="J2976" s="4" t="str">
        <f>VLOOKUP(WEEKDAY(Data[[#This Row],[Min Notif Date]]),Lookup!$J$1:$K$7,2,0)</f>
        <v>6. Fri</v>
      </c>
      <c r="K2976" s="105">
        <f>ROUNDDOWN(Data[[#This Row],[PGE Notified Time]],0)</f>
        <v>44722</v>
      </c>
      <c r="L2976" s="4">
        <f>HOUR(Data[[#This Row],[PGE Notified Time]])</f>
        <v>21</v>
      </c>
      <c r="M2976">
        <v>78780</v>
      </c>
      <c r="N2976">
        <v>6369182583</v>
      </c>
      <c r="O2976" t="s">
        <v>24</v>
      </c>
      <c r="P2976" t="s">
        <v>178</v>
      </c>
      <c r="Q2976" t="s">
        <v>186</v>
      </c>
      <c r="R2976" t="s">
        <v>179</v>
      </c>
      <c r="S2976" s="1">
        <v>44722.875324074077</v>
      </c>
      <c r="T2976" s="1">
        <v>44722.875</v>
      </c>
      <c r="U2976" s="1">
        <v>44722.893055555556</v>
      </c>
      <c r="V2976" t="s">
        <v>172</v>
      </c>
      <c r="W2976" t="s">
        <v>78</v>
      </c>
      <c r="X2976" t="s">
        <v>180</v>
      </c>
      <c r="Y2976" t="s">
        <v>174</v>
      </c>
      <c r="Z2976" t="s">
        <v>175</v>
      </c>
      <c r="AA2976" s="32">
        <v>26</v>
      </c>
    </row>
    <row r="2977" spans="1:27" x14ac:dyDescent="0.25">
      <c r="A2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7" s="4" t="str">
        <f>VLOOKUP(P2977,Lookup!$A$1:$D$19,4,0)</f>
        <v>North Coast</v>
      </c>
      <c r="C2977" s="4" t="str">
        <f>VLOOKUP(P2977,Lookup!$A$1:$E$19,5,0)</f>
        <v>Region 1</v>
      </c>
      <c r="D2977" s="4" t="str">
        <f>VLOOKUP(P2977,Lookup!$A$1:$B$19,2,0)</f>
        <v>NB</v>
      </c>
      <c r="E2977" s="4" t="str">
        <f>IF(AND((Data[[#This Row],[Min Notif Date]]&gt;$G$3),Data[[#This Row],[Min Notif Date]]&lt;$F$3),"Last Week","No")</f>
        <v>No</v>
      </c>
      <c r="F2977" s="4" t="str">
        <f>VLOOKUP(MONTH(Data[[#This Row],[Min Notif Date]]),Lookup!$G$1:$H$12,2,0)</f>
        <v>6. Jun</v>
      </c>
      <c r="G2977" s="4" t="str">
        <f t="shared" si="46"/>
        <v/>
      </c>
      <c r="H2977" s="4" t="str">
        <f>IF(AND(Data[[#This Row],[Min Notif Time]]&gt;6,Data[[#This Row],[Min Notif Time]]&lt;17),"Business Hours","Non-Business Hours")</f>
        <v>Business Hours</v>
      </c>
      <c r="I2977" s="4" t="str" cm="1">
        <f t="array" ref="I2977">IFERROR(VLOOKUP(Data[[#This Row],[Min Notif Date]],Lookup!$N$1:$P$11,2,0),_xlfn.IFS(VLOOKUP(WEEKDAY(Data[[#This Row],[Min Notif Date]]),Lookup!$J$1:$L$7,3,0)="Weekend","Weekend",VLOOKUP(WEEKDAY(Data[[#This Row],[Min Notif Date]]),Lookup!$J$1:$L$7,3,0)="Weekday","Weekday"))</f>
        <v>Weekday</v>
      </c>
      <c r="J2977" s="4" t="str">
        <f>VLOOKUP(WEEKDAY(Data[[#This Row],[Min Notif Date]]),Lookup!$J$1:$K$7,2,0)</f>
        <v>6. Fri</v>
      </c>
      <c r="K2977" s="105">
        <f>ROUNDDOWN(Data[[#This Row],[PGE Notified Time]],0)</f>
        <v>44722</v>
      </c>
      <c r="L2977" s="4">
        <f>HOUR(Data[[#This Row],[PGE Notified Time]])</f>
        <v>13</v>
      </c>
      <c r="M2977">
        <v>78771</v>
      </c>
      <c r="N2977">
        <v>3853579998</v>
      </c>
      <c r="O2977" t="s">
        <v>24</v>
      </c>
      <c r="P2977" t="s">
        <v>207</v>
      </c>
      <c r="Q2977" t="s">
        <v>186</v>
      </c>
      <c r="R2977" t="s">
        <v>254</v>
      </c>
      <c r="S2977" s="1">
        <v>44722.578287037039</v>
      </c>
      <c r="T2977" s="1">
        <v>44722.577777777777</v>
      </c>
      <c r="U2977" s="1">
        <v>44722.586805555555</v>
      </c>
      <c r="V2977" t="s">
        <v>172</v>
      </c>
      <c r="W2977" t="s">
        <v>78</v>
      </c>
      <c r="X2977" t="s">
        <v>269</v>
      </c>
      <c r="Y2977" t="s">
        <v>174</v>
      </c>
      <c r="Z2977" t="s">
        <v>175</v>
      </c>
      <c r="AA2977" s="32">
        <v>13</v>
      </c>
    </row>
    <row r="2978" spans="1:27" x14ac:dyDescent="0.25">
      <c r="A2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8" s="4" t="str">
        <f>VLOOKUP(P2978,Lookup!$A$1:$D$19,4,0)</f>
        <v>North Valley</v>
      </c>
      <c r="C2978" s="4" t="str">
        <f>VLOOKUP(P2978,Lookup!$A$1:$E$19,5,0)</f>
        <v>Region 2</v>
      </c>
      <c r="D2978" s="4" t="str">
        <f>VLOOKUP(P2978,Lookup!$A$1:$B$19,2,0)</f>
        <v>SA</v>
      </c>
      <c r="E2978" s="4" t="str">
        <f>IF(AND((Data[[#This Row],[Min Notif Date]]&gt;$G$3),Data[[#This Row],[Min Notif Date]]&lt;$F$3),"Last Week","No")</f>
        <v>No</v>
      </c>
      <c r="F2978" s="4" t="str">
        <f>VLOOKUP(MONTH(Data[[#This Row],[Min Notif Date]]),Lookup!$G$1:$H$12,2,0)</f>
        <v>6. Jun</v>
      </c>
      <c r="G2978" s="4" t="str">
        <f t="shared" si="46"/>
        <v/>
      </c>
      <c r="H2978" s="4" t="str">
        <f>IF(AND(Data[[#This Row],[Min Notif Time]]&gt;6,Data[[#This Row],[Min Notif Time]]&lt;17),"Business Hours","Non-Business Hours")</f>
        <v>Business Hours</v>
      </c>
      <c r="I2978" s="4" t="str" cm="1">
        <f t="array" ref="I2978">IFERROR(VLOOKUP(Data[[#This Row],[Min Notif Date]],Lookup!$N$1:$P$11,2,0),_xlfn.IFS(VLOOKUP(WEEKDAY(Data[[#This Row],[Min Notif Date]]),Lookup!$J$1:$L$7,3,0)="Weekend","Weekend",VLOOKUP(WEEKDAY(Data[[#This Row],[Min Notif Date]]),Lookup!$J$1:$L$7,3,0)="Weekday","Weekday"))</f>
        <v>Weekend</v>
      </c>
      <c r="J2978" s="4" t="str">
        <f>VLOOKUP(WEEKDAY(Data[[#This Row],[Min Notif Date]]),Lookup!$J$1:$K$7,2,0)</f>
        <v>7. Sat</v>
      </c>
      <c r="K2978" s="105">
        <f>ROUNDDOWN(Data[[#This Row],[PGE Notified Time]],0)</f>
        <v>44723</v>
      </c>
      <c r="L2978" s="4">
        <f>HOUR(Data[[#This Row],[PGE Notified Time]])</f>
        <v>15</v>
      </c>
      <c r="M2978">
        <v>78798</v>
      </c>
      <c r="O2978" t="s">
        <v>19</v>
      </c>
      <c r="P2978" t="s">
        <v>198</v>
      </c>
      <c r="Q2978" t="s">
        <v>19</v>
      </c>
      <c r="R2978" t="s">
        <v>181</v>
      </c>
      <c r="S2978" s="1" t="s">
        <v>159</v>
      </c>
      <c r="T2978" s="1">
        <v>44723.631944444445</v>
      </c>
      <c r="U2978" s="1">
        <v>44723.979166666664</v>
      </c>
      <c r="V2978" t="s">
        <v>172</v>
      </c>
      <c r="W2978" t="s">
        <v>80</v>
      </c>
      <c r="X2978" t="s">
        <v>318</v>
      </c>
      <c r="Y2978" t="s">
        <v>174</v>
      </c>
      <c r="Z2978" t="s">
        <v>175</v>
      </c>
      <c r="AA2978" s="32">
        <v>500</v>
      </c>
    </row>
    <row r="2979" spans="1:27" x14ac:dyDescent="0.25">
      <c r="A2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9" s="4" t="str">
        <f>VLOOKUP(P2979,Lookup!$A$1:$D$19,4,0)</f>
        <v>North Coast</v>
      </c>
      <c r="C2979" s="4" t="str">
        <f>VLOOKUP(P2979,Lookup!$A$1:$E$19,5,0)</f>
        <v>Region 1</v>
      </c>
      <c r="D2979" s="4" t="str">
        <f>VLOOKUP(P2979,Lookup!$A$1:$B$19,2,0)</f>
        <v>NB</v>
      </c>
      <c r="E2979" s="4" t="str">
        <f>IF(AND((Data[[#This Row],[Min Notif Date]]&gt;$G$3),Data[[#This Row],[Min Notif Date]]&lt;$F$3),"Last Week","No")</f>
        <v>No</v>
      </c>
      <c r="F2979" s="4" t="str">
        <f>VLOOKUP(MONTH(Data[[#This Row],[Min Notif Date]]),Lookup!$G$1:$H$12,2,0)</f>
        <v>6. Jun</v>
      </c>
      <c r="G2979" s="4" t="str">
        <f t="shared" si="46"/>
        <v/>
      </c>
      <c r="H2979" s="4" t="str">
        <f>IF(AND(Data[[#This Row],[Min Notif Time]]&gt;6,Data[[#This Row],[Min Notif Time]]&lt;17),"Business Hours","Non-Business Hours")</f>
        <v>Business Hours</v>
      </c>
      <c r="I2979" s="4" t="str" cm="1">
        <f t="array" ref="I2979">IFERROR(VLOOKUP(Data[[#This Row],[Min Notif Date]],Lookup!$N$1:$P$11,2,0),_xlfn.IFS(VLOOKUP(WEEKDAY(Data[[#This Row],[Min Notif Date]]),Lookup!$J$1:$L$7,3,0)="Weekend","Weekend",VLOOKUP(WEEKDAY(Data[[#This Row],[Min Notif Date]]),Lookup!$J$1:$L$7,3,0)="Weekday","Weekday"))</f>
        <v>Weekend</v>
      </c>
      <c r="J2979" s="4" t="str">
        <f>VLOOKUP(WEEKDAY(Data[[#This Row],[Min Notif Date]]),Lookup!$J$1:$K$7,2,0)</f>
        <v>7. Sat</v>
      </c>
      <c r="K2979" s="105">
        <f>ROUNDDOWN(Data[[#This Row],[PGE Notified Time]],0)</f>
        <v>44723</v>
      </c>
      <c r="L2979" s="4">
        <f>HOUR(Data[[#This Row],[PGE Notified Time]])</f>
        <v>9</v>
      </c>
      <c r="M2979">
        <v>78787</v>
      </c>
      <c r="O2979" t="s">
        <v>19</v>
      </c>
      <c r="P2979" t="s">
        <v>207</v>
      </c>
      <c r="Q2979" t="s">
        <v>19</v>
      </c>
      <c r="R2979" t="s">
        <v>181</v>
      </c>
      <c r="S2979" s="1" t="s">
        <v>159</v>
      </c>
      <c r="T2979" s="1">
        <v>44723.37777777778</v>
      </c>
      <c r="U2979" s="1">
        <v>44723.666666666664</v>
      </c>
      <c r="V2979" t="s">
        <v>172</v>
      </c>
      <c r="W2979" t="s">
        <v>80</v>
      </c>
      <c r="X2979" t="s">
        <v>269</v>
      </c>
      <c r="Y2979" t="s">
        <v>174</v>
      </c>
      <c r="Z2979" t="s">
        <v>175</v>
      </c>
      <c r="AA2979" s="32">
        <v>416</v>
      </c>
    </row>
    <row r="2980" spans="1:27" x14ac:dyDescent="0.25">
      <c r="A2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0" s="4" t="str">
        <f>VLOOKUP(P2980,Lookup!$A$1:$D$19,4,0)</f>
        <v>Bay Area</v>
      </c>
      <c r="C2980" s="4" t="str">
        <f>VLOOKUP(P2980,Lookup!$A$1:$E$19,5,0)</f>
        <v>Region 3</v>
      </c>
      <c r="D2980" s="4" t="str">
        <f>VLOOKUP(P2980,Lookup!$A$1:$B$19,2,0)</f>
        <v>PN</v>
      </c>
      <c r="E2980" s="4" t="str">
        <f>IF(AND((Data[[#This Row],[Min Notif Date]]&gt;$G$3),Data[[#This Row],[Min Notif Date]]&lt;$F$3),"Last Week","No")</f>
        <v>No</v>
      </c>
      <c r="F2980" s="4" t="str">
        <f>VLOOKUP(MONTH(Data[[#This Row],[Min Notif Date]]),Lookup!$G$1:$H$12,2,0)</f>
        <v>6. Jun</v>
      </c>
      <c r="G2980" s="4" t="str">
        <f t="shared" si="46"/>
        <v/>
      </c>
      <c r="H2980" s="4" t="str">
        <f>IF(AND(Data[[#This Row],[Min Notif Time]]&gt;6,Data[[#This Row],[Min Notif Time]]&lt;17),"Business Hours","Non-Business Hours")</f>
        <v>Business Hours</v>
      </c>
      <c r="I2980" s="4" t="str" cm="1">
        <f t="array" ref="I2980">IFERROR(VLOOKUP(Data[[#This Row],[Min Notif Date]],Lookup!$N$1:$P$11,2,0),_xlfn.IFS(VLOOKUP(WEEKDAY(Data[[#This Row],[Min Notif Date]]),Lookup!$J$1:$L$7,3,0)="Weekend","Weekend",VLOOKUP(WEEKDAY(Data[[#This Row],[Min Notif Date]]),Lookup!$J$1:$L$7,3,0)="Weekday","Weekday"))</f>
        <v>Weekend</v>
      </c>
      <c r="J2980" s="4" t="str">
        <f>VLOOKUP(WEEKDAY(Data[[#This Row],[Min Notif Date]]),Lookup!$J$1:$K$7,2,0)</f>
        <v>7. Sat</v>
      </c>
      <c r="K2980" s="105">
        <f>ROUNDDOWN(Data[[#This Row],[PGE Notified Time]],0)</f>
        <v>44723</v>
      </c>
      <c r="L2980" s="4">
        <f>HOUR(Data[[#This Row],[PGE Notified Time]])</f>
        <v>15</v>
      </c>
      <c r="M2980">
        <v>78800</v>
      </c>
      <c r="N2980">
        <v>6560474503</v>
      </c>
      <c r="O2980" t="s">
        <v>24</v>
      </c>
      <c r="P2980" t="s">
        <v>185</v>
      </c>
      <c r="Q2980" t="s">
        <v>201</v>
      </c>
      <c r="R2980" t="s">
        <v>171</v>
      </c>
      <c r="S2980" s="1">
        <v>44723.635729166665</v>
      </c>
      <c r="T2980" s="1">
        <v>44723.634722222225</v>
      </c>
      <c r="U2980" s="1">
        <v>44723.737500000003</v>
      </c>
      <c r="V2980" t="s">
        <v>172</v>
      </c>
      <c r="W2980" t="s">
        <v>80</v>
      </c>
      <c r="X2980" t="s">
        <v>414</v>
      </c>
      <c r="Y2980" t="s">
        <v>174</v>
      </c>
      <c r="Z2980" t="s">
        <v>175</v>
      </c>
      <c r="AA2980" s="32">
        <v>148</v>
      </c>
    </row>
    <row r="2981" spans="1:27" x14ac:dyDescent="0.25">
      <c r="A2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1" s="4" t="str">
        <f>VLOOKUP(P2981,Lookup!$A$1:$D$19,4,0)</f>
        <v>Central Valley</v>
      </c>
      <c r="C2981" s="4" t="str">
        <f>VLOOKUP(P2981,Lookup!$A$1:$E$19,5,0)</f>
        <v>Region 5</v>
      </c>
      <c r="D2981" s="4" t="str">
        <f>VLOOKUP(P2981,Lookup!$A$1:$B$19,2,0)</f>
        <v>FR</v>
      </c>
      <c r="E2981" s="4" t="str">
        <f>IF(AND((Data[[#This Row],[Min Notif Date]]&gt;$G$3),Data[[#This Row],[Min Notif Date]]&lt;$F$3),"Last Week","No")</f>
        <v>No</v>
      </c>
      <c r="F2981" s="4" t="str">
        <f>VLOOKUP(MONTH(Data[[#This Row],[Min Notif Date]]),Lookup!$G$1:$H$12,2,0)</f>
        <v>6. Jun</v>
      </c>
      <c r="G2981" s="4" t="str">
        <f t="shared" si="46"/>
        <v/>
      </c>
      <c r="H2981" s="4" t="str">
        <f>IF(AND(Data[[#This Row],[Min Notif Time]]&gt;6,Data[[#This Row],[Min Notif Time]]&lt;17),"Business Hours","Non-Business Hours")</f>
        <v>Business Hours</v>
      </c>
      <c r="I2981" s="4" t="str" cm="1">
        <f t="array" ref="I2981">IFERROR(VLOOKUP(Data[[#This Row],[Min Notif Date]],Lookup!$N$1:$P$11,2,0),_xlfn.IFS(VLOOKUP(WEEKDAY(Data[[#This Row],[Min Notif Date]]),Lookup!$J$1:$L$7,3,0)="Weekend","Weekend",VLOOKUP(WEEKDAY(Data[[#This Row],[Min Notif Date]]),Lookup!$J$1:$L$7,3,0)="Weekday","Weekday"))</f>
        <v>Weekend</v>
      </c>
      <c r="J2981" s="4" t="str">
        <f>VLOOKUP(WEEKDAY(Data[[#This Row],[Min Notif Date]]),Lookup!$J$1:$K$7,2,0)</f>
        <v>7. Sat</v>
      </c>
      <c r="K2981" s="105">
        <f>ROUNDDOWN(Data[[#This Row],[PGE Notified Time]],0)</f>
        <v>44723</v>
      </c>
      <c r="L2981" s="4">
        <f>HOUR(Data[[#This Row],[PGE Notified Time]])</f>
        <v>13</v>
      </c>
      <c r="M2981">
        <v>78795</v>
      </c>
      <c r="O2981" t="s">
        <v>19</v>
      </c>
      <c r="P2981" t="s">
        <v>183</v>
      </c>
      <c r="Q2981" t="s">
        <v>19</v>
      </c>
      <c r="R2981" t="s">
        <v>171</v>
      </c>
      <c r="S2981" s="1" t="s">
        <v>159</v>
      </c>
      <c r="T2981" s="1">
        <v>44723.560416666667</v>
      </c>
      <c r="U2981" s="1">
        <v>44723.652777777781</v>
      </c>
      <c r="V2981" t="s">
        <v>172</v>
      </c>
      <c r="W2981" t="s">
        <v>78</v>
      </c>
      <c r="X2981" t="s">
        <v>184</v>
      </c>
      <c r="Y2981" t="s">
        <v>174</v>
      </c>
      <c r="Z2981" t="s">
        <v>175</v>
      </c>
      <c r="AA2981" s="32">
        <v>133</v>
      </c>
    </row>
    <row r="2982" spans="1:27" x14ac:dyDescent="0.25">
      <c r="A2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2" s="4" t="str">
        <f>VLOOKUP(P2982,Lookup!$A$1:$D$19,4,0)</f>
        <v>Central Valley</v>
      </c>
      <c r="C2982" s="4" t="str">
        <f>VLOOKUP(P2982,Lookup!$A$1:$E$19,5,0)</f>
        <v>Region 5</v>
      </c>
      <c r="D2982" s="4" t="str">
        <f>VLOOKUP(P2982,Lookup!$A$1:$B$19,2,0)</f>
        <v>FR</v>
      </c>
      <c r="E2982" s="4" t="str">
        <f>IF(AND((Data[[#This Row],[Min Notif Date]]&gt;$G$3),Data[[#This Row],[Min Notif Date]]&lt;$F$3),"Last Week","No")</f>
        <v>No</v>
      </c>
      <c r="F2982" s="4" t="str">
        <f>VLOOKUP(MONTH(Data[[#This Row],[Min Notif Date]]),Lookup!$G$1:$H$12,2,0)</f>
        <v>6. Jun</v>
      </c>
      <c r="G2982" s="4" t="str">
        <f t="shared" si="46"/>
        <v/>
      </c>
      <c r="H2982" s="4" t="str">
        <f>IF(AND(Data[[#This Row],[Min Notif Time]]&gt;6,Data[[#This Row],[Min Notif Time]]&lt;17),"Business Hours","Non-Business Hours")</f>
        <v>Business Hours</v>
      </c>
      <c r="I2982" s="4" t="str" cm="1">
        <f t="array" ref="I2982">IFERROR(VLOOKUP(Data[[#This Row],[Min Notif Date]],Lookup!$N$1:$P$11,2,0),_xlfn.IFS(VLOOKUP(WEEKDAY(Data[[#This Row],[Min Notif Date]]),Lookup!$J$1:$L$7,3,0)="Weekend","Weekend",VLOOKUP(WEEKDAY(Data[[#This Row],[Min Notif Date]]),Lookup!$J$1:$L$7,3,0)="Weekday","Weekday"))</f>
        <v>Weekend</v>
      </c>
      <c r="J2982" s="4" t="str">
        <f>VLOOKUP(WEEKDAY(Data[[#This Row],[Min Notif Date]]),Lookup!$J$1:$K$7,2,0)</f>
        <v>7. Sat</v>
      </c>
      <c r="K2982" s="105">
        <f>ROUNDDOWN(Data[[#This Row],[PGE Notified Time]],0)</f>
        <v>44723</v>
      </c>
      <c r="L2982" s="4">
        <f>HOUR(Data[[#This Row],[PGE Notified Time]])</f>
        <v>8</v>
      </c>
      <c r="M2982">
        <v>78786</v>
      </c>
      <c r="O2982" t="s">
        <v>19</v>
      </c>
      <c r="P2982" t="s">
        <v>183</v>
      </c>
      <c r="Q2982" t="s">
        <v>19</v>
      </c>
      <c r="R2982" t="s">
        <v>179</v>
      </c>
      <c r="S2982" s="1" t="s">
        <v>159</v>
      </c>
      <c r="T2982" s="1">
        <v>44723.347916666666</v>
      </c>
      <c r="U2982" s="1">
        <v>44723.402777777781</v>
      </c>
      <c r="V2982" t="s">
        <v>172</v>
      </c>
      <c r="W2982" t="s">
        <v>78</v>
      </c>
      <c r="X2982" t="s">
        <v>184</v>
      </c>
      <c r="Y2982" t="s">
        <v>174</v>
      </c>
      <c r="Z2982" t="s">
        <v>175</v>
      </c>
      <c r="AA2982" s="32">
        <v>79</v>
      </c>
    </row>
    <row r="2983" spans="1:27" x14ac:dyDescent="0.25">
      <c r="A2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3" s="4" t="str">
        <f>VLOOKUP(P2983,Lookup!$A$1:$D$19,4,0)</f>
        <v>North Valley</v>
      </c>
      <c r="C2983" s="4" t="str">
        <f>VLOOKUP(P2983,Lookup!$A$1:$E$19,5,0)</f>
        <v>Region 2</v>
      </c>
      <c r="D2983" s="4" t="str">
        <f>VLOOKUP(P2983,Lookup!$A$1:$B$19,2,0)</f>
        <v>SA</v>
      </c>
      <c r="E2983" s="4" t="str">
        <f>IF(AND((Data[[#This Row],[Min Notif Date]]&gt;$G$3),Data[[#This Row],[Min Notif Date]]&lt;$F$3),"Last Week","No")</f>
        <v>No</v>
      </c>
      <c r="F2983" s="4" t="str">
        <f>VLOOKUP(MONTH(Data[[#This Row],[Min Notif Date]]),Lookup!$G$1:$H$12,2,0)</f>
        <v>6. Jun</v>
      </c>
      <c r="G2983" s="4" t="str">
        <f t="shared" si="46"/>
        <v/>
      </c>
      <c r="H2983" s="4" t="str">
        <f>IF(AND(Data[[#This Row],[Min Notif Time]]&gt;6,Data[[#This Row],[Min Notif Time]]&lt;17),"Business Hours","Non-Business Hours")</f>
        <v>Business Hours</v>
      </c>
      <c r="I2983" s="4" t="str" cm="1">
        <f t="array" ref="I2983">IFERROR(VLOOKUP(Data[[#This Row],[Min Notif Date]],Lookup!$N$1:$P$11,2,0),_xlfn.IFS(VLOOKUP(WEEKDAY(Data[[#This Row],[Min Notif Date]]),Lookup!$J$1:$L$7,3,0)="Weekend","Weekend",VLOOKUP(WEEKDAY(Data[[#This Row],[Min Notif Date]]),Lookup!$J$1:$L$7,3,0)="Weekday","Weekday"))</f>
        <v>Weekend</v>
      </c>
      <c r="J2983" s="4" t="str">
        <f>VLOOKUP(WEEKDAY(Data[[#This Row],[Min Notif Date]]),Lookup!$J$1:$K$7,2,0)</f>
        <v>7. Sat</v>
      </c>
      <c r="K2983" s="105">
        <f>ROUNDDOWN(Data[[#This Row],[PGE Notified Time]],0)</f>
        <v>44723</v>
      </c>
      <c r="L2983" s="4">
        <f>HOUR(Data[[#This Row],[PGE Notified Time]])</f>
        <v>15</v>
      </c>
      <c r="M2983">
        <v>78799</v>
      </c>
      <c r="N2983">
        <v>5306321171</v>
      </c>
      <c r="O2983" t="s">
        <v>24</v>
      </c>
      <c r="P2983" t="s">
        <v>198</v>
      </c>
      <c r="Q2983" t="s">
        <v>201</v>
      </c>
      <c r="R2983" t="s">
        <v>171</v>
      </c>
      <c r="S2983" s="1">
        <v>44723.632673611108</v>
      </c>
      <c r="T2983" s="1">
        <v>44723.631944444445</v>
      </c>
      <c r="U2983" s="1">
        <v>44723.679861111108</v>
      </c>
      <c r="V2983" t="s">
        <v>172</v>
      </c>
      <c r="W2983" t="s">
        <v>80</v>
      </c>
      <c r="X2983" t="s">
        <v>318</v>
      </c>
      <c r="Y2983" t="s">
        <v>174</v>
      </c>
      <c r="Z2983" t="s">
        <v>175</v>
      </c>
      <c r="AA2983" s="32">
        <v>69</v>
      </c>
    </row>
    <row r="2984" spans="1:27" x14ac:dyDescent="0.25">
      <c r="A2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4" s="4" t="str">
        <f>VLOOKUP(P2984,Lookup!$A$1:$D$19,4,0)</f>
        <v>North Valley</v>
      </c>
      <c r="C2984" s="4" t="str">
        <f>VLOOKUP(P2984,Lookup!$A$1:$E$19,5,0)</f>
        <v>Region 2</v>
      </c>
      <c r="D2984" s="4" t="str">
        <f>VLOOKUP(P2984,Lookup!$A$1:$B$19,2,0)</f>
        <v>NV</v>
      </c>
      <c r="E2984" s="4" t="str">
        <f>IF(AND((Data[[#This Row],[Min Notif Date]]&gt;$G$3),Data[[#This Row],[Min Notif Date]]&lt;$F$3),"Last Week","No")</f>
        <v>No</v>
      </c>
      <c r="F2984" s="4" t="str">
        <f>VLOOKUP(MONTH(Data[[#This Row],[Min Notif Date]]),Lookup!$G$1:$H$12,2,0)</f>
        <v>6. Jun</v>
      </c>
      <c r="G2984" s="4" t="str">
        <f t="shared" si="46"/>
        <v/>
      </c>
      <c r="H2984" s="4" t="str">
        <f>IF(AND(Data[[#This Row],[Min Notif Time]]&gt;6,Data[[#This Row],[Min Notif Time]]&lt;17),"Business Hours","Non-Business Hours")</f>
        <v>Business Hours</v>
      </c>
      <c r="I2984" s="4" t="str" cm="1">
        <f t="array" ref="I2984">IFERROR(VLOOKUP(Data[[#This Row],[Min Notif Date]],Lookup!$N$1:$P$11,2,0),_xlfn.IFS(VLOOKUP(WEEKDAY(Data[[#This Row],[Min Notif Date]]),Lookup!$J$1:$L$7,3,0)="Weekend","Weekend",VLOOKUP(WEEKDAY(Data[[#This Row],[Min Notif Date]]),Lookup!$J$1:$L$7,3,0)="Weekday","Weekday"))</f>
        <v>Weekend</v>
      </c>
      <c r="J2984" s="4" t="str">
        <f>VLOOKUP(WEEKDAY(Data[[#This Row],[Min Notif Date]]),Lookup!$J$1:$K$7,2,0)</f>
        <v>7. Sat</v>
      </c>
      <c r="K2984" s="105">
        <f>ROUNDDOWN(Data[[#This Row],[PGE Notified Time]],0)</f>
        <v>44723</v>
      </c>
      <c r="L2984" s="4">
        <f>HOUR(Data[[#This Row],[PGE Notified Time]])</f>
        <v>10</v>
      </c>
      <c r="M2984">
        <v>78791</v>
      </c>
      <c r="N2984">
        <v>1170842894</v>
      </c>
      <c r="O2984" t="s">
        <v>24</v>
      </c>
      <c r="P2984" t="s">
        <v>244</v>
      </c>
      <c r="Q2984" t="s">
        <v>201</v>
      </c>
      <c r="R2984" t="s">
        <v>171</v>
      </c>
      <c r="S2984" s="1">
        <v>44723.439606481479</v>
      </c>
      <c r="T2984" s="1">
        <v>44723.438888888886</v>
      </c>
      <c r="U2984" s="1">
        <v>44723.458333333336</v>
      </c>
      <c r="V2984" t="s">
        <v>172</v>
      </c>
      <c r="W2984" t="s">
        <v>78</v>
      </c>
      <c r="X2984" t="s">
        <v>284</v>
      </c>
      <c r="Y2984" t="s">
        <v>174</v>
      </c>
      <c r="Z2984" t="s">
        <v>175</v>
      </c>
      <c r="AA2984" s="32">
        <v>28</v>
      </c>
    </row>
    <row r="2985" spans="1:27" x14ac:dyDescent="0.25">
      <c r="A2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5" s="4" t="str">
        <f>VLOOKUP(P2985,Lookup!$A$1:$D$19,4,0)</f>
        <v>South Bay</v>
      </c>
      <c r="C2985" s="4" t="str">
        <f>VLOOKUP(P2985,Lookup!$A$1:$E$19,5,0)</f>
        <v>Region 4</v>
      </c>
      <c r="D2985" s="4" t="str">
        <f>VLOOKUP(P2985,Lookup!$A$1:$B$19,2,0)</f>
        <v>CC</v>
      </c>
      <c r="E2985" s="4" t="str">
        <f>IF(AND((Data[[#This Row],[Min Notif Date]]&gt;$G$3),Data[[#This Row],[Min Notif Date]]&lt;$F$3),"Last Week","No")</f>
        <v>No</v>
      </c>
      <c r="F2985" s="4" t="str">
        <f>VLOOKUP(MONTH(Data[[#This Row],[Min Notif Date]]),Lookup!$G$1:$H$12,2,0)</f>
        <v>6. Jun</v>
      </c>
      <c r="G2985" s="4" t="str">
        <f t="shared" si="46"/>
        <v/>
      </c>
      <c r="H2985" s="4" t="str">
        <f>IF(AND(Data[[#This Row],[Min Notif Time]]&gt;6,Data[[#This Row],[Min Notif Time]]&lt;17),"Business Hours","Non-Business Hours")</f>
        <v>Business Hours</v>
      </c>
      <c r="I2985" s="4" t="str" cm="1">
        <f t="array" ref="I2985">IFERROR(VLOOKUP(Data[[#This Row],[Min Notif Date]],Lookup!$N$1:$P$11,2,0),_xlfn.IFS(VLOOKUP(WEEKDAY(Data[[#This Row],[Min Notif Date]]),Lookup!$J$1:$L$7,3,0)="Weekend","Weekend",VLOOKUP(WEEKDAY(Data[[#This Row],[Min Notif Date]]),Lookup!$J$1:$L$7,3,0)="Weekday","Weekday"))</f>
        <v>Weekend</v>
      </c>
      <c r="J2985" s="4" t="str">
        <f>VLOOKUP(WEEKDAY(Data[[#This Row],[Min Notif Date]]),Lookup!$J$1:$K$7,2,0)</f>
        <v>7. Sat</v>
      </c>
      <c r="K2985" s="105">
        <f>ROUNDDOWN(Data[[#This Row],[PGE Notified Time]],0)</f>
        <v>44723</v>
      </c>
      <c r="L2985" s="4">
        <f>HOUR(Data[[#This Row],[PGE Notified Time]])</f>
        <v>9</v>
      </c>
      <c r="M2985">
        <v>78789</v>
      </c>
      <c r="O2985" t="s">
        <v>19</v>
      </c>
      <c r="P2985" t="s">
        <v>213</v>
      </c>
      <c r="Q2985" t="s">
        <v>19</v>
      </c>
      <c r="R2985" t="s">
        <v>179</v>
      </c>
      <c r="S2985" s="1" t="s">
        <v>159</v>
      </c>
      <c r="T2985" s="1">
        <v>44723.397222222222</v>
      </c>
      <c r="U2985" s="1">
        <v>44723.416666666664</v>
      </c>
      <c r="V2985" t="s">
        <v>172</v>
      </c>
      <c r="W2985" t="s">
        <v>78</v>
      </c>
      <c r="X2985" t="s">
        <v>413</v>
      </c>
      <c r="Y2985" t="s">
        <v>174</v>
      </c>
      <c r="Z2985" t="s">
        <v>175</v>
      </c>
      <c r="AA2985" s="32">
        <v>28</v>
      </c>
    </row>
    <row r="2986" spans="1:27" x14ac:dyDescent="0.25">
      <c r="A2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6" s="4" t="str">
        <f>VLOOKUP(P2986,Lookup!$A$1:$D$19,4,0)</f>
        <v>North Coast</v>
      </c>
      <c r="C2986" s="4" t="str">
        <f>VLOOKUP(P2986,Lookup!$A$1:$E$19,5,0)</f>
        <v>Region 1</v>
      </c>
      <c r="D2986" s="4" t="str">
        <f>VLOOKUP(P2986,Lookup!$A$1:$B$19,2,0)</f>
        <v>NB</v>
      </c>
      <c r="E2986" s="4" t="str">
        <f>IF(AND((Data[[#This Row],[Min Notif Date]]&gt;$G$3),Data[[#This Row],[Min Notif Date]]&lt;$F$3),"Last Week","No")</f>
        <v>No</v>
      </c>
      <c r="F2986" s="4" t="str">
        <f>VLOOKUP(MONTH(Data[[#This Row],[Min Notif Date]]),Lookup!$G$1:$H$12,2,0)</f>
        <v>6. Jun</v>
      </c>
      <c r="G2986" s="4" t="str">
        <f t="shared" si="46"/>
        <v/>
      </c>
      <c r="H2986" s="4" t="str">
        <f>IF(AND(Data[[#This Row],[Min Notif Time]]&gt;6,Data[[#This Row],[Min Notif Time]]&lt;17),"Business Hours","Non-Business Hours")</f>
        <v>Business Hours</v>
      </c>
      <c r="I2986" s="4" t="str" cm="1">
        <f t="array" ref="I2986">IFERROR(VLOOKUP(Data[[#This Row],[Min Notif Date]],Lookup!$N$1:$P$11,2,0),_xlfn.IFS(VLOOKUP(WEEKDAY(Data[[#This Row],[Min Notif Date]]),Lookup!$J$1:$L$7,3,0)="Weekend","Weekend",VLOOKUP(WEEKDAY(Data[[#This Row],[Min Notif Date]]),Lookup!$J$1:$L$7,3,0)="Weekday","Weekday"))</f>
        <v>Weekend</v>
      </c>
      <c r="J2986" s="4" t="str">
        <f>VLOOKUP(WEEKDAY(Data[[#This Row],[Min Notif Date]]),Lookup!$J$1:$K$7,2,0)</f>
        <v>1. Sun</v>
      </c>
      <c r="K2986" s="105">
        <f>ROUNDDOWN(Data[[#This Row],[PGE Notified Time]],0)</f>
        <v>44724</v>
      </c>
      <c r="L2986" s="4">
        <f>HOUR(Data[[#This Row],[PGE Notified Time]])</f>
        <v>8</v>
      </c>
      <c r="M2986">
        <v>78811</v>
      </c>
      <c r="O2986" t="s">
        <v>19</v>
      </c>
      <c r="P2986" t="s">
        <v>207</v>
      </c>
      <c r="Q2986" t="s">
        <v>19</v>
      </c>
      <c r="R2986" t="s">
        <v>171</v>
      </c>
      <c r="S2986" s="1" t="s">
        <v>159</v>
      </c>
      <c r="T2986" s="1">
        <v>44724.37222222222</v>
      </c>
      <c r="U2986" s="1">
        <v>44724.708333333336</v>
      </c>
      <c r="V2986" t="s">
        <v>172</v>
      </c>
      <c r="W2986" t="s">
        <v>80</v>
      </c>
      <c r="X2986" t="s">
        <v>225</v>
      </c>
      <c r="Y2986" t="s">
        <v>174</v>
      </c>
      <c r="Z2986" t="s">
        <v>175</v>
      </c>
      <c r="AA2986" s="32">
        <v>484</v>
      </c>
    </row>
    <row r="2987" spans="1:27" x14ac:dyDescent="0.25">
      <c r="A2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7" s="4" t="str">
        <f>VLOOKUP(P2987,Lookup!$A$1:$D$19,4,0)</f>
        <v>North Valley</v>
      </c>
      <c r="C2987" s="4" t="str">
        <f>VLOOKUP(P2987,Lookup!$A$1:$E$19,5,0)</f>
        <v>Region 2</v>
      </c>
      <c r="D2987" s="4" t="str">
        <f>VLOOKUP(P2987,Lookup!$A$1:$B$19,2,0)</f>
        <v>SA</v>
      </c>
      <c r="E2987" s="4" t="str">
        <f>IF(AND((Data[[#This Row],[Min Notif Date]]&gt;$G$3),Data[[#This Row],[Min Notif Date]]&lt;$F$3),"Last Week","No")</f>
        <v>No</v>
      </c>
      <c r="F2987" s="4" t="str">
        <f>VLOOKUP(MONTH(Data[[#This Row],[Min Notif Date]]),Lookup!$G$1:$H$12,2,0)</f>
        <v>6. Jun</v>
      </c>
      <c r="G2987" s="4" t="str">
        <f t="shared" si="46"/>
        <v/>
      </c>
      <c r="H2987" s="4" t="str">
        <f>IF(AND(Data[[#This Row],[Min Notif Time]]&gt;6,Data[[#This Row],[Min Notif Time]]&lt;17),"Business Hours","Non-Business Hours")</f>
        <v>Business Hours</v>
      </c>
      <c r="I2987" s="4" t="str" cm="1">
        <f t="array" ref="I2987">IFERROR(VLOOKUP(Data[[#This Row],[Min Notif Date]],Lookup!$N$1:$P$11,2,0),_xlfn.IFS(VLOOKUP(WEEKDAY(Data[[#This Row],[Min Notif Date]]),Lookup!$J$1:$L$7,3,0)="Weekend","Weekend",VLOOKUP(WEEKDAY(Data[[#This Row],[Min Notif Date]]),Lookup!$J$1:$L$7,3,0)="Weekday","Weekday"))</f>
        <v>Weekend</v>
      </c>
      <c r="J2987" s="4" t="str">
        <f>VLOOKUP(WEEKDAY(Data[[#This Row],[Min Notif Date]]),Lookup!$J$1:$K$7,2,0)</f>
        <v>1. Sun</v>
      </c>
      <c r="K2987" s="105">
        <f>ROUNDDOWN(Data[[#This Row],[PGE Notified Time]],0)</f>
        <v>44724</v>
      </c>
      <c r="L2987" s="4">
        <f>HOUR(Data[[#This Row],[PGE Notified Time]])</f>
        <v>8</v>
      </c>
      <c r="M2987">
        <v>78809</v>
      </c>
      <c r="N2987">
        <v>5306815434</v>
      </c>
      <c r="O2987" t="s">
        <v>24</v>
      </c>
      <c r="P2987" t="s">
        <v>198</v>
      </c>
      <c r="Q2987" t="s">
        <v>201</v>
      </c>
      <c r="R2987" t="s">
        <v>171</v>
      </c>
      <c r="S2987" s="1">
        <v>44724.36178240741</v>
      </c>
      <c r="T2987" s="1">
        <v>44724.361944444441</v>
      </c>
      <c r="U2987" s="1">
        <v>44724.417361111111</v>
      </c>
      <c r="V2987" t="s">
        <v>172</v>
      </c>
      <c r="W2987" t="s">
        <v>80</v>
      </c>
      <c r="X2987" t="s">
        <v>226</v>
      </c>
      <c r="Y2987" t="s">
        <v>174</v>
      </c>
      <c r="Z2987" t="s">
        <v>175</v>
      </c>
      <c r="AA2987" s="32">
        <v>80.033333333000002</v>
      </c>
    </row>
    <row r="2988" spans="1:27" x14ac:dyDescent="0.25">
      <c r="A2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8" s="4" t="str">
        <f>VLOOKUP(P2988,Lookup!$A$1:$D$19,4,0)</f>
        <v>North Valley</v>
      </c>
      <c r="C2988" s="4" t="str">
        <f>VLOOKUP(P2988,Lookup!$A$1:$E$19,5,0)</f>
        <v>Region 2</v>
      </c>
      <c r="D2988" s="4" t="str">
        <f>VLOOKUP(P2988,Lookup!$A$1:$B$19,2,0)</f>
        <v>SA</v>
      </c>
      <c r="E2988" s="4" t="str">
        <f>IF(AND((Data[[#This Row],[Min Notif Date]]&gt;$G$3),Data[[#This Row],[Min Notif Date]]&lt;$F$3),"Last Week","No")</f>
        <v>No</v>
      </c>
      <c r="F2988" s="4" t="str">
        <f>VLOOKUP(MONTH(Data[[#This Row],[Min Notif Date]]),Lookup!$G$1:$H$12,2,0)</f>
        <v>6. Jun</v>
      </c>
      <c r="G2988" s="4" t="str">
        <f t="shared" si="46"/>
        <v/>
      </c>
      <c r="H2988" s="4" t="str">
        <f>IF(AND(Data[[#This Row],[Min Notif Time]]&gt;6,Data[[#This Row],[Min Notif Time]]&lt;17),"Business Hours","Non-Business Hours")</f>
        <v>Business Hours</v>
      </c>
      <c r="I2988" s="4" t="str" cm="1">
        <f t="array" ref="I2988">IFERROR(VLOOKUP(Data[[#This Row],[Min Notif Date]],Lookup!$N$1:$P$11,2,0),_xlfn.IFS(VLOOKUP(WEEKDAY(Data[[#This Row],[Min Notif Date]]),Lookup!$J$1:$L$7,3,0)="Weekend","Weekend",VLOOKUP(WEEKDAY(Data[[#This Row],[Min Notif Date]]),Lookup!$J$1:$L$7,3,0)="Weekday","Weekday"))</f>
        <v>Weekend</v>
      </c>
      <c r="J2988" s="4" t="str">
        <f>VLOOKUP(WEEKDAY(Data[[#This Row],[Min Notif Date]]),Lookup!$J$1:$K$7,2,0)</f>
        <v>1. Sun</v>
      </c>
      <c r="K2988" s="105">
        <f>ROUNDDOWN(Data[[#This Row],[PGE Notified Time]],0)</f>
        <v>44724</v>
      </c>
      <c r="L2988" s="4">
        <f>HOUR(Data[[#This Row],[PGE Notified Time]])</f>
        <v>8</v>
      </c>
      <c r="M2988">
        <v>78808</v>
      </c>
      <c r="N2988">
        <v>4374660272</v>
      </c>
      <c r="O2988" t="s">
        <v>24</v>
      </c>
      <c r="P2988" t="s">
        <v>198</v>
      </c>
      <c r="Q2988" t="s">
        <v>201</v>
      </c>
      <c r="R2988" t="s">
        <v>171</v>
      </c>
      <c r="S2988" s="1">
        <v>44724.342395833337</v>
      </c>
      <c r="T2988" s="1">
        <v>44724.341666666667</v>
      </c>
      <c r="U2988" s="1">
        <v>44724.373611111114</v>
      </c>
      <c r="V2988" t="s">
        <v>172</v>
      </c>
      <c r="W2988" t="s">
        <v>80</v>
      </c>
      <c r="X2988" t="s">
        <v>341</v>
      </c>
      <c r="Y2988" t="s">
        <v>174</v>
      </c>
      <c r="Z2988" t="s">
        <v>175</v>
      </c>
      <c r="AA2988" s="32">
        <v>46</v>
      </c>
    </row>
    <row r="2989" spans="1:27" x14ac:dyDescent="0.25">
      <c r="A2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9" s="4" t="str">
        <f>VLOOKUP(P2989,Lookup!$A$1:$D$19,4,0)</f>
        <v>Central Valley</v>
      </c>
      <c r="C2989" s="4" t="str">
        <f>VLOOKUP(P2989,Lookup!$A$1:$E$19,5,0)</f>
        <v>Region 5</v>
      </c>
      <c r="D2989" s="4" t="str">
        <f>VLOOKUP(P2989,Lookup!$A$1:$B$19,2,0)</f>
        <v>FR</v>
      </c>
      <c r="E2989" s="4" t="str">
        <f>IF(AND((Data[[#This Row],[Min Notif Date]]&gt;$G$3),Data[[#This Row],[Min Notif Date]]&lt;$F$3),"Last Week","No")</f>
        <v>No</v>
      </c>
      <c r="F2989" s="4" t="str">
        <f>VLOOKUP(MONTH(Data[[#This Row],[Min Notif Date]]),Lookup!$G$1:$H$12,2,0)</f>
        <v>6. Jun</v>
      </c>
      <c r="G2989" s="4" t="str">
        <f t="shared" si="46"/>
        <v/>
      </c>
      <c r="H2989" s="4" t="str">
        <f>IF(AND(Data[[#This Row],[Min Notif Time]]&gt;6,Data[[#This Row],[Min Notif Time]]&lt;17),"Business Hours","Non-Business Hours")</f>
        <v>Business Hours</v>
      </c>
      <c r="I2989" s="4" t="str" cm="1">
        <f t="array" ref="I2989">IFERROR(VLOOKUP(Data[[#This Row],[Min Notif Date]],Lookup!$N$1:$P$11,2,0),_xlfn.IFS(VLOOKUP(WEEKDAY(Data[[#This Row],[Min Notif Date]]),Lookup!$J$1:$L$7,3,0)="Weekend","Weekend",VLOOKUP(WEEKDAY(Data[[#This Row],[Min Notif Date]]),Lookup!$J$1:$L$7,3,0)="Weekday","Weekday"))</f>
        <v>Weekend</v>
      </c>
      <c r="J2989" s="4" t="str">
        <f>VLOOKUP(WEEKDAY(Data[[#This Row],[Min Notif Date]]),Lookup!$J$1:$K$7,2,0)</f>
        <v>1. Sun</v>
      </c>
      <c r="K2989" s="105">
        <f>ROUNDDOWN(Data[[#This Row],[PGE Notified Time]],0)</f>
        <v>44724</v>
      </c>
      <c r="L2989" s="4">
        <f>HOUR(Data[[#This Row],[PGE Notified Time]])</f>
        <v>9</v>
      </c>
      <c r="M2989">
        <v>78813</v>
      </c>
      <c r="N2989">
        <v>7387922209</v>
      </c>
      <c r="O2989" t="s">
        <v>24</v>
      </c>
      <c r="P2989" t="s">
        <v>183</v>
      </c>
      <c r="Q2989" t="s">
        <v>201</v>
      </c>
      <c r="R2989" t="s">
        <v>171</v>
      </c>
      <c r="S2989" s="1">
        <v>44724.414074074077</v>
      </c>
      <c r="T2989" s="1">
        <v>44724.414664351854</v>
      </c>
      <c r="U2989" s="1">
        <v>44724.440972222219</v>
      </c>
      <c r="V2989" t="s">
        <v>172</v>
      </c>
      <c r="W2989" t="s">
        <v>79</v>
      </c>
      <c r="X2989" t="s">
        <v>184</v>
      </c>
      <c r="Y2989" t="s">
        <v>174</v>
      </c>
      <c r="Z2989" t="s">
        <v>175</v>
      </c>
      <c r="AA2989" s="32">
        <v>38.733333332999997</v>
      </c>
    </row>
    <row r="2990" spans="1:27" x14ac:dyDescent="0.25">
      <c r="A2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0" s="4" t="str">
        <f>VLOOKUP(P2990,Lookup!$A$1:$D$19,4,0)</f>
        <v>North Valley</v>
      </c>
      <c r="C2990" s="4" t="str">
        <f>VLOOKUP(P2990,Lookup!$A$1:$E$19,5,0)</f>
        <v>Region 2</v>
      </c>
      <c r="D2990" s="4" t="str">
        <f>VLOOKUP(P2990,Lookup!$A$1:$B$19,2,0)</f>
        <v>SI</v>
      </c>
      <c r="E2990" s="4" t="str">
        <f>IF(AND((Data[[#This Row],[Min Notif Date]]&gt;$G$3),Data[[#This Row],[Min Notif Date]]&lt;$F$3),"Last Week","No")</f>
        <v>No</v>
      </c>
      <c r="F2990" s="4" t="str">
        <f>VLOOKUP(MONTH(Data[[#This Row],[Min Notif Date]]),Lookup!$G$1:$H$12,2,0)</f>
        <v>6. Jun</v>
      </c>
      <c r="G2990" s="4" t="str">
        <f t="shared" si="46"/>
        <v/>
      </c>
      <c r="H2990" s="4" t="str">
        <f>IF(AND(Data[[#This Row],[Min Notif Time]]&gt;6,Data[[#This Row],[Min Notif Time]]&lt;17),"Business Hours","Non-Business Hours")</f>
        <v>Business Hours</v>
      </c>
      <c r="I2990" s="4" t="str" cm="1">
        <f t="array" ref="I2990">IFERROR(VLOOKUP(Data[[#This Row],[Min Notif Date]],Lookup!$N$1:$P$11,2,0),_xlfn.IFS(VLOOKUP(WEEKDAY(Data[[#This Row],[Min Notif Date]]),Lookup!$J$1:$L$7,3,0)="Weekend","Weekend",VLOOKUP(WEEKDAY(Data[[#This Row],[Min Notif Date]]),Lookup!$J$1:$L$7,3,0)="Weekday","Weekday"))</f>
        <v>Weekend</v>
      </c>
      <c r="J2990" s="4" t="str">
        <f>VLOOKUP(WEEKDAY(Data[[#This Row],[Min Notif Date]]),Lookup!$J$1:$K$7,2,0)</f>
        <v>1. Sun</v>
      </c>
      <c r="K2990" s="105">
        <f>ROUNDDOWN(Data[[#This Row],[PGE Notified Time]],0)</f>
        <v>44724</v>
      </c>
      <c r="L2990" s="4">
        <f>HOUR(Data[[#This Row],[PGE Notified Time]])</f>
        <v>9</v>
      </c>
      <c r="M2990">
        <v>78812</v>
      </c>
      <c r="N2990">
        <v>1114387153</v>
      </c>
      <c r="O2990" t="s">
        <v>19</v>
      </c>
      <c r="P2990" t="s">
        <v>189</v>
      </c>
      <c r="Q2990" t="s">
        <v>19</v>
      </c>
      <c r="R2990" t="s">
        <v>171</v>
      </c>
      <c r="S2990" s="1">
        <v>44724.384050925924</v>
      </c>
      <c r="T2990" s="1">
        <v>44724.393726851849</v>
      </c>
      <c r="U2990" s="1">
        <v>44724.40625</v>
      </c>
      <c r="V2990" t="s">
        <v>172</v>
      </c>
      <c r="W2990" t="s">
        <v>78</v>
      </c>
      <c r="X2990" t="s">
        <v>190</v>
      </c>
      <c r="Y2990" t="s">
        <v>174</v>
      </c>
      <c r="Z2990" t="s">
        <v>175</v>
      </c>
      <c r="AA2990" s="32">
        <v>31.966666666999998</v>
      </c>
    </row>
    <row r="2991" spans="1:27" x14ac:dyDescent="0.25">
      <c r="A2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1" s="4" t="str">
        <f>VLOOKUP(P2991,Lookup!$A$1:$D$19,4,0)</f>
        <v>Central Valley</v>
      </c>
      <c r="C2991" s="4" t="str">
        <f>VLOOKUP(P2991,Lookup!$A$1:$E$19,5,0)</f>
        <v>Region 5</v>
      </c>
      <c r="D2991" s="4" t="str">
        <f>VLOOKUP(P2991,Lookup!$A$1:$B$19,2,0)</f>
        <v>KE</v>
      </c>
      <c r="E2991" s="4" t="str">
        <f>IF(AND((Data[[#This Row],[Min Notif Date]]&gt;$G$3),Data[[#This Row],[Min Notif Date]]&lt;$F$3),"Last Week","No")</f>
        <v>No</v>
      </c>
      <c r="F2991" s="4" t="str">
        <f>VLOOKUP(MONTH(Data[[#This Row],[Min Notif Date]]),Lookup!$G$1:$H$12,2,0)</f>
        <v>6. Jun</v>
      </c>
      <c r="G2991" s="4" t="str">
        <f t="shared" si="46"/>
        <v/>
      </c>
      <c r="H2991" s="4" t="str">
        <f>IF(AND(Data[[#This Row],[Min Notif Time]]&gt;6,Data[[#This Row],[Min Notif Time]]&lt;17),"Business Hours","Non-Business Hours")</f>
        <v>Non-Business Hours</v>
      </c>
      <c r="I2991" s="4" t="str" cm="1">
        <f t="array" ref="I2991">IFERROR(VLOOKUP(Data[[#This Row],[Min Notif Date]],Lookup!$N$1:$P$11,2,0),_xlfn.IFS(VLOOKUP(WEEKDAY(Data[[#This Row],[Min Notif Date]]),Lookup!$J$1:$L$7,3,0)="Weekend","Weekend",VLOOKUP(WEEKDAY(Data[[#This Row],[Min Notif Date]]),Lookup!$J$1:$L$7,3,0)="Weekday","Weekday"))</f>
        <v>Weekday</v>
      </c>
      <c r="J2991" s="4" t="str">
        <f>VLOOKUP(WEEKDAY(Data[[#This Row],[Min Notif Date]]),Lookup!$J$1:$K$7,2,0)</f>
        <v>2. Mon</v>
      </c>
      <c r="K2991" s="105">
        <f>ROUNDDOWN(Data[[#This Row],[PGE Notified Time]],0)</f>
        <v>44725</v>
      </c>
      <c r="L2991" s="4">
        <f>HOUR(Data[[#This Row],[PGE Notified Time]])</f>
        <v>18</v>
      </c>
      <c r="M2991">
        <v>78879</v>
      </c>
      <c r="O2991" t="s">
        <v>19</v>
      </c>
      <c r="P2991" t="s">
        <v>194</v>
      </c>
      <c r="Q2991" t="s">
        <v>19</v>
      </c>
      <c r="R2991" t="s">
        <v>171</v>
      </c>
      <c r="S2991" s="1" t="s">
        <v>159</v>
      </c>
      <c r="T2991" s="1">
        <v>44725.782638888886</v>
      </c>
      <c r="U2991" s="1">
        <v>44727.75</v>
      </c>
      <c r="V2991" t="s">
        <v>172</v>
      </c>
      <c r="W2991" t="s">
        <v>80</v>
      </c>
      <c r="X2991" t="s">
        <v>209</v>
      </c>
      <c r="Y2991" t="s">
        <v>174</v>
      </c>
      <c r="Z2991" t="s">
        <v>175</v>
      </c>
      <c r="AA2991">
        <v>2833</v>
      </c>
    </row>
    <row r="2992" spans="1:27" x14ac:dyDescent="0.25">
      <c r="A2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2" s="4" t="str">
        <f>VLOOKUP(P2992,Lookup!$A$1:$D$19,4,0)</f>
        <v>Central Valley</v>
      </c>
      <c r="C2992" s="4" t="str">
        <f>VLOOKUP(P2992,Lookup!$A$1:$E$19,5,0)</f>
        <v>Region 5</v>
      </c>
      <c r="D2992" s="4" t="str">
        <f>VLOOKUP(P2992,Lookup!$A$1:$B$19,2,0)</f>
        <v>FR</v>
      </c>
      <c r="E2992" s="4" t="str">
        <f>IF(AND((Data[[#This Row],[Min Notif Date]]&gt;$G$3),Data[[#This Row],[Min Notif Date]]&lt;$F$3),"Last Week","No")</f>
        <v>No</v>
      </c>
      <c r="F2992" s="4" t="str">
        <f>VLOOKUP(MONTH(Data[[#This Row],[Min Notif Date]]),Lookup!$G$1:$H$12,2,0)</f>
        <v>6. Jun</v>
      </c>
      <c r="G2992" s="4" t="str">
        <f t="shared" si="46"/>
        <v/>
      </c>
      <c r="H2992" s="4" t="str">
        <f>IF(AND(Data[[#This Row],[Min Notif Time]]&gt;6,Data[[#This Row],[Min Notif Time]]&lt;17),"Business Hours","Non-Business Hours")</f>
        <v>Business Hours</v>
      </c>
      <c r="I2992" s="4" t="str" cm="1">
        <f t="array" ref="I2992">IFERROR(VLOOKUP(Data[[#This Row],[Min Notif Date]],Lookup!$N$1:$P$11,2,0),_xlfn.IFS(VLOOKUP(WEEKDAY(Data[[#This Row],[Min Notif Date]]),Lookup!$J$1:$L$7,3,0)="Weekend","Weekend",VLOOKUP(WEEKDAY(Data[[#This Row],[Min Notif Date]]),Lookup!$J$1:$L$7,3,0)="Weekday","Weekday"))</f>
        <v>Weekday</v>
      </c>
      <c r="J2992" s="4" t="str">
        <f>VLOOKUP(WEEKDAY(Data[[#This Row],[Min Notif Date]]),Lookup!$J$1:$K$7,2,0)</f>
        <v>2. Mon</v>
      </c>
      <c r="K2992" s="105">
        <f>ROUNDDOWN(Data[[#This Row],[PGE Notified Time]],0)</f>
        <v>44725</v>
      </c>
      <c r="L2992" s="4">
        <f>HOUR(Data[[#This Row],[PGE Notified Time]])</f>
        <v>9</v>
      </c>
      <c r="M2992">
        <v>78841</v>
      </c>
      <c r="O2992" t="s">
        <v>19</v>
      </c>
      <c r="P2992" t="s">
        <v>183</v>
      </c>
      <c r="Q2992" t="s">
        <v>19</v>
      </c>
      <c r="R2992" t="s">
        <v>171</v>
      </c>
      <c r="S2992" s="1" t="s">
        <v>159</v>
      </c>
      <c r="T2992" s="1">
        <v>44725.404861111114</v>
      </c>
      <c r="U2992" s="1">
        <v>44725.770833333336</v>
      </c>
      <c r="V2992" t="s">
        <v>172</v>
      </c>
      <c r="W2992" t="s">
        <v>80</v>
      </c>
      <c r="X2992" t="s">
        <v>184</v>
      </c>
      <c r="Y2992" t="s">
        <v>174</v>
      </c>
      <c r="Z2992" t="s">
        <v>175</v>
      </c>
      <c r="AA2992" s="32">
        <v>527</v>
      </c>
    </row>
    <row r="2993" spans="1:27" x14ac:dyDescent="0.25">
      <c r="A2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3" s="4" t="str">
        <f>VLOOKUP(P2993,Lookup!$A$1:$D$19,4,0)</f>
        <v>North Valley</v>
      </c>
      <c r="C2993" s="4" t="str">
        <f>VLOOKUP(P2993,Lookup!$A$1:$E$19,5,0)</f>
        <v>Region 2</v>
      </c>
      <c r="D2993" s="4" t="str">
        <f>VLOOKUP(P2993,Lookup!$A$1:$B$19,2,0)</f>
        <v>SA</v>
      </c>
      <c r="E2993" s="4" t="str">
        <f>IF(AND((Data[[#This Row],[Min Notif Date]]&gt;$G$3),Data[[#This Row],[Min Notif Date]]&lt;$F$3),"Last Week","No")</f>
        <v>No</v>
      </c>
      <c r="F2993" s="4" t="str">
        <f>VLOOKUP(MONTH(Data[[#This Row],[Min Notif Date]]),Lookup!$G$1:$H$12,2,0)</f>
        <v>6. Jun</v>
      </c>
      <c r="G2993" s="4" t="str">
        <f t="shared" si="46"/>
        <v/>
      </c>
      <c r="H2993" s="4" t="str">
        <f>IF(AND(Data[[#This Row],[Min Notif Time]]&gt;6,Data[[#This Row],[Min Notif Time]]&lt;17),"Business Hours","Non-Business Hours")</f>
        <v>Business Hours</v>
      </c>
      <c r="I2993" s="4" t="str" cm="1">
        <f t="array" ref="I2993">IFERROR(VLOOKUP(Data[[#This Row],[Min Notif Date]],Lookup!$N$1:$P$11,2,0),_xlfn.IFS(VLOOKUP(WEEKDAY(Data[[#This Row],[Min Notif Date]]),Lookup!$J$1:$L$7,3,0)="Weekend","Weekend",VLOOKUP(WEEKDAY(Data[[#This Row],[Min Notif Date]]),Lookup!$J$1:$L$7,3,0)="Weekday","Weekday"))</f>
        <v>Weekday</v>
      </c>
      <c r="J2993" s="4" t="str">
        <f>VLOOKUP(WEEKDAY(Data[[#This Row],[Min Notif Date]]),Lookup!$J$1:$K$7,2,0)</f>
        <v>2. Mon</v>
      </c>
      <c r="K2993" s="105">
        <f>ROUNDDOWN(Data[[#This Row],[PGE Notified Time]],0)</f>
        <v>44725</v>
      </c>
      <c r="L2993" s="4">
        <f>HOUR(Data[[#This Row],[PGE Notified Time]])</f>
        <v>9</v>
      </c>
      <c r="M2993">
        <v>78839</v>
      </c>
      <c r="O2993" t="s">
        <v>19</v>
      </c>
      <c r="P2993" t="s">
        <v>198</v>
      </c>
      <c r="Q2993" t="s">
        <v>19</v>
      </c>
      <c r="R2993" t="s">
        <v>181</v>
      </c>
      <c r="S2993" s="1" t="s">
        <v>159</v>
      </c>
      <c r="T2993" s="1">
        <v>44725.387499999997</v>
      </c>
      <c r="U2993" s="1">
        <v>44725.5625</v>
      </c>
      <c r="V2993" t="s">
        <v>172</v>
      </c>
      <c r="W2993" t="s">
        <v>80</v>
      </c>
      <c r="X2993" t="s">
        <v>227</v>
      </c>
      <c r="Y2993" t="s">
        <v>174</v>
      </c>
      <c r="Z2993" t="s">
        <v>175</v>
      </c>
      <c r="AA2993" s="32">
        <v>252</v>
      </c>
    </row>
    <row r="2994" spans="1:27" x14ac:dyDescent="0.25">
      <c r="A2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4" s="4" t="str">
        <f>VLOOKUP(P2994,Lookup!$A$1:$D$19,4,0)</f>
        <v>North Valley</v>
      </c>
      <c r="C2994" s="4" t="str">
        <f>VLOOKUP(P2994,Lookup!$A$1:$E$19,5,0)</f>
        <v>Region 2</v>
      </c>
      <c r="D2994" s="4" t="str">
        <f>VLOOKUP(P2994,Lookup!$A$1:$B$19,2,0)</f>
        <v>SA</v>
      </c>
      <c r="E2994" s="4" t="str">
        <f>IF(AND((Data[[#This Row],[Min Notif Date]]&gt;$G$3),Data[[#This Row],[Min Notif Date]]&lt;$F$3),"Last Week","No")</f>
        <v>No</v>
      </c>
      <c r="F2994" s="4" t="str">
        <f>VLOOKUP(MONTH(Data[[#This Row],[Min Notif Date]]),Lookup!$G$1:$H$12,2,0)</f>
        <v>6. Jun</v>
      </c>
      <c r="G2994" s="4" t="str">
        <f t="shared" si="46"/>
        <v/>
      </c>
      <c r="H2994" s="4" t="str">
        <f>IF(AND(Data[[#This Row],[Min Notif Time]]&gt;6,Data[[#This Row],[Min Notif Time]]&lt;17),"Business Hours","Non-Business Hours")</f>
        <v>Business Hours</v>
      </c>
      <c r="I2994" s="4" t="str" cm="1">
        <f t="array" ref="I2994">IFERROR(VLOOKUP(Data[[#This Row],[Min Notif Date]],Lookup!$N$1:$P$11,2,0),_xlfn.IFS(VLOOKUP(WEEKDAY(Data[[#This Row],[Min Notif Date]]),Lookup!$J$1:$L$7,3,0)="Weekend","Weekend",VLOOKUP(WEEKDAY(Data[[#This Row],[Min Notif Date]]),Lookup!$J$1:$L$7,3,0)="Weekday","Weekday"))</f>
        <v>Weekday</v>
      </c>
      <c r="J2994" s="4" t="str">
        <f>VLOOKUP(WEEKDAY(Data[[#This Row],[Min Notif Date]]),Lookup!$J$1:$K$7,2,0)</f>
        <v>2. Mon</v>
      </c>
      <c r="K2994" s="105">
        <f>ROUNDDOWN(Data[[#This Row],[PGE Notified Time]],0)</f>
        <v>44725</v>
      </c>
      <c r="L2994" s="4">
        <f>HOUR(Data[[#This Row],[PGE Notified Time]])</f>
        <v>10</v>
      </c>
      <c r="M2994">
        <v>78844</v>
      </c>
      <c r="O2994" t="s">
        <v>19</v>
      </c>
      <c r="P2994" t="s">
        <v>198</v>
      </c>
      <c r="Q2994" t="s">
        <v>19</v>
      </c>
      <c r="R2994" t="s">
        <v>181</v>
      </c>
      <c r="S2994" s="1" t="s">
        <v>159</v>
      </c>
      <c r="T2994" s="1">
        <v>44725.42291666667</v>
      </c>
      <c r="U2994" s="1">
        <v>44725.576388888891</v>
      </c>
      <c r="V2994" t="s">
        <v>172</v>
      </c>
      <c r="W2994" t="s">
        <v>80</v>
      </c>
      <c r="X2994" t="s">
        <v>341</v>
      </c>
      <c r="Y2994" t="s">
        <v>174</v>
      </c>
      <c r="Z2994" t="s">
        <v>175</v>
      </c>
      <c r="AA2994" s="32">
        <v>221</v>
      </c>
    </row>
    <row r="2995" spans="1:27" x14ac:dyDescent="0.25">
      <c r="A2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5" s="4" t="str">
        <f>VLOOKUP(P2995,Lookup!$A$1:$D$19,4,0)</f>
        <v>Bay Area</v>
      </c>
      <c r="C2995" s="4" t="str">
        <f>VLOOKUP(P2995,Lookup!$A$1:$E$19,5,0)</f>
        <v>Region 3</v>
      </c>
      <c r="D2995" s="4" t="str">
        <f>VLOOKUP(P2995,Lookup!$A$1:$B$19,2,0)</f>
        <v>DI</v>
      </c>
      <c r="E2995" s="4" t="str">
        <f>IF(AND((Data[[#This Row],[Min Notif Date]]&gt;$G$3),Data[[#This Row],[Min Notif Date]]&lt;$F$3),"Last Week","No")</f>
        <v>No</v>
      </c>
      <c r="F2995" s="4" t="str">
        <f>VLOOKUP(MONTH(Data[[#This Row],[Min Notif Date]]),Lookup!$G$1:$H$12,2,0)</f>
        <v>6. Jun</v>
      </c>
      <c r="G2995" s="4" t="str">
        <f t="shared" si="46"/>
        <v/>
      </c>
      <c r="H2995" s="4" t="str">
        <f>IF(AND(Data[[#This Row],[Min Notif Time]]&gt;6,Data[[#This Row],[Min Notif Time]]&lt;17),"Business Hours","Non-Business Hours")</f>
        <v>Business Hours</v>
      </c>
      <c r="I2995" s="4" t="str" cm="1">
        <f t="array" ref="I2995">IFERROR(VLOOKUP(Data[[#This Row],[Min Notif Date]],Lookup!$N$1:$P$11,2,0),_xlfn.IFS(VLOOKUP(WEEKDAY(Data[[#This Row],[Min Notif Date]]),Lookup!$J$1:$L$7,3,0)="Weekend","Weekend",VLOOKUP(WEEKDAY(Data[[#This Row],[Min Notif Date]]),Lookup!$J$1:$L$7,3,0)="Weekday","Weekday"))</f>
        <v>Weekday</v>
      </c>
      <c r="J2995" s="4" t="str">
        <f>VLOOKUP(WEEKDAY(Data[[#This Row],[Min Notif Date]]),Lookup!$J$1:$K$7,2,0)</f>
        <v>2. Mon</v>
      </c>
      <c r="K2995" s="105">
        <f>ROUNDDOWN(Data[[#This Row],[PGE Notified Time]],0)</f>
        <v>44725</v>
      </c>
      <c r="L2995" s="4">
        <f>HOUR(Data[[#This Row],[PGE Notified Time]])</f>
        <v>13</v>
      </c>
      <c r="M2995">
        <v>78859</v>
      </c>
      <c r="O2995" t="s">
        <v>19</v>
      </c>
      <c r="P2995" t="s">
        <v>196</v>
      </c>
      <c r="Q2995" t="s">
        <v>19</v>
      </c>
      <c r="R2995" t="s">
        <v>181</v>
      </c>
      <c r="S2995" s="1" t="s">
        <v>159</v>
      </c>
      <c r="T2995" s="1">
        <v>44725.553472222222</v>
      </c>
      <c r="U2995" s="1">
        <v>44725.6875</v>
      </c>
      <c r="V2995" t="s">
        <v>172</v>
      </c>
      <c r="W2995" t="s">
        <v>80</v>
      </c>
      <c r="X2995" t="s">
        <v>224</v>
      </c>
      <c r="Y2995" t="s">
        <v>174</v>
      </c>
      <c r="Z2995" t="s">
        <v>175</v>
      </c>
      <c r="AA2995" s="32">
        <v>193</v>
      </c>
    </row>
    <row r="2996" spans="1:27" x14ac:dyDescent="0.25">
      <c r="A2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6" s="4" t="str">
        <f>VLOOKUP(P2996,Lookup!$A$1:$D$19,4,0)</f>
        <v>South Bay</v>
      </c>
      <c r="C2996" s="4" t="str">
        <f>VLOOKUP(P2996,Lookup!$A$1:$E$19,5,0)</f>
        <v>Region 4</v>
      </c>
      <c r="D2996" s="4" t="str">
        <f>VLOOKUP(P2996,Lookup!$A$1:$B$19,2,0)</f>
        <v>CC</v>
      </c>
      <c r="E2996" s="4" t="str">
        <f>IF(AND((Data[[#This Row],[Min Notif Date]]&gt;$G$3),Data[[#This Row],[Min Notif Date]]&lt;$F$3),"Last Week","No")</f>
        <v>No</v>
      </c>
      <c r="F2996" s="4" t="str">
        <f>VLOOKUP(MONTH(Data[[#This Row],[Min Notif Date]]),Lookup!$G$1:$H$12,2,0)</f>
        <v>6. Jun</v>
      </c>
      <c r="G2996" s="4" t="str">
        <f t="shared" si="46"/>
        <v/>
      </c>
      <c r="H2996" s="4" t="str">
        <f>IF(AND(Data[[#This Row],[Min Notif Time]]&gt;6,Data[[#This Row],[Min Notif Time]]&lt;17),"Business Hours","Non-Business Hours")</f>
        <v>Business Hours</v>
      </c>
      <c r="I2996" s="4" t="str" cm="1">
        <f t="array" ref="I2996">IFERROR(VLOOKUP(Data[[#This Row],[Min Notif Date]],Lookup!$N$1:$P$11,2,0),_xlfn.IFS(VLOOKUP(WEEKDAY(Data[[#This Row],[Min Notif Date]]),Lookup!$J$1:$L$7,3,0)="Weekend","Weekend",VLOOKUP(WEEKDAY(Data[[#This Row],[Min Notif Date]]),Lookup!$J$1:$L$7,3,0)="Weekday","Weekday"))</f>
        <v>Weekday</v>
      </c>
      <c r="J2996" s="4" t="str">
        <f>VLOOKUP(WEEKDAY(Data[[#This Row],[Min Notif Date]]),Lookup!$J$1:$K$7,2,0)</f>
        <v>2. Mon</v>
      </c>
      <c r="K2996" s="105">
        <f>ROUNDDOWN(Data[[#This Row],[PGE Notified Time]],0)</f>
        <v>44725</v>
      </c>
      <c r="L2996" s="4">
        <f>HOUR(Data[[#This Row],[PGE Notified Time]])</f>
        <v>11</v>
      </c>
      <c r="M2996">
        <v>78850</v>
      </c>
      <c r="O2996" t="s">
        <v>19</v>
      </c>
      <c r="P2996" t="s">
        <v>213</v>
      </c>
      <c r="Q2996" t="s">
        <v>19</v>
      </c>
      <c r="R2996" t="s">
        <v>181</v>
      </c>
      <c r="S2996" s="1" t="s">
        <v>159</v>
      </c>
      <c r="T2996" s="1">
        <v>44725.466666666667</v>
      </c>
      <c r="U2996" s="1">
        <v>44725.590277777781</v>
      </c>
      <c r="V2996" t="s">
        <v>172</v>
      </c>
      <c r="W2996" t="s">
        <v>80</v>
      </c>
      <c r="X2996" t="s">
        <v>359</v>
      </c>
      <c r="Y2996" t="s">
        <v>174</v>
      </c>
      <c r="Z2996" t="s">
        <v>175</v>
      </c>
      <c r="AA2996" s="32">
        <v>178</v>
      </c>
    </row>
    <row r="2997" spans="1:27" x14ac:dyDescent="0.25">
      <c r="A2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7" s="4" t="str">
        <f>VLOOKUP(P2997,Lookup!$A$1:$D$19,4,0)</f>
        <v>North Coast</v>
      </c>
      <c r="C2997" s="4" t="str">
        <f>VLOOKUP(P2997,Lookup!$A$1:$E$19,5,0)</f>
        <v>Region 1</v>
      </c>
      <c r="D2997" s="4" t="str">
        <f>VLOOKUP(P2997,Lookup!$A$1:$B$19,2,0)</f>
        <v>SO</v>
      </c>
      <c r="E2997" s="4" t="str">
        <f>IF(AND((Data[[#This Row],[Min Notif Date]]&gt;$G$3),Data[[#This Row],[Min Notif Date]]&lt;$F$3),"Last Week","No")</f>
        <v>No</v>
      </c>
      <c r="F2997" s="4" t="str">
        <f>VLOOKUP(MONTH(Data[[#This Row],[Min Notif Date]]),Lookup!$G$1:$H$12,2,0)</f>
        <v>6. Jun</v>
      </c>
      <c r="G2997" s="4" t="str">
        <f t="shared" si="46"/>
        <v/>
      </c>
      <c r="H2997" s="4" t="str">
        <f>IF(AND(Data[[#This Row],[Min Notif Time]]&gt;6,Data[[#This Row],[Min Notif Time]]&lt;17),"Business Hours","Non-Business Hours")</f>
        <v>Business Hours</v>
      </c>
      <c r="I2997" s="4" t="str" cm="1">
        <f t="array" ref="I2997">IFERROR(VLOOKUP(Data[[#This Row],[Min Notif Date]],Lookup!$N$1:$P$11,2,0),_xlfn.IFS(VLOOKUP(WEEKDAY(Data[[#This Row],[Min Notif Date]]),Lookup!$J$1:$L$7,3,0)="Weekend","Weekend",VLOOKUP(WEEKDAY(Data[[#This Row],[Min Notif Date]]),Lookup!$J$1:$L$7,3,0)="Weekday","Weekday"))</f>
        <v>Weekday</v>
      </c>
      <c r="J2997" s="4" t="str">
        <f>VLOOKUP(WEEKDAY(Data[[#This Row],[Min Notif Date]]),Lookup!$J$1:$K$7,2,0)</f>
        <v>2. Mon</v>
      </c>
      <c r="K2997" s="105">
        <f>ROUNDDOWN(Data[[#This Row],[PGE Notified Time]],0)</f>
        <v>44725</v>
      </c>
      <c r="L2997" s="4">
        <f>HOUR(Data[[#This Row],[PGE Notified Time]])</f>
        <v>15</v>
      </c>
      <c r="M2997">
        <v>78871</v>
      </c>
      <c r="N2997">
        <v>4339975628</v>
      </c>
      <c r="O2997" t="s">
        <v>19</v>
      </c>
      <c r="P2997" t="s">
        <v>191</v>
      </c>
      <c r="Q2997" t="s">
        <v>19</v>
      </c>
      <c r="R2997" t="s">
        <v>179</v>
      </c>
      <c r="S2997" s="1">
        <v>44725.620428240742</v>
      </c>
      <c r="T2997" s="1">
        <v>44725.642754629633</v>
      </c>
      <c r="U2997" s="1">
        <v>44725.743055555555</v>
      </c>
      <c r="V2997" t="s">
        <v>172</v>
      </c>
      <c r="W2997" t="s">
        <v>79</v>
      </c>
      <c r="X2997" t="s">
        <v>434</v>
      </c>
      <c r="Y2997" t="s">
        <v>174</v>
      </c>
      <c r="Z2997" t="s">
        <v>175</v>
      </c>
      <c r="AA2997" s="32">
        <v>176.58333333300001</v>
      </c>
    </row>
    <row r="2998" spans="1:27" x14ac:dyDescent="0.25">
      <c r="A2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8" s="4" t="str">
        <f>VLOOKUP(P2998,Lookup!$A$1:$D$19,4,0)</f>
        <v>Bay Area</v>
      </c>
      <c r="C2998" s="4" t="str">
        <f>VLOOKUP(P2998,Lookup!$A$1:$E$19,5,0)</f>
        <v>Region 3</v>
      </c>
      <c r="D2998" s="4" t="str">
        <f>VLOOKUP(P2998,Lookup!$A$1:$B$19,2,0)</f>
        <v>EB</v>
      </c>
      <c r="E2998" s="4" t="str">
        <f>IF(AND((Data[[#This Row],[Min Notif Date]]&gt;$G$3),Data[[#This Row],[Min Notif Date]]&lt;$F$3),"Last Week","No")</f>
        <v>No</v>
      </c>
      <c r="F2998" s="4" t="str">
        <f>VLOOKUP(MONTH(Data[[#This Row],[Min Notif Date]]),Lookup!$G$1:$H$12,2,0)</f>
        <v>6. Jun</v>
      </c>
      <c r="G2998" s="4" t="str">
        <f t="shared" si="46"/>
        <v/>
      </c>
      <c r="H2998" s="4" t="str">
        <f>IF(AND(Data[[#This Row],[Min Notif Time]]&gt;6,Data[[#This Row],[Min Notif Time]]&lt;17),"Business Hours","Non-Business Hours")</f>
        <v>Business Hours</v>
      </c>
      <c r="I2998" s="4" t="str" cm="1">
        <f t="array" ref="I2998">IFERROR(VLOOKUP(Data[[#This Row],[Min Notif Date]],Lookup!$N$1:$P$11,2,0),_xlfn.IFS(VLOOKUP(WEEKDAY(Data[[#This Row],[Min Notif Date]]),Lookup!$J$1:$L$7,3,0)="Weekend","Weekend",VLOOKUP(WEEKDAY(Data[[#This Row],[Min Notif Date]]),Lookup!$J$1:$L$7,3,0)="Weekday","Weekday"))</f>
        <v>Weekday</v>
      </c>
      <c r="J2998" s="4" t="str">
        <f>VLOOKUP(WEEKDAY(Data[[#This Row],[Min Notif Date]]),Lookup!$J$1:$K$7,2,0)</f>
        <v>2. Mon</v>
      </c>
      <c r="K2998" s="105">
        <f>ROUNDDOWN(Data[[#This Row],[PGE Notified Time]],0)</f>
        <v>44725</v>
      </c>
      <c r="L2998" s="4">
        <f>HOUR(Data[[#This Row],[PGE Notified Time]])</f>
        <v>8</v>
      </c>
      <c r="M2998">
        <v>78836</v>
      </c>
      <c r="O2998" t="s">
        <v>19</v>
      </c>
      <c r="P2998" t="s">
        <v>170</v>
      </c>
      <c r="Q2998" t="s">
        <v>19</v>
      </c>
      <c r="R2998" t="s">
        <v>171</v>
      </c>
      <c r="S2998" s="1" t="s">
        <v>159</v>
      </c>
      <c r="T2998" s="1">
        <v>44725.372916666667</v>
      </c>
      <c r="U2998" s="1">
        <v>44725.479166666664</v>
      </c>
      <c r="V2998" t="s">
        <v>172</v>
      </c>
      <c r="W2998" t="s">
        <v>78</v>
      </c>
      <c r="X2998" t="s">
        <v>188</v>
      </c>
      <c r="Y2998" t="s">
        <v>174</v>
      </c>
      <c r="Z2998" t="s">
        <v>175</v>
      </c>
      <c r="AA2998" s="32">
        <v>153</v>
      </c>
    </row>
    <row r="2999" spans="1:27" x14ac:dyDescent="0.25">
      <c r="A2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9" s="4" t="str">
        <f>VLOOKUP(P2999,Lookup!$A$1:$D$19,4,0)</f>
        <v>Bay Area</v>
      </c>
      <c r="C2999" s="4" t="str">
        <f>VLOOKUP(P2999,Lookup!$A$1:$E$19,5,0)</f>
        <v>Region 3</v>
      </c>
      <c r="D2999" s="4" t="str">
        <f>VLOOKUP(P2999,Lookup!$A$1:$B$19,2,0)</f>
        <v>DI</v>
      </c>
      <c r="E2999" s="4" t="str">
        <f>IF(AND((Data[[#This Row],[Min Notif Date]]&gt;$G$3),Data[[#This Row],[Min Notif Date]]&lt;$F$3),"Last Week","No")</f>
        <v>No</v>
      </c>
      <c r="F2999" s="4" t="str">
        <f>VLOOKUP(MONTH(Data[[#This Row],[Min Notif Date]]),Lookup!$G$1:$H$12,2,0)</f>
        <v>6. Jun</v>
      </c>
      <c r="G2999" s="4" t="str">
        <f t="shared" si="46"/>
        <v/>
      </c>
      <c r="H2999" s="4" t="str">
        <f>IF(AND(Data[[#This Row],[Min Notif Time]]&gt;6,Data[[#This Row],[Min Notif Time]]&lt;17),"Business Hours","Non-Business Hours")</f>
        <v>Business Hours</v>
      </c>
      <c r="I2999" s="4" t="str" cm="1">
        <f t="array" ref="I2999">IFERROR(VLOOKUP(Data[[#This Row],[Min Notif Date]],Lookup!$N$1:$P$11,2,0),_xlfn.IFS(VLOOKUP(WEEKDAY(Data[[#This Row],[Min Notif Date]]),Lookup!$J$1:$L$7,3,0)="Weekend","Weekend",VLOOKUP(WEEKDAY(Data[[#This Row],[Min Notif Date]]),Lookup!$J$1:$L$7,3,0)="Weekday","Weekday"))</f>
        <v>Weekday</v>
      </c>
      <c r="J2999" s="4" t="str">
        <f>VLOOKUP(WEEKDAY(Data[[#This Row],[Min Notif Date]]),Lookup!$J$1:$K$7,2,0)</f>
        <v>2. Mon</v>
      </c>
      <c r="K2999" s="105">
        <f>ROUNDDOWN(Data[[#This Row],[PGE Notified Time]],0)</f>
        <v>44725</v>
      </c>
      <c r="L2999" s="4">
        <f>HOUR(Data[[#This Row],[PGE Notified Time]])</f>
        <v>11</v>
      </c>
      <c r="M2999">
        <v>78849</v>
      </c>
      <c r="O2999" t="s">
        <v>19</v>
      </c>
      <c r="P2999" t="s">
        <v>196</v>
      </c>
      <c r="Q2999" t="s">
        <v>19</v>
      </c>
      <c r="R2999" t="s">
        <v>171</v>
      </c>
      <c r="S2999" s="1" t="s">
        <v>159</v>
      </c>
      <c r="T2999" s="1">
        <v>44725.459027777775</v>
      </c>
      <c r="U2999" s="1">
        <v>44725.5625</v>
      </c>
      <c r="V2999" t="s">
        <v>172</v>
      </c>
      <c r="W2999" t="s">
        <v>78</v>
      </c>
      <c r="X2999" t="s">
        <v>224</v>
      </c>
      <c r="Y2999" t="s">
        <v>174</v>
      </c>
      <c r="Z2999" t="s">
        <v>175</v>
      </c>
      <c r="AA2999" s="32">
        <v>149</v>
      </c>
    </row>
    <row r="3000" spans="1:27" x14ac:dyDescent="0.25">
      <c r="A3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0" s="4" t="str">
        <f>VLOOKUP(P3000,Lookup!$A$1:$D$19,4,0)</f>
        <v>Bay Area</v>
      </c>
      <c r="C3000" s="4" t="str">
        <f>VLOOKUP(P3000,Lookup!$A$1:$E$19,5,0)</f>
        <v>Region 3</v>
      </c>
      <c r="D3000" s="4" t="str">
        <f>VLOOKUP(P3000,Lookup!$A$1:$B$19,2,0)</f>
        <v>SF</v>
      </c>
      <c r="E3000" s="4" t="str">
        <f>IF(AND((Data[[#This Row],[Min Notif Date]]&gt;$G$3),Data[[#This Row],[Min Notif Date]]&lt;$F$3),"Last Week","No")</f>
        <v>No</v>
      </c>
      <c r="F3000" s="4" t="str">
        <f>VLOOKUP(MONTH(Data[[#This Row],[Min Notif Date]]),Lookup!$G$1:$H$12,2,0)</f>
        <v>6. Jun</v>
      </c>
      <c r="G3000" s="4" t="str">
        <f t="shared" si="46"/>
        <v/>
      </c>
      <c r="H3000" s="4" t="str">
        <f>IF(AND(Data[[#This Row],[Min Notif Time]]&gt;6,Data[[#This Row],[Min Notif Time]]&lt;17),"Business Hours","Non-Business Hours")</f>
        <v>Business Hours</v>
      </c>
      <c r="I3000" s="4" t="str" cm="1">
        <f t="array" ref="I3000">IFERROR(VLOOKUP(Data[[#This Row],[Min Notif Date]],Lookup!$N$1:$P$11,2,0),_xlfn.IFS(VLOOKUP(WEEKDAY(Data[[#This Row],[Min Notif Date]]),Lookup!$J$1:$L$7,3,0)="Weekend","Weekend",VLOOKUP(WEEKDAY(Data[[#This Row],[Min Notif Date]]),Lookup!$J$1:$L$7,3,0)="Weekday","Weekday"))</f>
        <v>Weekday</v>
      </c>
      <c r="J3000" s="4" t="str">
        <f>VLOOKUP(WEEKDAY(Data[[#This Row],[Min Notif Date]]),Lookup!$J$1:$K$7,2,0)</f>
        <v>2. Mon</v>
      </c>
      <c r="K3000" s="105">
        <f>ROUNDDOWN(Data[[#This Row],[PGE Notified Time]],0)</f>
        <v>44725</v>
      </c>
      <c r="L3000" s="4">
        <f>HOUR(Data[[#This Row],[PGE Notified Time]])</f>
        <v>10</v>
      </c>
      <c r="M3000">
        <v>78848</v>
      </c>
      <c r="O3000" t="s">
        <v>19</v>
      </c>
      <c r="P3000" t="s">
        <v>178</v>
      </c>
      <c r="Q3000" t="s">
        <v>19</v>
      </c>
      <c r="R3000" t="s">
        <v>171</v>
      </c>
      <c r="S3000" s="1" t="s">
        <v>159</v>
      </c>
      <c r="T3000" s="1">
        <v>44725.456250000003</v>
      </c>
      <c r="U3000" s="1">
        <v>44725.548611111109</v>
      </c>
      <c r="V3000" t="s">
        <v>172</v>
      </c>
      <c r="W3000" t="s">
        <v>78</v>
      </c>
      <c r="X3000" t="s">
        <v>180</v>
      </c>
      <c r="Y3000" t="s">
        <v>174</v>
      </c>
      <c r="Z3000" t="s">
        <v>175</v>
      </c>
      <c r="AA3000" s="32">
        <v>133</v>
      </c>
    </row>
    <row r="3001" spans="1:27" x14ac:dyDescent="0.25">
      <c r="A3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1" s="4" t="str">
        <f>VLOOKUP(P3001,Lookup!$A$1:$D$19,4,0)</f>
        <v>Bay Area</v>
      </c>
      <c r="C3001" s="4" t="str">
        <f>VLOOKUP(P3001,Lookup!$A$1:$E$19,5,0)</f>
        <v>Region 3</v>
      </c>
      <c r="D3001" s="4" t="str">
        <f>VLOOKUP(P3001,Lookup!$A$1:$B$19,2,0)</f>
        <v>SF</v>
      </c>
      <c r="E3001" s="4" t="str">
        <f>IF(AND((Data[[#This Row],[Min Notif Date]]&gt;$G$3),Data[[#This Row],[Min Notif Date]]&lt;$F$3),"Last Week","No")</f>
        <v>No</v>
      </c>
      <c r="F3001" s="4" t="str">
        <f>VLOOKUP(MONTH(Data[[#This Row],[Min Notif Date]]),Lookup!$G$1:$H$12,2,0)</f>
        <v>6. Jun</v>
      </c>
      <c r="G3001" s="4" t="str">
        <f t="shared" si="46"/>
        <v/>
      </c>
      <c r="H3001" s="4" t="str">
        <f>IF(AND(Data[[#This Row],[Min Notif Time]]&gt;6,Data[[#This Row],[Min Notif Time]]&lt;17),"Business Hours","Non-Business Hours")</f>
        <v>Non-Business Hours</v>
      </c>
      <c r="I3001" s="4" t="str" cm="1">
        <f t="array" ref="I3001">IFERROR(VLOOKUP(Data[[#This Row],[Min Notif Date]],Lookup!$N$1:$P$11,2,0),_xlfn.IFS(VLOOKUP(WEEKDAY(Data[[#This Row],[Min Notif Date]]),Lookup!$J$1:$L$7,3,0)="Weekend","Weekend",VLOOKUP(WEEKDAY(Data[[#This Row],[Min Notif Date]]),Lookup!$J$1:$L$7,3,0)="Weekday","Weekday"))</f>
        <v>Weekday</v>
      </c>
      <c r="J3001" s="4" t="str">
        <f>VLOOKUP(WEEKDAY(Data[[#This Row],[Min Notif Date]]),Lookup!$J$1:$K$7,2,0)</f>
        <v>2. Mon</v>
      </c>
      <c r="K3001" s="105">
        <f>ROUNDDOWN(Data[[#This Row],[PGE Notified Time]],0)</f>
        <v>44725</v>
      </c>
      <c r="L3001" s="4">
        <f>HOUR(Data[[#This Row],[PGE Notified Time]])</f>
        <v>17</v>
      </c>
      <c r="M3001">
        <v>78875</v>
      </c>
      <c r="N3001">
        <v>5892801172</v>
      </c>
      <c r="O3001" t="s">
        <v>19</v>
      </c>
      <c r="P3001" t="s">
        <v>178</v>
      </c>
      <c r="Q3001" t="s">
        <v>19</v>
      </c>
      <c r="R3001" t="s">
        <v>171</v>
      </c>
      <c r="S3001" s="1">
        <v>44725.720370370371</v>
      </c>
      <c r="T3001" s="1">
        <v>44725.738842592589</v>
      </c>
      <c r="U3001" s="1">
        <v>44725.809027777781</v>
      </c>
      <c r="V3001" t="s">
        <v>172</v>
      </c>
      <c r="W3001" t="s">
        <v>78</v>
      </c>
      <c r="X3001" t="s">
        <v>180</v>
      </c>
      <c r="Y3001" t="s">
        <v>174</v>
      </c>
      <c r="Z3001" t="s">
        <v>175</v>
      </c>
      <c r="AA3001" s="32">
        <v>127.666666667</v>
      </c>
    </row>
    <row r="3002" spans="1:27" x14ac:dyDescent="0.25">
      <c r="A3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2" s="4" t="str">
        <f>VLOOKUP(P3002,Lookup!$A$1:$D$19,4,0)</f>
        <v>North Valley</v>
      </c>
      <c r="C3002" s="4" t="str">
        <f>VLOOKUP(P3002,Lookup!$A$1:$E$19,5,0)</f>
        <v>Region 2</v>
      </c>
      <c r="D3002" s="4" t="str">
        <f>VLOOKUP(P3002,Lookup!$A$1:$B$19,2,0)</f>
        <v>SA</v>
      </c>
      <c r="E3002" s="4" t="str">
        <f>IF(AND((Data[[#This Row],[Min Notif Date]]&gt;$G$3),Data[[#This Row],[Min Notif Date]]&lt;$F$3),"Last Week","No")</f>
        <v>No</v>
      </c>
      <c r="F3002" s="4" t="str">
        <f>VLOOKUP(MONTH(Data[[#This Row],[Min Notif Date]]),Lookup!$G$1:$H$12,2,0)</f>
        <v>6. Jun</v>
      </c>
      <c r="G3002" s="4" t="str">
        <f t="shared" si="46"/>
        <v/>
      </c>
      <c r="H3002" s="4" t="str">
        <f>IF(AND(Data[[#This Row],[Min Notif Time]]&gt;6,Data[[#This Row],[Min Notif Time]]&lt;17),"Business Hours","Non-Business Hours")</f>
        <v>Business Hours</v>
      </c>
      <c r="I3002" s="4" t="str" cm="1">
        <f t="array" ref="I3002">IFERROR(VLOOKUP(Data[[#This Row],[Min Notif Date]],Lookup!$N$1:$P$11,2,0),_xlfn.IFS(VLOOKUP(WEEKDAY(Data[[#This Row],[Min Notif Date]]),Lookup!$J$1:$L$7,3,0)="Weekend","Weekend",VLOOKUP(WEEKDAY(Data[[#This Row],[Min Notif Date]]),Lookup!$J$1:$L$7,3,0)="Weekday","Weekday"))</f>
        <v>Weekday</v>
      </c>
      <c r="J3002" s="4" t="str">
        <f>VLOOKUP(WEEKDAY(Data[[#This Row],[Min Notif Date]]),Lookup!$J$1:$K$7,2,0)</f>
        <v>2. Mon</v>
      </c>
      <c r="K3002" s="105">
        <f>ROUNDDOWN(Data[[#This Row],[PGE Notified Time]],0)</f>
        <v>44725</v>
      </c>
      <c r="L3002" s="4">
        <f>HOUR(Data[[#This Row],[PGE Notified Time]])</f>
        <v>13</v>
      </c>
      <c r="M3002">
        <v>78861</v>
      </c>
      <c r="N3002">
        <v>4494803500</v>
      </c>
      <c r="O3002" t="s">
        <v>24</v>
      </c>
      <c r="P3002" t="s">
        <v>198</v>
      </c>
      <c r="Q3002" t="s">
        <v>201</v>
      </c>
      <c r="R3002" t="s">
        <v>171</v>
      </c>
      <c r="S3002" s="1">
        <v>44725.53328703704</v>
      </c>
      <c r="T3002" s="1">
        <v>44725.559050925927</v>
      </c>
      <c r="U3002" s="1">
        <v>44725.582638888889</v>
      </c>
      <c r="V3002" t="s">
        <v>172</v>
      </c>
      <c r="W3002" t="s">
        <v>80</v>
      </c>
      <c r="X3002" t="s">
        <v>397</v>
      </c>
      <c r="Y3002" t="s">
        <v>174</v>
      </c>
      <c r="Z3002" t="s">
        <v>175</v>
      </c>
      <c r="AA3002" s="32">
        <v>71.066666667000007</v>
      </c>
    </row>
    <row r="3003" spans="1:27" x14ac:dyDescent="0.25">
      <c r="A3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3" s="4" t="str">
        <f>VLOOKUP(P3003,Lookup!$A$1:$D$19,4,0)</f>
        <v>North Coast</v>
      </c>
      <c r="C3003" s="4" t="str">
        <f>VLOOKUP(P3003,Lookup!$A$1:$E$19,5,0)</f>
        <v>Region 1</v>
      </c>
      <c r="D3003" s="4" t="str">
        <f>VLOOKUP(P3003,Lookup!$A$1:$B$19,2,0)</f>
        <v>HB</v>
      </c>
      <c r="E3003" s="4" t="str">
        <f>IF(AND((Data[[#This Row],[Min Notif Date]]&gt;$G$3),Data[[#This Row],[Min Notif Date]]&lt;$F$3),"Last Week","No")</f>
        <v>No</v>
      </c>
      <c r="F3003" s="4" t="str">
        <f>VLOOKUP(MONTH(Data[[#This Row],[Min Notif Date]]),Lookup!$G$1:$H$12,2,0)</f>
        <v>6. Jun</v>
      </c>
      <c r="G3003" s="4" t="str">
        <f t="shared" si="46"/>
        <v/>
      </c>
      <c r="H3003" s="4" t="str">
        <f>IF(AND(Data[[#This Row],[Min Notif Time]]&gt;6,Data[[#This Row],[Min Notif Time]]&lt;17),"Business Hours","Non-Business Hours")</f>
        <v>Business Hours</v>
      </c>
      <c r="I3003" s="4" t="str" cm="1">
        <f t="array" ref="I3003">IFERROR(VLOOKUP(Data[[#This Row],[Min Notif Date]],Lookup!$N$1:$P$11,2,0),_xlfn.IFS(VLOOKUP(WEEKDAY(Data[[#This Row],[Min Notif Date]]),Lookup!$J$1:$L$7,3,0)="Weekend","Weekend",VLOOKUP(WEEKDAY(Data[[#This Row],[Min Notif Date]]),Lookup!$J$1:$L$7,3,0)="Weekday","Weekday"))</f>
        <v>Weekday</v>
      </c>
      <c r="J3003" s="4" t="str">
        <f>VLOOKUP(WEEKDAY(Data[[#This Row],[Min Notif Date]]),Lookup!$J$1:$K$7,2,0)</f>
        <v>2. Mon</v>
      </c>
      <c r="K3003" s="105">
        <f>ROUNDDOWN(Data[[#This Row],[PGE Notified Time]],0)</f>
        <v>44725</v>
      </c>
      <c r="L3003" s="4">
        <f>HOUR(Data[[#This Row],[PGE Notified Time]])</f>
        <v>13</v>
      </c>
      <c r="M3003">
        <v>78860</v>
      </c>
      <c r="O3003" t="s">
        <v>19</v>
      </c>
      <c r="P3003" t="s">
        <v>286</v>
      </c>
      <c r="Q3003" t="s">
        <v>19</v>
      </c>
      <c r="R3003" t="s">
        <v>179</v>
      </c>
      <c r="S3003" s="1" t="s">
        <v>159</v>
      </c>
      <c r="T3003" s="1">
        <v>44725.557638888888</v>
      </c>
      <c r="U3003" s="1">
        <v>44725.604166666664</v>
      </c>
      <c r="V3003" t="s">
        <v>172</v>
      </c>
      <c r="W3003" t="s">
        <v>78</v>
      </c>
      <c r="X3003" t="s">
        <v>454</v>
      </c>
      <c r="Y3003" t="s">
        <v>174</v>
      </c>
      <c r="Z3003" t="s">
        <v>175</v>
      </c>
      <c r="AA3003" s="32">
        <v>67</v>
      </c>
    </row>
    <row r="3004" spans="1:27" x14ac:dyDescent="0.25">
      <c r="A3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4" s="4" t="str">
        <f>VLOOKUP(P3004,Lookup!$A$1:$D$19,4,0)</f>
        <v>North Coast</v>
      </c>
      <c r="C3004" s="4" t="str">
        <f>VLOOKUP(P3004,Lookup!$A$1:$E$19,5,0)</f>
        <v>Region 1</v>
      </c>
      <c r="D3004" s="4" t="str">
        <f>VLOOKUP(P3004,Lookup!$A$1:$B$19,2,0)</f>
        <v>SO</v>
      </c>
      <c r="E3004" s="4" t="str">
        <f>IF(AND((Data[[#This Row],[Min Notif Date]]&gt;$G$3),Data[[#This Row],[Min Notif Date]]&lt;$F$3),"Last Week","No")</f>
        <v>No</v>
      </c>
      <c r="F3004" s="4" t="str">
        <f>VLOOKUP(MONTH(Data[[#This Row],[Min Notif Date]]),Lookup!$G$1:$H$12,2,0)</f>
        <v>6. Jun</v>
      </c>
      <c r="G3004" s="4" t="str">
        <f t="shared" si="46"/>
        <v/>
      </c>
      <c r="H3004" s="4" t="str">
        <f>IF(AND(Data[[#This Row],[Min Notif Time]]&gt;6,Data[[#This Row],[Min Notif Time]]&lt;17),"Business Hours","Non-Business Hours")</f>
        <v>Business Hours</v>
      </c>
      <c r="I3004" s="4" t="str" cm="1">
        <f t="array" ref="I3004">IFERROR(VLOOKUP(Data[[#This Row],[Min Notif Date]],Lookup!$N$1:$P$11,2,0),_xlfn.IFS(VLOOKUP(WEEKDAY(Data[[#This Row],[Min Notif Date]]),Lookup!$J$1:$L$7,3,0)="Weekend","Weekend",VLOOKUP(WEEKDAY(Data[[#This Row],[Min Notif Date]]),Lookup!$J$1:$L$7,3,0)="Weekday","Weekday"))</f>
        <v>Weekday</v>
      </c>
      <c r="J3004" s="4" t="str">
        <f>VLOOKUP(WEEKDAY(Data[[#This Row],[Min Notif Date]]),Lookup!$J$1:$K$7,2,0)</f>
        <v>2. Mon</v>
      </c>
      <c r="K3004" s="105">
        <f>ROUNDDOWN(Data[[#This Row],[PGE Notified Time]],0)</f>
        <v>44725</v>
      </c>
      <c r="L3004" s="4">
        <f>HOUR(Data[[#This Row],[PGE Notified Time]])</f>
        <v>12</v>
      </c>
      <c r="M3004">
        <v>78854</v>
      </c>
      <c r="O3004" t="s">
        <v>19</v>
      </c>
      <c r="P3004" t="s">
        <v>191</v>
      </c>
      <c r="Q3004" t="s">
        <v>19</v>
      </c>
      <c r="R3004" t="s">
        <v>179</v>
      </c>
      <c r="S3004" s="1" t="s">
        <v>159</v>
      </c>
      <c r="T3004" s="1">
        <v>44725.501388888886</v>
      </c>
      <c r="U3004" s="1">
        <v>44725.541666666664</v>
      </c>
      <c r="V3004" t="s">
        <v>172</v>
      </c>
      <c r="W3004" t="s">
        <v>78</v>
      </c>
      <c r="X3004" t="s">
        <v>253</v>
      </c>
      <c r="Y3004" t="s">
        <v>174</v>
      </c>
      <c r="Z3004" t="s">
        <v>175</v>
      </c>
      <c r="AA3004" s="32">
        <v>58</v>
      </c>
    </row>
    <row r="3005" spans="1:27" x14ac:dyDescent="0.25">
      <c r="A3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5" s="4" t="str">
        <f>VLOOKUP(P3005,Lookup!$A$1:$D$19,4,0)</f>
        <v>Bay Area</v>
      </c>
      <c r="C3005" s="4" t="str">
        <f>VLOOKUP(P3005,Lookup!$A$1:$E$19,5,0)</f>
        <v>Region 3</v>
      </c>
      <c r="D3005" s="4" t="str">
        <f>VLOOKUP(P3005,Lookup!$A$1:$B$19,2,0)</f>
        <v>DI</v>
      </c>
      <c r="E3005" s="4" t="str">
        <f>IF(AND((Data[[#This Row],[Min Notif Date]]&gt;$G$3),Data[[#This Row],[Min Notif Date]]&lt;$F$3),"Last Week","No")</f>
        <v>No</v>
      </c>
      <c r="F3005" s="4" t="str">
        <f>VLOOKUP(MONTH(Data[[#This Row],[Min Notif Date]]),Lookup!$G$1:$H$12,2,0)</f>
        <v>6. Jun</v>
      </c>
      <c r="G3005" s="4" t="str">
        <f t="shared" si="46"/>
        <v/>
      </c>
      <c r="H3005" s="4" t="str">
        <f>IF(AND(Data[[#This Row],[Min Notif Time]]&gt;6,Data[[#This Row],[Min Notif Time]]&lt;17),"Business Hours","Non-Business Hours")</f>
        <v>Business Hours</v>
      </c>
      <c r="I3005" s="4" t="str" cm="1">
        <f t="array" ref="I3005">IFERROR(VLOOKUP(Data[[#This Row],[Min Notif Date]],Lookup!$N$1:$P$11,2,0),_xlfn.IFS(VLOOKUP(WEEKDAY(Data[[#This Row],[Min Notif Date]]),Lookup!$J$1:$L$7,3,0)="Weekend","Weekend",VLOOKUP(WEEKDAY(Data[[#This Row],[Min Notif Date]]),Lookup!$J$1:$L$7,3,0)="Weekday","Weekday"))</f>
        <v>Weekday</v>
      </c>
      <c r="J3005" s="4" t="str">
        <f>VLOOKUP(WEEKDAY(Data[[#This Row],[Min Notif Date]]),Lookup!$J$1:$K$7,2,0)</f>
        <v>2. Mon</v>
      </c>
      <c r="K3005" s="105">
        <f>ROUNDDOWN(Data[[#This Row],[PGE Notified Time]],0)</f>
        <v>44725</v>
      </c>
      <c r="L3005" s="4">
        <f>HOUR(Data[[#This Row],[PGE Notified Time]])</f>
        <v>14</v>
      </c>
      <c r="M3005">
        <v>78864</v>
      </c>
      <c r="N3005">
        <v>1735394945</v>
      </c>
      <c r="O3005" t="s">
        <v>24</v>
      </c>
      <c r="P3005" t="s">
        <v>196</v>
      </c>
      <c r="Q3005" t="s">
        <v>201</v>
      </c>
      <c r="R3005" t="s">
        <v>171</v>
      </c>
      <c r="S3005" s="1">
        <v>44725.589421296296</v>
      </c>
      <c r="T3005" s="1">
        <v>44725.590740740743</v>
      </c>
      <c r="U3005" s="1">
        <v>44725.628472222219</v>
      </c>
      <c r="V3005" t="s">
        <v>172</v>
      </c>
      <c r="W3005" t="s">
        <v>80</v>
      </c>
      <c r="X3005" t="s">
        <v>202</v>
      </c>
      <c r="Y3005" t="s">
        <v>174</v>
      </c>
      <c r="Z3005" t="s">
        <v>175</v>
      </c>
      <c r="AA3005" s="32">
        <v>56.233333332999997</v>
      </c>
    </row>
    <row r="3006" spans="1:27" x14ac:dyDescent="0.25">
      <c r="A3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6" s="4" t="str">
        <f>VLOOKUP(P3006,Lookup!$A$1:$D$19,4,0)</f>
        <v>Bay Area</v>
      </c>
      <c r="C3006" s="4" t="str">
        <f>VLOOKUP(P3006,Lookup!$A$1:$E$19,5,0)</f>
        <v>Region 3</v>
      </c>
      <c r="D3006" s="4" t="str">
        <f>VLOOKUP(P3006,Lookup!$A$1:$B$19,2,0)</f>
        <v>SF</v>
      </c>
      <c r="E3006" s="4" t="str">
        <f>IF(AND((Data[[#This Row],[Min Notif Date]]&gt;$G$3),Data[[#This Row],[Min Notif Date]]&lt;$F$3),"Last Week","No")</f>
        <v>No</v>
      </c>
      <c r="F3006" s="4" t="str">
        <f>VLOOKUP(MONTH(Data[[#This Row],[Min Notif Date]]),Lookup!$G$1:$H$12,2,0)</f>
        <v>6. Jun</v>
      </c>
      <c r="G3006" s="4" t="str">
        <f t="shared" si="46"/>
        <v/>
      </c>
      <c r="H3006" s="4" t="str">
        <f>IF(AND(Data[[#This Row],[Min Notif Time]]&gt;6,Data[[#This Row],[Min Notif Time]]&lt;17),"Business Hours","Non-Business Hours")</f>
        <v>Business Hours</v>
      </c>
      <c r="I3006" s="4" t="str" cm="1">
        <f t="array" ref="I3006">IFERROR(VLOOKUP(Data[[#This Row],[Min Notif Date]],Lookup!$N$1:$P$11,2,0),_xlfn.IFS(VLOOKUP(WEEKDAY(Data[[#This Row],[Min Notif Date]]),Lookup!$J$1:$L$7,3,0)="Weekend","Weekend",VLOOKUP(WEEKDAY(Data[[#This Row],[Min Notif Date]]),Lookup!$J$1:$L$7,3,0)="Weekday","Weekday"))</f>
        <v>Weekday</v>
      </c>
      <c r="J3006" s="4" t="str">
        <f>VLOOKUP(WEEKDAY(Data[[#This Row],[Min Notif Date]]),Lookup!$J$1:$K$7,2,0)</f>
        <v>2. Mon</v>
      </c>
      <c r="K3006" s="105">
        <f>ROUNDDOWN(Data[[#This Row],[PGE Notified Time]],0)</f>
        <v>44725</v>
      </c>
      <c r="L3006" s="4">
        <f>HOUR(Data[[#This Row],[PGE Notified Time]])</f>
        <v>8</v>
      </c>
      <c r="M3006">
        <v>78834</v>
      </c>
      <c r="N3006">
        <v>5950693627</v>
      </c>
      <c r="O3006" t="s">
        <v>24</v>
      </c>
      <c r="P3006" t="s">
        <v>178</v>
      </c>
      <c r="Q3006" t="s">
        <v>201</v>
      </c>
      <c r="R3006" t="s">
        <v>171</v>
      </c>
      <c r="S3006" s="1">
        <v>44725.349629629629</v>
      </c>
      <c r="T3006" s="1">
        <v>44725.35056712963</v>
      </c>
      <c r="U3006" s="1">
        <v>44725.386111111111</v>
      </c>
      <c r="V3006" t="s">
        <v>172</v>
      </c>
      <c r="W3006" t="s">
        <v>80</v>
      </c>
      <c r="X3006" t="s">
        <v>180</v>
      </c>
      <c r="Y3006" t="s">
        <v>174</v>
      </c>
      <c r="Z3006" t="s">
        <v>175</v>
      </c>
      <c r="AA3006" s="32">
        <v>52.533333333000002</v>
      </c>
    </row>
    <row r="3007" spans="1:27" x14ac:dyDescent="0.25">
      <c r="A3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7" s="4" t="str">
        <f>VLOOKUP(P3007,Lookup!$A$1:$D$19,4,0)</f>
        <v>Bay Area</v>
      </c>
      <c r="C3007" s="4" t="str">
        <f>VLOOKUP(P3007,Lookup!$A$1:$E$19,5,0)</f>
        <v>Region 3</v>
      </c>
      <c r="D3007" s="4" t="str">
        <f>VLOOKUP(P3007,Lookup!$A$1:$B$19,2,0)</f>
        <v>MI</v>
      </c>
      <c r="E3007" s="4" t="str">
        <f>IF(AND((Data[[#This Row],[Min Notif Date]]&gt;$G$3),Data[[#This Row],[Min Notif Date]]&lt;$F$3),"Last Week","No")</f>
        <v>No</v>
      </c>
      <c r="F3007" s="4" t="str">
        <f>VLOOKUP(MONTH(Data[[#This Row],[Min Notif Date]]),Lookup!$G$1:$H$12,2,0)</f>
        <v>6. Jun</v>
      </c>
      <c r="G3007" s="4" t="str">
        <f t="shared" si="46"/>
        <v/>
      </c>
      <c r="H3007" s="4" t="str">
        <f>IF(AND(Data[[#This Row],[Min Notif Time]]&gt;6,Data[[#This Row],[Min Notif Time]]&lt;17),"Business Hours","Non-Business Hours")</f>
        <v>Business Hours</v>
      </c>
      <c r="I3007" s="4" t="str" cm="1">
        <f t="array" ref="I3007">IFERROR(VLOOKUP(Data[[#This Row],[Min Notif Date]],Lookup!$N$1:$P$11,2,0),_xlfn.IFS(VLOOKUP(WEEKDAY(Data[[#This Row],[Min Notif Date]]),Lookup!$J$1:$L$7,3,0)="Weekend","Weekend",VLOOKUP(WEEKDAY(Data[[#This Row],[Min Notif Date]]),Lookup!$J$1:$L$7,3,0)="Weekday","Weekday"))</f>
        <v>Weekday</v>
      </c>
      <c r="J3007" s="4" t="str">
        <f>VLOOKUP(WEEKDAY(Data[[#This Row],[Min Notif Date]]),Lookup!$J$1:$K$7,2,0)</f>
        <v>2. Mon</v>
      </c>
      <c r="K3007" s="105">
        <f>ROUNDDOWN(Data[[#This Row],[PGE Notified Time]],0)</f>
        <v>44725</v>
      </c>
      <c r="L3007" s="4">
        <f>HOUR(Data[[#This Row],[PGE Notified Time]])</f>
        <v>10</v>
      </c>
      <c r="M3007">
        <v>78847</v>
      </c>
      <c r="O3007" t="s">
        <v>19</v>
      </c>
      <c r="P3007" t="s">
        <v>232</v>
      </c>
      <c r="Q3007" t="s">
        <v>19</v>
      </c>
      <c r="R3007" t="s">
        <v>179</v>
      </c>
      <c r="S3007" s="1" t="s">
        <v>159</v>
      </c>
      <c r="T3007" s="1">
        <v>44725.447222222225</v>
      </c>
      <c r="U3007" s="1">
        <v>44725.479166666664</v>
      </c>
      <c r="V3007" t="s">
        <v>172</v>
      </c>
      <c r="W3007" t="s">
        <v>78</v>
      </c>
      <c r="X3007" t="s">
        <v>288</v>
      </c>
      <c r="Y3007" t="s">
        <v>174</v>
      </c>
      <c r="Z3007" t="s">
        <v>175</v>
      </c>
      <c r="AA3007" s="32">
        <v>46</v>
      </c>
    </row>
    <row r="3008" spans="1:27" x14ac:dyDescent="0.25">
      <c r="A3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8" s="4" t="str">
        <f>VLOOKUP(P3008,Lookup!$A$1:$D$19,4,0)</f>
        <v>Bay Area</v>
      </c>
      <c r="C3008" s="4" t="str">
        <f>VLOOKUP(P3008,Lookup!$A$1:$E$19,5,0)</f>
        <v>Region 3</v>
      </c>
      <c r="D3008" s="4" t="str">
        <f>VLOOKUP(P3008,Lookup!$A$1:$B$19,2,0)</f>
        <v>MI</v>
      </c>
      <c r="E3008" s="4" t="str">
        <f>IF(AND((Data[[#This Row],[Min Notif Date]]&gt;$G$3),Data[[#This Row],[Min Notif Date]]&lt;$F$3),"Last Week","No")</f>
        <v>No</v>
      </c>
      <c r="F3008" s="4" t="str">
        <f>VLOOKUP(MONTH(Data[[#This Row],[Min Notif Date]]),Lookup!$G$1:$H$12,2,0)</f>
        <v>6. Jun</v>
      </c>
      <c r="G3008" s="4" t="str">
        <f t="shared" si="46"/>
        <v/>
      </c>
      <c r="H3008" s="4" t="str">
        <f>IF(AND(Data[[#This Row],[Min Notif Time]]&gt;6,Data[[#This Row],[Min Notif Time]]&lt;17),"Business Hours","Non-Business Hours")</f>
        <v>Business Hours</v>
      </c>
      <c r="I3008" s="4" t="str" cm="1">
        <f t="array" ref="I3008">IFERROR(VLOOKUP(Data[[#This Row],[Min Notif Date]],Lookup!$N$1:$P$11,2,0),_xlfn.IFS(VLOOKUP(WEEKDAY(Data[[#This Row],[Min Notif Date]]),Lookup!$J$1:$L$7,3,0)="Weekend","Weekend",VLOOKUP(WEEKDAY(Data[[#This Row],[Min Notif Date]]),Lookup!$J$1:$L$7,3,0)="Weekday","Weekday"))</f>
        <v>Weekday</v>
      </c>
      <c r="J3008" s="4" t="str">
        <f>VLOOKUP(WEEKDAY(Data[[#This Row],[Min Notif Date]]),Lookup!$J$1:$K$7,2,0)</f>
        <v>2. Mon</v>
      </c>
      <c r="K3008" s="105">
        <f>ROUNDDOWN(Data[[#This Row],[PGE Notified Time]],0)</f>
        <v>44725</v>
      </c>
      <c r="L3008" s="4">
        <f>HOUR(Data[[#This Row],[PGE Notified Time]])</f>
        <v>9</v>
      </c>
      <c r="M3008">
        <v>78838</v>
      </c>
      <c r="O3008" t="s">
        <v>19</v>
      </c>
      <c r="P3008" t="s">
        <v>232</v>
      </c>
      <c r="Q3008" t="s">
        <v>19</v>
      </c>
      <c r="R3008" t="s">
        <v>179</v>
      </c>
      <c r="S3008" s="1" t="s">
        <v>159</v>
      </c>
      <c r="T3008" s="1">
        <v>44725.385416666664</v>
      </c>
      <c r="U3008" s="1">
        <v>44725.416666666664</v>
      </c>
      <c r="V3008" t="s">
        <v>172</v>
      </c>
      <c r="W3008" t="s">
        <v>78</v>
      </c>
      <c r="X3008" t="s">
        <v>257</v>
      </c>
      <c r="Y3008" t="s">
        <v>174</v>
      </c>
      <c r="Z3008" t="s">
        <v>175</v>
      </c>
      <c r="AA3008" s="32">
        <v>45</v>
      </c>
    </row>
    <row r="3009" spans="1:27" x14ac:dyDescent="0.25">
      <c r="A3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9" s="4" t="str">
        <f>VLOOKUP(P3009,Lookup!$A$1:$D$19,4,0)</f>
        <v>Bay Area</v>
      </c>
      <c r="C3009" s="4" t="str">
        <f>VLOOKUP(P3009,Lookup!$A$1:$E$19,5,0)</f>
        <v>Region 3</v>
      </c>
      <c r="D3009" s="4" t="str">
        <f>VLOOKUP(P3009,Lookup!$A$1:$B$19,2,0)</f>
        <v>MI</v>
      </c>
      <c r="E3009" s="4" t="str">
        <f>IF(AND((Data[[#This Row],[Min Notif Date]]&gt;$G$3),Data[[#This Row],[Min Notif Date]]&lt;$F$3),"Last Week","No")</f>
        <v>No</v>
      </c>
      <c r="F3009" s="4" t="str">
        <f>VLOOKUP(MONTH(Data[[#This Row],[Min Notif Date]]),Lookup!$G$1:$H$12,2,0)</f>
        <v>6. Jun</v>
      </c>
      <c r="G3009" s="4" t="str">
        <f t="shared" si="46"/>
        <v/>
      </c>
      <c r="H3009" s="4" t="str">
        <f>IF(AND(Data[[#This Row],[Min Notif Time]]&gt;6,Data[[#This Row],[Min Notif Time]]&lt;17),"Business Hours","Non-Business Hours")</f>
        <v>Business Hours</v>
      </c>
      <c r="I3009" s="4" t="str" cm="1">
        <f t="array" ref="I3009">IFERROR(VLOOKUP(Data[[#This Row],[Min Notif Date]],Lookup!$N$1:$P$11,2,0),_xlfn.IFS(VLOOKUP(WEEKDAY(Data[[#This Row],[Min Notif Date]]),Lookup!$J$1:$L$7,3,0)="Weekend","Weekend",VLOOKUP(WEEKDAY(Data[[#This Row],[Min Notif Date]]),Lookup!$J$1:$L$7,3,0)="Weekday","Weekday"))</f>
        <v>Weekday</v>
      </c>
      <c r="J3009" s="4" t="str">
        <f>VLOOKUP(WEEKDAY(Data[[#This Row],[Min Notif Date]]),Lookup!$J$1:$K$7,2,0)</f>
        <v>2. Mon</v>
      </c>
      <c r="K3009" s="105">
        <f>ROUNDDOWN(Data[[#This Row],[PGE Notified Time]],0)</f>
        <v>44725</v>
      </c>
      <c r="L3009" s="4">
        <f>HOUR(Data[[#This Row],[PGE Notified Time]])</f>
        <v>10</v>
      </c>
      <c r="M3009">
        <v>78846</v>
      </c>
      <c r="O3009" t="s">
        <v>19</v>
      </c>
      <c r="P3009" t="s">
        <v>232</v>
      </c>
      <c r="Q3009" t="s">
        <v>19</v>
      </c>
      <c r="R3009" t="s">
        <v>179</v>
      </c>
      <c r="S3009" s="1" t="s">
        <v>159</v>
      </c>
      <c r="T3009" s="1">
        <v>44725.443055555559</v>
      </c>
      <c r="U3009" s="1">
        <v>44725.472222222219</v>
      </c>
      <c r="V3009" t="s">
        <v>172</v>
      </c>
      <c r="W3009" t="s">
        <v>78</v>
      </c>
      <c r="X3009" t="s">
        <v>288</v>
      </c>
      <c r="Y3009" t="s">
        <v>174</v>
      </c>
      <c r="Z3009" t="s">
        <v>175</v>
      </c>
      <c r="AA3009" s="32">
        <v>42</v>
      </c>
    </row>
    <row r="3010" spans="1:27" x14ac:dyDescent="0.25">
      <c r="A3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0" s="4" t="str">
        <f>VLOOKUP(P3010,Lookup!$A$1:$D$19,4,0)</f>
        <v>Bay Area</v>
      </c>
      <c r="C3010" s="4" t="str">
        <f>VLOOKUP(P3010,Lookup!$A$1:$E$19,5,0)</f>
        <v>Region 3</v>
      </c>
      <c r="D3010" s="4" t="str">
        <f>VLOOKUP(P3010,Lookup!$A$1:$B$19,2,0)</f>
        <v>MI</v>
      </c>
      <c r="E3010" s="4" t="str">
        <f>IF(AND((Data[[#This Row],[Min Notif Date]]&gt;$G$3),Data[[#This Row],[Min Notif Date]]&lt;$F$3),"Last Week","No")</f>
        <v>No</v>
      </c>
      <c r="F3010" s="4" t="str">
        <f>VLOOKUP(MONTH(Data[[#This Row],[Min Notif Date]]),Lookup!$G$1:$H$12,2,0)</f>
        <v>6. Jun</v>
      </c>
      <c r="G3010" s="4" t="str">
        <f t="shared" si="46"/>
        <v/>
      </c>
      <c r="H3010" s="4" t="str">
        <f>IF(AND(Data[[#This Row],[Min Notif Time]]&gt;6,Data[[#This Row],[Min Notif Time]]&lt;17),"Business Hours","Non-Business Hours")</f>
        <v>Business Hours</v>
      </c>
      <c r="I3010" s="4" t="str" cm="1">
        <f t="array" ref="I3010">IFERROR(VLOOKUP(Data[[#This Row],[Min Notif Date]],Lookup!$N$1:$P$11,2,0),_xlfn.IFS(VLOOKUP(WEEKDAY(Data[[#This Row],[Min Notif Date]]),Lookup!$J$1:$L$7,3,0)="Weekend","Weekend",VLOOKUP(WEEKDAY(Data[[#This Row],[Min Notif Date]]),Lookup!$J$1:$L$7,3,0)="Weekday","Weekday"))</f>
        <v>Weekday</v>
      </c>
      <c r="J3010" s="4" t="str">
        <f>VLOOKUP(WEEKDAY(Data[[#This Row],[Min Notif Date]]),Lookup!$J$1:$K$7,2,0)</f>
        <v>2. Mon</v>
      </c>
      <c r="K3010" s="105">
        <f>ROUNDDOWN(Data[[#This Row],[PGE Notified Time]],0)</f>
        <v>44725</v>
      </c>
      <c r="L3010" s="4">
        <f>HOUR(Data[[#This Row],[PGE Notified Time]])</f>
        <v>12</v>
      </c>
      <c r="M3010">
        <v>78856</v>
      </c>
      <c r="O3010" t="s">
        <v>19</v>
      </c>
      <c r="P3010" t="s">
        <v>232</v>
      </c>
      <c r="Q3010" t="s">
        <v>19</v>
      </c>
      <c r="R3010" t="s">
        <v>179</v>
      </c>
      <c r="S3010" s="1" t="s">
        <v>159</v>
      </c>
      <c r="T3010" s="1">
        <v>44725.513888888891</v>
      </c>
      <c r="U3010" s="1">
        <v>44725.541666666664</v>
      </c>
      <c r="V3010" t="s">
        <v>172</v>
      </c>
      <c r="W3010" t="s">
        <v>78</v>
      </c>
      <c r="X3010" t="s">
        <v>255</v>
      </c>
      <c r="Y3010" t="s">
        <v>174</v>
      </c>
      <c r="Z3010" t="s">
        <v>175</v>
      </c>
      <c r="AA3010" s="32">
        <v>40</v>
      </c>
    </row>
    <row r="3011" spans="1:27" x14ac:dyDescent="0.25">
      <c r="A3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11" s="4" t="str">
        <f>VLOOKUP(P3011,Lookup!$A$1:$D$19,4,0)</f>
        <v>North Valley</v>
      </c>
      <c r="C3011" s="4" t="str">
        <f>VLOOKUP(P3011,Lookup!$A$1:$E$19,5,0)</f>
        <v>Region 2</v>
      </c>
      <c r="D3011" s="4" t="str">
        <f>VLOOKUP(P3011,Lookup!$A$1:$B$19,2,0)</f>
        <v>SA</v>
      </c>
      <c r="E3011" s="4" t="str">
        <f>IF(AND((Data[[#This Row],[Min Notif Date]]&gt;$G$3),Data[[#This Row],[Min Notif Date]]&lt;$F$3),"Last Week","No")</f>
        <v>No</v>
      </c>
      <c r="F3011" s="4" t="str">
        <f>VLOOKUP(MONTH(Data[[#This Row],[Min Notif Date]]),Lookup!$G$1:$H$12,2,0)</f>
        <v>6. Jun</v>
      </c>
      <c r="G3011" s="4" t="str">
        <f t="shared" si="46"/>
        <v/>
      </c>
      <c r="H3011" s="4" t="str">
        <f>IF(AND(Data[[#This Row],[Min Notif Time]]&gt;6,Data[[#This Row],[Min Notif Time]]&lt;17),"Business Hours","Non-Business Hours")</f>
        <v>Business Hours</v>
      </c>
      <c r="I3011" s="4" t="str" cm="1">
        <f t="array" ref="I3011">IFERROR(VLOOKUP(Data[[#This Row],[Min Notif Date]],Lookup!$N$1:$P$11,2,0),_xlfn.IFS(VLOOKUP(WEEKDAY(Data[[#This Row],[Min Notif Date]]),Lookup!$J$1:$L$7,3,0)="Weekend","Weekend",VLOOKUP(WEEKDAY(Data[[#This Row],[Min Notif Date]]),Lookup!$J$1:$L$7,3,0)="Weekday","Weekday"))</f>
        <v>Weekday</v>
      </c>
      <c r="J3011" s="4" t="str">
        <f>VLOOKUP(WEEKDAY(Data[[#This Row],[Min Notif Date]]),Lookup!$J$1:$K$7,2,0)</f>
        <v>2. Mon</v>
      </c>
      <c r="K3011" s="105">
        <f>ROUNDDOWN(Data[[#This Row],[PGE Notified Time]],0)</f>
        <v>44725</v>
      </c>
      <c r="L3011" s="4">
        <f>HOUR(Data[[#This Row],[PGE Notified Time]])</f>
        <v>9</v>
      </c>
      <c r="M3011">
        <v>78837</v>
      </c>
      <c r="N3011">
        <v>8231155</v>
      </c>
      <c r="O3011" t="s">
        <v>22</v>
      </c>
      <c r="P3011" t="s">
        <v>198</v>
      </c>
      <c r="Q3011" t="s">
        <v>201</v>
      </c>
      <c r="R3011" t="s">
        <v>181</v>
      </c>
      <c r="S3011" s="1">
        <v>44725.381423611114</v>
      </c>
      <c r="T3011" s="1">
        <v>44725.382534722223</v>
      </c>
      <c r="U3011" s="1">
        <v>44725.40625</v>
      </c>
      <c r="V3011" t="s">
        <v>172</v>
      </c>
      <c r="W3011" t="s">
        <v>78</v>
      </c>
      <c r="X3011" t="s">
        <v>226</v>
      </c>
      <c r="Y3011" t="s">
        <v>174</v>
      </c>
      <c r="Z3011" t="s">
        <v>175</v>
      </c>
      <c r="AA3011" s="32">
        <v>35.75</v>
      </c>
    </row>
    <row r="3012" spans="1:27" x14ac:dyDescent="0.25">
      <c r="A3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2" s="4" t="str">
        <f>VLOOKUP(P3012,Lookup!$A$1:$D$19,4,0)</f>
        <v>Bay Area</v>
      </c>
      <c r="C3012" s="4" t="str">
        <f>VLOOKUP(P3012,Lookup!$A$1:$E$19,5,0)</f>
        <v>Region 3</v>
      </c>
      <c r="D3012" s="4" t="str">
        <f>VLOOKUP(P3012,Lookup!$A$1:$B$19,2,0)</f>
        <v>MI</v>
      </c>
      <c r="E3012" s="4" t="str">
        <f>IF(AND((Data[[#This Row],[Min Notif Date]]&gt;$G$3),Data[[#This Row],[Min Notif Date]]&lt;$F$3),"Last Week","No")</f>
        <v>No</v>
      </c>
      <c r="F3012" s="4" t="str">
        <f>VLOOKUP(MONTH(Data[[#This Row],[Min Notif Date]]),Lookup!$G$1:$H$12,2,0)</f>
        <v>6. Jun</v>
      </c>
      <c r="G3012" s="4" t="str">
        <f t="shared" si="46"/>
        <v/>
      </c>
      <c r="H3012" s="4" t="str">
        <f>IF(AND(Data[[#This Row],[Min Notif Time]]&gt;6,Data[[#This Row],[Min Notif Time]]&lt;17),"Business Hours","Non-Business Hours")</f>
        <v>Business Hours</v>
      </c>
      <c r="I3012" s="4" t="str" cm="1">
        <f t="array" ref="I3012">IFERROR(VLOOKUP(Data[[#This Row],[Min Notif Date]],Lookup!$N$1:$P$11,2,0),_xlfn.IFS(VLOOKUP(WEEKDAY(Data[[#This Row],[Min Notif Date]]),Lookup!$J$1:$L$7,3,0)="Weekend","Weekend",VLOOKUP(WEEKDAY(Data[[#This Row],[Min Notif Date]]),Lookup!$J$1:$L$7,3,0)="Weekday","Weekday"))</f>
        <v>Weekday</v>
      </c>
      <c r="J3012" s="4" t="str">
        <f>VLOOKUP(WEEKDAY(Data[[#This Row],[Min Notif Date]]),Lookup!$J$1:$K$7,2,0)</f>
        <v>2. Mon</v>
      </c>
      <c r="K3012" s="105">
        <f>ROUNDDOWN(Data[[#This Row],[PGE Notified Time]],0)</f>
        <v>44725</v>
      </c>
      <c r="L3012" s="4">
        <f>HOUR(Data[[#This Row],[PGE Notified Time]])</f>
        <v>10</v>
      </c>
      <c r="M3012">
        <v>78845</v>
      </c>
      <c r="O3012" t="s">
        <v>19</v>
      </c>
      <c r="P3012" t="s">
        <v>232</v>
      </c>
      <c r="Q3012" t="s">
        <v>19</v>
      </c>
      <c r="R3012" t="s">
        <v>179</v>
      </c>
      <c r="S3012" s="1" t="s">
        <v>159</v>
      </c>
      <c r="T3012" s="1">
        <v>44725.434027777781</v>
      </c>
      <c r="U3012" s="1">
        <v>44725.451388888891</v>
      </c>
      <c r="V3012" t="s">
        <v>172</v>
      </c>
      <c r="W3012" t="s">
        <v>78</v>
      </c>
      <c r="X3012" t="s">
        <v>288</v>
      </c>
      <c r="Y3012" t="s">
        <v>174</v>
      </c>
      <c r="Z3012" t="s">
        <v>175</v>
      </c>
      <c r="AA3012" s="32">
        <v>25</v>
      </c>
    </row>
    <row r="3013" spans="1:27" x14ac:dyDescent="0.25">
      <c r="A3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13" s="4" t="str">
        <f>VLOOKUP(P3013,Lookup!$A$1:$D$19,4,0)</f>
        <v>Bay Area</v>
      </c>
      <c r="C3013" s="4" t="str">
        <f>VLOOKUP(P3013,Lookup!$A$1:$E$19,5,0)</f>
        <v>Region 3</v>
      </c>
      <c r="D3013" s="4" t="str">
        <f>VLOOKUP(P3013,Lookup!$A$1:$B$19,2,0)</f>
        <v>MI</v>
      </c>
      <c r="E3013" s="4" t="str">
        <f>IF(AND((Data[[#This Row],[Min Notif Date]]&gt;$G$3),Data[[#This Row],[Min Notif Date]]&lt;$F$3),"Last Week","No")</f>
        <v>No</v>
      </c>
      <c r="F3013" s="4" t="str">
        <f>VLOOKUP(MONTH(Data[[#This Row],[Min Notif Date]]),Lookup!$G$1:$H$12,2,0)</f>
        <v>6. Jun</v>
      </c>
      <c r="G3013" s="4" t="str">
        <f t="shared" ref="G3013:G3076" si="47">IF(AA3013&lt;0,"Negative","")</f>
        <v/>
      </c>
      <c r="H3013" s="4" t="str">
        <f>IF(AND(Data[[#This Row],[Min Notif Time]]&gt;6,Data[[#This Row],[Min Notif Time]]&lt;17),"Business Hours","Non-Business Hours")</f>
        <v>Non-Business Hours</v>
      </c>
      <c r="I3013" s="4" t="str" cm="1">
        <f t="array" ref="I3013">IFERROR(VLOOKUP(Data[[#This Row],[Min Notif Date]],Lookup!$N$1:$P$11,2,0),_xlfn.IFS(VLOOKUP(WEEKDAY(Data[[#This Row],[Min Notif Date]]),Lookup!$J$1:$L$7,3,0)="Weekend","Weekend",VLOOKUP(WEEKDAY(Data[[#This Row],[Min Notif Date]]),Lookup!$J$1:$L$7,3,0)="Weekday","Weekday"))</f>
        <v>Weekday</v>
      </c>
      <c r="J3013" s="4" t="str">
        <f>VLOOKUP(WEEKDAY(Data[[#This Row],[Min Notif Date]]),Lookup!$J$1:$K$7,2,0)</f>
        <v>2. Mon</v>
      </c>
      <c r="K3013" s="105">
        <f>ROUNDDOWN(Data[[#This Row],[PGE Notified Time]],0)</f>
        <v>44725</v>
      </c>
      <c r="L3013" s="4">
        <f>HOUR(Data[[#This Row],[PGE Notified Time]])</f>
        <v>18</v>
      </c>
      <c r="M3013">
        <v>78880</v>
      </c>
      <c r="N3013">
        <v>1950137921</v>
      </c>
      <c r="O3013" t="s">
        <v>24</v>
      </c>
      <c r="P3013" t="s">
        <v>232</v>
      </c>
      <c r="Q3013" t="s">
        <v>201</v>
      </c>
      <c r="R3013" t="s">
        <v>171</v>
      </c>
      <c r="S3013" s="1">
        <v>44725.788587962961</v>
      </c>
      <c r="T3013" s="1">
        <v>44725.790578703702</v>
      </c>
      <c r="U3013" s="1">
        <v>44725.805555555555</v>
      </c>
      <c r="V3013" t="s">
        <v>172</v>
      </c>
      <c r="W3013" t="s">
        <v>78</v>
      </c>
      <c r="X3013" t="s">
        <v>239</v>
      </c>
      <c r="Y3013" t="s">
        <v>174</v>
      </c>
      <c r="Z3013" t="s">
        <v>175</v>
      </c>
      <c r="AA3013" s="32">
        <v>24.433333333</v>
      </c>
    </row>
    <row r="3014" spans="1:27" x14ac:dyDescent="0.25">
      <c r="A3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4" s="4" t="str">
        <f>VLOOKUP(P3014,Lookup!$A$1:$D$19,4,0)</f>
        <v>Bay Area</v>
      </c>
      <c r="C3014" s="4" t="str">
        <f>VLOOKUP(P3014,Lookup!$A$1:$E$19,5,0)</f>
        <v>Region 3</v>
      </c>
      <c r="D3014" s="4" t="str">
        <f>VLOOKUP(P3014,Lookup!$A$1:$B$19,2,0)</f>
        <v>SF</v>
      </c>
      <c r="E3014" s="4" t="str">
        <f>IF(AND((Data[[#This Row],[Min Notif Date]]&gt;$G$3),Data[[#This Row],[Min Notif Date]]&lt;$F$3),"Last Week","No")</f>
        <v>No</v>
      </c>
      <c r="F3014" s="4" t="str">
        <f>VLOOKUP(MONTH(Data[[#This Row],[Min Notif Date]]),Lookup!$G$1:$H$12,2,0)</f>
        <v>6. Jun</v>
      </c>
      <c r="G3014" s="4" t="str">
        <f t="shared" si="47"/>
        <v/>
      </c>
      <c r="H3014" s="4" t="str">
        <f>IF(AND(Data[[#This Row],[Min Notif Time]]&gt;6,Data[[#This Row],[Min Notif Time]]&lt;17),"Business Hours","Non-Business Hours")</f>
        <v>Business Hours</v>
      </c>
      <c r="I3014" s="4" t="str" cm="1">
        <f t="array" ref="I3014">IFERROR(VLOOKUP(Data[[#This Row],[Min Notif Date]],Lookup!$N$1:$P$11,2,0),_xlfn.IFS(VLOOKUP(WEEKDAY(Data[[#This Row],[Min Notif Date]]),Lookup!$J$1:$L$7,3,0)="Weekend","Weekend",VLOOKUP(WEEKDAY(Data[[#This Row],[Min Notif Date]]),Lookup!$J$1:$L$7,3,0)="Weekday","Weekday"))</f>
        <v>Weekday</v>
      </c>
      <c r="J3014" s="4" t="str">
        <f>VLOOKUP(WEEKDAY(Data[[#This Row],[Min Notif Date]]),Lookup!$J$1:$K$7,2,0)</f>
        <v>3. Tue</v>
      </c>
      <c r="K3014" s="105">
        <f>ROUNDDOWN(Data[[#This Row],[PGE Notified Time]],0)</f>
        <v>44726</v>
      </c>
      <c r="L3014" s="4">
        <f>HOUR(Data[[#This Row],[PGE Notified Time]])</f>
        <v>12</v>
      </c>
      <c r="M3014">
        <v>78925</v>
      </c>
      <c r="O3014" t="s">
        <v>19</v>
      </c>
      <c r="P3014" t="s">
        <v>178</v>
      </c>
      <c r="Q3014" t="s">
        <v>19</v>
      </c>
      <c r="R3014" t="s">
        <v>171</v>
      </c>
      <c r="S3014" s="1" t="s">
        <v>159</v>
      </c>
      <c r="T3014" s="1">
        <v>44726.501388888886</v>
      </c>
      <c r="U3014" s="1">
        <v>44726.822222222225</v>
      </c>
      <c r="V3014" t="s">
        <v>172</v>
      </c>
      <c r="W3014" t="s">
        <v>80</v>
      </c>
      <c r="X3014" t="s">
        <v>180</v>
      </c>
      <c r="Y3014" t="s">
        <v>174</v>
      </c>
      <c r="Z3014" t="s">
        <v>175</v>
      </c>
      <c r="AA3014" s="32">
        <v>462</v>
      </c>
    </row>
    <row r="3015" spans="1:27" x14ac:dyDescent="0.25">
      <c r="A3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5" s="4" t="str">
        <f>VLOOKUP(P3015,Lookup!$A$1:$D$19,4,0)</f>
        <v>North Coast</v>
      </c>
      <c r="C3015" s="4" t="str">
        <f>VLOOKUP(P3015,Lookup!$A$1:$E$19,5,0)</f>
        <v>Region 1</v>
      </c>
      <c r="D3015" s="4" t="str">
        <f>VLOOKUP(P3015,Lookup!$A$1:$B$19,2,0)</f>
        <v>NB</v>
      </c>
      <c r="E3015" s="4" t="str">
        <f>IF(AND((Data[[#This Row],[Min Notif Date]]&gt;$G$3),Data[[#This Row],[Min Notif Date]]&lt;$F$3),"Last Week","No")</f>
        <v>No</v>
      </c>
      <c r="F3015" s="4" t="str">
        <f>VLOOKUP(MONTH(Data[[#This Row],[Min Notif Date]]),Lookup!$G$1:$H$12,2,0)</f>
        <v>6. Jun</v>
      </c>
      <c r="G3015" s="4" t="str">
        <f t="shared" si="47"/>
        <v/>
      </c>
      <c r="H3015" s="4" t="str">
        <f>IF(AND(Data[[#This Row],[Min Notif Time]]&gt;6,Data[[#This Row],[Min Notif Time]]&lt;17),"Business Hours","Non-Business Hours")</f>
        <v>Business Hours</v>
      </c>
      <c r="I3015" s="4" t="str" cm="1">
        <f t="array" ref="I3015">IFERROR(VLOOKUP(Data[[#This Row],[Min Notif Date]],Lookup!$N$1:$P$11,2,0),_xlfn.IFS(VLOOKUP(WEEKDAY(Data[[#This Row],[Min Notif Date]]),Lookup!$J$1:$L$7,3,0)="Weekend","Weekend",VLOOKUP(WEEKDAY(Data[[#This Row],[Min Notif Date]]),Lookup!$J$1:$L$7,3,0)="Weekday","Weekday"))</f>
        <v>Weekday</v>
      </c>
      <c r="J3015" s="4" t="str">
        <f>VLOOKUP(WEEKDAY(Data[[#This Row],[Min Notif Date]]),Lookup!$J$1:$K$7,2,0)</f>
        <v>3. Tue</v>
      </c>
      <c r="K3015" s="105">
        <f>ROUNDDOWN(Data[[#This Row],[PGE Notified Time]],0)</f>
        <v>44726</v>
      </c>
      <c r="L3015" s="4">
        <f>HOUR(Data[[#This Row],[PGE Notified Time]])</f>
        <v>11</v>
      </c>
      <c r="M3015">
        <v>78920</v>
      </c>
      <c r="O3015" t="s">
        <v>19</v>
      </c>
      <c r="P3015" t="s">
        <v>207</v>
      </c>
      <c r="Q3015" t="s">
        <v>19</v>
      </c>
      <c r="R3015" t="s">
        <v>181</v>
      </c>
      <c r="S3015" s="1" t="s">
        <v>159</v>
      </c>
      <c r="T3015" s="1">
        <v>44726.476388888892</v>
      </c>
      <c r="U3015" s="1">
        <v>44726.770833333336</v>
      </c>
      <c r="V3015" t="s">
        <v>172</v>
      </c>
      <c r="W3015" t="s">
        <v>80</v>
      </c>
      <c r="X3015" t="s">
        <v>225</v>
      </c>
      <c r="Y3015" t="s">
        <v>174</v>
      </c>
      <c r="Z3015" t="s">
        <v>175</v>
      </c>
      <c r="AA3015" s="32">
        <v>424</v>
      </c>
    </row>
    <row r="3016" spans="1:27" x14ac:dyDescent="0.25">
      <c r="A3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6" s="4" t="str">
        <f>VLOOKUP(P3016,Lookup!$A$1:$D$19,4,0)</f>
        <v>Bay Area</v>
      </c>
      <c r="C3016" s="4" t="str">
        <f>VLOOKUP(P3016,Lookup!$A$1:$E$19,5,0)</f>
        <v>Region 3</v>
      </c>
      <c r="D3016" s="4" t="str">
        <f>VLOOKUP(P3016,Lookup!$A$1:$B$19,2,0)</f>
        <v>DI</v>
      </c>
      <c r="E3016" s="4" t="str">
        <f>IF(AND((Data[[#This Row],[Min Notif Date]]&gt;$G$3),Data[[#This Row],[Min Notif Date]]&lt;$F$3),"Last Week","No")</f>
        <v>No</v>
      </c>
      <c r="F3016" s="4" t="str">
        <f>VLOOKUP(MONTH(Data[[#This Row],[Min Notif Date]]),Lookup!$G$1:$H$12,2,0)</f>
        <v>6. Jun</v>
      </c>
      <c r="G3016" s="4" t="str">
        <f t="shared" si="47"/>
        <v/>
      </c>
      <c r="H3016" s="4" t="str">
        <f>IF(AND(Data[[#This Row],[Min Notif Time]]&gt;6,Data[[#This Row],[Min Notif Time]]&lt;17),"Business Hours","Non-Business Hours")</f>
        <v>Business Hours</v>
      </c>
      <c r="I3016" s="4" t="str" cm="1">
        <f t="array" ref="I3016">IFERROR(VLOOKUP(Data[[#This Row],[Min Notif Date]],Lookup!$N$1:$P$11,2,0),_xlfn.IFS(VLOOKUP(WEEKDAY(Data[[#This Row],[Min Notif Date]]),Lookup!$J$1:$L$7,3,0)="Weekend","Weekend",VLOOKUP(WEEKDAY(Data[[#This Row],[Min Notif Date]]),Lookup!$J$1:$L$7,3,0)="Weekday","Weekday"))</f>
        <v>Weekday</v>
      </c>
      <c r="J3016" s="4" t="str">
        <f>VLOOKUP(WEEKDAY(Data[[#This Row],[Min Notif Date]]),Lookup!$J$1:$K$7,2,0)</f>
        <v>3. Tue</v>
      </c>
      <c r="K3016" s="105">
        <f>ROUNDDOWN(Data[[#This Row],[PGE Notified Time]],0)</f>
        <v>44726</v>
      </c>
      <c r="L3016" s="4">
        <f>HOUR(Data[[#This Row],[PGE Notified Time]])</f>
        <v>11</v>
      </c>
      <c r="M3016">
        <v>78923</v>
      </c>
      <c r="O3016" t="s">
        <v>19</v>
      </c>
      <c r="P3016" t="s">
        <v>196</v>
      </c>
      <c r="Q3016" t="s">
        <v>19</v>
      </c>
      <c r="R3016" t="s">
        <v>181</v>
      </c>
      <c r="S3016" s="1" t="s">
        <v>159</v>
      </c>
      <c r="T3016" s="1">
        <v>44726.49722222222</v>
      </c>
      <c r="U3016" s="1">
        <v>44726.75</v>
      </c>
      <c r="V3016" t="s">
        <v>172</v>
      </c>
      <c r="W3016" t="s">
        <v>80</v>
      </c>
      <c r="X3016" t="s">
        <v>224</v>
      </c>
      <c r="Y3016" t="s">
        <v>174</v>
      </c>
      <c r="Z3016" t="s">
        <v>175</v>
      </c>
      <c r="AA3016" s="32">
        <v>364</v>
      </c>
    </row>
    <row r="3017" spans="1:27" x14ac:dyDescent="0.25">
      <c r="A3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7" s="4" t="str">
        <f>VLOOKUP(P3017,Lookup!$A$1:$D$19,4,0)</f>
        <v>South Bay</v>
      </c>
      <c r="C3017" s="4" t="str">
        <f>VLOOKUP(P3017,Lookup!$A$1:$E$19,5,0)</f>
        <v>Region 4</v>
      </c>
      <c r="D3017" s="4" t="str">
        <f>VLOOKUP(P3017,Lookup!$A$1:$B$19,2,0)</f>
        <v>CC</v>
      </c>
      <c r="E3017" s="4" t="str">
        <f>IF(AND((Data[[#This Row],[Min Notif Date]]&gt;$G$3),Data[[#This Row],[Min Notif Date]]&lt;$F$3),"Last Week","No")</f>
        <v>No</v>
      </c>
      <c r="F3017" s="4" t="str">
        <f>VLOOKUP(MONTH(Data[[#This Row],[Min Notif Date]]),Lookup!$G$1:$H$12,2,0)</f>
        <v>6. Jun</v>
      </c>
      <c r="G3017" s="4" t="str">
        <f t="shared" si="47"/>
        <v/>
      </c>
      <c r="H3017" s="4" t="str">
        <f>IF(AND(Data[[#This Row],[Min Notif Time]]&gt;6,Data[[#This Row],[Min Notif Time]]&lt;17),"Business Hours","Non-Business Hours")</f>
        <v>Business Hours</v>
      </c>
      <c r="I3017" s="4" t="str" cm="1">
        <f t="array" ref="I3017">IFERROR(VLOOKUP(Data[[#This Row],[Min Notif Date]],Lookup!$N$1:$P$11,2,0),_xlfn.IFS(VLOOKUP(WEEKDAY(Data[[#This Row],[Min Notif Date]]),Lookup!$J$1:$L$7,3,0)="Weekend","Weekend",VLOOKUP(WEEKDAY(Data[[#This Row],[Min Notif Date]]),Lookup!$J$1:$L$7,3,0)="Weekday","Weekday"))</f>
        <v>Weekday</v>
      </c>
      <c r="J3017" s="4" t="str">
        <f>VLOOKUP(WEEKDAY(Data[[#This Row],[Min Notif Date]]),Lookup!$J$1:$K$7,2,0)</f>
        <v>3. Tue</v>
      </c>
      <c r="K3017" s="105">
        <f>ROUNDDOWN(Data[[#This Row],[PGE Notified Time]],0)</f>
        <v>44726</v>
      </c>
      <c r="L3017" s="4">
        <f>HOUR(Data[[#This Row],[PGE Notified Time]])</f>
        <v>8</v>
      </c>
      <c r="M3017">
        <v>78890</v>
      </c>
      <c r="O3017" t="s">
        <v>19</v>
      </c>
      <c r="P3017" t="s">
        <v>213</v>
      </c>
      <c r="Q3017" t="s">
        <v>19</v>
      </c>
      <c r="R3017" t="s">
        <v>179</v>
      </c>
      <c r="S3017" s="1" t="s">
        <v>159</v>
      </c>
      <c r="T3017" s="1">
        <v>44726.338888888888</v>
      </c>
      <c r="U3017" s="1">
        <v>44726.54583333333</v>
      </c>
      <c r="V3017" t="s">
        <v>172</v>
      </c>
      <c r="W3017" t="s">
        <v>80</v>
      </c>
      <c r="X3017" t="s">
        <v>359</v>
      </c>
      <c r="Y3017" t="s">
        <v>174</v>
      </c>
      <c r="Z3017" t="s">
        <v>175</v>
      </c>
      <c r="AA3017" s="32">
        <v>298</v>
      </c>
    </row>
    <row r="3018" spans="1:27" x14ac:dyDescent="0.25">
      <c r="A3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8" s="4" t="str">
        <f>VLOOKUP(P3018,Lookup!$A$1:$D$19,4,0)</f>
        <v>North Coast</v>
      </c>
      <c r="C3018" s="4" t="str">
        <f>VLOOKUP(P3018,Lookup!$A$1:$E$19,5,0)</f>
        <v>Region 1</v>
      </c>
      <c r="D3018" s="4" t="str">
        <f>VLOOKUP(P3018,Lookup!$A$1:$B$19,2,0)</f>
        <v>NB</v>
      </c>
      <c r="E3018" s="4" t="str">
        <f>IF(AND((Data[[#This Row],[Min Notif Date]]&gt;$G$3),Data[[#This Row],[Min Notif Date]]&lt;$F$3),"Last Week","No")</f>
        <v>No</v>
      </c>
      <c r="F3018" s="4" t="str">
        <f>VLOOKUP(MONTH(Data[[#This Row],[Min Notif Date]]),Lookup!$G$1:$H$12,2,0)</f>
        <v>6. Jun</v>
      </c>
      <c r="G3018" s="4" t="str">
        <f t="shared" si="47"/>
        <v/>
      </c>
      <c r="H3018" s="4" t="str">
        <f>IF(AND(Data[[#This Row],[Min Notif Time]]&gt;6,Data[[#This Row],[Min Notif Time]]&lt;17),"Business Hours","Non-Business Hours")</f>
        <v>Business Hours</v>
      </c>
      <c r="I3018" s="4" t="str" cm="1">
        <f t="array" ref="I3018">IFERROR(VLOOKUP(Data[[#This Row],[Min Notif Date]],Lookup!$N$1:$P$11,2,0),_xlfn.IFS(VLOOKUP(WEEKDAY(Data[[#This Row],[Min Notif Date]]),Lookup!$J$1:$L$7,3,0)="Weekend","Weekend",VLOOKUP(WEEKDAY(Data[[#This Row],[Min Notif Date]]),Lookup!$J$1:$L$7,3,0)="Weekday","Weekday"))</f>
        <v>Weekday</v>
      </c>
      <c r="J3018" s="4" t="str">
        <f>VLOOKUP(WEEKDAY(Data[[#This Row],[Min Notif Date]]),Lookup!$J$1:$K$7,2,0)</f>
        <v>3. Tue</v>
      </c>
      <c r="K3018" s="105">
        <f>ROUNDDOWN(Data[[#This Row],[PGE Notified Time]],0)</f>
        <v>44726</v>
      </c>
      <c r="L3018" s="4">
        <f>HOUR(Data[[#This Row],[PGE Notified Time]])</f>
        <v>9</v>
      </c>
      <c r="M3018">
        <v>78899</v>
      </c>
      <c r="O3018" t="s">
        <v>19</v>
      </c>
      <c r="P3018" t="s">
        <v>207</v>
      </c>
      <c r="Q3018" t="s">
        <v>19</v>
      </c>
      <c r="R3018" t="s">
        <v>171</v>
      </c>
      <c r="S3018" s="1" t="s">
        <v>159</v>
      </c>
      <c r="T3018" s="1">
        <v>44726.390277777777</v>
      </c>
      <c r="U3018" s="1">
        <v>44726.583333333336</v>
      </c>
      <c r="V3018" t="s">
        <v>172</v>
      </c>
      <c r="W3018" t="s">
        <v>80</v>
      </c>
      <c r="X3018" t="s">
        <v>391</v>
      </c>
      <c r="Y3018" t="s">
        <v>174</v>
      </c>
      <c r="Z3018" t="s">
        <v>175</v>
      </c>
      <c r="AA3018" s="32">
        <v>278</v>
      </c>
    </row>
    <row r="3019" spans="1:27" x14ac:dyDescent="0.25">
      <c r="A3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9" s="4" t="str">
        <f>VLOOKUP(P3019,Lookup!$A$1:$D$19,4,0)</f>
        <v>Bay Area</v>
      </c>
      <c r="C3019" s="4" t="str">
        <f>VLOOKUP(P3019,Lookup!$A$1:$E$19,5,0)</f>
        <v>Region 3</v>
      </c>
      <c r="D3019" s="4" t="str">
        <f>VLOOKUP(P3019,Lookup!$A$1:$B$19,2,0)</f>
        <v>PN</v>
      </c>
      <c r="E3019" s="4" t="str">
        <f>IF(AND((Data[[#This Row],[Min Notif Date]]&gt;$G$3),Data[[#This Row],[Min Notif Date]]&lt;$F$3),"Last Week","No")</f>
        <v>No</v>
      </c>
      <c r="F3019" s="4" t="str">
        <f>VLOOKUP(MONTH(Data[[#This Row],[Min Notif Date]]),Lookup!$G$1:$H$12,2,0)</f>
        <v>6. Jun</v>
      </c>
      <c r="G3019" s="4" t="str">
        <f t="shared" si="47"/>
        <v/>
      </c>
      <c r="H3019" s="4" t="str">
        <f>IF(AND(Data[[#This Row],[Min Notif Time]]&gt;6,Data[[#This Row],[Min Notif Time]]&lt;17),"Business Hours","Non-Business Hours")</f>
        <v>Business Hours</v>
      </c>
      <c r="I3019" s="4" t="str" cm="1">
        <f t="array" ref="I3019">IFERROR(VLOOKUP(Data[[#This Row],[Min Notif Date]],Lookup!$N$1:$P$11,2,0),_xlfn.IFS(VLOOKUP(WEEKDAY(Data[[#This Row],[Min Notif Date]]),Lookup!$J$1:$L$7,3,0)="Weekend","Weekend",VLOOKUP(WEEKDAY(Data[[#This Row],[Min Notif Date]]),Lookup!$J$1:$L$7,3,0)="Weekday","Weekday"))</f>
        <v>Weekday</v>
      </c>
      <c r="J3019" s="4" t="str">
        <f>VLOOKUP(WEEKDAY(Data[[#This Row],[Min Notif Date]]),Lookup!$J$1:$K$7,2,0)</f>
        <v>3. Tue</v>
      </c>
      <c r="K3019" s="105">
        <f>ROUNDDOWN(Data[[#This Row],[PGE Notified Time]],0)</f>
        <v>44726</v>
      </c>
      <c r="L3019" s="4">
        <f>HOUR(Data[[#This Row],[PGE Notified Time]])</f>
        <v>11</v>
      </c>
      <c r="M3019">
        <v>78921</v>
      </c>
      <c r="O3019" t="s">
        <v>19</v>
      </c>
      <c r="P3019" t="s">
        <v>185</v>
      </c>
      <c r="Q3019" t="s">
        <v>19</v>
      </c>
      <c r="R3019" t="s">
        <v>181</v>
      </c>
      <c r="S3019" s="1" t="s">
        <v>159</v>
      </c>
      <c r="T3019" s="1">
        <v>44726.488888888889</v>
      </c>
      <c r="U3019" s="1">
        <v>44726.659722222219</v>
      </c>
      <c r="V3019" t="s">
        <v>172</v>
      </c>
      <c r="W3019" t="s">
        <v>80</v>
      </c>
      <c r="X3019" t="s">
        <v>272</v>
      </c>
      <c r="Y3019" t="s">
        <v>174</v>
      </c>
      <c r="Z3019" t="s">
        <v>175</v>
      </c>
      <c r="AA3019" s="32">
        <v>246</v>
      </c>
    </row>
    <row r="3020" spans="1:27" x14ac:dyDescent="0.25">
      <c r="A3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0" s="4" t="str">
        <f>VLOOKUP(P3020,Lookup!$A$1:$D$19,4,0)</f>
        <v>Bay Area</v>
      </c>
      <c r="C3020" s="4" t="str">
        <f>VLOOKUP(P3020,Lookup!$A$1:$E$19,5,0)</f>
        <v>Region 3</v>
      </c>
      <c r="D3020" s="4" t="str">
        <f>VLOOKUP(P3020,Lookup!$A$1:$B$19,2,0)</f>
        <v>EB</v>
      </c>
      <c r="E3020" s="4" t="str">
        <f>IF(AND((Data[[#This Row],[Min Notif Date]]&gt;$G$3),Data[[#This Row],[Min Notif Date]]&lt;$F$3),"Last Week","No")</f>
        <v>No</v>
      </c>
      <c r="F3020" s="4" t="str">
        <f>VLOOKUP(MONTH(Data[[#This Row],[Min Notif Date]]),Lookup!$G$1:$H$12,2,0)</f>
        <v>6. Jun</v>
      </c>
      <c r="G3020" s="4" t="str">
        <f t="shared" si="47"/>
        <v/>
      </c>
      <c r="H3020" s="4" t="str">
        <f>IF(AND(Data[[#This Row],[Min Notif Time]]&gt;6,Data[[#This Row],[Min Notif Time]]&lt;17),"Business Hours","Non-Business Hours")</f>
        <v>Business Hours</v>
      </c>
      <c r="I3020" s="4" t="str" cm="1">
        <f t="array" ref="I3020">IFERROR(VLOOKUP(Data[[#This Row],[Min Notif Date]],Lookup!$N$1:$P$11,2,0),_xlfn.IFS(VLOOKUP(WEEKDAY(Data[[#This Row],[Min Notif Date]]),Lookup!$J$1:$L$7,3,0)="Weekend","Weekend",VLOOKUP(WEEKDAY(Data[[#This Row],[Min Notif Date]]),Lookup!$J$1:$L$7,3,0)="Weekday","Weekday"))</f>
        <v>Weekday</v>
      </c>
      <c r="J3020" s="4" t="str">
        <f>VLOOKUP(WEEKDAY(Data[[#This Row],[Min Notif Date]]),Lookup!$J$1:$K$7,2,0)</f>
        <v>3. Tue</v>
      </c>
      <c r="K3020" s="105">
        <f>ROUNDDOWN(Data[[#This Row],[PGE Notified Time]],0)</f>
        <v>44726</v>
      </c>
      <c r="L3020" s="4">
        <f>HOUR(Data[[#This Row],[PGE Notified Time]])</f>
        <v>9</v>
      </c>
      <c r="M3020">
        <v>78905</v>
      </c>
      <c r="O3020" t="s">
        <v>19</v>
      </c>
      <c r="P3020" t="s">
        <v>170</v>
      </c>
      <c r="Q3020" t="s">
        <v>19</v>
      </c>
      <c r="R3020" t="s">
        <v>179</v>
      </c>
      <c r="S3020" s="1" t="s">
        <v>159</v>
      </c>
      <c r="T3020" s="1">
        <v>44726.412499999999</v>
      </c>
      <c r="U3020" s="1">
        <v>44726.583333333336</v>
      </c>
      <c r="V3020" t="s">
        <v>172</v>
      </c>
      <c r="W3020" t="s">
        <v>80</v>
      </c>
      <c r="X3020" t="s">
        <v>182</v>
      </c>
      <c r="Y3020" t="s">
        <v>174</v>
      </c>
      <c r="Z3020" t="s">
        <v>175</v>
      </c>
      <c r="AA3020" s="32">
        <v>246</v>
      </c>
    </row>
    <row r="3021" spans="1:27" x14ac:dyDescent="0.25">
      <c r="A3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1" s="4" t="str">
        <f>VLOOKUP(P3021,Lookup!$A$1:$D$19,4,0)</f>
        <v>North Valley</v>
      </c>
      <c r="C3021" s="4" t="str">
        <f>VLOOKUP(P3021,Lookup!$A$1:$E$19,5,0)</f>
        <v>Region 2</v>
      </c>
      <c r="D3021" s="4" t="str">
        <f>VLOOKUP(P3021,Lookup!$A$1:$B$19,2,0)</f>
        <v>SA</v>
      </c>
      <c r="E3021" s="4" t="str">
        <f>IF(AND((Data[[#This Row],[Min Notif Date]]&gt;$G$3),Data[[#This Row],[Min Notif Date]]&lt;$F$3),"Last Week","No")</f>
        <v>No</v>
      </c>
      <c r="F3021" s="4" t="str">
        <f>VLOOKUP(MONTH(Data[[#This Row],[Min Notif Date]]),Lookup!$G$1:$H$12,2,0)</f>
        <v>6. Jun</v>
      </c>
      <c r="G3021" s="4" t="str">
        <f t="shared" si="47"/>
        <v/>
      </c>
      <c r="H3021" s="4" t="str">
        <f>IF(AND(Data[[#This Row],[Min Notif Time]]&gt;6,Data[[#This Row],[Min Notif Time]]&lt;17),"Business Hours","Non-Business Hours")</f>
        <v>Non-Business Hours</v>
      </c>
      <c r="I3021" s="4" t="str" cm="1">
        <f t="array" ref="I3021">IFERROR(VLOOKUP(Data[[#This Row],[Min Notif Date]],Lookup!$N$1:$P$11,2,0),_xlfn.IFS(VLOOKUP(WEEKDAY(Data[[#This Row],[Min Notif Date]]),Lookup!$J$1:$L$7,3,0)="Weekend","Weekend",VLOOKUP(WEEKDAY(Data[[#This Row],[Min Notif Date]]),Lookup!$J$1:$L$7,3,0)="Weekday","Weekday"))</f>
        <v>Weekday</v>
      </c>
      <c r="J3021" s="4" t="str">
        <f>VLOOKUP(WEEKDAY(Data[[#This Row],[Min Notif Date]]),Lookup!$J$1:$K$7,2,0)</f>
        <v>3. Tue</v>
      </c>
      <c r="K3021" s="105">
        <f>ROUNDDOWN(Data[[#This Row],[PGE Notified Time]],0)</f>
        <v>44726</v>
      </c>
      <c r="L3021" s="4">
        <f>HOUR(Data[[#This Row],[PGE Notified Time]])</f>
        <v>21</v>
      </c>
      <c r="M3021">
        <v>78955</v>
      </c>
      <c r="N3021">
        <v>5865465</v>
      </c>
      <c r="O3021" t="s">
        <v>19</v>
      </c>
      <c r="P3021" t="s">
        <v>198</v>
      </c>
      <c r="Q3021" t="s">
        <v>19</v>
      </c>
      <c r="R3021" t="s">
        <v>171</v>
      </c>
      <c r="S3021" s="1">
        <v>44726.893645833334</v>
      </c>
      <c r="T3021" s="1">
        <v>44726.913090277776</v>
      </c>
      <c r="U3021" s="1">
        <v>44727.0625</v>
      </c>
      <c r="V3021" t="s">
        <v>172</v>
      </c>
      <c r="W3021" t="s">
        <v>80</v>
      </c>
      <c r="X3021" t="s">
        <v>256</v>
      </c>
      <c r="Y3021" t="s">
        <v>174</v>
      </c>
      <c r="Z3021" t="s">
        <v>175</v>
      </c>
      <c r="AA3021" s="32">
        <v>243.15</v>
      </c>
    </row>
    <row r="3022" spans="1:27" x14ac:dyDescent="0.25">
      <c r="A3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2" s="4" t="str">
        <f>VLOOKUP(P3022,Lookup!$A$1:$D$19,4,0)</f>
        <v>Bay Area</v>
      </c>
      <c r="C3022" s="4" t="str">
        <f>VLOOKUP(P3022,Lookup!$A$1:$E$19,5,0)</f>
        <v>Region 3</v>
      </c>
      <c r="D3022" s="4" t="str">
        <f>VLOOKUP(P3022,Lookup!$A$1:$B$19,2,0)</f>
        <v>DI</v>
      </c>
      <c r="E3022" s="4" t="str">
        <f>IF(AND((Data[[#This Row],[Min Notif Date]]&gt;$G$3),Data[[#This Row],[Min Notif Date]]&lt;$F$3),"Last Week","No")</f>
        <v>No</v>
      </c>
      <c r="F3022" s="4" t="str">
        <f>VLOOKUP(MONTH(Data[[#This Row],[Min Notif Date]]),Lookup!$G$1:$H$12,2,0)</f>
        <v>6. Jun</v>
      </c>
      <c r="G3022" s="4" t="str">
        <f t="shared" si="47"/>
        <v/>
      </c>
      <c r="H3022" s="4" t="str">
        <f>IF(AND(Data[[#This Row],[Min Notif Time]]&gt;6,Data[[#This Row],[Min Notif Time]]&lt;17),"Business Hours","Non-Business Hours")</f>
        <v>Business Hours</v>
      </c>
      <c r="I3022" s="4" t="str" cm="1">
        <f t="array" ref="I3022">IFERROR(VLOOKUP(Data[[#This Row],[Min Notif Date]],Lookup!$N$1:$P$11,2,0),_xlfn.IFS(VLOOKUP(WEEKDAY(Data[[#This Row],[Min Notif Date]]),Lookup!$J$1:$L$7,3,0)="Weekend","Weekend",VLOOKUP(WEEKDAY(Data[[#This Row],[Min Notif Date]]),Lookup!$J$1:$L$7,3,0)="Weekday","Weekday"))</f>
        <v>Weekday</v>
      </c>
      <c r="J3022" s="4" t="str">
        <f>VLOOKUP(WEEKDAY(Data[[#This Row],[Min Notif Date]]),Lookup!$J$1:$K$7,2,0)</f>
        <v>3. Tue</v>
      </c>
      <c r="K3022" s="105">
        <f>ROUNDDOWN(Data[[#This Row],[PGE Notified Time]],0)</f>
        <v>44726</v>
      </c>
      <c r="L3022" s="4">
        <f>HOUR(Data[[#This Row],[PGE Notified Time]])</f>
        <v>8</v>
      </c>
      <c r="M3022">
        <v>78894</v>
      </c>
      <c r="O3022" t="s">
        <v>19</v>
      </c>
      <c r="P3022" t="s">
        <v>196</v>
      </c>
      <c r="Q3022" t="s">
        <v>19</v>
      </c>
      <c r="R3022" t="s">
        <v>171</v>
      </c>
      <c r="S3022" s="1" t="s">
        <v>159</v>
      </c>
      <c r="T3022" s="1">
        <v>44726.355555555558</v>
      </c>
      <c r="U3022" s="1">
        <v>44726.517361111109</v>
      </c>
      <c r="V3022" t="s">
        <v>172</v>
      </c>
      <c r="W3022" t="s">
        <v>80</v>
      </c>
      <c r="X3022" t="s">
        <v>224</v>
      </c>
      <c r="Y3022" t="s">
        <v>174</v>
      </c>
      <c r="Z3022" t="s">
        <v>175</v>
      </c>
      <c r="AA3022" s="32">
        <v>233</v>
      </c>
    </row>
    <row r="3023" spans="1:27" x14ac:dyDescent="0.25">
      <c r="A3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3" s="4" t="str">
        <f>VLOOKUP(P3023,Lookup!$A$1:$D$19,4,0)</f>
        <v>Bay Area</v>
      </c>
      <c r="C3023" s="4" t="str">
        <f>VLOOKUP(P3023,Lookup!$A$1:$E$19,5,0)</f>
        <v>Region 3</v>
      </c>
      <c r="D3023" s="4" t="str">
        <f>VLOOKUP(P3023,Lookup!$A$1:$B$19,2,0)</f>
        <v>DI</v>
      </c>
      <c r="E3023" s="4" t="str">
        <f>IF(AND((Data[[#This Row],[Min Notif Date]]&gt;$G$3),Data[[#This Row],[Min Notif Date]]&lt;$F$3),"Last Week","No")</f>
        <v>No</v>
      </c>
      <c r="F3023" s="4" t="str">
        <f>VLOOKUP(MONTH(Data[[#This Row],[Min Notif Date]]),Lookup!$G$1:$H$12,2,0)</f>
        <v>6. Jun</v>
      </c>
      <c r="G3023" s="4" t="str">
        <f t="shared" si="47"/>
        <v/>
      </c>
      <c r="H3023" s="4" t="str">
        <f>IF(AND(Data[[#This Row],[Min Notif Time]]&gt;6,Data[[#This Row],[Min Notif Time]]&lt;17),"Business Hours","Non-Business Hours")</f>
        <v>Business Hours</v>
      </c>
      <c r="I3023" s="4" t="str" cm="1">
        <f t="array" ref="I3023">IFERROR(VLOOKUP(Data[[#This Row],[Min Notif Date]],Lookup!$N$1:$P$11,2,0),_xlfn.IFS(VLOOKUP(WEEKDAY(Data[[#This Row],[Min Notif Date]]),Lookup!$J$1:$L$7,3,0)="Weekend","Weekend",VLOOKUP(WEEKDAY(Data[[#This Row],[Min Notif Date]]),Lookup!$J$1:$L$7,3,0)="Weekday","Weekday"))</f>
        <v>Weekday</v>
      </c>
      <c r="J3023" s="4" t="str">
        <f>VLOOKUP(WEEKDAY(Data[[#This Row],[Min Notif Date]]),Lookup!$J$1:$K$7,2,0)</f>
        <v>3. Tue</v>
      </c>
      <c r="K3023" s="105">
        <f>ROUNDDOWN(Data[[#This Row],[PGE Notified Time]],0)</f>
        <v>44726</v>
      </c>
      <c r="L3023" s="4">
        <f>HOUR(Data[[#This Row],[PGE Notified Time]])</f>
        <v>10</v>
      </c>
      <c r="M3023">
        <v>78909</v>
      </c>
      <c r="O3023" t="s">
        <v>19</v>
      </c>
      <c r="P3023" t="s">
        <v>196</v>
      </c>
      <c r="Q3023" t="s">
        <v>19</v>
      </c>
      <c r="R3023" t="s">
        <v>171</v>
      </c>
      <c r="S3023" s="1" t="s">
        <v>159</v>
      </c>
      <c r="T3023" s="1">
        <v>44726.429166666669</v>
      </c>
      <c r="U3023" s="1">
        <v>44726.583333333336</v>
      </c>
      <c r="V3023" t="s">
        <v>172</v>
      </c>
      <c r="W3023" t="s">
        <v>80</v>
      </c>
      <c r="X3023" t="s">
        <v>224</v>
      </c>
      <c r="Y3023" t="s">
        <v>174</v>
      </c>
      <c r="Z3023" t="s">
        <v>175</v>
      </c>
      <c r="AA3023" s="32">
        <v>222</v>
      </c>
    </row>
    <row r="3024" spans="1:27" x14ac:dyDescent="0.25">
      <c r="A3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4" s="4" t="str">
        <f>VLOOKUP(P3024,Lookup!$A$1:$D$19,4,0)</f>
        <v>Bay Area</v>
      </c>
      <c r="C3024" s="4" t="str">
        <f>VLOOKUP(P3024,Lookup!$A$1:$E$19,5,0)</f>
        <v>Region 3</v>
      </c>
      <c r="D3024" s="4" t="str">
        <f>VLOOKUP(P3024,Lookup!$A$1:$B$19,2,0)</f>
        <v>EB</v>
      </c>
      <c r="E3024" s="4" t="str">
        <f>IF(AND((Data[[#This Row],[Min Notif Date]]&gt;$G$3),Data[[#This Row],[Min Notif Date]]&lt;$F$3),"Last Week","No")</f>
        <v>No</v>
      </c>
      <c r="F3024" s="4" t="str">
        <f>VLOOKUP(MONTH(Data[[#This Row],[Min Notif Date]]),Lookup!$G$1:$H$12,2,0)</f>
        <v>6. Jun</v>
      </c>
      <c r="G3024" s="4" t="str">
        <f t="shared" si="47"/>
        <v/>
      </c>
      <c r="H3024" s="4" t="str">
        <f>IF(AND(Data[[#This Row],[Min Notif Time]]&gt;6,Data[[#This Row],[Min Notif Time]]&lt;17),"Business Hours","Non-Business Hours")</f>
        <v>Business Hours</v>
      </c>
      <c r="I3024" s="4" t="str" cm="1">
        <f t="array" ref="I3024">IFERROR(VLOOKUP(Data[[#This Row],[Min Notif Date]],Lookup!$N$1:$P$11,2,0),_xlfn.IFS(VLOOKUP(WEEKDAY(Data[[#This Row],[Min Notif Date]]),Lookup!$J$1:$L$7,3,0)="Weekend","Weekend",VLOOKUP(WEEKDAY(Data[[#This Row],[Min Notif Date]]),Lookup!$J$1:$L$7,3,0)="Weekday","Weekday"))</f>
        <v>Weekday</v>
      </c>
      <c r="J3024" s="4" t="str">
        <f>VLOOKUP(WEEKDAY(Data[[#This Row],[Min Notif Date]]),Lookup!$J$1:$K$7,2,0)</f>
        <v>3. Tue</v>
      </c>
      <c r="K3024" s="105">
        <f>ROUNDDOWN(Data[[#This Row],[PGE Notified Time]],0)</f>
        <v>44726</v>
      </c>
      <c r="L3024" s="4">
        <f>HOUR(Data[[#This Row],[PGE Notified Time]])</f>
        <v>12</v>
      </c>
      <c r="M3024">
        <v>78926</v>
      </c>
      <c r="O3024" t="s">
        <v>19</v>
      </c>
      <c r="P3024" t="s">
        <v>170</v>
      </c>
      <c r="Q3024" t="s">
        <v>19</v>
      </c>
      <c r="R3024" t="s">
        <v>171</v>
      </c>
      <c r="S3024" s="1" t="s">
        <v>159</v>
      </c>
      <c r="T3024" s="1">
        <v>44726.506249999999</v>
      </c>
      <c r="U3024" s="1">
        <v>44726.645833333336</v>
      </c>
      <c r="V3024" t="s">
        <v>172</v>
      </c>
      <c r="W3024" t="s">
        <v>80</v>
      </c>
      <c r="X3024" t="s">
        <v>188</v>
      </c>
      <c r="Y3024" t="s">
        <v>174</v>
      </c>
      <c r="Z3024" t="s">
        <v>175</v>
      </c>
      <c r="AA3024" s="32">
        <v>201</v>
      </c>
    </row>
    <row r="3025" spans="1:27" x14ac:dyDescent="0.25">
      <c r="A3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5" s="4" t="str">
        <f>VLOOKUP(P3025,Lookup!$A$1:$D$19,4,0)</f>
        <v>Central Valley</v>
      </c>
      <c r="C3025" s="4" t="str">
        <f>VLOOKUP(P3025,Lookup!$A$1:$E$19,5,0)</f>
        <v>Region 5</v>
      </c>
      <c r="D3025" s="4" t="str">
        <f>VLOOKUP(P3025,Lookup!$A$1:$B$19,2,0)</f>
        <v>FR</v>
      </c>
      <c r="E3025" s="4" t="str">
        <f>IF(AND((Data[[#This Row],[Min Notif Date]]&gt;$G$3),Data[[#This Row],[Min Notif Date]]&lt;$F$3),"Last Week","No")</f>
        <v>No</v>
      </c>
      <c r="F3025" s="4" t="str">
        <f>VLOOKUP(MONTH(Data[[#This Row],[Min Notif Date]]),Lookup!$G$1:$H$12,2,0)</f>
        <v>6. Jun</v>
      </c>
      <c r="G3025" s="4" t="str">
        <f t="shared" si="47"/>
        <v/>
      </c>
      <c r="H3025" s="4" t="str">
        <f>IF(AND(Data[[#This Row],[Min Notif Time]]&gt;6,Data[[#This Row],[Min Notif Time]]&lt;17),"Business Hours","Non-Business Hours")</f>
        <v>Business Hours</v>
      </c>
      <c r="I3025" s="4" t="str" cm="1">
        <f t="array" ref="I3025">IFERROR(VLOOKUP(Data[[#This Row],[Min Notif Date]],Lookup!$N$1:$P$11,2,0),_xlfn.IFS(VLOOKUP(WEEKDAY(Data[[#This Row],[Min Notif Date]]),Lookup!$J$1:$L$7,3,0)="Weekend","Weekend",VLOOKUP(WEEKDAY(Data[[#This Row],[Min Notif Date]]),Lookup!$J$1:$L$7,3,0)="Weekday","Weekday"))</f>
        <v>Weekday</v>
      </c>
      <c r="J3025" s="4" t="str">
        <f>VLOOKUP(WEEKDAY(Data[[#This Row],[Min Notif Date]]),Lookup!$J$1:$K$7,2,0)</f>
        <v>3. Tue</v>
      </c>
      <c r="K3025" s="105">
        <f>ROUNDDOWN(Data[[#This Row],[PGE Notified Time]],0)</f>
        <v>44726</v>
      </c>
      <c r="L3025" s="4">
        <f>HOUR(Data[[#This Row],[PGE Notified Time]])</f>
        <v>10</v>
      </c>
      <c r="M3025">
        <v>78908</v>
      </c>
      <c r="O3025" t="s">
        <v>19</v>
      </c>
      <c r="P3025" t="s">
        <v>183</v>
      </c>
      <c r="Q3025" t="s">
        <v>19</v>
      </c>
      <c r="R3025" t="s">
        <v>179</v>
      </c>
      <c r="S3025" s="1" t="s">
        <v>159</v>
      </c>
      <c r="T3025" s="1">
        <v>44726.42291666667</v>
      </c>
      <c r="U3025" s="1">
        <v>44726.5625</v>
      </c>
      <c r="V3025" t="s">
        <v>172</v>
      </c>
      <c r="W3025" t="s">
        <v>80</v>
      </c>
      <c r="X3025" t="s">
        <v>184</v>
      </c>
      <c r="Y3025" t="s">
        <v>174</v>
      </c>
      <c r="Z3025" t="s">
        <v>175</v>
      </c>
      <c r="AA3025" s="32">
        <v>201</v>
      </c>
    </row>
    <row r="3026" spans="1:27" x14ac:dyDescent="0.25">
      <c r="A3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6" s="4" t="str">
        <f>VLOOKUP(P3026,Lookup!$A$1:$D$19,4,0)</f>
        <v>Central Valley</v>
      </c>
      <c r="C3026" s="4" t="str">
        <f>VLOOKUP(P3026,Lookup!$A$1:$E$19,5,0)</f>
        <v>Region 5</v>
      </c>
      <c r="D3026" s="4" t="str">
        <f>VLOOKUP(P3026,Lookup!$A$1:$B$19,2,0)</f>
        <v>FR</v>
      </c>
      <c r="E3026" s="4" t="str">
        <f>IF(AND((Data[[#This Row],[Min Notif Date]]&gt;$G$3),Data[[#This Row],[Min Notif Date]]&lt;$F$3),"Last Week","No")</f>
        <v>No</v>
      </c>
      <c r="F3026" s="4" t="str">
        <f>VLOOKUP(MONTH(Data[[#This Row],[Min Notif Date]]),Lookup!$G$1:$H$12,2,0)</f>
        <v>6. Jun</v>
      </c>
      <c r="G3026" s="4" t="str">
        <f t="shared" si="47"/>
        <v/>
      </c>
      <c r="H3026" s="4" t="str">
        <f>IF(AND(Data[[#This Row],[Min Notif Time]]&gt;6,Data[[#This Row],[Min Notif Time]]&lt;17),"Business Hours","Non-Business Hours")</f>
        <v>Business Hours</v>
      </c>
      <c r="I3026" s="4" t="str" cm="1">
        <f t="array" ref="I3026">IFERROR(VLOOKUP(Data[[#This Row],[Min Notif Date]],Lookup!$N$1:$P$11,2,0),_xlfn.IFS(VLOOKUP(WEEKDAY(Data[[#This Row],[Min Notif Date]]),Lookup!$J$1:$L$7,3,0)="Weekend","Weekend",VLOOKUP(WEEKDAY(Data[[#This Row],[Min Notif Date]]),Lookup!$J$1:$L$7,3,0)="Weekday","Weekday"))</f>
        <v>Weekday</v>
      </c>
      <c r="J3026" s="4" t="str">
        <f>VLOOKUP(WEEKDAY(Data[[#This Row],[Min Notif Date]]),Lookup!$J$1:$K$7,2,0)</f>
        <v>3. Tue</v>
      </c>
      <c r="K3026" s="105">
        <f>ROUNDDOWN(Data[[#This Row],[PGE Notified Time]],0)</f>
        <v>44726</v>
      </c>
      <c r="L3026" s="4">
        <f>HOUR(Data[[#This Row],[PGE Notified Time]])</f>
        <v>13</v>
      </c>
      <c r="M3026">
        <v>78939</v>
      </c>
      <c r="O3026" t="s">
        <v>19</v>
      </c>
      <c r="P3026" t="s">
        <v>183</v>
      </c>
      <c r="Q3026" t="s">
        <v>19</v>
      </c>
      <c r="R3026" t="s">
        <v>171</v>
      </c>
      <c r="S3026" s="1" t="s">
        <v>159</v>
      </c>
      <c r="T3026" s="1">
        <v>44726.571527777778</v>
      </c>
      <c r="U3026" s="1">
        <v>44726.697916666664</v>
      </c>
      <c r="V3026" t="s">
        <v>172</v>
      </c>
      <c r="W3026" t="s">
        <v>80</v>
      </c>
      <c r="X3026" t="s">
        <v>184</v>
      </c>
      <c r="Y3026" t="s">
        <v>174</v>
      </c>
      <c r="Z3026" t="s">
        <v>175</v>
      </c>
      <c r="AA3026" s="32">
        <v>182</v>
      </c>
    </row>
    <row r="3027" spans="1:27" x14ac:dyDescent="0.25">
      <c r="A3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7" s="4" t="str">
        <f>VLOOKUP(P3027,Lookup!$A$1:$D$19,4,0)</f>
        <v>Central Valley</v>
      </c>
      <c r="C3027" s="4" t="str">
        <f>VLOOKUP(P3027,Lookup!$A$1:$E$19,5,0)</f>
        <v>Region 5</v>
      </c>
      <c r="D3027" s="4" t="str">
        <f>VLOOKUP(P3027,Lookup!$A$1:$B$19,2,0)</f>
        <v>ST</v>
      </c>
      <c r="E3027" s="4" t="str">
        <f>IF(AND((Data[[#This Row],[Min Notif Date]]&gt;$G$3),Data[[#This Row],[Min Notif Date]]&lt;$F$3),"Last Week","No")</f>
        <v>No</v>
      </c>
      <c r="F3027" s="4" t="str">
        <f>VLOOKUP(MONTH(Data[[#This Row],[Min Notif Date]]),Lookup!$G$1:$H$12,2,0)</f>
        <v>6. Jun</v>
      </c>
      <c r="G3027" s="4" t="str">
        <f t="shared" si="47"/>
        <v/>
      </c>
      <c r="H3027" s="4" t="str">
        <f>IF(AND(Data[[#This Row],[Min Notif Time]]&gt;6,Data[[#This Row],[Min Notif Time]]&lt;17),"Business Hours","Non-Business Hours")</f>
        <v>Business Hours</v>
      </c>
      <c r="I3027" s="4" t="str" cm="1">
        <f t="array" ref="I3027">IFERROR(VLOOKUP(Data[[#This Row],[Min Notif Date]],Lookup!$N$1:$P$11,2,0),_xlfn.IFS(VLOOKUP(WEEKDAY(Data[[#This Row],[Min Notif Date]]),Lookup!$J$1:$L$7,3,0)="Weekend","Weekend",VLOOKUP(WEEKDAY(Data[[#This Row],[Min Notif Date]]),Lookup!$J$1:$L$7,3,0)="Weekday","Weekday"))</f>
        <v>Weekday</v>
      </c>
      <c r="J3027" s="4" t="str">
        <f>VLOOKUP(WEEKDAY(Data[[#This Row],[Min Notif Date]]),Lookup!$J$1:$K$7,2,0)</f>
        <v>3. Tue</v>
      </c>
      <c r="K3027" s="105">
        <f>ROUNDDOWN(Data[[#This Row],[PGE Notified Time]],0)</f>
        <v>44726</v>
      </c>
      <c r="L3027" s="4">
        <f>HOUR(Data[[#This Row],[PGE Notified Time]])</f>
        <v>9</v>
      </c>
      <c r="M3027">
        <v>78902</v>
      </c>
      <c r="O3027" t="s">
        <v>19</v>
      </c>
      <c r="P3027" t="s">
        <v>176</v>
      </c>
      <c r="Q3027" t="s">
        <v>19</v>
      </c>
      <c r="R3027" t="s">
        <v>171</v>
      </c>
      <c r="S3027" s="1" t="s">
        <v>159</v>
      </c>
      <c r="T3027" s="1">
        <v>44726.398611111108</v>
      </c>
      <c r="U3027" s="1">
        <v>44726.512499999997</v>
      </c>
      <c r="V3027" t="s">
        <v>172</v>
      </c>
      <c r="W3027" t="s">
        <v>79</v>
      </c>
      <c r="X3027" t="s">
        <v>308</v>
      </c>
      <c r="Y3027" t="s">
        <v>174</v>
      </c>
      <c r="Z3027" t="s">
        <v>175</v>
      </c>
      <c r="AA3027" s="32">
        <v>164</v>
      </c>
    </row>
    <row r="3028" spans="1:27" x14ac:dyDescent="0.25">
      <c r="A3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8" s="4" t="str">
        <f>VLOOKUP(P3028,Lookup!$A$1:$D$19,4,0)</f>
        <v>Central Valley</v>
      </c>
      <c r="C3028" s="4" t="str">
        <f>VLOOKUP(P3028,Lookup!$A$1:$E$19,5,0)</f>
        <v>Region 5</v>
      </c>
      <c r="D3028" s="4" t="str">
        <f>VLOOKUP(P3028,Lookup!$A$1:$B$19,2,0)</f>
        <v>FR</v>
      </c>
      <c r="E3028" s="4" t="str">
        <f>IF(AND((Data[[#This Row],[Min Notif Date]]&gt;$G$3),Data[[#This Row],[Min Notif Date]]&lt;$F$3),"Last Week","No")</f>
        <v>No</v>
      </c>
      <c r="F3028" s="4" t="str">
        <f>VLOOKUP(MONTH(Data[[#This Row],[Min Notif Date]]),Lookup!$G$1:$H$12,2,0)</f>
        <v>6. Jun</v>
      </c>
      <c r="G3028" s="4" t="str">
        <f t="shared" si="47"/>
        <v/>
      </c>
      <c r="H3028" s="4" t="str">
        <f>IF(AND(Data[[#This Row],[Min Notif Time]]&gt;6,Data[[#This Row],[Min Notif Time]]&lt;17),"Business Hours","Non-Business Hours")</f>
        <v>Business Hours</v>
      </c>
      <c r="I3028" s="4" t="str" cm="1">
        <f t="array" ref="I3028">IFERROR(VLOOKUP(Data[[#This Row],[Min Notif Date]],Lookup!$N$1:$P$11,2,0),_xlfn.IFS(VLOOKUP(WEEKDAY(Data[[#This Row],[Min Notif Date]]),Lookup!$J$1:$L$7,3,0)="Weekend","Weekend",VLOOKUP(WEEKDAY(Data[[#This Row],[Min Notif Date]]),Lookup!$J$1:$L$7,3,0)="Weekday","Weekday"))</f>
        <v>Weekday</v>
      </c>
      <c r="J3028" s="4" t="str">
        <f>VLOOKUP(WEEKDAY(Data[[#This Row],[Min Notif Date]]),Lookup!$J$1:$K$7,2,0)</f>
        <v>3. Tue</v>
      </c>
      <c r="K3028" s="105">
        <f>ROUNDDOWN(Data[[#This Row],[PGE Notified Time]],0)</f>
        <v>44726</v>
      </c>
      <c r="L3028" s="4">
        <f>HOUR(Data[[#This Row],[PGE Notified Time]])</f>
        <v>10</v>
      </c>
      <c r="M3028">
        <v>78907</v>
      </c>
      <c r="O3028" t="s">
        <v>19</v>
      </c>
      <c r="P3028" t="s">
        <v>183</v>
      </c>
      <c r="Q3028" t="s">
        <v>19</v>
      </c>
      <c r="R3028" t="s">
        <v>179</v>
      </c>
      <c r="S3028" s="1" t="s">
        <v>159</v>
      </c>
      <c r="T3028" s="1">
        <v>44726.418055555558</v>
      </c>
      <c r="U3028" s="1">
        <v>44726.520833333336</v>
      </c>
      <c r="V3028" t="s">
        <v>172</v>
      </c>
      <c r="W3028" t="s">
        <v>78</v>
      </c>
      <c r="X3028" t="s">
        <v>184</v>
      </c>
      <c r="Y3028" t="s">
        <v>174</v>
      </c>
      <c r="Z3028" t="s">
        <v>175</v>
      </c>
      <c r="AA3028" s="32">
        <v>148</v>
      </c>
    </row>
    <row r="3029" spans="1:27" x14ac:dyDescent="0.25">
      <c r="A3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9" s="4" t="str">
        <f>VLOOKUP(P3029,Lookup!$A$1:$D$19,4,0)</f>
        <v>Bay Area</v>
      </c>
      <c r="C3029" s="4" t="str">
        <f>VLOOKUP(P3029,Lookup!$A$1:$E$19,5,0)</f>
        <v>Region 3</v>
      </c>
      <c r="D3029" s="4" t="str">
        <f>VLOOKUP(P3029,Lookup!$A$1:$B$19,2,0)</f>
        <v>PN</v>
      </c>
      <c r="E3029" s="4" t="str">
        <f>IF(AND((Data[[#This Row],[Min Notif Date]]&gt;$G$3),Data[[#This Row],[Min Notif Date]]&lt;$F$3),"Last Week","No")</f>
        <v>No</v>
      </c>
      <c r="F3029" s="4" t="str">
        <f>VLOOKUP(MONTH(Data[[#This Row],[Min Notif Date]]),Lookup!$G$1:$H$12,2,0)</f>
        <v>6. Jun</v>
      </c>
      <c r="G3029" s="4" t="str">
        <f t="shared" si="47"/>
        <v/>
      </c>
      <c r="H3029" s="4" t="str">
        <f>IF(AND(Data[[#This Row],[Min Notif Time]]&gt;6,Data[[#This Row],[Min Notif Time]]&lt;17),"Business Hours","Non-Business Hours")</f>
        <v>Business Hours</v>
      </c>
      <c r="I3029" s="4" t="str" cm="1">
        <f t="array" ref="I3029">IFERROR(VLOOKUP(Data[[#This Row],[Min Notif Date]],Lookup!$N$1:$P$11,2,0),_xlfn.IFS(VLOOKUP(WEEKDAY(Data[[#This Row],[Min Notif Date]]),Lookup!$J$1:$L$7,3,0)="Weekend","Weekend",VLOOKUP(WEEKDAY(Data[[#This Row],[Min Notif Date]]),Lookup!$J$1:$L$7,3,0)="Weekday","Weekday"))</f>
        <v>Weekday</v>
      </c>
      <c r="J3029" s="4" t="str">
        <f>VLOOKUP(WEEKDAY(Data[[#This Row],[Min Notif Date]]),Lookup!$J$1:$K$7,2,0)</f>
        <v>3. Tue</v>
      </c>
      <c r="K3029" s="105">
        <f>ROUNDDOWN(Data[[#This Row],[PGE Notified Time]],0)</f>
        <v>44726</v>
      </c>
      <c r="L3029" s="4">
        <f>HOUR(Data[[#This Row],[PGE Notified Time]])</f>
        <v>13</v>
      </c>
      <c r="M3029">
        <v>78938</v>
      </c>
      <c r="O3029" t="s">
        <v>19</v>
      </c>
      <c r="P3029" t="s">
        <v>185</v>
      </c>
      <c r="Q3029" t="s">
        <v>19</v>
      </c>
      <c r="R3029" t="s">
        <v>171</v>
      </c>
      <c r="S3029" s="1" t="s">
        <v>159</v>
      </c>
      <c r="T3029" s="1">
        <v>44726.568055555559</v>
      </c>
      <c r="U3029" s="1">
        <v>44726.666666666664</v>
      </c>
      <c r="V3029" t="s">
        <v>172</v>
      </c>
      <c r="W3029" t="s">
        <v>78</v>
      </c>
      <c r="X3029" t="s">
        <v>187</v>
      </c>
      <c r="Y3029" t="s">
        <v>174</v>
      </c>
      <c r="Z3029" t="s">
        <v>175</v>
      </c>
      <c r="AA3029" s="32">
        <v>142</v>
      </c>
    </row>
    <row r="3030" spans="1:27" x14ac:dyDescent="0.25">
      <c r="A3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0" s="4" t="str">
        <f>VLOOKUP(P3030,Lookup!$A$1:$D$19,4,0)</f>
        <v>Bay Area</v>
      </c>
      <c r="C3030" s="4" t="str">
        <f>VLOOKUP(P3030,Lookup!$A$1:$E$19,5,0)</f>
        <v>Region 3</v>
      </c>
      <c r="D3030" s="4" t="str">
        <f>VLOOKUP(P3030,Lookup!$A$1:$B$19,2,0)</f>
        <v>PN</v>
      </c>
      <c r="E3030" s="4" t="str">
        <f>IF(AND((Data[[#This Row],[Min Notif Date]]&gt;$G$3),Data[[#This Row],[Min Notif Date]]&lt;$F$3),"Last Week","No")</f>
        <v>No</v>
      </c>
      <c r="F3030" s="4" t="str">
        <f>VLOOKUP(MONTH(Data[[#This Row],[Min Notif Date]]),Lookup!$G$1:$H$12,2,0)</f>
        <v>6. Jun</v>
      </c>
      <c r="G3030" s="4" t="str">
        <f t="shared" si="47"/>
        <v/>
      </c>
      <c r="H3030" s="4" t="str">
        <f>IF(AND(Data[[#This Row],[Min Notif Time]]&gt;6,Data[[#This Row],[Min Notif Time]]&lt;17),"Business Hours","Non-Business Hours")</f>
        <v>Business Hours</v>
      </c>
      <c r="I3030" s="4" t="str" cm="1">
        <f t="array" ref="I3030">IFERROR(VLOOKUP(Data[[#This Row],[Min Notif Date]],Lookup!$N$1:$P$11,2,0),_xlfn.IFS(VLOOKUP(WEEKDAY(Data[[#This Row],[Min Notif Date]]),Lookup!$J$1:$L$7,3,0)="Weekend","Weekend",VLOOKUP(WEEKDAY(Data[[#This Row],[Min Notif Date]]),Lookup!$J$1:$L$7,3,0)="Weekday","Weekday"))</f>
        <v>Weekday</v>
      </c>
      <c r="J3030" s="4" t="str">
        <f>VLOOKUP(WEEKDAY(Data[[#This Row],[Min Notif Date]]),Lookup!$J$1:$K$7,2,0)</f>
        <v>3. Tue</v>
      </c>
      <c r="K3030" s="105">
        <f>ROUNDDOWN(Data[[#This Row],[PGE Notified Time]],0)</f>
        <v>44726</v>
      </c>
      <c r="L3030" s="4">
        <f>HOUR(Data[[#This Row],[PGE Notified Time]])</f>
        <v>15</v>
      </c>
      <c r="M3030">
        <v>78944</v>
      </c>
      <c r="O3030" t="s">
        <v>19</v>
      </c>
      <c r="P3030" t="s">
        <v>185</v>
      </c>
      <c r="Q3030" t="s">
        <v>19</v>
      </c>
      <c r="R3030" t="s">
        <v>171</v>
      </c>
      <c r="S3030" s="1" t="s">
        <v>159</v>
      </c>
      <c r="T3030" s="1">
        <v>44726.633333333331</v>
      </c>
      <c r="U3030" s="1">
        <v>44726.722222222219</v>
      </c>
      <c r="V3030" t="s">
        <v>172</v>
      </c>
      <c r="W3030" t="s">
        <v>78</v>
      </c>
      <c r="X3030" t="s">
        <v>325</v>
      </c>
      <c r="Y3030" t="s">
        <v>174</v>
      </c>
      <c r="Z3030" t="s">
        <v>175</v>
      </c>
      <c r="AA3030" s="32">
        <v>128</v>
      </c>
    </row>
    <row r="3031" spans="1:27" x14ac:dyDescent="0.25">
      <c r="A3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1" s="4" t="str">
        <f>VLOOKUP(P3031,Lookup!$A$1:$D$19,4,0)</f>
        <v>Central Valley</v>
      </c>
      <c r="C3031" s="4" t="str">
        <f>VLOOKUP(P3031,Lookup!$A$1:$E$19,5,0)</f>
        <v>Region 5</v>
      </c>
      <c r="D3031" s="4" t="str">
        <f>VLOOKUP(P3031,Lookup!$A$1:$B$19,2,0)</f>
        <v>KE</v>
      </c>
      <c r="E3031" s="4" t="str">
        <f>IF(AND((Data[[#This Row],[Min Notif Date]]&gt;$G$3),Data[[#This Row],[Min Notif Date]]&lt;$F$3),"Last Week","No")</f>
        <v>No</v>
      </c>
      <c r="F3031" s="4" t="str">
        <f>VLOOKUP(MONTH(Data[[#This Row],[Min Notif Date]]),Lookup!$G$1:$H$12,2,0)</f>
        <v>6. Jun</v>
      </c>
      <c r="G3031" s="4" t="str">
        <f t="shared" si="47"/>
        <v/>
      </c>
      <c r="H3031" s="4" t="str">
        <f>IF(AND(Data[[#This Row],[Min Notif Time]]&gt;6,Data[[#This Row],[Min Notif Time]]&lt;17),"Business Hours","Non-Business Hours")</f>
        <v>Non-Business Hours</v>
      </c>
      <c r="I3031" s="4" t="str" cm="1">
        <f t="array" ref="I3031">IFERROR(VLOOKUP(Data[[#This Row],[Min Notif Date]],Lookup!$N$1:$P$11,2,0),_xlfn.IFS(VLOOKUP(WEEKDAY(Data[[#This Row],[Min Notif Date]]),Lookup!$J$1:$L$7,3,0)="Weekend","Weekend",VLOOKUP(WEEKDAY(Data[[#This Row],[Min Notif Date]]),Lookup!$J$1:$L$7,3,0)="Weekday","Weekday"))</f>
        <v>Weekday</v>
      </c>
      <c r="J3031" s="4" t="str">
        <f>VLOOKUP(WEEKDAY(Data[[#This Row],[Min Notif Date]]),Lookup!$J$1:$K$7,2,0)</f>
        <v>3. Tue</v>
      </c>
      <c r="K3031" s="105">
        <f>ROUNDDOWN(Data[[#This Row],[PGE Notified Time]],0)</f>
        <v>44726</v>
      </c>
      <c r="L3031" s="4">
        <f>HOUR(Data[[#This Row],[PGE Notified Time]])</f>
        <v>23</v>
      </c>
      <c r="M3031">
        <v>78956</v>
      </c>
      <c r="N3031">
        <v>6735126163</v>
      </c>
      <c r="O3031" t="s">
        <v>24</v>
      </c>
      <c r="P3031" t="s">
        <v>194</v>
      </c>
      <c r="Q3031" t="s">
        <v>186</v>
      </c>
      <c r="R3031" t="s">
        <v>171</v>
      </c>
      <c r="S3031" s="1">
        <v>44726.972662037035</v>
      </c>
      <c r="T3031" s="1">
        <v>44726.974537037036</v>
      </c>
      <c r="U3031" s="1">
        <v>44727.057638888888</v>
      </c>
      <c r="V3031" t="s">
        <v>172</v>
      </c>
      <c r="W3031" t="s">
        <v>80</v>
      </c>
      <c r="X3031" t="s">
        <v>209</v>
      </c>
      <c r="Y3031" t="s">
        <v>174</v>
      </c>
      <c r="Z3031" t="s">
        <v>175</v>
      </c>
      <c r="AA3031" s="32">
        <v>122.366666667</v>
      </c>
    </row>
    <row r="3032" spans="1:27" x14ac:dyDescent="0.25">
      <c r="A3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2" s="4" t="str">
        <f>VLOOKUP(P3032,Lookup!$A$1:$D$19,4,0)</f>
        <v>Bay Area</v>
      </c>
      <c r="C3032" s="4" t="str">
        <f>VLOOKUP(P3032,Lookup!$A$1:$E$19,5,0)</f>
        <v>Region 3</v>
      </c>
      <c r="D3032" s="4" t="str">
        <f>VLOOKUP(P3032,Lookup!$A$1:$B$19,2,0)</f>
        <v>DI</v>
      </c>
      <c r="E3032" s="4" t="str">
        <f>IF(AND((Data[[#This Row],[Min Notif Date]]&gt;$G$3),Data[[#This Row],[Min Notif Date]]&lt;$F$3),"Last Week","No")</f>
        <v>No</v>
      </c>
      <c r="F3032" s="4" t="str">
        <f>VLOOKUP(MONTH(Data[[#This Row],[Min Notif Date]]),Lookup!$G$1:$H$12,2,0)</f>
        <v>6. Jun</v>
      </c>
      <c r="G3032" s="4" t="str">
        <f t="shared" si="47"/>
        <v/>
      </c>
      <c r="H3032" s="4" t="str">
        <f>IF(AND(Data[[#This Row],[Min Notif Time]]&gt;6,Data[[#This Row],[Min Notif Time]]&lt;17),"Business Hours","Non-Business Hours")</f>
        <v>Business Hours</v>
      </c>
      <c r="I3032" s="4" t="str" cm="1">
        <f t="array" ref="I3032">IFERROR(VLOOKUP(Data[[#This Row],[Min Notif Date]],Lookup!$N$1:$P$11,2,0),_xlfn.IFS(VLOOKUP(WEEKDAY(Data[[#This Row],[Min Notif Date]]),Lookup!$J$1:$L$7,3,0)="Weekend","Weekend",VLOOKUP(WEEKDAY(Data[[#This Row],[Min Notif Date]]),Lookup!$J$1:$L$7,3,0)="Weekday","Weekday"))</f>
        <v>Weekday</v>
      </c>
      <c r="J3032" s="4" t="str">
        <f>VLOOKUP(WEEKDAY(Data[[#This Row],[Min Notif Date]]),Lookup!$J$1:$K$7,2,0)</f>
        <v>3. Tue</v>
      </c>
      <c r="K3032" s="105">
        <f>ROUNDDOWN(Data[[#This Row],[PGE Notified Time]],0)</f>
        <v>44726</v>
      </c>
      <c r="L3032" s="4">
        <f>HOUR(Data[[#This Row],[PGE Notified Time]])</f>
        <v>9</v>
      </c>
      <c r="M3032">
        <v>78898</v>
      </c>
      <c r="O3032" t="s">
        <v>19</v>
      </c>
      <c r="P3032" t="s">
        <v>196</v>
      </c>
      <c r="Q3032" t="s">
        <v>19</v>
      </c>
      <c r="R3032" t="s">
        <v>171</v>
      </c>
      <c r="S3032" s="1" t="s">
        <v>159</v>
      </c>
      <c r="T3032" s="1">
        <v>44726.390277777777</v>
      </c>
      <c r="U3032" s="1">
        <v>44726.472222222219</v>
      </c>
      <c r="V3032" t="s">
        <v>172</v>
      </c>
      <c r="W3032" t="s">
        <v>78</v>
      </c>
      <c r="X3032" t="s">
        <v>224</v>
      </c>
      <c r="Y3032" t="s">
        <v>174</v>
      </c>
      <c r="Z3032" t="s">
        <v>175</v>
      </c>
      <c r="AA3032" s="32">
        <v>118</v>
      </c>
    </row>
    <row r="3033" spans="1:27" x14ac:dyDescent="0.25">
      <c r="A3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3" s="4" t="str">
        <f>VLOOKUP(P3033,Lookup!$A$1:$D$19,4,0)</f>
        <v>Central Valley</v>
      </c>
      <c r="C3033" s="4" t="str">
        <f>VLOOKUP(P3033,Lookup!$A$1:$E$19,5,0)</f>
        <v>Region 5</v>
      </c>
      <c r="D3033" s="4" t="str">
        <f>VLOOKUP(P3033,Lookup!$A$1:$B$19,2,0)</f>
        <v>FR</v>
      </c>
      <c r="E3033" s="4" t="str">
        <f>IF(AND((Data[[#This Row],[Min Notif Date]]&gt;$G$3),Data[[#This Row],[Min Notif Date]]&lt;$F$3),"Last Week","No")</f>
        <v>No</v>
      </c>
      <c r="F3033" s="4" t="str">
        <f>VLOOKUP(MONTH(Data[[#This Row],[Min Notif Date]]),Lookup!$G$1:$H$12,2,0)</f>
        <v>6. Jun</v>
      </c>
      <c r="G3033" s="4" t="str">
        <f t="shared" si="47"/>
        <v/>
      </c>
      <c r="H3033" s="4" t="str">
        <f>IF(AND(Data[[#This Row],[Min Notif Time]]&gt;6,Data[[#This Row],[Min Notif Time]]&lt;17),"Business Hours","Non-Business Hours")</f>
        <v>Business Hours</v>
      </c>
      <c r="I3033" s="4" t="str" cm="1">
        <f t="array" ref="I3033">IFERROR(VLOOKUP(Data[[#This Row],[Min Notif Date]],Lookup!$N$1:$P$11,2,0),_xlfn.IFS(VLOOKUP(WEEKDAY(Data[[#This Row],[Min Notif Date]]),Lookup!$J$1:$L$7,3,0)="Weekend","Weekend",VLOOKUP(WEEKDAY(Data[[#This Row],[Min Notif Date]]),Lookup!$J$1:$L$7,3,0)="Weekday","Weekday"))</f>
        <v>Weekday</v>
      </c>
      <c r="J3033" s="4" t="str">
        <f>VLOOKUP(WEEKDAY(Data[[#This Row],[Min Notif Date]]),Lookup!$J$1:$K$7,2,0)</f>
        <v>3. Tue</v>
      </c>
      <c r="K3033" s="105">
        <f>ROUNDDOWN(Data[[#This Row],[PGE Notified Time]],0)</f>
        <v>44726</v>
      </c>
      <c r="L3033" s="4">
        <f>HOUR(Data[[#This Row],[PGE Notified Time]])</f>
        <v>15</v>
      </c>
      <c r="M3033">
        <v>78946</v>
      </c>
      <c r="O3033" t="s">
        <v>19</v>
      </c>
      <c r="P3033" t="s">
        <v>183</v>
      </c>
      <c r="Q3033" t="s">
        <v>19</v>
      </c>
      <c r="R3033" t="s">
        <v>171</v>
      </c>
      <c r="S3033" s="1" t="s">
        <v>159</v>
      </c>
      <c r="T3033" s="1">
        <v>44726.655555555553</v>
      </c>
      <c r="U3033" s="1">
        <v>44726.729166666664</v>
      </c>
      <c r="V3033" t="s">
        <v>172</v>
      </c>
      <c r="W3033" t="s">
        <v>78</v>
      </c>
      <c r="X3033" t="s">
        <v>184</v>
      </c>
      <c r="Y3033" t="s">
        <v>174</v>
      </c>
      <c r="Z3033" t="s">
        <v>175</v>
      </c>
      <c r="AA3033" s="32">
        <v>106</v>
      </c>
    </row>
    <row r="3034" spans="1:27" x14ac:dyDescent="0.25">
      <c r="A3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4" s="4" t="str">
        <f>VLOOKUP(P3034,Lookup!$A$1:$D$19,4,0)</f>
        <v>Bay Area</v>
      </c>
      <c r="C3034" s="4" t="str">
        <f>VLOOKUP(P3034,Lookup!$A$1:$E$19,5,0)</f>
        <v>Region 3</v>
      </c>
      <c r="D3034" s="4" t="str">
        <f>VLOOKUP(P3034,Lookup!$A$1:$B$19,2,0)</f>
        <v>PN</v>
      </c>
      <c r="E3034" s="4" t="str">
        <f>IF(AND((Data[[#This Row],[Min Notif Date]]&gt;$G$3),Data[[#This Row],[Min Notif Date]]&lt;$F$3),"Last Week","No")</f>
        <v>No</v>
      </c>
      <c r="F3034" s="4" t="str">
        <f>VLOOKUP(MONTH(Data[[#This Row],[Min Notif Date]]),Lookup!$G$1:$H$12,2,0)</f>
        <v>6. Jun</v>
      </c>
      <c r="G3034" s="4" t="str">
        <f t="shared" si="47"/>
        <v/>
      </c>
      <c r="H3034" s="4" t="str">
        <f>IF(AND(Data[[#This Row],[Min Notif Time]]&gt;6,Data[[#This Row],[Min Notif Time]]&lt;17),"Business Hours","Non-Business Hours")</f>
        <v>Business Hours</v>
      </c>
      <c r="I3034" s="4" t="str" cm="1">
        <f t="array" ref="I3034">IFERROR(VLOOKUP(Data[[#This Row],[Min Notif Date]],Lookup!$N$1:$P$11,2,0),_xlfn.IFS(VLOOKUP(WEEKDAY(Data[[#This Row],[Min Notif Date]]),Lookup!$J$1:$L$7,3,0)="Weekend","Weekend",VLOOKUP(WEEKDAY(Data[[#This Row],[Min Notif Date]]),Lookup!$J$1:$L$7,3,0)="Weekday","Weekday"))</f>
        <v>Weekday</v>
      </c>
      <c r="J3034" s="4" t="str">
        <f>VLOOKUP(WEEKDAY(Data[[#This Row],[Min Notif Date]]),Lookup!$J$1:$K$7,2,0)</f>
        <v>3. Tue</v>
      </c>
      <c r="K3034" s="105">
        <f>ROUNDDOWN(Data[[#This Row],[PGE Notified Time]],0)</f>
        <v>44726</v>
      </c>
      <c r="L3034" s="4">
        <f>HOUR(Data[[#This Row],[PGE Notified Time]])</f>
        <v>10</v>
      </c>
      <c r="M3034">
        <v>78913</v>
      </c>
      <c r="O3034" t="s">
        <v>19</v>
      </c>
      <c r="P3034" t="s">
        <v>185</v>
      </c>
      <c r="Q3034" t="s">
        <v>19</v>
      </c>
      <c r="R3034" t="s">
        <v>179</v>
      </c>
      <c r="S3034" s="1" t="s">
        <v>159</v>
      </c>
      <c r="T3034" s="1">
        <v>44726.440972222219</v>
      </c>
      <c r="U3034" s="1">
        <v>44726.510416666664</v>
      </c>
      <c r="V3034" t="s">
        <v>172</v>
      </c>
      <c r="W3034" t="s">
        <v>78</v>
      </c>
      <c r="X3034" t="s">
        <v>187</v>
      </c>
      <c r="Y3034" t="s">
        <v>174</v>
      </c>
      <c r="Z3034" t="s">
        <v>175</v>
      </c>
      <c r="AA3034" s="32">
        <v>100</v>
      </c>
    </row>
    <row r="3035" spans="1:27" x14ac:dyDescent="0.25">
      <c r="A3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5" s="4" t="str">
        <f>VLOOKUP(P3035,Lookup!$A$1:$D$19,4,0)</f>
        <v>North Coast</v>
      </c>
      <c r="C3035" s="4" t="str">
        <f>VLOOKUP(P3035,Lookup!$A$1:$E$19,5,0)</f>
        <v>Region 1</v>
      </c>
      <c r="D3035" s="4" t="str">
        <f>VLOOKUP(P3035,Lookup!$A$1:$B$19,2,0)</f>
        <v>SO</v>
      </c>
      <c r="E3035" s="4" t="str">
        <f>IF(AND((Data[[#This Row],[Min Notif Date]]&gt;$G$3),Data[[#This Row],[Min Notif Date]]&lt;$F$3),"Last Week","No")</f>
        <v>No</v>
      </c>
      <c r="F3035" s="4" t="str">
        <f>VLOOKUP(MONTH(Data[[#This Row],[Min Notif Date]]),Lookup!$G$1:$H$12,2,0)</f>
        <v>6. Jun</v>
      </c>
      <c r="G3035" s="4" t="str">
        <f t="shared" si="47"/>
        <v/>
      </c>
      <c r="H3035" s="4" t="str">
        <f>IF(AND(Data[[#This Row],[Min Notif Time]]&gt;6,Data[[#This Row],[Min Notif Time]]&lt;17),"Business Hours","Non-Business Hours")</f>
        <v>Business Hours</v>
      </c>
      <c r="I3035" s="4" t="str" cm="1">
        <f t="array" ref="I3035">IFERROR(VLOOKUP(Data[[#This Row],[Min Notif Date]],Lookup!$N$1:$P$11,2,0),_xlfn.IFS(VLOOKUP(WEEKDAY(Data[[#This Row],[Min Notif Date]]),Lookup!$J$1:$L$7,3,0)="Weekend","Weekend",VLOOKUP(WEEKDAY(Data[[#This Row],[Min Notif Date]]),Lookup!$J$1:$L$7,3,0)="Weekday","Weekday"))</f>
        <v>Weekday</v>
      </c>
      <c r="J3035" s="4" t="str">
        <f>VLOOKUP(WEEKDAY(Data[[#This Row],[Min Notif Date]]),Lookup!$J$1:$K$7,2,0)</f>
        <v>3. Tue</v>
      </c>
      <c r="K3035" s="105">
        <f>ROUNDDOWN(Data[[#This Row],[PGE Notified Time]],0)</f>
        <v>44726</v>
      </c>
      <c r="L3035" s="4">
        <f>HOUR(Data[[#This Row],[PGE Notified Time]])</f>
        <v>13</v>
      </c>
      <c r="M3035">
        <v>78937</v>
      </c>
      <c r="N3035">
        <v>3948688468</v>
      </c>
      <c r="O3035" t="s">
        <v>24</v>
      </c>
      <c r="P3035" t="s">
        <v>191</v>
      </c>
      <c r="Q3035" t="s">
        <v>201</v>
      </c>
      <c r="R3035" t="s">
        <v>171</v>
      </c>
      <c r="S3035" s="1">
        <v>44726.567604166667</v>
      </c>
      <c r="T3035" s="1">
        <v>44726.566666666666</v>
      </c>
      <c r="U3035" s="1">
        <v>44726.635416666664</v>
      </c>
      <c r="V3035" t="s">
        <v>172</v>
      </c>
      <c r="W3035" t="s">
        <v>80</v>
      </c>
      <c r="X3035" t="s">
        <v>253</v>
      </c>
      <c r="Y3035" t="s">
        <v>174</v>
      </c>
      <c r="Z3035" t="s">
        <v>175</v>
      </c>
      <c r="AA3035" s="32">
        <v>99</v>
      </c>
    </row>
    <row r="3036" spans="1:27" x14ac:dyDescent="0.25">
      <c r="A3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6" s="4" t="str">
        <f>VLOOKUP(P3036,Lookup!$A$1:$D$19,4,0)</f>
        <v>North Valley</v>
      </c>
      <c r="C3036" s="4" t="str">
        <f>VLOOKUP(P3036,Lookup!$A$1:$E$19,5,0)</f>
        <v>Region 2</v>
      </c>
      <c r="D3036" s="4" t="str">
        <f>VLOOKUP(P3036,Lookup!$A$1:$B$19,2,0)</f>
        <v>SI</v>
      </c>
      <c r="E3036" s="4" t="str">
        <f>IF(AND((Data[[#This Row],[Min Notif Date]]&gt;$G$3),Data[[#This Row],[Min Notif Date]]&lt;$F$3),"Last Week","No")</f>
        <v>No</v>
      </c>
      <c r="F3036" s="4" t="str">
        <f>VLOOKUP(MONTH(Data[[#This Row],[Min Notif Date]]),Lookup!$G$1:$H$12,2,0)</f>
        <v>6. Jun</v>
      </c>
      <c r="G3036" s="4" t="str">
        <f t="shared" si="47"/>
        <v/>
      </c>
      <c r="H3036" s="4" t="str">
        <f>IF(AND(Data[[#This Row],[Min Notif Time]]&gt;6,Data[[#This Row],[Min Notif Time]]&lt;17),"Business Hours","Non-Business Hours")</f>
        <v>Business Hours</v>
      </c>
      <c r="I3036" s="4" t="str" cm="1">
        <f t="array" ref="I3036">IFERROR(VLOOKUP(Data[[#This Row],[Min Notif Date]],Lookup!$N$1:$P$11,2,0),_xlfn.IFS(VLOOKUP(WEEKDAY(Data[[#This Row],[Min Notif Date]]),Lookup!$J$1:$L$7,3,0)="Weekend","Weekend",VLOOKUP(WEEKDAY(Data[[#This Row],[Min Notif Date]]),Lookup!$J$1:$L$7,3,0)="Weekday","Weekday"))</f>
        <v>Weekday</v>
      </c>
      <c r="J3036" s="4" t="str">
        <f>VLOOKUP(WEEKDAY(Data[[#This Row],[Min Notif Date]]),Lookup!$J$1:$K$7,2,0)</f>
        <v>3. Tue</v>
      </c>
      <c r="K3036" s="105">
        <f>ROUNDDOWN(Data[[#This Row],[PGE Notified Time]],0)</f>
        <v>44726</v>
      </c>
      <c r="L3036" s="4">
        <f>HOUR(Data[[#This Row],[PGE Notified Time]])</f>
        <v>14</v>
      </c>
      <c r="M3036">
        <v>78942</v>
      </c>
      <c r="O3036" t="s">
        <v>19</v>
      </c>
      <c r="P3036" t="s">
        <v>189</v>
      </c>
      <c r="Q3036" t="s">
        <v>19</v>
      </c>
      <c r="R3036" t="s">
        <v>181</v>
      </c>
      <c r="S3036" s="1" t="s">
        <v>159</v>
      </c>
      <c r="T3036" s="1">
        <v>44726.591666666667</v>
      </c>
      <c r="U3036" s="1">
        <v>44726.65625</v>
      </c>
      <c r="V3036" t="s">
        <v>172</v>
      </c>
      <c r="W3036" t="s">
        <v>78</v>
      </c>
      <c r="X3036" t="s">
        <v>390</v>
      </c>
      <c r="Y3036" t="s">
        <v>174</v>
      </c>
      <c r="Z3036" t="s">
        <v>175</v>
      </c>
      <c r="AA3036" s="32">
        <v>93</v>
      </c>
    </row>
    <row r="3037" spans="1:27" x14ac:dyDescent="0.25">
      <c r="A3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7" s="4" t="str">
        <f>VLOOKUP(P3037,Lookup!$A$1:$D$19,4,0)</f>
        <v>South Bay</v>
      </c>
      <c r="C3037" s="4" t="str">
        <f>VLOOKUP(P3037,Lookup!$A$1:$E$19,5,0)</f>
        <v>Region 4</v>
      </c>
      <c r="D3037" s="4" t="str">
        <f>VLOOKUP(P3037,Lookup!$A$1:$B$19,2,0)</f>
        <v>SJ</v>
      </c>
      <c r="E3037" s="4" t="str">
        <f>IF(AND((Data[[#This Row],[Min Notif Date]]&gt;$G$3),Data[[#This Row],[Min Notif Date]]&lt;$F$3),"Last Week","No")</f>
        <v>No</v>
      </c>
      <c r="F3037" s="4" t="str">
        <f>VLOOKUP(MONTH(Data[[#This Row],[Min Notif Date]]),Lookup!$G$1:$H$12,2,0)</f>
        <v>6. Jun</v>
      </c>
      <c r="G3037" s="4" t="str">
        <f t="shared" si="47"/>
        <v/>
      </c>
      <c r="H3037" s="4" t="str">
        <f>IF(AND(Data[[#This Row],[Min Notif Time]]&gt;6,Data[[#This Row],[Min Notif Time]]&lt;17),"Business Hours","Non-Business Hours")</f>
        <v>Business Hours</v>
      </c>
      <c r="I3037" s="4" t="str" cm="1">
        <f t="array" ref="I3037">IFERROR(VLOOKUP(Data[[#This Row],[Min Notif Date]],Lookup!$N$1:$P$11,2,0),_xlfn.IFS(VLOOKUP(WEEKDAY(Data[[#This Row],[Min Notif Date]]),Lookup!$J$1:$L$7,3,0)="Weekend","Weekend",VLOOKUP(WEEKDAY(Data[[#This Row],[Min Notif Date]]),Lookup!$J$1:$L$7,3,0)="Weekday","Weekday"))</f>
        <v>Weekday</v>
      </c>
      <c r="J3037" s="4" t="str">
        <f>VLOOKUP(WEEKDAY(Data[[#This Row],[Min Notif Date]]),Lookup!$J$1:$K$7,2,0)</f>
        <v>3. Tue</v>
      </c>
      <c r="K3037" s="105">
        <f>ROUNDDOWN(Data[[#This Row],[PGE Notified Time]],0)</f>
        <v>44726</v>
      </c>
      <c r="L3037" s="4">
        <f>HOUR(Data[[#This Row],[PGE Notified Time]])</f>
        <v>11</v>
      </c>
      <c r="M3037">
        <v>78922</v>
      </c>
      <c r="O3037" t="s">
        <v>19</v>
      </c>
      <c r="P3037" t="s">
        <v>276</v>
      </c>
      <c r="Q3037" t="s">
        <v>19</v>
      </c>
      <c r="R3037" t="s">
        <v>179</v>
      </c>
      <c r="S3037" s="1" t="s">
        <v>159</v>
      </c>
      <c r="T3037" s="1">
        <v>44726.488888888889</v>
      </c>
      <c r="U3037" s="1">
        <v>44726.552083333336</v>
      </c>
      <c r="V3037" t="s">
        <v>172</v>
      </c>
      <c r="W3037" t="s">
        <v>78</v>
      </c>
      <c r="X3037" t="s">
        <v>281</v>
      </c>
      <c r="Y3037" t="s">
        <v>174</v>
      </c>
      <c r="Z3037" t="s">
        <v>175</v>
      </c>
      <c r="AA3037" s="32">
        <v>91</v>
      </c>
    </row>
    <row r="3038" spans="1:27" x14ac:dyDescent="0.25">
      <c r="A3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8" s="4" t="str">
        <f>VLOOKUP(P3038,Lookup!$A$1:$D$19,4,0)</f>
        <v>Bay Area</v>
      </c>
      <c r="C3038" s="4" t="str">
        <f>VLOOKUP(P3038,Lookup!$A$1:$E$19,5,0)</f>
        <v>Region 3</v>
      </c>
      <c r="D3038" s="4" t="str">
        <f>VLOOKUP(P3038,Lookup!$A$1:$B$19,2,0)</f>
        <v>PN</v>
      </c>
      <c r="E3038" s="4" t="str">
        <f>IF(AND((Data[[#This Row],[Min Notif Date]]&gt;$G$3),Data[[#This Row],[Min Notif Date]]&lt;$F$3),"Last Week","No")</f>
        <v>No</v>
      </c>
      <c r="F3038" s="4" t="str">
        <f>VLOOKUP(MONTH(Data[[#This Row],[Min Notif Date]]),Lookup!$G$1:$H$12,2,0)</f>
        <v>6. Jun</v>
      </c>
      <c r="G3038" s="4" t="str">
        <f t="shared" si="47"/>
        <v/>
      </c>
      <c r="H3038" s="4" t="str">
        <f>IF(AND(Data[[#This Row],[Min Notif Time]]&gt;6,Data[[#This Row],[Min Notif Time]]&lt;17),"Business Hours","Non-Business Hours")</f>
        <v>Non-Business Hours</v>
      </c>
      <c r="I3038" s="4" t="str" cm="1">
        <f t="array" ref="I3038">IFERROR(VLOOKUP(Data[[#This Row],[Min Notif Date]],Lookup!$N$1:$P$11,2,0),_xlfn.IFS(VLOOKUP(WEEKDAY(Data[[#This Row],[Min Notif Date]]),Lookup!$J$1:$L$7,3,0)="Weekend","Weekend",VLOOKUP(WEEKDAY(Data[[#This Row],[Min Notif Date]]),Lookup!$J$1:$L$7,3,0)="Weekday","Weekday"))</f>
        <v>Weekday</v>
      </c>
      <c r="J3038" s="4" t="str">
        <f>VLOOKUP(WEEKDAY(Data[[#This Row],[Min Notif Date]]),Lookup!$J$1:$K$7,2,0)</f>
        <v>3. Tue</v>
      </c>
      <c r="K3038" s="105">
        <f>ROUNDDOWN(Data[[#This Row],[PGE Notified Time]],0)</f>
        <v>44726</v>
      </c>
      <c r="L3038" s="4">
        <f>HOUR(Data[[#This Row],[PGE Notified Time]])</f>
        <v>18</v>
      </c>
      <c r="M3038">
        <v>78952</v>
      </c>
      <c r="O3038" t="s">
        <v>19</v>
      </c>
      <c r="P3038" t="s">
        <v>185</v>
      </c>
      <c r="Q3038" t="s">
        <v>19</v>
      </c>
      <c r="R3038" t="s">
        <v>179</v>
      </c>
      <c r="S3038" s="1" t="s">
        <v>159</v>
      </c>
      <c r="T3038" s="1">
        <v>44726.76458333333</v>
      </c>
      <c r="U3038" s="1">
        <v>44726.826388888891</v>
      </c>
      <c r="V3038" t="s">
        <v>172</v>
      </c>
      <c r="W3038" t="s">
        <v>78</v>
      </c>
      <c r="X3038" t="s">
        <v>258</v>
      </c>
      <c r="Y3038" t="s">
        <v>174</v>
      </c>
      <c r="Z3038" t="s">
        <v>175</v>
      </c>
      <c r="AA3038" s="32">
        <v>89</v>
      </c>
    </row>
    <row r="3039" spans="1:27" x14ac:dyDescent="0.25">
      <c r="A3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9" s="4" t="str">
        <f>VLOOKUP(P3039,Lookup!$A$1:$D$19,4,0)</f>
        <v>Bay Area</v>
      </c>
      <c r="C3039" s="4" t="str">
        <f>VLOOKUP(P3039,Lookup!$A$1:$E$19,5,0)</f>
        <v>Region 3</v>
      </c>
      <c r="D3039" s="4" t="str">
        <f>VLOOKUP(P3039,Lookup!$A$1:$B$19,2,0)</f>
        <v>EB</v>
      </c>
      <c r="E3039" s="4" t="str">
        <f>IF(AND((Data[[#This Row],[Min Notif Date]]&gt;$G$3),Data[[#This Row],[Min Notif Date]]&lt;$F$3),"Last Week","No")</f>
        <v>No</v>
      </c>
      <c r="F3039" s="4" t="str">
        <f>VLOOKUP(MONTH(Data[[#This Row],[Min Notif Date]]),Lookup!$G$1:$H$12,2,0)</f>
        <v>6. Jun</v>
      </c>
      <c r="G3039" s="4" t="str">
        <f t="shared" si="47"/>
        <v/>
      </c>
      <c r="H3039" s="4" t="str">
        <f>IF(AND(Data[[#This Row],[Min Notif Time]]&gt;6,Data[[#This Row],[Min Notif Time]]&lt;17),"Business Hours","Non-Business Hours")</f>
        <v>Business Hours</v>
      </c>
      <c r="I3039" s="4" t="str" cm="1">
        <f t="array" ref="I3039">IFERROR(VLOOKUP(Data[[#This Row],[Min Notif Date]],Lookup!$N$1:$P$11,2,0),_xlfn.IFS(VLOOKUP(WEEKDAY(Data[[#This Row],[Min Notif Date]]),Lookup!$J$1:$L$7,3,0)="Weekend","Weekend",VLOOKUP(WEEKDAY(Data[[#This Row],[Min Notif Date]]),Lookup!$J$1:$L$7,3,0)="Weekday","Weekday"))</f>
        <v>Weekday</v>
      </c>
      <c r="J3039" s="4" t="str">
        <f>VLOOKUP(WEEKDAY(Data[[#This Row],[Min Notif Date]]),Lookup!$J$1:$K$7,2,0)</f>
        <v>3. Tue</v>
      </c>
      <c r="K3039" s="105">
        <f>ROUNDDOWN(Data[[#This Row],[PGE Notified Time]],0)</f>
        <v>44726</v>
      </c>
      <c r="L3039" s="4">
        <f>HOUR(Data[[#This Row],[PGE Notified Time]])</f>
        <v>9</v>
      </c>
      <c r="M3039">
        <v>78897</v>
      </c>
      <c r="O3039" t="s">
        <v>19</v>
      </c>
      <c r="P3039" t="s">
        <v>170</v>
      </c>
      <c r="Q3039" t="s">
        <v>19</v>
      </c>
      <c r="R3039" t="s">
        <v>179</v>
      </c>
      <c r="S3039" s="1" t="s">
        <v>159</v>
      </c>
      <c r="T3039" s="1">
        <v>44726.38958333333</v>
      </c>
      <c r="U3039" s="1">
        <v>44726.444444444445</v>
      </c>
      <c r="V3039" t="s">
        <v>172</v>
      </c>
      <c r="W3039" t="s">
        <v>78</v>
      </c>
      <c r="X3039" t="s">
        <v>188</v>
      </c>
      <c r="Y3039" t="s">
        <v>174</v>
      </c>
      <c r="Z3039" t="s">
        <v>175</v>
      </c>
      <c r="AA3039" s="32">
        <v>79</v>
      </c>
    </row>
    <row r="3040" spans="1:27" x14ac:dyDescent="0.25">
      <c r="A3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0" s="4" t="str">
        <f>VLOOKUP(P3040,Lookup!$A$1:$D$19,4,0)</f>
        <v>Bay Area</v>
      </c>
      <c r="C3040" s="4" t="str">
        <f>VLOOKUP(P3040,Lookup!$A$1:$E$19,5,0)</f>
        <v>Region 3</v>
      </c>
      <c r="D3040" s="4" t="str">
        <f>VLOOKUP(P3040,Lookup!$A$1:$B$19,2,0)</f>
        <v>SF</v>
      </c>
      <c r="E3040" s="4" t="str">
        <f>IF(AND((Data[[#This Row],[Min Notif Date]]&gt;$G$3),Data[[#This Row],[Min Notif Date]]&lt;$F$3),"Last Week","No")</f>
        <v>No</v>
      </c>
      <c r="F3040" s="4" t="str">
        <f>VLOOKUP(MONTH(Data[[#This Row],[Min Notif Date]]),Lookup!$G$1:$H$12,2,0)</f>
        <v>6. Jun</v>
      </c>
      <c r="G3040" s="4" t="str">
        <f t="shared" si="47"/>
        <v/>
      </c>
      <c r="H3040" s="4" t="str">
        <f>IF(AND(Data[[#This Row],[Min Notif Time]]&gt;6,Data[[#This Row],[Min Notif Time]]&lt;17),"Business Hours","Non-Business Hours")</f>
        <v>Business Hours</v>
      </c>
      <c r="I3040" s="4" t="str" cm="1">
        <f t="array" ref="I3040">IFERROR(VLOOKUP(Data[[#This Row],[Min Notif Date]],Lookup!$N$1:$P$11,2,0),_xlfn.IFS(VLOOKUP(WEEKDAY(Data[[#This Row],[Min Notif Date]]),Lookup!$J$1:$L$7,3,0)="Weekend","Weekend",VLOOKUP(WEEKDAY(Data[[#This Row],[Min Notif Date]]),Lookup!$J$1:$L$7,3,0)="Weekday","Weekday"))</f>
        <v>Weekday</v>
      </c>
      <c r="J3040" s="4" t="str">
        <f>VLOOKUP(WEEKDAY(Data[[#This Row],[Min Notif Date]]),Lookup!$J$1:$K$7,2,0)</f>
        <v>3. Tue</v>
      </c>
      <c r="K3040" s="105">
        <f>ROUNDDOWN(Data[[#This Row],[PGE Notified Time]],0)</f>
        <v>44726</v>
      </c>
      <c r="L3040" s="4">
        <f>HOUR(Data[[#This Row],[PGE Notified Time]])</f>
        <v>12</v>
      </c>
      <c r="M3040">
        <v>78928</v>
      </c>
      <c r="O3040" t="s">
        <v>19</v>
      </c>
      <c r="P3040" t="s">
        <v>178</v>
      </c>
      <c r="Q3040" t="s">
        <v>19</v>
      </c>
      <c r="R3040" t="s">
        <v>179</v>
      </c>
      <c r="S3040" s="1" t="s">
        <v>159</v>
      </c>
      <c r="T3040" s="1">
        <v>44726.520138888889</v>
      </c>
      <c r="U3040" s="1">
        <v>44726.572916666664</v>
      </c>
      <c r="V3040" t="s">
        <v>172</v>
      </c>
      <c r="W3040" t="s">
        <v>78</v>
      </c>
      <c r="X3040" t="s">
        <v>180</v>
      </c>
      <c r="Y3040" t="s">
        <v>174</v>
      </c>
      <c r="Z3040" t="s">
        <v>175</v>
      </c>
      <c r="AA3040" s="32">
        <v>76</v>
      </c>
    </row>
    <row r="3041" spans="1:27" x14ac:dyDescent="0.25">
      <c r="A3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1" s="4" t="str">
        <f>VLOOKUP(P3041,Lookup!$A$1:$D$19,4,0)</f>
        <v>Bay Area</v>
      </c>
      <c r="C3041" s="4" t="str">
        <f>VLOOKUP(P3041,Lookup!$A$1:$E$19,5,0)</f>
        <v>Region 3</v>
      </c>
      <c r="D3041" s="4" t="str">
        <f>VLOOKUP(P3041,Lookup!$A$1:$B$19,2,0)</f>
        <v>PN</v>
      </c>
      <c r="E3041" s="4" t="str">
        <f>IF(AND((Data[[#This Row],[Min Notif Date]]&gt;$G$3),Data[[#This Row],[Min Notif Date]]&lt;$F$3),"Last Week","No")</f>
        <v>No</v>
      </c>
      <c r="F3041" s="4" t="str">
        <f>VLOOKUP(MONTH(Data[[#This Row],[Min Notif Date]]),Lookup!$G$1:$H$12,2,0)</f>
        <v>6. Jun</v>
      </c>
      <c r="G3041" s="4" t="str">
        <f t="shared" si="47"/>
        <v/>
      </c>
      <c r="H3041" s="4" t="str">
        <f>IF(AND(Data[[#This Row],[Min Notif Time]]&gt;6,Data[[#This Row],[Min Notif Time]]&lt;17),"Business Hours","Non-Business Hours")</f>
        <v>Business Hours</v>
      </c>
      <c r="I3041" s="4" t="str" cm="1">
        <f t="array" ref="I3041">IFERROR(VLOOKUP(Data[[#This Row],[Min Notif Date]],Lookup!$N$1:$P$11,2,0),_xlfn.IFS(VLOOKUP(WEEKDAY(Data[[#This Row],[Min Notif Date]]),Lookup!$J$1:$L$7,3,0)="Weekend","Weekend",VLOOKUP(WEEKDAY(Data[[#This Row],[Min Notif Date]]),Lookup!$J$1:$L$7,3,0)="Weekday","Weekday"))</f>
        <v>Weekday</v>
      </c>
      <c r="J3041" s="4" t="str">
        <f>VLOOKUP(WEEKDAY(Data[[#This Row],[Min Notif Date]]),Lookup!$J$1:$K$7,2,0)</f>
        <v>3. Tue</v>
      </c>
      <c r="K3041" s="105">
        <f>ROUNDDOWN(Data[[#This Row],[PGE Notified Time]],0)</f>
        <v>44726</v>
      </c>
      <c r="L3041" s="4">
        <f>HOUR(Data[[#This Row],[PGE Notified Time]])</f>
        <v>13</v>
      </c>
      <c r="M3041">
        <v>78936</v>
      </c>
      <c r="O3041" t="s">
        <v>19</v>
      </c>
      <c r="P3041" t="s">
        <v>185</v>
      </c>
      <c r="Q3041" t="s">
        <v>19</v>
      </c>
      <c r="R3041" t="s">
        <v>171</v>
      </c>
      <c r="S3041" s="1" t="s">
        <v>159</v>
      </c>
      <c r="T3041" s="1">
        <v>44726.566666666666</v>
      </c>
      <c r="U3041" s="1">
        <v>44726.618055555555</v>
      </c>
      <c r="V3041" t="s">
        <v>172</v>
      </c>
      <c r="W3041" t="s">
        <v>78</v>
      </c>
      <c r="X3041" t="s">
        <v>258</v>
      </c>
      <c r="Y3041" t="s">
        <v>174</v>
      </c>
      <c r="Z3041" t="s">
        <v>175</v>
      </c>
      <c r="AA3041" s="32">
        <v>74</v>
      </c>
    </row>
    <row r="3042" spans="1:27" x14ac:dyDescent="0.25">
      <c r="A3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2" s="4" t="str">
        <f>VLOOKUP(P3042,Lookup!$A$1:$D$19,4,0)</f>
        <v>Bay Area</v>
      </c>
      <c r="C3042" s="4" t="str">
        <f>VLOOKUP(P3042,Lookup!$A$1:$E$19,5,0)</f>
        <v>Region 3</v>
      </c>
      <c r="D3042" s="4" t="str">
        <f>VLOOKUP(P3042,Lookup!$A$1:$B$19,2,0)</f>
        <v>PN</v>
      </c>
      <c r="E3042" s="4" t="str">
        <f>IF(AND((Data[[#This Row],[Min Notif Date]]&gt;$G$3),Data[[#This Row],[Min Notif Date]]&lt;$F$3),"Last Week","No")</f>
        <v>No</v>
      </c>
      <c r="F3042" s="4" t="str">
        <f>VLOOKUP(MONTH(Data[[#This Row],[Min Notif Date]]),Lookup!$G$1:$H$12,2,0)</f>
        <v>6. Jun</v>
      </c>
      <c r="G3042" s="4" t="str">
        <f t="shared" si="47"/>
        <v/>
      </c>
      <c r="H3042" s="4" t="str">
        <f>IF(AND(Data[[#This Row],[Min Notif Time]]&gt;6,Data[[#This Row],[Min Notif Time]]&lt;17),"Business Hours","Non-Business Hours")</f>
        <v>Business Hours</v>
      </c>
      <c r="I3042" s="4" t="str" cm="1">
        <f t="array" ref="I3042">IFERROR(VLOOKUP(Data[[#This Row],[Min Notif Date]],Lookup!$N$1:$P$11,2,0),_xlfn.IFS(VLOOKUP(WEEKDAY(Data[[#This Row],[Min Notif Date]]),Lookup!$J$1:$L$7,3,0)="Weekend","Weekend",VLOOKUP(WEEKDAY(Data[[#This Row],[Min Notif Date]]),Lookup!$J$1:$L$7,3,0)="Weekday","Weekday"))</f>
        <v>Weekday</v>
      </c>
      <c r="J3042" s="4" t="str">
        <f>VLOOKUP(WEEKDAY(Data[[#This Row],[Min Notif Date]]),Lookup!$J$1:$K$7,2,0)</f>
        <v>3. Tue</v>
      </c>
      <c r="K3042" s="105">
        <f>ROUNDDOWN(Data[[#This Row],[PGE Notified Time]],0)</f>
        <v>44726</v>
      </c>
      <c r="L3042" s="4">
        <f>HOUR(Data[[#This Row],[PGE Notified Time]])</f>
        <v>12</v>
      </c>
      <c r="M3042">
        <v>78927</v>
      </c>
      <c r="O3042" t="s">
        <v>19</v>
      </c>
      <c r="P3042" t="s">
        <v>185</v>
      </c>
      <c r="Q3042" t="s">
        <v>19</v>
      </c>
      <c r="R3042" t="s">
        <v>171</v>
      </c>
      <c r="S3042" s="1" t="s">
        <v>159</v>
      </c>
      <c r="T3042" s="1">
        <v>44726.512499999997</v>
      </c>
      <c r="U3042" s="1">
        <v>44726.5625</v>
      </c>
      <c r="V3042" t="s">
        <v>172</v>
      </c>
      <c r="W3042" t="s">
        <v>78</v>
      </c>
      <c r="X3042" t="s">
        <v>187</v>
      </c>
      <c r="Y3042" t="s">
        <v>174</v>
      </c>
      <c r="Z3042" t="s">
        <v>175</v>
      </c>
      <c r="AA3042" s="32">
        <v>72</v>
      </c>
    </row>
    <row r="3043" spans="1:27" x14ac:dyDescent="0.25">
      <c r="A3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3" s="4" t="str">
        <f>VLOOKUP(P3043,Lookup!$A$1:$D$19,4,0)</f>
        <v>Central Valley</v>
      </c>
      <c r="C3043" s="4" t="str">
        <f>VLOOKUP(P3043,Lookup!$A$1:$E$19,5,0)</f>
        <v>Region 5</v>
      </c>
      <c r="D3043" s="4" t="str">
        <f>VLOOKUP(P3043,Lookup!$A$1:$B$19,2,0)</f>
        <v>KE</v>
      </c>
      <c r="E3043" s="4" t="str">
        <f>IF(AND((Data[[#This Row],[Min Notif Date]]&gt;$G$3),Data[[#This Row],[Min Notif Date]]&lt;$F$3),"Last Week","No")</f>
        <v>No</v>
      </c>
      <c r="F3043" s="4" t="str">
        <f>VLOOKUP(MONTH(Data[[#This Row],[Min Notif Date]]),Lookup!$G$1:$H$12,2,0)</f>
        <v>6. Jun</v>
      </c>
      <c r="G3043" s="4" t="str">
        <f t="shared" si="47"/>
        <v/>
      </c>
      <c r="H3043" s="4" t="str">
        <f>IF(AND(Data[[#This Row],[Min Notif Time]]&gt;6,Data[[#This Row],[Min Notif Time]]&lt;17),"Business Hours","Non-Business Hours")</f>
        <v>Business Hours</v>
      </c>
      <c r="I3043" s="4" t="str" cm="1">
        <f t="array" ref="I3043">IFERROR(VLOOKUP(Data[[#This Row],[Min Notif Date]],Lookup!$N$1:$P$11,2,0),_xlfn.IFS(VLOOKUP(WEEKDAY(Data[[#This Row],[Min Notif Date]]),Lookup!$J$1:$L$7,3,0)="Weekend","Weekend",VLOOKUP(WEEKDAY(Data[[#This Row],[Min Notif Date]]),Lookup!$J$1:$L$7,3,0)="Weekday","Weekday"))</f>
        <v>Weekday</v>
      </c>
      <c r="J3043" s="4" t="str">
        <f>VLOOKUP(WEEKDAY(Data[[#This Row],[Min Notif Date]]),Lookup!$J$1:$K$7,2,0)</f>
        <v>3. Tue</v>
      </c>
      <c r="K3043" s="105">
        <f>ROUNDDOWN(Data[[#This Row],[PGE Notified Time]],0)</f>
        <v>44726</v>
      </c>
      <c r="L3043" s="4">
        <f>HOUR(Data[[#This Row],[PGE Notified Time]])</f>
        <v>8</v>
      </c>
      <c r="M3043">
        <v>78892</v>
      </c>
      <c r="O3043" t="s">
        <v>19</v>
      </c>
      <c r="P3043" t="s">
        <v>194</v>
      </c>
      <c r="Q3043" t="s">
        <v>19</v>
      </c>
      <c r="R3043" t="s">
        <v>171</v>
      </c>
      <c r="S3043" s="1" t="s">
        <v>159</v>
      </c>
      <c r="T3043" s="1">
        <v>44726.34375</v>
      </c>
      <c r="U3043" s="1">
        <v>44726.385416666664</v>
      </c>
      <c r="V3043" t="s">
        <v>172</v>
      </c>
      <c r="W3043" t="s">
        <v>78</v>
      </c>
      <c r="X3043" t="s">
        <v>209</v>
      </c>
      <c r="Y3043" t="s">
        <v>174</v>
      </c>
      <c r="Z3043" t="s">
        <v>175</v>
      </c>
      <c r="AA3043" s="32">
        <v>60</v>
      </c>
    </row>
    <row r="3044" spans="1:27" x14ac:dyDescent="0.25">
      <c r="A3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4" s="4" t="str">
        <f>VLOOKUP(P3044,Lookup!$A$1:$D$19,4,0)</f>
        <v>Bay Area</v>
      </c>
      <c r="C3044" s="4" t="str">
        <f>VLOOKUP(P3044,Lookup!$A$1:$E$19,5,0)</f>
        <v>Region 3</v>
      </c>
      <c r="D3044" s="4" t="str">
        <f>VLOOKUP(P3044,Lookup!$A$1:$B$19,2,0)</f>
        <v>MI</v>
      </c>
      <c r="E3044" s="4" t="str">
        <f>IF(AND((Data[[#This Row],[Min Notif Date]]&gt;$G$3),Data[[#This Row],[Min Notif Date]]&lt;$F$3),"Last Week","No")</f>
        <v>No</v>
      </c>
      <c r="F3044" s="4" t="str">
        <f>VLOOKUP(MONTH(Data[[#This Row],[Min Notif Date]]),Lookup!$G$1:$H$12,2,0)</f>
        <v>6. Jun</v>
      </c>
      <c r="G3044" s="4" t="str">
        <f t="shared" si="47"/>
        <v/>
      </c>
      <c r="H3044" s="4" t="str">
        <f>IF(AND(Data[[#This Row],[Min Notif Time]]&gt;6,Data[[#This Row],[Min Notif Time]]&lt;17),"Business Hours","Non-Business Hours")</f>
        <v>Business Hours</v>
      </c>
      <c r="I3044" s="4" t="str" cm="1">
        <f t="array" ref="I3044">IFERROR(VLOOKUP(Data[[#This Row],[Min Notif Date]],Lookup!$N$1:$P$11,2,0),_xlfn.IFS(VLOOKUP(WEEKDAY(Data[[#This Row],[Min Notif Date]]),Lookup!$J$1:$L$7,3,0)="Weekend","Weekend",VLOOKUP(WEEKDAY(Data[[#This Row],[Min Notif Date]]),Lookup!$J$1:$L$7,3,0)="Weekday","Weekday"))</f>
        <v>Weekday</v>
      </c>
      <c r="J3044" s="4" t="str">
        <f>VLOOKUP(WEEKDAY(Data[[#This Row],[Min Notif Date]]),Lookup!$J$1:$K$7,2,0)</f>
        <v>3. Tue</v>
      </c>
      <c r="K3044" s="105">
        <f>ROUNDDOWN(Data[[#This Row],[PGE Notified Time]],0)</f>
        <v>44726</v>
      </c>
      <c r="L3044" s="4">
        <f>HOUR(Data[[#This Row],[PGE Notified Time]])</f>
        <v>13</v>
      </c>
      <c r="M3044">
        <v>78933</v>
      </c>
      <c r="O3044" t="s">
        <v>19</v>
      </c>
      <c r="P3044" t="s">
        <v>232</v>
      </c>
      <c r="Q3044" t="s">
        <v>19</v>
      </c>
      <c r="R3044" t="s">
        <v>179</v>
      </c>
      <c r="S3044" s="1" t="s">
        <v>159</v>
      </c>
      <c r="T3044" s="1">
        <v>44726.546527777777</v>
      </c>
      <c r="U3044" s="1">
        <v>44726.583333333336</v>
      </c>
      <c r="V3044" t="s">
        <v>172</v>
      </c>
      <c r="W3044" t="s">
        <v>78</v>
      </c>
      <c r="X3044" t="s">
        <v>257</v>
      </c>
      <c r="Y3044" t="s">
        <v>174</v>
      </c>
      <c r="Z3044" t="s">
        <v>175</v>
      </c>
      <c r="AA3044" s="32">
        <v>53</v>
      </c>
    </row>
    <row r="3045" spans="1:27" x14ac:dyDescent="0.25">
      <c r="A3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5" s="4" t="str">
        <f>VLOOKUP(P3045,Lookup!$A$1:$D$19,4,0)</f>
        <v>Bay Area</v>
      </c>
      <c r="C3045" s="4" t="str">
        <f>VLOOKUP(P3045,Lookup!$A$1:$E$19,5,0)</f>
        <v>Region 3</v>
      </c>
      <c r="D3045" s="4" t="str">
        <f>VLOOKUP(P3045,Lookup!$A$1:$B$19,2,0)</f>
        <v>DI</v>
      </c>
      <c r="E3045" s="4" t="str">
        <f>IF(AND((Data[[#This Row],[Min Notif Date]]&gt;$G$3),Data[[#This Row],[Min Notif Date]]&lt;$F$3),"Last Week","No")</f>
        <v>No</v>
      </c>
      <c r="F3045" s="4" t="str">
        <f>VLOOKUP(MONTH(Data[[#This Row],[Min Notif Date]]),Lookup!$G$1:$H$12,2,0)</f>
        <v>6. Jun</v>
      </c>
      <c r="G3045" s="4" t="str">
        <f t="shared" si="47"/>
        <v/>
      </c>
      <c r="H3045" s="4" t="str">
        <f>IF(AND(Data[[#This Row],[Min Notif Time]]&gt;6,Data[[#This Row],[Min Notif Time]]&lt;17),"Business Hours","Non-Business Hours")</f>
        <v>Business Hours</v>
      </c>
      <c r="I3045" s="4" t="str" cm="1">
        <f t="array" ref="I3045">IFERROR(VLOOKUP(Data[[#This Row],[Min Notif Date]],Lookup!$N$1:$P$11,2,0),_xlfn.IFS(VLOOKUP(WEEKDAY(Data[[#This Row],[Min Notif Date]]),Lookup!$J$1:$L$7,3,0)="Weekend","Weekend",VLOOKUP(WEEKDAY(Data[[#This Row],[Min Notif Date]]),Lookup!$J$1:$L$7,3,0)="Weekday","Weekday"))</f>
        <v>Weekday</v>
      </c>
      <c r="J3045" s="4" t="str">
        <f>VLOOKUP(WEEKDAY(Data[[#This Row],[Min Notif Date]]),Lookup!$J$1:$K$7,2,0)</f>
        <v>3. Tue</v>
      </c>
      <c r="K3045" s="105">
        <f>ROUNDDOWN(Data[[#This Row],[PGE Notified Time]],0)</f>
        <v>44726</v>
      </c>
      <c r="L3045" s="4">
        <f>HOUR(Data[[#This Row],[PGE Notified Time]])</f>
        <v>11</v>
      </c>
      <c r="M3045">
        <v>78917</v>
      </c>
      <c r="N3045">
        <v>3040139</v>
      </c>
      <c r="O3045" t="s">
        <v>24</v>
      </c>
      <c r="P3045" t="s">
        <v>196</v>
      </c>
      <c r="Q3045" t="s">
        <v>201</v>
      </c>
      <c r="R3045" t="s">
        <v>171</v>
      </c>
      <c r="S3045" s="1">
        <v>44726.46570601852</v>
      </c>
      <c r="T3045" s="1">
        <v>44726.466516203705</v>
      </c>
      <c r="U3045" s="1">
        <v>44726.5</v>
      </c>
      <c r="V3045" t="s">
        <v>172</v>
      </c>
      <c r="W3045" t="s">
        <v>80</v>
      </c>
      <c r="X3045" t="s">
        <v>231</v>
      </c>
      <c r="Y3045" t="s">
        <v>174</v>
      </c>
      <c r="Z3045" t="s">
        <v>175</v>
      </c>
      <c r="AA3045" s="32">
        <v>49.383333333000003</v>
      </c>
    </row>
    <row r="3046" spans="1:27" x14ac:dyDescent="0.25">
      <c r="A3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6" s="4" t="str">
        <f>VLOOKUP(P3046,Lookup!$A$1:$D$19,4,0)</f>
        <v>Bay Area</v>
      </c>
      <c r="C3046" s="4" t="str">
        <f>VLOOKUP(P3046,Lookup!$A$1:$E$19,5,0)</f>
        <v>Region 3</v>
      </c>
      <c r="D3046" s="4" t="str">
        <f>VLOOKUP(P3046,Lookup!$A$1:$B$19,2,0)</f>
        <v>MI</v>
      </c>
      <c r="E3046" s="4" t="str">
        <f>IF(AND((Data[[#This Row],[Min Notif Date]]&gt;$G$3),Data[[#This Row],[Min Notif Date]]&lt;$F$3),"Last Week","No")</f>
        <v>No</v>
      </c>
      <c r="F3046" s="4" t="str">
        <f>VLOOKUP(MONTH(Data[[#This Row],[Min Notif Date]]),Lookup!$G$1:$H$12,2,0)</f>
        <v>6. Jun</v>
      </c>
      <c r="G3046" s="4" t="str">
        <f t="shared" si="47"/>
        <v/>
      </c>
      <c r="H3046" s="4" t="str">
        <f>IF(AND(Data[[#This Row],[Min Notif Time]]&gt;6,Data[[#This Row],[Min Notif Time]]&lt;17),"Business Hours","Non-Business Hours")</f>
        <v>Business Hours</v>
      </c>
      <c r="I3046" s="4" t="str" cm="1">
        <f t="array" ref="I3046">IFERROR(VLOOKUP(Data[[#This Row],[Min Notif Date]],Lookup!$N$1:$P$11,2,0),_xlfn.IFS(VLOOKUP(WEEKDAY(Data[[#This Row],[Min Notif Date]]),Lookup!$J$1:$L$7,3,0)="Weekend","Weekend",VLOOKUP(WEEKDAY(Data[[#This Row],[Min Notif Date]]),Lookup!$J$1:$L$7,3,0)="Weekday","Weekday"))</f>
        <v>Weekday</v>
      </c>
      <c r="J3046" s="4" t="str">
        <f>VLOOKUP(WEEKDAY(Data[[#This Row],[Min Notif Date]]),Lookup!$J$1:$K$7,2,0)</f>
        <v>3. Tue</v>
      </c>
      <c r="K3046" s="105">
        <f>ROUNDDOWN(Data[[#This Row],[PGE Notified Time]],0)</f>
        <v>44726</v>
      </c>
      <c r="L3046" s="4">
        <f>HOUR(Data[[#This Row],[PGE Notified Time]])</f>
        <v>12</v>
      </c>
      <c r="M3046">
        <v>78930</v>
      </c>
      <c r="O3046" t="s">
        <v>19</v>
      </c>
      <c r="P3046" t="s">
        <v>232</v>
      </c>
      <c r="Q3046" t="s">
        <v>19</v>
      </c>
      <c r="R3046" t="s">
        <v>179</v>
      </c>
      <c r="S3046" s="1" t="s">
        <v>159</v>
      </c>
      <c r="T3046" s="1">
        <v>44726.52847222222</v>
      </c>
      <c r="U3046" s="1">
        <v>44726.5625</v>
      </c>
      <c r="V3046" t="s">
        <v>172</v>
      </c>
      <c r="W3046" t="s">
        <v>78</v>
      </c>
      <c r="X3046" t="s">
        <v>288</v>
      </c>
      <c r="Y3046" t="s">
        <v>174</v>
      </c>
      <c r="Z3046" t="s">
        <v>175</v>
      </c>
      <c r="AA3046" s="32">
        <v>49</v>
      </c>
    </row>
    <row r="3047" spans="1:27" x14ac:dyDescent="0.25">
      <c r="A3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7" s="4" t="str">
        <f>VLOOKUP(P3047,Lookup!$A$1:$D$19,4,0)</f>
        <v>South Bay</v>
      </c>
      <c r="C3047" s="4" t="str">
        <f>VLOOKUP(P3047,Lookup!$A$1:$E$19,5,0)</f>
        <v>Region 4</v>
      </c>
      <c r="D3047" s="4" t="str">
        <f>VLOOKUP(P3047,Lookup!$A$1:$B$19,2,0)</f>
        <v>CC</v>
      </c>
      <c r="E3047" s="4" t="str">
        <f>IF(AND((Data[[#This Row],[Min Notif Date]]&gt;$G$3),Data[[#This Row],[Min Notif Date]]&lt;$F$3),"Last Week","No")</f>
        <v>No</v>
      </c>
      <c r="F3047" s="4" t="str">
        <f>VLOOKUP(MONTH(Data[[#This Row],[Min Notif Date]]),Lookup!$G$1:$H$12,2,0)</f>
        <v>6. Jun</v>
      </c>
      <c r="G3047" s="4" t="str">
        <f t="shared" si="47"/>
        <v/>
      </c>
      <c r="H3047" s="4" t="str">
        <f>IF(AND(Data[[#This Row],[Min Notif Time]]&gt;6,Data[[#This Row],[Min Notif Time]]&lt;17),"Business Hours","Non-Business Hours")</f>
        <v>Business Hours</v>
      </c>
      <c r="I3047" s="4" t="str" cm="1">
        <f t="array" ref="I3047">IFERROR(VLOOKUP(Data[[#This Row],[Min Notif Date]],Lookup!$N$1:$P$11,2,0),_xlfn.IFS(VLOOKUP(WEEKDAY(Data[[#This Row],[Min Notif Date]]),Lookup!$J$1:$L$7,3,0)="Weekend","Weekend",VLOOKUP(WEEKDAY(Data[[#This Row],[Min Notif Date]]),Lookup!$J$1:$L$7,3,0)="Weekday","Weekday"))</f>
        <v>Weekday</v>
      </c>
      <c r="J3047" s="4" t="str">
        <f>VLOOKUP(WEEKDAY(Data[[#This Row],[Min Notif Date]]),Lookup!$J$1:$K$7,2,0)</f>
        <v>3. Tue</v>
      </c>
      <c r="K3047" s="105">
        <f>ROUNDDOWN(Data[[#This Row],[PGE Notified Time]],0)</f>
        <v>44726</v>
      </c>
      <c r="L3047" s="4">
        <f>HOUR(Data[[#This Row],[PGE Notified Time]])</f>
        <v>13</v>
      </c>
      <c r="M3047">
        <v>78941</v>
      </c>
      <c r="O3047" t="s">
        <v>19</v>
      </c>
      <c r="P3047" t="s">
        <v>213</v>
      </c>
      <c r="Q3047" t="s">
        <v>19</v>
      </c>
      <c r="R3047" t="s">
        <v>179</v>
      </c>
      <c r="S3047" s="1" t="s">
        <v>159</v>
      </c>
      <c r="T3047" s="1">
        <v>44726.57916666667</v>
      </c>
      <c r="U3047" s="1">
        <v>44726.611111111109</v>
      </c>
      <c r="V3047" t="s">
        <v>172</v>
      </c>
      <c r="W3047" t="s">
        <v>78</v>
      </c>
      <c r="X3047" t="s">
        <v>359</v>
      </c>
      <c r="Y3047" t="s">
        <v>174</v>
      </c>
      <c r="Z3047" t="s">
        <v>175</v>
      </c>
      <c r="AA3047" s="32">
        <v>46</v>
      </c>
    </row>
    <row r="3048" spans="1:27" x14ac:dyDescent="0.25">
      <c r="A3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8" s="4" t="str">
        <f>VLOOKUP(P3048,Lookup!$A$1:$D$19,4,0)</f>
        <v>South Bay</v>
      </c>
      <c r="C3048" s="4" t="str">
        <f>VLOOKUP(P3048,Lookup!$A$1:$E$19,5,0)</f>
        <v>Region 4</v>
      </c>
      <c r="D3048" s="4" t="str">
        <f>VLOOKUP(P3048,Lookup!$A$1:$B$19,2,0)</f>
        <v>CC</v>
      </c>
      <c r="E3048" s="4" t="str">
        <f>IF(AND((Data[[#This Row],[Min Notif Date]]&gt;$G$3),Data[[#This Row],[Min Notif Date]]&lt;$F$3),"Last Week","No")</f>
        <v>No</v>
      </c>
      <c r="F3048" s="4" t="str">
        <f>VLOOKUP(MONTH(Data[[#This Row],[Min Notif Date]]),Lookup!$G$1:$H$12,2,0)</f>
        <v>6. Jun</v>
      </c>
      <c r="G3048" s="4" t="str">
        <f t="shared" si="47"/>
        <v/>
      </c>
      <c r="H3048" s="4" t="str">
        <f>IF(AND(Data[[#This Row],[Min Notif Time]]&gt;6,Data[[#This Row],[Min Notif Time]]&lt;17),"Business Hours","Non-Business Hours")</f>
        <v>Business Hours</v>
      </c>
      <c r="I3048" s="4" t="str" cm="1">
        <f t="array" ref="I3048">IFERROR(VLOOKUP(Data[[#This Row],[Min Notif Date]],Lookup!$N$1:$P$11,2,0),_xlfn.IFS(VLOOKUP(WEEKDAY(Data[[#This Row],[Min Notif Date]]),Lookup!$J$1:$L$7,3,0)="Weekend","Weekend",VLOOKUP(WEEKDAY(Data[[#This Row],[Min Notif Date]]),Lookup!$J$1:$L$7,3,0)="Weekday","Weekday"))</f>
        <v>Weekday</v>
      </c>
      <c r="J3048" s="4" t="str">
        <f>VLOOKUP(WEEKDAY(Data[[#This Row],[Min Notif Date]]),Lookup!$J$1:$K$7,2,0)</f>
        <v>3. Tue</v>
      </c>
      <c r="K3048" s="105">
        <f>ROUNDDOWN(Data[[#This Row],[PGE Notified Time]],0)</f>
        <v>44726</v>
      </c>
      <c r="L3048" s="4">
        <f>HOUR(Data[[#This Row],[PGE Notified Time]])</f>
        <v>11</v>
      </c>
      <c r="M3048">
        <v>78919</v>
      </c>
      <c r="O3048" t="s">
        <v>19</v>
      </c>
      <c r="P3048" t="s">
        <v>213</v>
      </c>
      <c r="Q3048" t="s">
        <v>19</v>
      </c>
      <c r="R3048" t="s">
        <v>179</v>
      </c>
      <c r="S3048" s="1" t="s">
        <v>159</v>
      </c>
      <c r="T3048" s="1">
        <v>44726.474999999999</v>
      </c>
      <c r="U3048" s="1">
        <v>44726.506944444445</v>
      </c>
      <c r="V3048" t="s">
        <v>172</v>
      </c>
      <c r="W3048" t="s">
        <v>78</v>
      </c>
      <c r="X3048" t="s">
        <v>359</v>
      </c>
      <c r="Y3048" t="s">
        <v>174</v>
      </c>
      <c r="Z3048" t="s">
        <v>175</v>
      </c>
      <c r="AA3048" s="32">
        <v>46</v>
      </c>
    </row>
    <row r="3049" spans="1:27" x14ac:dyDescent="0.25">
      <c r="A3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9" s="4" t="str">
        <f>VLOOKUP(P3049,Lookup!$A$1:$D$19,4,0)</f>
        <v>North Coast</v>
      </c>
      <c r="C3049" s="4" t="str">
        <f>VLOOKUP(P3049,Lookup!$A$1:$E$19,5,0)</f>
        <v>Region 1</v>
      </c>
      <c r="D3049" s="4" t="str">
        <f>VLOOKUP(P3049,Lookup!$A$1:$B$19,2,0)</f>
        <v>SO</v>
      </c>
      <c r="E3049" s="4" t="str">
        <f>IF(AND((Data[[#This Row],[Min Notif Date]]&gt;$G$3),Data[[#This Row],[Min Notif Date]]&lt;$F$3),"Last Week","No")</f>
        <v>No</v>
      </c>
      <c r="F3049" s="4" t="str">
        <f>VLOOKUP(MONTH(Data[[#This Row],[Min Notif Date]]),Lookup!$G$1:$H$12,2,0)</f>
        <v>6. Jun</v>
      </c>
      <c r="G3049" s="4" t="str">
        <f t="shared" si="47"/>
        <v/>
      </c>
      <c r="H3049" s="4" t="str">
        <f>IF(AND(Data[[#This Row],[Min Notif Time]]&gt;6,Data[[#This Row],[Min Notif Time]]&lt;17),"Business Hours","Non-Business Hours")</f>
        <v>Business Hours</v>
      </c>
      <c r="I3049" s="4" t="str" cm="1">
        <f t="array" ref="I3049">IFERROR(VLOOKUP(Data[[#This Row],[Min Notif Date]],Lookup!$N$1:$P$11,2,0),_xlfn.IFS(VLOOKUP(WEEKDAY(Data[[#This Row],[Min Notif Date]]),Lookup!$J$1:$L$7,3,0)="Weekend","Weekend",VLOOKUP(WEEKDAY(Data[[#This Row],[Min Notif Date]]),Lookup!$J$1:$L$7,3,0)="Weekday","Weekday"))</f>
        <v>Weekday</v>
      </c>
      <c r="J3049" s="4" t="str">
        <f>VLOOKUP(WEEKDAY(Data[[#This Row],[Min Notif Date]]),Lookup!$J$1:$K$7,2,0)</f>
        <v>3. Tue</v>
      </c>
      <c r="K3049" s="105">
        <f>ROUNDDOWN(Data[[#This Row],[PGE Notified Time]],0)</f>
        <v>44726</v>
      </c>
      <c r="L3049" s="4">
        <f>HOUR(Data[[#This Row],[PGE Notified Time]])</f>
        <v>10</v>
      </c>
      <c r="M3049">
        <v>78911</v>
      </c>
      <c r="N3049">
        <v>4472646639</v>
      </c>
      <c r="O3049" t="s">
        <v>24</v>
      </c>
      <c r="P3049" t="s">
        <v>191</v>
      </c>
      <c r="Q3049" t="s">
        <v>201</v>
      </c>
      <c r="R3049" t="s">
        <v>171</v>
      </c>
      <c r="S3049" s="1">
        <v>44726.436863425923</v>
      </c>
      <c r="T3049" s="1">
        <v>44726.438993055555</v>
      </c>
      <c r="U3049" s="1">
        <v>44726.465277777781</v>
      </c>
      <c r="V3049" t="s">
        <v>172</v>
      </c>
      <c r="W3049" t="s">
        <v>80</v>
      </c>
      <c r="X3049" t="s">
        <v>192</v>
      </c>
      <c r="Y3049" t="s">
        <v>174</v>
      </c>
      <c r="Z3049" t="s">
        <v>175</v>
      </c>
      <c r="AA3049" s="32">
        <v>40.916666667000001</v>
      </c>
    </row>
    <row r="3050" spans="1:27" x14ac:dyDescent="0.25">
      <c r="A3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0" s="4" t="str">
        <f>VLOOKUP(P3050,Lookup!$A$1:$D$19,4,0)</f>
        <v>Bay Area</v>
      </c>
      <c r="C3050" s="4" t="str">
        <f>VLOOKUP(P3050,Lookup!$A$1:$E$19,5,0)</f>
        <v>Region 3</v>
      </c>
      <c r="D3050" s="4" t="str">
        <f>VLOOKUP(P3050,Lookup!$A$1:$B$19,2,0)</f>
        <v>MI</v>
      </c>
      <c r="E3050" s="4" t="str">
        <f>IF(AND((Data[[#This Row],[Min Notif Date]]&gt;$G$3),Data[[#This Row],[Min Notif Date]]&lt;$F$3),"Last Week","No")</f>
        <v>No</v>
      </c>
      <c r="F3050" s="4" t="str">
        <f>VLOOKUP(MONTH(Data[[#This Row],[Min Notif Date]]),Lookup!$G$1:$H$12,2,0)</f>
        <v>6. Jun</v>
      </c>
      <c r="G3050" s="4" t="str">
        <f t="shared" si="47"/>
        <v/>
      </c>
      <c r="H3050" s="4" t="str">
        <f>IF(AND(Data[[#This Row],[Min Notif Time]]&gt;6,Data[[#This Row],[Min Notif Time]]&lt;17),"Business Hours","Non-Business Hours")</f>
        <v>Business Hours</v>
      </c>
      <c r="I3050" s="4" t="str" cm="1">
        <f t="array" ref="I3050">IFERROR(VLOOKUP(Data[[#This Row],[Min Notif Date]],Lookup!$N$1:$P$11,2,0),_xlfn.IFS(VLOOKUP(WEEKDAY(Data[[#This Row],[Min Notif Date]]),Lookup!$J$1:$L$7,3,0)="Weekend","Weekend",VLOOKUP(WEEKDAY(Data[[#This Row],[Min Notif Date]]),Lookup!$J$1:$L$7,3,0)="Weekday","Weekday"))</f>
        <v>Weekday</v>
      </c>
      <c r="J3050" s="4" t="str">
        <f>VLOOKUP(WEEKDAY(Data[[#This Row],[Min Notif Date]]),Lookup!$J$1:$K$7,2,0)</f>
        <v>3. Tue</v>
      </c>
      <c r="K3050" s="105">
        <f>ROUNDDOWN(Data[[#This Row],[PGE Notified Time]],0)</f>
        <v>44726</v>
      </c>
      <c r="L3050" s="4">
        <f>HOUR(Data[[#This Row],[PGE Notified Time]])</f>
        <v>11</v>
      </c>
      <c r="M3050">
        <v>78918</v>
      </c>
      <c r="O3050" t="s">
        <v>19</v>
      </c>
      <c r="P3050" t="s">
        <v>232</v>
      </c>
      <c r="Q3050" t="s">
        <v>19</v>
      </c>
      <c r="R3050" t="s">
        <v>179</v>
      </c>
      <c r="S3050" s="1" t="s">
        <v>159</v>
      </c>
      <c r="T3050" s="1">
        <v>44726.466666666667</v>
      </c>
      <c r="U3050" s="1">
        <v>44726.489583333336</v>
      </c>
      <c r="V3050" t="s">
        <v>172</v>
      </c>
      <c r="W3050" t="s">
        <v>78</v>
      </c>
      <c r="X3050" t="s">
        <v>288</v>
      </c>
      <c r="Y3050" t="s">
        <v>174</v>
      </c>
      <c r="Z3050" t="s">
        <v>175</v>
      </c>
      <c r="AA3050" s="32">
        <v>33</v>
      </c>
    </row>
    <row r="3051" spans="1:27" x14ac:dyDescent="0.25">
      <c r="A3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1" s="4" t="str">
        <f>VLOOKUP(P3051,Lookup!$A$1:$D$19,4,0)</f>
        <v>Bay Area</v>
      </c>
      <c r="C3051" s="4" t="str">
        <f>VLOOKUP(P3051,Lookup!$A$1:$E$19,5,0)</f>
        <v>Region 3</v>
      </c>
      <c r="D3051" s="4" t="str">
        <f>VLOOKUP(P3051,Lookup!$A$1:$B$19,2,0)</f>
        <v>MI</v>
      </c>
      <c r="E3051" s="4" t="str">
        <f>IF(AND((Data[[#This Row],[Min Notif Date]]&gt;$G$3),Data[[#This Row],[Min Notif Date]]&lt;$F$3),"Last Week","No")</f>
        <v>No</v>
      </c>
      <c r="F3051" s="4" t="str">
        <f>VLOOKUP(MONTH(Data[[#This Row],[Min Notif Date]]),Lookup!$G$1:$H$12,2,0)</f>
        <v>6. Jun</v>
      </c>
      <c r="G3051" s="4" t="str">
        <f t="shared" si="47"/>
        <v/>
      </c>
      <c r="H3051" s="4" t="str">
        <f>IF(AND(Data[[#This Row],[Min Notif Time]]&gt;6,Data[[#This Row],[Min Notif Time]]&lt;17),"Business Hours","Non-Business Hours")</f>
        <v>Business Hours</v>
      </c>
      <c r="I3051" s="4" t="str" cm="1">
        <f t="array" ref="I3051">IFERROR(VLOOKUP(Data[[#This Row],[Min Notif Date]],Lookup!$N$1:$P$11,2,0),_xlfn.IFS(VLOOKUP(WEEKDAY(Data[[#This Row],[Min Notif Date]]),Lookup!$J$1:$L$7,3,0)="Weekend","Weekend",VLOOKUP(WEEKDAY(Data[[#This Row],[Min Notif Date]]),Lookup!$J$1:$L$7,3,0)="Weekday","Weekday"))</f>
        <v>Weekday</v>
      </c>
      <c r="J3051" s="4" t="str">
        <f>VLOOKUP(WEEKDAY(Data[[#This Row],[Min Notif Date]]),Lookup!$J$1:$K$7,2,0)</f>
        <v>3. Tue</v>
      </c>
      <c r="K3051" s="105">
        <f>ROUNDDOWN(Data[[#This Row],[PGE Notified Time]],0)</f>
        <v>44726</v>
      </c>
      <c r="L3051" s="4">
        <f>HOUR(Data[[#This Row],[PGE Notified Time]])</f>
        <v>10</v>
      </c>
      <c r="M3051">
        <v>78912</v>
      </c>
      <c r="O3051" t="s">
        <v>19</v>
      </c>
      <c r="P3051" t="s">
        <v>232</v>
      </c>
      <c r="Q3051" t="s">
        <v>19</v>
      </c>
      <c r="R3051" t="s">
        <v>179</v>
      </c>
      <c r="S3051" s="1" t="s">
        <v>159</v>
      </c>
      <c r="T3051" s="1">
        <v>44726.435416666667</v>
      </c>
      <c r="U3051" s="1">
        <v>44726.458333333336</v>
      </c>
      <c r="V3051" t="s">
        <v>172</v>
      </c>
      <c r="W3051" t="s">
        <v>78</v>
      </c>
      <c r="X3051" t="s">
        <v>257</v>
      </c>
      <c r="Y3051" t="s">
        <v>174</v>
      </c>
      <c r="Z3051" t="s">
        <v>175</v>
      </c>
      <c r="AA3051" s="32">
        <v>33</v>
      </c>
    </row>
    <row r="3052" spans="1:27" x14ac:dyDescent="0.25">
      <c r="A3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2" s="4" t="str">
        <f>VLOOKUP(P3052,Lookup!$A$1:$D$19,4,0)</f>
        <v>Bay Area</v>
      </c>
      <c r="C3052" s="4" t="str">
        <f>VLOOKUP(P3052,Lookup!$A$1:$E$19,5,0)</f>
        <v>Region 3</v>
      </c>
      <c r="D3052" s="4" t="str">
        <f>VLOOKUP(P3052,Lookup!$A$1:$B$19,2,0)</f>
        <v>SF</v>
      </c>
      <c r="E3052" s="4" t="str">
        <f>IF(AND((Data[[#This Row],[Min Notif Date]]&gt;$G$3),Data[[#This Row],[Min Notif Date]]&lt;$F$3),"Last Week","No")</f>
        <v>No</v>
      </c>
      <c r="F3052" s="4" t="str">
        <f>VLOOKUP(MONTH(Data[[#This Row],[Min Notif Date]]),Lookup!$G$1:$H$12,2,0)</f>
        <v>6. Jun</v>
      </c>
      <c r="G3052" s="4" t="str">
        <f t="shared" si="47"/>
        <v/>
      </c>
      <c r="H3052" s="4" t="str">
        <f>IF(AND(Data[[#This Row],[Min Notif Time]]&gt;6,Data[[#This Row],[Min Notif Time]]&lt;17),"Business Hours","Non-Business Hours")</f>
        <v>Business Hours</v>
      </c>
      <c r="I3052" s="4" t="str" cm="1">
        <f t="array" ref="I3052">IFERROR(VLOOKUP(Data[[#This Row],[Min Notif Date]],Lookup!$N$1:$P$11,2,0),_xlfn.IFS(VLOOKUP(WEEKDAY(Data[[#This Row],[Min Notif Date]]),Lookup!$J$1:$L$7,3,0)="Weekend","Weekend",VLOOKUP(WEEKDAY(Data[[#This Row],[Min Notif Date]]),Lookup!$J$1:$L$7,3,0)="Weekday","Weekday"))</f>
        <v>Weekday</v>
      </c>
      <c r="J3052" s="4" t="str">
        <f>VLOOKUP(WEEKDAY(Data[[#This Row],[Min Notif Date]]),Lookup!$J$1:$K$7,2,0)</f>
        <v>3. Tue</v>
      </c>
      <c r="K3052" s="105">
        <f>ROUNDDOWN(Data[[#This Row],[PGE Notified Time]],0)</f>
        <v>44726</v>
      </c>
      <c r="L3052" s="4">
        <f>HOUR(Data[[#This Row],[PGE Notified Time]])</f>
        <v>9</v>
      </c>
      <c r="M3052">
        <v>78901</v>
      </c>
      <c r="N3052">
        <v>5509839671</v>
      </c>
      <c r="O3052" t="s">
        <v>24</v>
      </c>
      <c r="P3052" t="s">
        <v>178</v>
      </c>
      <c r="Q3052" t="s">
        <v>201</v>
      </c>
      <c r="R3052" t="s">
        <v>171</v>
      </c>
      <c r="S3052" s="1">
        <v>44726.397696759261</v>
      </c>
      <c r="T3052" s="1">
        <v>44726.3984837963</v>
      </c>
      <c r="U3052" s="1">
        <v>44726.419444444444</v>
      </c>
      <c r="V3052" t="s">
        <v>172</v>
      </c>
      <c r="W3052" t="s">
        <v>78</v>
      </c>
      <c r="X3052" t="s">
        <v>180</v>
      </c>
      <c r="Y3052" t="s">
        <v>174</v>
      </c>
      <c r="Z3052" t="s">
        <v>175</v>
      </c>
      <c r="AA3052" s="32">
        <v>31.316666667</v>
      </c>
    </row>
    <row r="3053" spans="1:27" x14ac:dyDescent="0.25">
      <c r="A3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3" s="4" t="str">
        <f>VLOOKUP(P3053,Lookup!$A$1:$D$19,4,0)</f>
        <v>Bay Area</v>
      </c>
      <c r="C3053" s="4" t="str">
        <f>VLOOKUP(P3053,Lookup!$A$1:$E$19,5,0)</f>
        <v>Region 3</v>
      </c>
      <c r="D3053" s="4" t="str">
        <f>VLOOKUP(P3053,Lookup!$A$1:$B$19,2,0)</f>
        <v>EB</v>
      </c>
      <c r="E3053" s="4" t="str">
        <f>IF(AND((Data[[#This Row],[Min Notif Date]]&gt;$G$3),Data[[#This Row],[Min Notif Date]]&lt;$F$3),"Last Week","No")</f>
        <v>No</v>
      </c>
      <c r="F3053" s="4" t="str">
        <f>VLOOKUP(MONTH(Data[[#This Row],[Min Notif Date]]),Lookup!$G$1:$H$12,2,0)</f>
        <v>6. Jun</v>
      </c>
      <c r="G3053" s="4" t="str">
        <f t="shared" si="47"/>
        <v/>
      </c>
      <c r="H3053" s="4" t="str">
        <f>IF(AND(Data[[#This Row],[Min Notif Time]]&gt;6,Data[[#This Row],[Min Notif Time]]&lt;17),"Business Hours","Non-Business Hours")</f>
        <v>Business Hours</v>
      </c>
      <c r="I3053" s="4" t="str" cm="1">
        <f t="array" ref="I3053">IFERROR(VLOOKUP(Data[[#This Row],[Min Notif Date]],Lookup!$N$1:$P$11,2,0),_xlfn.IFS(VLOOKUP(WEEKDAY(Data[[#This Row],[Min Notif Date]]),Lookup!$J$1:$L$7,3,0)="Weekend","Weekend",VLOOKUP(WEEKDAY(Data[[#This Row],[Min Notif Date]]),Lookup!$J$1:$L$7,3,0)="Weekday","Weekday"))</f>
        <v>Weekday</v>
      </c>
      <c r="J3053" s="4" t="str">
        <f>VLOOKUP(WEEKDAY(Data[[#This Row],[Min Notif Date]]),Lookup!$J$1:$K$7,2,0)</f>
        <v>3. Tue</v>
      </c>
      <c r="K3053" s="105">
        <f>ROUNDDOWN(Data[[#This Row],[PGE Notified Time]],0)</f>
        <v>44726</v>
      </c>
      <c r="L3053" s="4">
        <f>HOUR(Data[[#This Row],[PGE Notified Time]])</f>
        <v>9</v>
      </c>
      <c r="M3053">
        <v>78903</v>
      </c>
      <c r="N3053">
        <v>3095491540</v>
      </c>
      <c r="O3053" t="s">
        <v>24</v>
      </c>
      <c r="P3053" t="s">
        <v>170</v>
      </c>
      <c r="Q3053" t="s">
        <v>201</v>
      </c>
      <c r="R3053" t="s">
        <v>171</v>
      </c>
      <c r="S3053" s="1">
        <v>44726.409490740742</v>
      </c>
      <c r="T3053" s="1">
        <v>44726.410069444442</v>
      </c>
      <c r="U3053" s="1">
        <v>44726.428472222222</v>
      </c>
      <c r="V3053" t="s">
        <v>172</v>
      </c>
      <c r="W3053" t="s">
        <v>78</v>
      </c>
      <c r="X3053" t="s">
        <v>173</v>
      </c>
      <c r="Y3053" t="s">
        <v>174</v>
      </c>
      <c r="Z3053" t="s">
        <v>175</v>
      </c>
      <c r="AA3053" s="32">
        <v>27.333333332999999</v>
      </c>
    </row>
    <row r="3054" spans="1:27" x14ac:dyDescent="0.25">
      <c r="A3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4" s="4" t="str">
        <f>VLOOKUP(P3054,Lookup!$A$1:$D$19,4,0)</f>
        <v>Bay Area</v>
      </c>
      <c r="C3054" s="4" t="str">
        <f>VLOOKUP(P3054,Lookup!$A$1:$E$19,5,0)</f>
        <v>Region 3</v>
      </c>
      <c r="D3054" s="4" t="str">
        <f>VLOOKUP(P3054,Lookup!$A$1:$B$19,2,0)</f>
        <v>MI</v>
      </c>
      <c r="E3054" s="4" t="str">
        <f>IF(AND((Data[[#This Row],[Min Notif Date]]&gt;$G$3),Data[[#This Row],[Min Notif Date]]&lt;$F$3),"Last Week","No")</f>
        <v>No</v>
      </c>
      <c r="F3054" s="4" t="str">
        <f>VLOOKUP(MONTH(Data[[#This Row],[Min Notif Date]]),Lookup!$G$1:$H$12,2,0)</f>
        <v>6. Jun</v>
      </c>
      <c r="G3054" s="4" t="str">
        <f t="shared" si="47"/>
        <v/>
      </c>
      <c r="H3054" s="4" t="str">
        <f>IF(AND(Data[[#This Row],[Min Notif Time]]&gt;6,Data[[#This Row],[Min Notif Time]]&lt;17),"Business Hours","Non-Business Hours")</f>
        <v>Business Hours</v>
      </c>
      <c r="I3054" s="4" t="str" cm="1">
        <f t="array" ref="I3054">IFERROR(VLOOKUP(Data[[#This Row],[Min Notif Date]],Lookup!$N$1:$P$11,2,0),_xlfn.IFS(VLOOKUP(WEEKDAY(Data[[#This Row],[Min Notif Date]]),Lookup!$J$1:$L$7,3,0)="Weekend","Weekend",VLOOKUP(WEEKDAY(Data[[#This Row],[Min Notif Date]]),Lookup!$J$1:$L$7,3,0)="Weekday","Weekday"))</f>
        <v>Weekday</v>
      </c>
      <c r="J3054" s="4" t="str">
        <f>VLOOKUP(WEEKDAY(Data[[#This Row],[Min Notif Date]]),Lookup!$J$1:$K$7,2,0)</f>
        <v>3. Tue</v>
      </c>
      <c r="K3054" s="105">
        <f>ROUNDDOWN(Data[[#This Row],[PGE Notified Time]],0)</f>
        <v>44726</v>
      </c>
      <c r="L3054" s="4">
        <f>HOUR(Data[[#This Row],[PGE Notified Time]])</f>
        <v>8</v>
      </c>
      <c r="M3054">
        <v>78893</v>
      </c>
      <c r="O3054" t="s">
        <v>19</v>
      </c>
      <c r="P3054" t="s">
        <v>232</v>
      </c>
      <c r="Q3054" t="s">
        <v>19</v>
      </c>
      <c r="R3054" t="s">
        <v>179</v>
      </c>
      <c r="S3054" s="1" t="s">
        <v>159</v>
      </c>
      <c r="T3054" s="1">
        <v>44726.34652777778</v>
      </c>
      <c r="U3054" s="1">
        <v>44726.364583333336</v>
      </c>
      <c r="V3054" t="s">
        <v>172</v>
      </c>
      <c r="W3054" t="s">
        <v>78</v>
      </c>
      <c r="X3054" t="s">
        <v>288</v>
      </c>
      <c r="Y3054" t="s">
        <v>174</v>
      </c>
      <c r="Z3054" t="s">
        <v>175</v>
      </c>
      <c r="AA3054" s="32">
        <v>26</v>
      </c>
    </row>
    <row r="3055" spans="1:27" x14ac:dyDescent="0.25">
      <c r="A3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5" s="4" t="str">
        <f>VLOOKUP(P3055,Lookup!$A$1:$D$19,4,0)</f>
        <v>Bay Area</v>
      </c>
      <c r="C3055" s="4" t="str">
        <f>VLOOKUP(P3055,Lookup!$A$1:$E$19,5,0)</f>
        <v>Region 3</v>
      </c>
      <c r="D3055" s="4" t="str">
        <f>VLOOKUP(P3055,Lookup!$A$1:$B$19,2,0)</f>
        <v>MI</v>
      </c>
      <c r="E3055" s="4" t="str">
        <f>IF(AND((Data[[#This Row],[Min Notif Date]]&gt;$G$3),Data[[#This Row],[Min Notif Date]]&lt;$F$3),"Last Week","No")</f>
        <v>No</v>
      </c>
      <c r="F3055" s="4" t="str">
        <f>VLOOKUP(MONTH(Data[[#This Row],[Min Notif Date]]),Lookup!$G$1:$H$12,2,0)</f>
        <v>6. Jun</v>
      </c>
      <c r="G3055" s="4" t="str">
        <f t="shared" si="47"/>
        <v/>
      </c>
      <c r="H3055" s="4" t="str">
        <f>IF(AND(Data[[#This Row],[Min Notif Time]]&gt;6,Data[[#This Row],[Min Notif Time]]&lt;17),"Business Hours","Non-Business Hours")</f>
        <v>Business Hours</v>
      </c>
      <c r="I3055" s="4" t="str" cm="1">
        <f t="array" ref="I3055">IFERROR(VLOOKUP(Data[[#This Row],[Min Notif Date]],Lookup!$N$1:$P$11,2,0),_xlfn.IFS(VLOOKUP(WEEKDAY(Data[[#This Row],[Min Notif Date]]),Lookup!$J$1:$L$7,3,0)="Weekend","Weekend",VLOOKUP(WEEKDAY(Data[[#This Row],[Min Notif Date]]),Lookup!$J$1:$L$7,3,0)="Weekday","Weekday"))</f>
        <v>Weekday</v>
      </c>
      <c r="J3055" s="4" t="str">
        <f>VLOOKUP(WEEKDAY(Data[[#This Row],[Min Notif Date]]),Lookup!$J$1:$K$7,2,0)</f>
        <v>3. Tue</v>
      </c>
      <c r="K3055" s="105">
        <f>ROUNDDOWN(Data[[#This Row],[PGE Notified Time]],0)</f>
        <v>44726</v>
      </c>
      <c r="L3055" s="4">
        <f>HOUR(Data[[#This Row],[PGE Notified Time]])</f>
        <v>12</v>
      </c>
      <c r="M3055">
        <v>78929</v>
      </c>
      <c r="O3055" t="s">
        <v>19</v>
      </c>
      <c r="P3055" t="s">
        <v>232</v>
      </c>
      <c r="Q3055" t="s">
        <v>19</v>
      </c>
      <c r="R3055" t="s">
        <v>179</v>
      </c>
      <c r="S3055" s="1" t="s">
        <v>159</v>
      </c>
      <c r="T3055" s="1">
        <v>44726.524305555555</v>
      </c>
      <c r="U3055" s="1">
        <v>44726.541666666664</v>
      </c>
      <c r="V3055" t="s">
        <v>172</v>
      </c>
      <c r="W3055" t="s">
        <v>78</v>
      </c>
      <c r="X3055" t="s">
        <v>288</v>
      </c>
      <c r="Y3055" t="s">
        <v>174</v>
      </c>
      <c r="Z3055" t="s">
        <v>175</v>
      </c>
      <c r="AA3055" s="32">
        <v>25</v>
      </c>
    </row>
    <row r="3056" spans="1:27" x14ac:dyDescent="0.25">
      <c r="A3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6" s="4" t="str">
        <f>VLOOKUP(P3056,Lookup!$A$1:$D$19,4,0)</f>
        <v>Central Valley</v>
      </c>
      <c r="C3056" s="4" t="str">
        <f>VLOOKUP(P3056,Lookup!$A$1:$E$19,5,0)</f>
        <v>Region 5</v>
      </c>
      <c r="D3056" s="4" t="str">
        <f>VLOOKUP(P3056,Lookup!$A$1:$B$19,2,0)</f>
        <v>YO</v>
      </c>
      <c r="E3056" s="4" t="str">
        <f>IF(AND((Data[[#This Row],[Min Notif Date]]&gt;$G$3),Data[[#This Row],[Min Notif Date]]&lt;$F$3),"Last Week","No")</f>
        <v>No</v>
      </c>
      <c r="F3056" s="4" t="str">
        <f>VLOOKUP(MONTH(Data[[#This Row],[Min Notif Date]]),Lookup!$G$1:$H$12,2,0)</f>
        <v>6. Jun</v>
      </c>
      <c r="G3056" s="4" t="str">
        <f t="shared" si="47"/>
        <v/>
      </c>
      <c r="H3056" s="4" t="str">
        <f>IF(AND(Data[[#This Row],[Min Notif Time]]&gt;6,Data[[#This Row],[Min Notif Time]]&lt;17),"Business Hours","Non-Business Hours")</f>
        <v>Business Hours</v>
      </c>
      <c r="I3056" s="4" t="str" cm="1">
        <f t="array" ref="I3056">IFERROR(VLOOKUP(Data[[#This Row],[Min Notif Date]],Lookup!$N$1:$P$11,2,0),_xlfn.IFS(VLOOKUP(WEEKDAY(Data[[#This Row],[Min Notif Date]]),Lookup!$J$1:$L$7,3,0)="Weekend","Weekend",VLOOKUP(WEEKDAY(Data[[#This Row],[Min Notif Date]]),Lookup!$J$1:$L$7,3,0)="Weekday","Weekday"))</f>
        <v>Weekday</v>
      </c>
      <c r="J3056" s="4" t="str">
        <f>VLOOKUP(WEEKDAY(Data[[#This Row],[Min Notif Date]]),Lookup!$J$1:$K$7,2,0)</f>
        <v>3. Tue</v>
      </c>
      <c r="K3056" s="105">
        <f>ROUNDDOWN(Data[[#This Row],[PGE Notified Time]],0)</f>
        <v>44726</v>
      </c>
      <c r="L3056" s="4">
        <f>HOUR(Data[[#This Row],[PGE Notified Time]])</f>
        <v>8</v>
      </c>
      <c r="M3056">
        <v>78896</v>
      </c>
      <c r="N3056">
        <v>9281543382</v>
      </c>
      <c r="O3056" t="s">
        <v>24</v>
      </c>
      <c r="P3056" t="s">
        <v>219</v>
      </c>
      <c r="Q3056" t="s">
        <v>201</v>
      </c>
      <c r="R3056" t="s">
        <v>171</v>
      </c>
      <c r="S3056" s="1">
        <v>44726.371863425928</v>
      </c>
      <c r="T3056" s="1">
        <v>44726.372569444444</v>
      </c>
      <c r="U3056" s="1">
        <v>44726.388888888891</v>
      </c>
      <c r="V3056" t="s">
        <v>172</v>
      </c>
      <c r="W3056" t="s">
        <v>78</v>
      </c>
      <c r="X3056" t="s">
        <v>220</v>
      </c>
      <c r="Y3056" t="s">
        <v>174</v>
      </c>
      <c r="Z3056" t="s">
        <v>175</v>
      </c>
      <c r="AA3056" s="32">
        <v>24.516666666999999</v>
      </c>
    </row>
    <row r="3057" spans="1:27" x14ac:dyDescent="0.25">
      <c r="A3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7" s="4" t="str">
        <f>VLOOKUP(P3057,Lookup!$A$1:$D$19,4,0)</f>
        <v>Bay Area</v>
      </c>
      <c r="C3057" s="4" t="str">
        <f>VLOOKUP(P3057,Lookup!$A$1:$E$19,5,0)</f>
        <v>Region 3</v>
      </c>
      <c r="D3057" s="4" t="str">
        <f>VLOOKUP(P3057,Lookup!$A$1:$B$19,2,0)</f>
        <v>DI</v>
      </c>
      <c r="E3057" s="4" t="str">
        <f>IF(AND((Data[[#This Row],[Min Notif Date]]&gt;$G$3),Data[[#This Row],[Min Notif Date]]&lt;$F$3),"Last Week","No")</f>
        <v>No</v>
      </c>
      <c r="F3057" s="4" t="str">
        <f>VLOOKUP(MONTH(Data[[#This Row],[Min Notif Date]]),Lookup!$G$1:$H$12,2,0)</f>
        <v>6. Jun</v>
      </c>
      <c r="G3057" s="4" t="str">
        <f t="shared" si="47"/>
        <v/>
      </c>
      <c r="H3057" s="4" t="str">
        <f>IF(AND(Data[[#This Row],[Min Notif Time]]&gt;6,Data[[#This Row],[Min Notif Time]]&lt;17),"Business Hours","Non-Business Hours")</f>
        <v>Business Hours</v>
      </c>
      <c r="I3057" s="4" t="str" cm="1">
        <f t="array" ref="I3057">IFERROR(VLOOKUP(Data[[#This Row],[Min Notif Date]],Lookup!$N$1:$P$11,2,0),_xlfn.IFS(VLOOKUP(WEEKDAY(Data[[#This Row],[Min Notif Date]]),Lookup!$J$1:$L$7,3,0)="Weekend","Weekend",VLOOKUP(WEEKDAY(Data[[#This Row],[Min Notif Date]]),Lookup!$J$1:$L$7,3,0)="Weekday","Weekday"))</f>
        <v>Weekday</v>
      </c>
      <c r="J3057" s="4" t="str">
        <f>VLOOKUP(WEEKDAY(Data[[#This Row],[Min Notif Date]]),Lookup!$J$1:$K$7,2,0)</f>
        <v>3. Tue</v>
      </c>
      <c r="K3057" s="105">
        <f>ROUNDDOWN(Data[[#This Row],[PGE Notified Time]],0)</f>
        <v>44726</v>
      </c>
      <c r="L3057" s="4">
        <f>HOUR(Data[[#This Row],[PGE Notified Time]])</f>
        <v>9</v>
      </c>
      <c r="M3057">
        <v>78904</v>
      </c>
      <c r="O3057" t="s">
        <v>19</v>
      </c>
      <c r="P3057" t="s">
        <v>196</v>
      </c>
      <c r="Q3057" t="s">
        <v>19</v>
      </c>
      <c r="R3057" t="s">
        <v>171</v>
      </c>
      <c r="S3057" s="1" t="s">
        <v>159</v>
      </c>
      <c r="T3057" s="1">
        <v>44726.410416666666</v>
      </c>
      <c r="U3057" s="1">
        <v>44726.427083333336</v>
      </c>
      <c r="V3057" t="s">
        <v>172</v>
      </c>
      <c r="W3057" t="s">
        <v>78</v>
      </c>
      <c r="X3057" t="s">
        <v>224</v>
      </c>
      <c r="Y3057" t="s">
        <v>174</v>
      </c>
      <c r="Z3057" t="s">
        <v>175</v>
      </c>
      <c r="AA3057" s="32">
        <v>24</v>
      </c>
    </row>
    <row r="3058" spans="1:27" x14ac:dyDescent="0.25">
      <c r="A3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58" s="4" t="str">
        <f>VLOOKUP(P3058,Lookup!$A$1:$D$19,4,0)</f>
        <v>Central Valley</v>
      </c>
      <c r="C3058" s="4" t="str">
        <f>VLOOKUP(P3058,Lookup!$A$1:$E$19,5,0)</f>
        <v>Region 5</v>
      </c>
      <c r="D3058" s="4" t="str">
        <f>VLOOKUP(P3058,Lookup!$A$1:$B$19,2,0)</f>
        <v>FR</v>
      </c>
      <c r="E3058" s="4" t="str">
        <f>IF(AND((Data[[#This Row],[Min Notif Date]]&gt;$G$3),Data[[#This Row],[Min Notif Date]]&lt;$F$3),"Last Week","No")</f>
        <v>No</v>
      </c>
      <c r="F3058" s="4" t="str">
        <f>VLOOKUP(MONTH(Data[[#This Row],[Min Notif Date]]),Lookup!$G$1:$H$12,2,0)</f>
        <v>6. Jun</v>
      </c>
      <c r="G3058" s="4" t="str">
        <f t="shared" si="47"/>
        <v/>
      </c>
      <c r="H3058" s="4" t="str">
        <f>IF(AND(Data[[#This Row],[Min Notif Time]]&gt;6,Data[[#This Row],[Min Notif Time]]&lt;17),"Business Hours","Non-Business Hours")</f>
        <v>Business Hours</v>
      </c>
      <c r="I3058" s="4" t="str" cm="1">
        <f t="array" ref="I3058">IFERROR(VLOOKUP(Data[[#This Row],[Min Notif Date]],Lookup!$N$1:$P$11,2,0),_xlfn.IFS(VLOOKUP(WEEKDAY(Data[[#This Row],[Min Notif Date]]),Lookup!$J$1:$L$7,3,0)="Weekend","Weekend",VLOOKUP(WEEKDAY(Data[[#This Row],[Min Notif Date]]),Lookup!$J$1:$L$7,3,0)="Weekday","Weekday"))</f>
        <v>Weekday</v>
      </c>
      <c r="J3058" s="4" t="str">
        <f>VLOOKUP(WEEKDAY(Data[[#This Row],[Min Notif Date]]),Lookup!$J$1:$K$7,2,0)</f>
        <v>3. Tue</v>
      </c>
      <c r="K3058" s="105">
        <f>ROUNDDOWN(Data[[#This Row],[PGE Notified Time]],0)</f>
        <v>44726</v>
      </c>
      <c r="L3058" s="4">
        <f>HOUR(Data[[#This Row],[PGE Notified Time]])</f>
        <v>15</v>
      </c>
      <c r="M3058">
        <v>78947</v>
      </c>
      <c r="O3058" t="s">
        <v>22</v>
      </c>
      <c r="P3058" t="s">
        <v>183</v>
      </c>
      <c r="Q3058" t="s">
        <v>201</v>
      </c>
      <c r="R3058" t="s">
        <v>181</v>
      </c>
      <c r="S3058" s="1" t="s">
        <v>159</v>
      </c>
      <c r="T3058" s="1">
        <v>44726.659722222219</v>
      </c>
      <c r="U3058" s="1">
        <v>44726.675694444442</v>
      </c>
      <c r="V3058" t="s">
        <v>172</v>
      </c>
      <c r="W3058" t="s">
        <v>78</v>
      </c>
      <c r="X3058" t="s">
        <v>184</v>
      </c>
      <c r="Y3058" t="s">
        <v>174</v>
      </c>
      <c r="Z3058" t="s">
        <v>175</v>
      </c>
      <c r="AA3058" s="32">
        <v>23</v>
      </c>
    </row>
    <row r="3059" spans="1:27" x14ac:dyDescent="0.25">
      <c r="A3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9" s="4" t="str">
        <f>VLOOKUP(P3059,Lookup!$A$1:$D$19,4,0)</f>
        <v>Bay Area</v>
      </c>
      <c r="C3059" s="4" t="str">
        <f>VLOOKUP(P3059,Lookup!$A$1:$E$19,5,0)</f>
        <v>Region 3</v>
      </c>
      <c r="D3059" s="4" t="str">
        <f>VLOOKUP(P3059,Lookup!$A$1:$B$19,2,0)</f>
        <v>DI</v>
      </c>
      <c r="E3059" s="4" t="str">
        <f>IF(AND((Data[[#This Row],[Min Notif Date]]&gt;$G$3),Data[[#This Row],[Min Notif Date]]&lt;$F$3),"Last Week","No")</f>
        <v>No</v>
      </c>
      <c r="F3059" s="4" t="str">
        <f>VLOOKUP(MONTH(Data[[#This Row],[Min Notif Date]]),Lookup!$G$1:$H$12,2,0)</f>
        <v>6. Jun</v>
      </c>
      <c r="G3059" s="4" t="str">
        <f t="shared" si="47"/>
        <v/>
      </c>
      <c r="H3059" s="4" t="str">
        <f>IF(AND(Data[[#This Row],[Min Notif Time]]&gt;6,Data[[#This Row],[Min Notif Time]]&lt;17),"Business Hours","Non-Business Hours")</f>
        <v>Non-Business Hours</v>
      </c>
      <c r="I3059" s="4" t="str" cm="1">
        <f t="array" ref="I3059">IFERROR(VLOOKUP(Data[[#This Row],[Min Notif Date]],Lookup!$N$1:$P$11,2,0),_xlfn.IFS(VLOOKUP(WEEKDAY(Data[[#This Row],[Min Notif Date]]),Lookup!$J$1:$L$7,3,0)="Weekend","Weekend",VLOOKUP(WEEKDAY(Data[[#This Row],[Min Notif Date]]),Lookup!$J$1:$L$7,3,0)="Weekday","Weekday"))</f>
        <v>Weekday</v>
      </c>
      <c r="J3059" s="4" t="str">
        <f>VLOOKUP(WEEKDAY(Data[[#This Row],[Min Notif Date]]),Lookup!$J$1:$K$7,2,0)</f>
        <v>3. Tue</v>
      </c>
      <c r="K3059" s="105">
        <f>ROUNDDOWN(Data[[#This Row],[PGE Notified Time]],0)</f>
        <v>44726</v>
      </c>
      <c r="L3059" s="4">
        <f>HOUR(Data[[#This Row],[PGE Notified Time]])</f>
        <v>17</v>
      </c>
      <c r="M3059">
        <v>78950</v>
      </c>
      <c r="N3059">
        <v>1942758019</v>
      </c>
      <c r="O3059" t="s">
        <v>24</v>
      </c>
      <c r="P3059" t="s">
        <v>196</v>
      </c>
      <c r="Q3059" t="s">
        <v>201</v>
      </c>
      <c r="R3059" t="s">
        <v>171</v>
      </c>
      <c r="S3059" s="1">
        <v>44726.742708333331</v>
      </c>
      <c r="T3059" s="1">
        <v>44726.743611111109</v>
      </c>
      <c r="U3059" s="1">
        <v>44726.754166666666</v>
      </c>
      <c r="V3059" t="s">
        <v>172</v>
      </c>
      <c r="W3059" t="s">
        <v>78</v>
      </c>
      <c r="X3059" t="s">
        <v>261</v>
      </c>
      <c r="Y3059" t="s">
        <v>174</v>
      </c>
      <c r="Z3059" t="s">
        <v>175</v>
      </c>
      <c r="AA3059" s="32">
        <v>16.5</v>
      </c>
    </row>
    <row r="3060" spans="1:27" x14ac:dyDescent="0.25">
      <c r="A3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0" s="4" t="str">
        <f>VLOOKUP(P3060,Lookup!$A$1:$D$19,4,0)</f>
        <v>Bay Area</v>
      </c>
      <c r="C3060" s="4" t="str">
        <f>VLOOKUP(P3060,Lookup!$A$1:$E$19,5,0)</f>
        <v>Region 3</v>
      </c>
      <c r="D3060" s="4" t="str">
        <f>VLOOKUP(P3060,Lookup!$A$1:$B$19,2,0)</f>
        <v>EB</v>
      </c>
      <c r="E3060" s="4" t="str">
        <f>IF(AND((Data[[#This Row],[Min Notif Date]]&gt;$G$3),Data[[#This Row],[Min Notif Date]]&lt;$F$3),"Last Week","No")</f>
        <v>No</v>
      </c>
      <c r="F3060" s="4" t="str">
        <f>VLOOKUP(MONTH(Data[[#This Row],[Min Notif Date]]),Lookup!$G$1:$H$12,2,0)</f>
        <v>6. Jun</v>
      </c>
      <c r="G3060" s="4" t="str">
        <f t="shared" si="47"/>
        <v/>
      </c>
      <c r="H3060" s="4" t="str">
        <f>IF(AND(Data[[#This Row],[Min Notif Time]]&gt;6,Data[[#This Row],[Min Notif Time]]&lt;17),"Business Hours","Non-Business Hours")</f>
        <v>Business Hours</v>
      </c>
      <c r="I3060" s="4" t="str" cm="1">
        <f t="array" ref="I3060">IFERROR(VLOOKUP(Data[[#This Row],[Min Notif Date]],Lookup!$N$1:$P$11,2,0),_xlfn.IFS(VLOOKUP(WEEKDAY(Data[[#This Row],[Min Notif Date]]),Lookup!$J$1:$L$7,3,0)="Weekend","Weekend",VLOOKUP(WEEKDAY(Data[[#This Row],[Min Notif Date]]),Lookup!$J$1:$L$7,3,0)="Weekday","Weekday"))</f>
        <v>Weekday</v>
      </c>
      <c r="J3060" s="4" t="str">
        <f>VLOOKUP(WEEKDAY(Data[[#This Row],[Min Notif Date]]),Lookup!$J$1:$K$7,2,0)</f>
        <v>3. Tue</v>
      </c>
      <c r="K3060" s="105">
        <f>ROUNDDOWN(Data[[#This Row],[PGE Notified Time]],0)</f>
        <v>44726</v>
      </c>
      <c r="L3060" s="4">
        <f>HOUR(Data[[#This Row],[PGE Notified Time]])</f>
        <v>10</v>
      </c>
      <c r="M3060">
        <v>78910</v>
      </c>
      <c r="N3060">
        <v>3208287643</v>
      </c>
      <c r="O3060" t="s">
        <v>24</v>
      </c>
      <c r="P3060" t="s">
        <v>170</v>
      </c>
      <c r="Q3060" t="s">
        <v>201</v>
      </c>
      <c r="R3060" t="s">
        <v>171</v>
      </c>
      <c r="S3060" s="1">
        <v>44726.437141203707</v>
      </c>
      <c r="T3060" s="1">
        <v>44726.437916666669</v>
      </c>
      <c r="U3060" s="1">
        <v>44726.447916666664</v>
      </c>
      <c r="V3060" t="s">
        <v>172</v>
      </c>
      <c r="W3060" t="s">
        <v>78</v>
      </c>
      <c r="X3060" t="s">
        <v>200</v>
      </c>
      <c r="Y3060" t="s">
        <v>174</v>
      </c>
      <c r="Z3060" t="s">
        <v>175</v>
      </c>
      <c r="AA3060" s="32">
        <v>15.516666667000001</v>
      </c>
    </row>
    <row r="3061" spans="1:27" x14ac:dyDescent="0.25">
      <c r="A3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1" s="4" t="str">
        <f>VLOOKUP(P3061,Lookup!$A$1:$D$19,4,0)</f>
        <v>North Valley</v>
      </c>
      <c r="C3061" s="4" t="str">
        <f>VLOOKUP(P3061,Lookup!$A$1:$E$19,5,0)</f>
        <v>Region 2</v>
      </c>
      <c r="D3061" s="4" t="str">
        <f>VLOOKUP(P3061,Lookup!$A$1:$B$19,2,0)</f>
        <v>SA</v>
      </c>
      <c r="E3061" s="4" t="str">
        <f>IF(AND((Data[[#This Row],[Min Notif Date]]&gt;$G$3),Data[[#This Row],[Min Notif Date]]&lt;$F$3),"Last Week","No")</f>
        <v>No</v>
      </c>
      <c r="F3061" s="4" t="str">
        <f>VLOOKUP(MONTH(Data[[#This Row],[Min Notif Date]]),Lookup!$G$1:$H$12,2,0)</f>
        <v>6. Jun</v>
      </c>
      <c r="G3061" s="4" t="str">
        <f t="shared" si="47"/>
        <v/>
      </c>
      <c r="H3061" s="4" t="str">
        <f>IF(AND(Data[[#This Row],[Min Notif Time]]&gt;6,Data[[#This Row],[Min Notif Time]]&lt;17),"Business Hours","Non-Business Hours")</f>
        <v>Non-Business Hours</v>
      </c>
      <c r="I3061" s="4" t="str" cm="1">
        <f t="array" ref="I3061">IFERROR(VLOOKUP(Data[[#This Row],[Min Notif Date]],Lookup!$N$1:$P$11,2,0),_xlfn.IFS(VLOOKUP(WEEKDAY(Data[[#This Row],[Min Notif Date]]),Lookup!$J$1:$L$7,3,0)="Weekend","Weekend",VLOOKUP(WEEKDAY(Data[[#This Row],[Min Notif Date]]),Lookup!$J$1:$L$7,3,0)="Weekday","Weekday"))</f>
        <v>Weekday</v>
      </c>
      <c r="J3061" s="4" t="str">
        <f>VLOOKUP(WEEKDAY(Data[[#This Row],[Min Notif Date]]),Lookup!$J$1:$K$7,2,0)</f>
        <v>4. Wed</v>
      </c>
      <c r="K3061" s="105">
        <f>ROUNDDOWN(Data[[#This Row],[PGE Notified Time]],0)</f>
        <v>44727</v>
      </c>
      <c r="L3061" s="4">
        <f>HOUR(Data[[#This Row],[PGE Notified Time]])</f>
        <v>1</v>
      </c>
      <c r="M3061">
        <v>78957</v>
      </c>
      <c r="O3061" t="s">
        <v>19</v>
      </c>
      <c r="P3061" t="s">
        <v>198</v>
      </c>
      <c r="Q3061" t="s">
        <v>19</v>
      </c>
      <c r="R3061" t="s">
        <v>171</v>
      </c>
      <c r="S3061" s="1" t="s">
        <v>159</v>
      </c>
      <c r="T3061" s="1">
        <v>44727.066666666666</v>
      </c>
      <c r="U3061" s="1">
        <v>44727.270833333336</v>
      </c>
      <c r="V3061" t="s">
        <v>172</v>
      </c>
      <c r="W3061" t="s">
        <v>80</v>
      </c>
      <c r="X3061" t="s">
        <v>226</v>
      </c>
      <c r="Y3061" t="s">
        <v>174</v>
      </c>
      <c r="Z3061" t="s">
        <v>175</v>
      </c>
      <c r="AA3061" s="32">
        <v>294</v>
      </c>
    </row>
    <row r="3062" spans="1:27" x14ac:dyDescent="0.25">
      <c r="A3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2" s="4" t="str">
        <f>VLOOKUP(P3062,Lookup!$A$1:$D$19,4,0)</f>
        <v>Bay Area</v>
      </c>
      <c r="C3062" s="4" t="str">
        <f>VLOOKUP(P3062,Lookup!$A$1:$E$19,5,0)</f>
        <v>Region 3</v>
      </c>
      <c r="D3062" s="4" t="str">
        <f>VLOOKUP(P3062,Lookup!$A$1:$B$19,2,0)</f>
        <v>EB</v>
      </c>
      <c r="E3062" s="4" t="str">
        <f>IF(AND((Data[[#This Row],[Min Notif Date]]&gt;$G$3),Data[[#This Row],[Min Notif Date]]&lt;$F$3),"Last Week","No")</f>
        <v>No</v>
      </c>
      <c r="F3062" s="4" t="str">
        <f>VLOOKUP(MONTH(Data[[#This Row],[Min Notif Date]]),Lookup!$G$1:$H$12,2,0)</f>
        <v>6. Jun</v>
      </c>
      <c r="G3062" s="4" t="str">
        <f t="shared" si="47"/>
        <v/>
      </c>
      <c r="H3062" s="4" t="str">
        <f>IF(AND(Data[[#This Row],[Min Notif Time]]&gt;6,Data[[#This Row],[Min Notif Time]]&lt;17),"Business Hours","Non-Business Hours")</f>
        <v>Business Hours</v>
      </c>
      <c r="I3062" s="4" t="str" cm="1">
        <f t="array" ref="I3062">IFERROR(VLOOKUP(Data[[#This Row],[Min Notif Date]],Lookup!$N$1:$P$11,2,0),_xlfn.IFS(VLOOKUP(WEEKDAY(Data[[#This Row],[Min Notif Date]]),Lookup!$J$1:$L$7,3,0)="Weekend","Weekend",VLOOKUP(WEEKDAY(Data[[#This Row],[Min Notif Date]]),Lookup!$J$1:$L$7,3,0)="Weekday","Weekday"))</f>
        <v>Weekday</v>
      </c>
      <c r="J3062" s="4" t="str">
        <f>VLOOKUP(WEEKDAY(Data[[#This Row],[Min Notif Date]]),Lookup!$J$1:$K$7,2,0)</f>
        <v>4. Wed</v>
      </c>
      <c r="K3062" s="105">
        <f>ROUNDDOWN(Data[[#This Row],[PGE Notified Time]],0)</f>
        <v>44727</v>
      </c>
      <c r="L3062" s="4">
        <f>HOUR(Data[[#This Row],[PGE Notified Time]])</f>
        <v>11</v>
      </c>
      <c r="M3062">
        <v>78979</v>
      </c>
      <c r="O3062" t="s">
        <v>19</v>
      </c>
      <c r="P3062" t="s">
        <v>170</v>
      </c>
      <c r="Q3062" t="s">
        <v>19</v>
      </c>
      <c r="R3062" t="s">
        <v>171</v>
      </c>
      <c r="S3062" s="1" t="s">
        <v>159</v>
      </c>
      <c r="T3062" s="1">
        <v>44727.463888888888</v>
      </c>
      <c r="U3062" s="1">
        <v>44727.645833333336</v>
      </c>
      <c r="V3062" t="s">
        <v>172</v>
      </c>
      <c r="W3062" t="s">
        <v>80</v>
      </c>
      <c r="X3062" t="s">
        <v>188</v>
      </c>
      <c r="Y3062" t="s">
        <v>174</v>
      </c>
      <c r="Z3062" t="s">
        <v>175</v>
      </c>
      <c r="AA3062" s="32">
        <v>262</v>
      </c>
    </row>
    <row r="3063" spans="1:27" x14ac:dyDescent="0.25">
      <c r="A3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3" s="4" t="str">
        <f>VLOOKUP(P3063,Lookup!$A$1:$D$19,4,0)</f>
        <v>North Valley</v>
      </c>
      <c r="C3063" s="4" t="str">
        <f>VLOOKUP(P3063,Lookup!$A$1:$E$19,5,0)</f>
        <v>Region 2</v>
      </c>
      <c r="D3063" s="4" t="str">
        <f>VLOOKUP(P3063,Lookup!$A$1:$B$19,2,0)</f>
        <v>NV</v>
      </c>
      <c r="E3063" s="4" t="str">
        <f>IF(AND((Data[[#This Row],[Min Notif Date]]&gt;$G$3),Data[[#This Row],[Min Notif Date]]&lt;$F$3),"Last Week","No")</f>
        <v>No</v>
      </c>
      <c r="F3063" s="4" t="str">
        <f>VLOOKUP(MONTH(Data[[#This Row],[Min Notif Date]]),Lookup!$G$1:$H$12,2,0)</f>
        <v>6. Jun</v>
      </c>
      <c r="G3063" s="4" t="str">
        <f t="shared" si="47"/>
        <v/>
      </c>
      <c r="H3063" s="4" t="str">
        <f>IF(AND(Data[[#This Row],[Min Notif Time]]&gt;6,Data[[#This Row],[Min Notif Time]]&lt;17),"Business Hours","Non-Business Hours")</f>
        <v>Business Hours</v>
      </c>
      <c r="I3063" s="4" t="str" cm="1">
        <f t="array" ref="I3063">IFERROR(VLOOKUP(Data[[#This Row],[Min Notif Date]],Lookup!$N$1:$P$11,2,0),_xlfn.IFS(VLOOKUP(WEEKDAY(Data[[#This Row],[Min Notif Date]]),Lookup!$J$1:$L$7,3,0)="Weekend","Weekend",VLOOKUP(WEEKDAY(Data[[#This Row],[Min Notif Date]]),Lookup!$J$1:$L$7,3,0)="Weekday","Weekday"))</f>
        <v>Weekday</v>
      </c>
      <c r="J3063" s="4" t="str">
        <f>VLOOKUP(WEEKDAY(Data[[#This Row],[Min Notif Date]]),Lookup!$J$1:$K$7,2,0)</f>
        <v>4. Wed</v>
      </c>
      <c r="K3063" s="105">
        <f>ROUNDDOWN(Data[[#This Row],[PGE Notified Time]],0)</f>
        <v>44727</v>
      </c>
      <c r="L3063" s="4">
        <f>HOUR(Data[[#This Row],[PGE Notified Time]])</f>
        <v>12</v>
      </c>
      <c r="M3063">
        <v>78989</v>
      </c>
      <c r="O3063" t="s">
        <v>19</v>
      </c>
      <c r="P3063" t="s">
        <v>244</v>
      </c>
      <c r="Q3063" t="s">
        <v>19</v>
      </c>
      <c r="R3063" t="s">
        <v>171</v>
      </c>
      <c r="S3063" s="1" t="s">
        <v>159</v>
      </c>
      <c r="T3063" s="1">
        <v>44727.504166666666</v>
      </c>
      <c r="U3063" s="1">
        <v>44727.666666666664</v>
      </c>
      <c r="V3063" t="s">
        <v>172</v>
      </c>
      <c r="W3063" t="s">
        <v>80</v>
      </c>
      <c r="X3063" t="s">
        <v>400</v>
      </c>
      <c r="Y3063" t="s">
        <v>174</v>
      </c>
      <c r="Z3063" t="s">
        <v>175</v>
      </c>
      <c r="AA3063" s="32">
        <v>234</v>
      </c>
    </row>
    <row r="3064" spans="1:27" x14ac:dyDescent="0.25">
      <c r="A3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4" s="4" t="str">
        <f>VLOOKUP(P3064,Lookup!$A$1:$D$19,4,0)</f>
        <v>Central Valley</v>
      </c>
      <c r="C3064" s="4" t="str">
        <f>VLOOKUP(P3064,Lookup!$A$1:$E$19,5,0)</f>
        <v>Region 5</v>
      </c>
      <c r="D3064" s="4" t="str">
        <f>VLOOKUP(P3064,Lookup!$A$1:$B$19,2,0)</f>
        <v>KE</v>
      </c>
      <c r="E3064" s="4" t="str">
        <f>IF(AND((Data[[#This Row],[Min Notif Date]]&gt;$G$3),Data[[#This Row],[Min Notif Date]]&lt;$F$3),"Last Week","No")</f>
        <v>No</v>
      </c>
      <c r="F3064" s="4" t="str">
        <f>VLOOKUP(MONTH(Data[[#This Row],[Min Notif Date]]),Lookup!$G$1:$H$12,2,0)</f>
        <v>6. Jun</v>
      </c>
      <c r="G3064" s="4" t="str">
        <f t="shared" si="47"/>
        <v/>
      </c>
      <c r="H3064" s="4" t="str">
        <f>IF(AND(Data[[#This Row],[Min Notif Time]]&gt;6,Data[[#This Row],[Min Notif Time]]&lt;17),"Business Hours","Non-Business Hours")</f>
        <v>Business Hours</v>
      </c>
      <c r="I3064" s="4" t="str" cm="1">
        <f t="array" ref="I3064">IFERROR(VLOOKUP(Data[[#This Row],[Min Notif Date]],Lookup!$N$1:$P$11,2,0),_xlfn.IFS(VLOOKUP(WEEKDAY(Data[[#This Row],[Min Notif Date]]),Lookup!$J$1:$L$7,3,0)="Weekend","Weekend",VLOOKUP(WEEKDAY(Data[[#This Row],[Min Notif Date]]),Lookup!$J$1:$L$7,3,0)="Weekday","Weekday"))</f>
        <v>Weekday</v>
      </c>
      <c r="J3064" s="4" t="str">
        <f>VLOOKUP(WEEKDAY(Data[[#This Row],[Min Notif Date]]),Lookup!$J$1:$K$7,2,0)</f>
        <v>4. Wed</v>
      </c>
      <c r="K3064" s="105">
        <f>ROUNDDOWN(Data[[#This Row],[PGE Notified Time]],0)</f>
        <v>44727</v>
      </c>
      <c r="L3064" s="4">
        <f>HOUR(Data[[#This Row],[PGE Notified Time]])</f>
        <v>12</v>
      </c>
      <c r="M3064">
        <v>78990</v>
      </c>
      <c r="O3064" t="s">
        <v>19</v>
      </c>
      <c r="P3064" t="s">
        <v>194</v>
      </c>
      <c r="Q3064" t="s">
        <v>19</v>
      </c>
      <c r="R3064" t="s">
        <v>171</v>
      </c>
      <c r="S3064" s="1" t="s">
        <v>159</v>
      </c>
      <c r="T3064" s="1">
        <v>44727.506249999999</v>
      </c>
      <c r="U3064" s="1">
        <v>44727.640277777777</v>
      </c>
      <c r="V3064" t="s">
        <v>172</v>
      </c>
      <c r="W3064" t="s">
        <v>80</v>
      </c>
      <c r="X3064" t="s">
        <v>209</v>
      </c>
      <c r="Y3064" t="s">
        <v>174</v>
      </c>
      <c r="Z3064" t="s">
        <v>175</v>
      </c>
      <c r="AA3064" s="32">
        <v>193</v>
      </c>
    </row>
    <row r="3065" spans="1:27" x14ac:dyDescent="0.25">
      <c r="A3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5" s="4" t="str">
        <f>VLOOKUP(P3065,Lookup!$A$1:$D$19,4,0)</f>
        <v>North Coast</v>
      </c>
      <c r="C3065" s="4" t="str">
        <f>VLOOKUP(P3065,Lookup!$A$1:$E$19,5,0)</f>
        <v>Region 1</v>
      </c>
      <c r="D3065" s="4" t="str">
        <f>VLOOKUP(P3065,Lookup!$A$1:$B$19,2,0)</f>
        <v>SO</v>
      </c>
      <c r="E3065" s="4" t="str">
        <f>IF(AND((Data[[#This Row],[Min Notif Date]]&gt;$G$3),Data[[#This Row],[Min Notif Date]]&lt;$F$3),"Last Week","No")</f>
        <v>No</v>
      </c>
      <c r="F3065" s="4" t="str">
        <f>VLOOKUP(MONTH(Data[[#This Row],[Min Notif Date]]),Lookup!$G$1:$H$12,2,0)</f>
        <v>6. Jun</v>
      </c>
      <c r="G3065" s="4" t="str">
        <f t="shared" si="47"/>
        <v/>
      </c>
      <c r="H3065" s="4" t="str">
        <f>IF(AND(Data[[#This Row],[Min Notif Time]]&gt;6,Data[[#This Row],[Min Notif Time]]&lt;17),"Business Hours","Non-Business Hours")</f>
        <v>Business Hours</v>
      </c>
      <c r="I3065" s="4" t="str" cm="1">
        <f t="array" ref="I3065">IFERROR(VLOOKUP(Data[[#This Row],[Min Notif Date]],Lookup!$N$1:$P$11,2,0),_xlfn.IFS(VLOOKUP(WEEKDAY(Data[[#This Row],[Min Notif Date]]),Lookup!$J$1:$L$7,3,0)="Weekend","Weekend",VLOOKUP(WEEKDAY(Data[[#This Row],[Min Notif Date]]),Lookup!$J$1:$L$7,3,0)="Weekday","Weekday"))</f>
        <v>Weekday</v>
      </c>
      <c r="J3065" s="4" t="str">
        <f>VLOOKUP(WEEKDAY(Data[[#This Row],[Min Notif Date]]),Lookup!$J$1:$K$7,2,0)</f>
        <v>4. Wed</v>
      </c>
      <c r="K3065" s="105">
        <f>ROUNDDOWN(Data[[#This Row],[PGE Notified Time]],0)</f>
        <v>44727</v>
      </c>
      <c r="L3065" s="4">
        <f>HOUR(Data[[#This Row],[PGE Notified Time]])</f>
        <v>9</v>
      </c>
      <c r="M3065">
        <v>78968</v>
      </c>
      <c r="O3065" t="s">
        <v>19</v>
      </c>
      <c r="P3065" t="s">
        <v>191</v>
      </c>
      <c r="Q3065" t="s">
        <v>19</v>
      </c>
      <c r="R3065" t="s">
        <v>171</v>
      </c>
      <c r="S3065" s="1" t="s">
        <v>159</v>
      </c>
      <c r="T3065" s="1">
        <v>44727.392361111109</v>
      </c>
      <c r="U3065" s="1">
        <v>44727.5</v>
      </c>
      <c r="V3065" t="s">
        <v>172</v>
      </c>
      <c r="W3065" t="s">
        <v>78</v>
      </c>
      <c r="X3065" t="s">
        <v>205</v>
      </c>
      <c r="Y3065" t="s">
        <v>174</v>
      </c>
      <c r="Z3065" t="s">
        <v>175</v>
      </c>
      <c r="AA3065" s="32">
        <v>155</v>
      </c>
    </row>
    <row r="3066" spans="1:27" x14ac:dyDescent="0.25">
      <c r="A3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6" s="4" t="str">
        <f>VLOOKUP(P3066,Lookup!$A$1:$D$19,4,0)</f>
        <v>South Bay</v>
      </c>
      <c r="C3066" s="4" t="str">
        <f>VLOOKUP(P3066,Lookup!$A$1:$E$19,5,0)</f>
        <v>Region 4</v>
      </c>
      <c r="D3066" s="4" t="str">
        <f>VLOOKUP(P3066,Lookup!$A$1:$B$19,2,0)</f>
        <v>DA</v>
      </c>
      <c r="E3066" s="4" t="str">
        <f>IF(AND((Data[[#This Row],[Min Notif Date]]&gt;$G$3),Data[[#This Row],[Min Notif Date]]&lt;$F$3),"Last Week","No")</f>
        <v>No</v>
      </c>
      <c r="F3066" s="4" t="str">
        <f>VLOOKUP(MONTH(Data[[#This Row],[Min Notif Date]]),Lookup!$G$1:$H$12,2,0)</f>
        <v>6. Jun</v>
      </c>
      <c r="G3066" s="4" t="str">
        <f t="shared" si="47"/>
        <v/>
      </c>
      <c r="H3066" s="4" t="str">
        <f>IF(AND(Data[[#This Row],[Min Notif Time]]&gt;6,Data[[#This Row],[Min Notif Time]]&lt;17),"Business Hours","Non-Business Hours")</f>
        <v>Business Hours</v>
      </c>
      <c r="I3066" s="4" t="str" cm="1">
        <f t="array" ref="I3066">IFERROR(VLOOKUP(Data[[#This Row],[Min Notif Date]],Lookup!$N$1:$P$11,2,0),_xlfn.IFS(VLOOKUP(WEEKDAY(Data[[#This Row],[Min Notif Date]]),Lookup!$J$1:$L$7,3,0)="Weekend","Weekend",VLOOKUP(WEEKDAY(Data[[#This Row],[Min Notif Date]]),Lookup!$J$1:$L$7,3,0)="Weekday","Weekday"))</f>
        <v>Weekday</v>
      </c>
      <c r="J3066" s="4" t="str">
        <f>VLOOKUP(WEEKDAY(Data[[#This Row],[Min Notif Date]]),Lookup!$J$1:$K$7,2,0)</f>
        <v>4. Wed</v>
      </c>
      <c r="K3066" s="105">
        <f>ROUNDDOWN(Data[[#This Row],[PGE Notified Time]],0)</f>
        <v>44727</v>
      </c>
      <c r="L3066" s="4">
        <f>HOUR(Data[[#This Row],[PGE Notified Time]])</f>
        <v>9</v>
      </c>
      <c r="M3066">
        <v>78973</v>
      </c>
      <c r="O3066" t="s">
        <v>19</v>
      </c>
      <c r="P3066" t="s">
        <v>267</v>
      </c>
      <c r="Q3066" t="s">
        <v>19</v>
      </c>
      <c r="R3066" t="s">
        <v>179</v>
      </c>
      <c r="S3066" s="1" t="s">
        <v>159</v>
      </c>
      <c r="T3066" s="1">
        <v>44727.414583333331</v>
      </c>
      <c r="U3066" s="1">
        <v>44727.520833333336</v>
      </c>
      <c r="V3066" t="s">
        <v>172</v>
      </c>
      <c r="W3066" t="s">
        <v>78</v>
      </c>
      <c r="X3066" t="s">
        <v>274</v>
      </c>
      <c r="Y3066" t="s">
        <v>174</v>
      </c>
      <c r="Z3066" t="s">
        <v>175</v>
      </c>
      <c r="AA3066" s="32">
        <v>153</v>
      </c>
    </row>
    <row r="3067" spans="1:27" x14ac:dyDescent="0.25">
      <c r="A3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7" s="4" t="str">
        <f>VLOOKUP(P3067,Lookup!$A$1:$D$19,4,0)</f>
        <v>Bay Area</v>
      </c>
      <c r="C3067" s="4" t="str">
        <f>VLOOKUP(P3067,Lookup!$A$1:$E$19,5,0)</f>
        <v>Region 3</v>
      </c>
      <c r="D3067" s="4" t="str">
        <f>VLOOKUP(P3067,Lookup!$A$1:$B$19,2,0)</f>
        <v>PN</v>
      </c>
      <c r="E3067" s="4" t="str">
        <f>IF(AND((Data[[#This Row],[Min Notif Date]]&gt;$G$3),Data[[#This Row],[Min Notif Date]]&lt;$F$3),"Last Week","No")</f>
        <v>No</v>
      </c>
      <c r="F3067" s="4" t="str">
        <f>VLOOKUP(MONTH(Data[[#This Row],[Min Notif Date]]),Lookup!$G$1:$H$12,2,0)</f>
        <v>6. Jun</v>
      </c>
      <c r="G3067" s="4" t="str">
        <f t="shared" si="47"/>
        <v/>
      </c>
      <c r="H3067" s="4" t="str">
        <f>IF(AND(Data[[#This Row],[Min Notif Time]]&gt;6,Data[[#This Row],[Min Notif Time]]&lt;17),"Business Hours","Non-Business Hours")</f>
        <v>Non-Business Hours</v>
      </c>
      <c r="I3067" s="4" t="str" cm="1">
        <f t="array" ref="I3067">IFERROR(VLOOKUP(Data[[#This Row],[Min Notif Date]],Lookup!$N$1:$P$11,2,0),_xlfn.IFS(VLOOKUP(WEEKDAY(Data[[#This Row],[Min Notif Date]]),Lookup!$J$1:$L$7,3,0)="Weekend","Weekend",VLOOKUP(WEEKDAY(Data[[#This Row],[Min Notif Date]]),Lookup!$J$1:$L$7,3,0)="Weekday","Weekday"))</f>
        <v>Weekday</v>
      </c>
      <c r="J3067" s="4" t="str">
        <f>VLOOKUP(WEEKDAY(Data[[#This Row],[Min Notif Date]]),Lookup!$J$1:$K$7,2,0)</f>
        <v>4. Wed</v>
      </c>
      <c r="K3067" s="105">
        <f>ROUNDDOWN(Data[[#This Row],[PGE Notified Time]],0)</f>
        <v>44727</v>
      </c>
      <c r="L3067" s="4">
        <f>HOUR(Data[[#This Row],[PGE Notified Time]])</f>
        <v>17</v>
      </c>
      <c r="M3067">
        <v>79007</v>
      </c>
      <c r="O3067" t="s">
        <v>19</v>
      </c>
      <c r="P3067" t="s">
        <v>185</v>
      </c>
      <c r="Q3067" t="s">
        <v>19</v>
      </c>
      <c r="R3067" t="s">
        <v>171</v>
      </c>
      <c r="S3067" s="1" t="s">
        <v>159</v>
      </c>
      <c r="T3067" s="1">
        <v>44727.725694444445</v>
      </c>
      <c r="U3067" s="1">
        <v>44727.826388888891</v>
      </c>
      <c r="V3067" t="s">
        <v>172</v>
      </c>
      <c r="W3067" t="s">
        <v>78</v>
      </c>
      <c r="X3067" t="s">
        <v>187</v>
      </c>
      <c r="Y3067" t="s">
        <v>174</v>
      </c>
      <c r="Z3067" t="s">
        <v>175</v>
      </c>
      <c r="AA3067" s="32">
        <v>145</v>
      </c>
    </row>
    <row r="3068" spans="1:27" x14ac:dyDescent="0.25">
      <c r="A3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8" s="4" t="str">
        <f>VLOOKUP(P3068,Lookup!$A$1:$D$19,4,0)</f>
        <v>Bay Area</v>
      </c>
      <c r="C3068" s="4" t="str">
        <f>VLOOKUP(P3068,Lookup!$A$1:$E$19,5,0)</f>
        <v>Region 3</v>
      </c>
      <c r="D3068" s="4" t="str">
        <f>VLOOKUP(P3068,Lookup!$A$1:$B$19,2,0)</f>
        <v>EB</v>
      </c>
      <c r="E3068" s="4" t="str">
        <f>IF(AND((Data[[#This Row],[Min Notif Date]]&gt;$G$3),Data[[#This Row],[Min Notif Date]]&lt;$F$3),"Last Week","No")</f>
        <v>No</v>
      </c>
      <c r="F3068" s="4" t="str">
        <f>VLOOKUP(MONTH(Data[[#This Row],[Min Notif Date]]),Lookup!$G$1:$H$12,2,0)</f>
        <v>6. Jun</v>
      </c>
      <c r="G3068" s="4" t="str">
        <f t="shared" si="47"/>
        <v/>
      </c>
      <c r="H3068" s="4" t="str">
        <f>IF(AND(Data[[#This Row],[Min Notif Time]]&gt;6,Data[[#This Row],[Min Notif Time]]&lt;17),"Business Hours","Non-Business Hours")</f>
        <v>Business Hours</v>
      </c>
      <c r="I3068" s="4" t="str" cm="1">
        <f t="array" ref="I3068">IFERROR(VLOOKUP(Data[[#This Row],[Min Notif Date]],Lookup!$N$1:$P$11,2,0),_xlfn.IFS(VLOOKUP(WEEKDAY(Data[[#This Row],[Min Notif Date]]),Lookup!$J$1:$L$7,3,0)="Weekend","Weekend",VLOOKUP(WEEKDAY(Data[[#This Row],[Min Notif Date]]),Lookup!$J$1:$L$7,3,0)="Weekday","Weekday"))</f>
        <v>Weekday</v>
      </c>
      <c r="J3068" s="4" t="str">
        <f>VLOOKUP(WEEKDAY(Data[[#This Row],[Min Notif Date]]),Lookup!$J$1:$K$7,2,0)</f>
        <v>4. Wed</v>
      </c>
      <c r="K3068" s="105">
        <f>ROUNDDOWN(Data[[#This Row],[PGE Notified Time]],0)</f>
        <v>44727</v>
      </c>
      <c r="L3068" s="4">
        <f>HOUR(Data[[#This Row],[PGE Notified Time]])</f>
        <v>10</v>
      </c>
      <c r="M3068">
        <v>78974</v>
      </c>
      <c r="O3068" t="s">
        <v>19</v>
      </c>
      <c r="P3068" t="s">
        <v>170</v>
      </c>
      <c r="Q3068" t="s">
        <v>19</v>
      </c>
      <c r="R3068" t="s">
        <v>179</v>
      </c>
      <c r="S3068" s="1" t="s">
        <v>159</v>
      </c>
      <c r="T3068" s="1">
        <v>44727.42083333333</v>
      </c>
      <c r="U3068" s="1">
        <v>44727.520833333336</v>
      </c>
      <c r="V3068" t="s">
        <v>172</v>
      </c>
      <c r="W3068" t="s">
        <v>78</v>
      </c>
      <c r="X3068" t="s">
        <v>200</v>
      </c>
      <c r="Y3068" t="s">
        <v>174</v>
      </c>
      <c r="Z3068" t="s">
        <v>175</v>
      </c>
      <c r="AA3068" s="32">
        <v>144</v>
      </c>
    </row>
    <row r="3069" spans="1:27" x14ac:dyDescent="0.25">
      <c r="A3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9" s="4" t="str">
        <f>VLOOKUP(P3069,Lookup!$A$1:$D$19,4,0)</f>
        <v>Bay Area</v>
      </c>
      <c r="C3069" s="4" t="str">
        <f>VLOOKUP(P3069,Lookup!$A$1:$E$19,5,0)</f>
        <v>Region 3</v>
      </c>
      <c r="D3069" s="4" t="str">
        <f>VLOOKUP(P3069,Lookup!$A$1:$B$19,2,0)</f>
        <v>EB</v>
      </c>
      <c r="E3069" s="4" t="str">
        <f>IF(AND((Data[[#This Row],[Min Notif Date]]&gt;$G$3),Data[[#This Row],[Min Notif Date]]&lt;$F$3),"Last Week","No")</f>
        <v>No</v>
      </c>
      <c r="F3069" s="4" t="str">
        <f>VLOOKUP(MONTH(Data[[#This Row],[Min Notif Date]]),Lookup!$G$1:$H$12,2,0)</f>
        <v>6. Jun</v>
      </c>
      <c r="G3069" s="4" t="str">
        <f t="shared" si="47"/>
        <v/>
      </c>
      <c r="H3069" s="4" t="str">
        <f>IF(AND(Data[[#This Row],[Min Notif Time]]&gt;6,Data[[#This Row],[Min Notif Time]]&lt;17),"Business Hours","Non-Business Hours")</f>
        <v>Business Hours</v>
      </c>
      <c r="I3069" s="4" t="str" cm="1">
        <f t="array" ref="I3069">IFERROR(VLOOKUP(Data[[#This Row],[Min Notif Date]],Lookup!$N$1:$P$11,2,0),_xlfn.IFS(VLOOKUP(WEEKDAY(Data[[#This Row],[Min Notif Date]]),Lookup!$J$1:$L$7,3,0)="Weekend","Weekend",VLOOKUP(WEEKDAY(Data[[#This Row],[Min Notif Date]]),Lookup!$J$1:$L$7,3,0)="Weekday","Weekday"))</f>
        <v>Weekday</v>
      </c>
      <c r="J3069" s="4" t="str">
        <f>VLOOKUP(WEEKDAY(Data[[#This Row],[Min Notif Date]]),Lookup!$J$1:$K$7,2,0)</f>
        <v>4. Wed</v>
      </c>
      <c r="K3069" s="105">
        <f>ROUNDDOWN(Data[[#This Row],[PGE Notified Time]],0)</f>
        <v>44727</v>
      </c>
      <c r="L3069" s="4">
        <f>HOUR(Data[[#This Row],[PGE Notified Time]])</f>
        <v>11</v>
      </c>
      <c r="M3069">
        <v>78983</v>
      </c>
      <c r="O3069" t="s">
        <v>19</v>
      </c>
      <c r="P3069" t="s">
        <v>170</v>
      </c>
      <c r="Q3069" t="s">
        <v>19</v>
      </c>
      <c r="R3069" t="s">
        <v>179</v>
      </c>
      <c r="S3069" s="1" t="s">
        <v>159</v>
      </c>
      <c r="T3069" s="1">
        <v>44727.480555555558</v>
      </c>
      <c r="U3069" s="1">
        <v>44727.5625</v>
      </c>
      <c r="V3069" t="s">
        <v>172</v>
      </c>
      <c r="W3069" t="s">
        <v>78</v>
      </c>
      <c r="X3069" t="s">
        <v>188</v>
      </c>
      <c r="Y3069" t="s">
        <v>174</v>
      </c>
      <c r="Z3069" t="s">
        <v>175</v>
      </c>
      <c r="AA3069" s="32">
        <v>118</v>
      </c>
    </row>
    <row r="3070" spans="1:27" x14ac:dyDescent="0.25">
      <c r="A3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0" s="4" t="str">
        <f>VLOOKUP(P3070,Lookup!$A$1:$D$19,4,0)</f>
        <v>North Coast</v>
      </c>
      <c r="C3070" s="4" t="str">
        <f>VLOOKUP(P3070,Lookup!$A$1:$E$19,5,0)</f>
        <v>Region 1</v>
      </c>
      <c r="D3070" s="4" t="str">
        <f>VLOOKUP(P3070,Lookup!$A$1:$B$19,2,0)</f>
        <v>SO</v>
      </c>
      <c r="E3070" s="4" t="str">
        <f>IF(AND((Data[[#This Row],[Min Notif Date]]&gt;$G$3),Data[[#This Row],[Min Notif Date]]&lt;$F$3),"Last Week","No")</f>
        <v>No</v>
      </c>
      <c r="F3070" s="4" t="str">
        <f>VLOOKUP(MONTH(Data[[#This Row],[Min Notif Date]]),Lookup!$G$1:$H$12,2,0)</f>
        <v>6. Jun</v>
      </c>
      <c r="G3070" s="4" t="str">
        <f t="shared" si="47"/>
        <v/>
      </c>
      <c r="H3070" s="4" t="str">
        <f>IF(AND(Data[[#This Row],[Min Notif Time]]&gt;6,Data[[#This Row],[Min Notif Time]]&lt;17),"Business Hours","Non-Business Hours")</f>
        <v>Business Hours</v>
      </c>
      <c r="I3070" s="4" t="str" cm="1">
        <f t="array" ref="I3070">IFERROR(VLOOKUP(Data[[#This Row],[Min Notif Date]],Lookup!$N$1:$P$11,2,0),_xlfn.IFS(VLOOKUP(WEEKDAY(Data[[#This Row],[Min Notif Date]]),Lookup!$J$1:$L$7,3,0)="Weekend","Weekend",VLOOKUP(WEEKDAY(Data[[#This Row],[Min Notif Date]]),Lookup!$J$1:$L$7,3,0)="Weekday","Weekday"))</f>
        <v>Weekday</v>
      </c>
      <c r="J3070" s="4" t="str">
        <f>VLOOKUP(WEEKDAY(Data[[#This Row],[Min Notif Date]]),Lookup!$J$1:$K$7,2,0)</f>
        <v>4. Wed</v>
      </c>
      <c r="K3070" s="105">
        <f>ROUNDDOWN(Data[[#This Row],[PGE Notified Time]],0)</f>
        <v>44727</v>
      </c>
      <c r="L3070" s="4">
        <f>HOUR(Data[[#This Row],[PGE Notified Time]])</f>
        <v>11</v>
      </c>
      <c r="M3070">
        <v>78982</v>
      </c>
      <c r="N3070">
        <v>4736062</v>
      </c>
      <c r="O3070" t="s">
        <v>24</v>
      </c>
      <c r="P3070" t="s">
        <v>191</v>
      </c>
      <c r="Q3070" t="s">
        <v>201</v>
      </c>
      <c r="R3070" t="s">
        <v>171</v>
      </c>
      <c r="S3070" s="1">
        <v>44727.48033564815</v>
      </c>
      <c r="T3070" s="1">
        <v>44727.481296296297</v>
      </c>
      <c r="U3070" s="1">
        <v>44727.561111111114</v>
      </c>
      <c r="V3070" t="s">
        <v>172</v>
      </c>
      <c r="W3070" t="s">
        <v>80</v>
      </c>
      <c r="X3070" t="s">
        <v>455</v>
      </c>
      <c r="Y3070" t="s">
        <v>174</v>
      </c>
      <c r="Z3070" t="s">
        <v>175</v>
      </c>
      <c r="AA3070" s="32">
        <v>116.31666666700001</v>
      </c>
    </row>
    <row r="3071" spans="1:27" x14ac:dyDescent="0.25">
      <c r="A3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1" s="4" t="str">
        <f>VLOOKUP(P3071,Lookup!$A$1:$D$19,4,0)</f>
        <v>North Valley</v>
      </c>
      <c r="C3071" s="4" t="str">
        <f>VLOOKUP(P3071,Lookup!$A$1:$E$19,5,0)</f>
        <v>Region 2</v>
      </c>
      <c r="D3071" s="4" t="str">
        <f>VLOOKUP(P3071,Lookup!$A$1:$B$19,2,0)</f>
        <v>SA</v>
      </c>
      <c r="E3071" s="4" t="str">
        <f>IF(AND((Data[[#This Row],[Min Notif Date]]&gt;$G$3),Data[[#This Row],[Min Notif Date]]&lt;$F$3),"Last Week","No")</f>
        <v>No</v>
      </c>
      <c r="F3071" s="4" t="str">
        <f>VLOOKUP(MONTH(Data[[#This Row],[Min Notif Date]]),Lookup!$G$1:$H$12,2,0)</f>
        <v>6. Jun</v>
      </c>
      <c r="G3071" s="4" t="str">
        <f t="shared" si="47"/>
        <v/>
      </c>
      <c r="H3071" s="4" t="str">
        <f>IF(AND(Data[[#This Row],[Min Notif Time]]&gt;6,Data[[#This Row],[Min Notif Time]]&lt;17),"Business Hours","Non-Business Hours")</f>
        <v>Non-Business Hours</v>
      </c>
      <c r="I3071" s="4" t="str" cm="1">
        <f t="array" ref="I3071">IFERROR(VLOOKUP(Data[[#This Row],[Min Notif Date]],Lookup!$N$1:$P$11,2,0),_xlfn.IFS(VLOOKUP(WEEKDAY(Data[[#This Row],[Min Notif Date]]),Lookup!$J$1:$L$7,3,0)="Weekend","Weekend",VLOOKUP(WEEKDAY(Data[[#This Row],[Min Notif Date]]),Lookup!$J$1:$L$7,3,0)="Weekday","Weekday"))</f>
        <v>Weekday</v>
      </c>
      <c r="J3071" s="4" t="str">
        <f>VLOOKUP(WEEKDAY(Data[[#This Row],[Min Notif Date]]),Lookup!$J$1:$K$7,2,0)</f>
        <v>4. Wed</v>
      </c>
      <c r="K3071" s="105">
        <f>ROUNDDOWN(Data[[#This Row],[PGE Notified Time]],0)</f>
        <v>44727</v>
      </c>
      <c r="L3071" s="4">
        <f>HOUR(Data[[#This Row],[PGE Notified Time]])</f>
        <v>2</v>
      </c>
      <c r="M3071">
        <v>78960</v>
      </c>
      <c r="N3071">
        <v>4040183540</v>
      </c>
      <c r="O3071" t="s">
        <v>24</v>
      </c>
      <c r="P3071" t="s">
        <v>198</v>
      </c>
      <c r="Q3071" t="s">
        <v>186</v>
      </c>
      <c r="R3071" t="s">
        <v>179</v>
      </c>
      <c r="S3071" s="1">
        <v>44727.084027777775</v>
      </c>
      <c r="T3071" s="1">
        <v>44727.122083333335</v>
      </c>
      <c r="U3071" s="1">
        <v>44727.163194444445</v>
      </c>
      <c r="V3071" t="s">
        <v>172</v>
      </c>
      <c r="W3071" t="s">
        <v>80</v>
      </c>
      <c r="X3071" t="s">
        <v>227</v>
      </c>
      <c r="Y3071" t="s">
        <v>174</v>
      </c>
      <c r="Z3071" t="s">
        <v>175</v>
      </c>
      <c r="AA3071" s="32">
        <v>114</v>
      </c>
    </row>
    <row r="3072" spans="1:27" x14ac:dyDescent="0.25">
      <c r="A3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2" s="4" t="str">
        <f>VLOOKUP(P3072,Lookup!$A$1:$D$19,4,0)</f>
        <v>North Valley</v>
      </c>
      <c r="C3072" s="4" t="str">
        <f>VLOOKUP(P3072,Lookup!$A$1:$E$19,5,0)</f>
        <v>Region 2</v>
      </c>
      <c r="D3072" s="4" t="str">
        <f>VLOOKUP(P3072,Lookup!$A$1:$B$19,2,0)</f>
        <v>SA</v>
      </c>
      <c r="E3072" s="4" t="str">
        <f>IF(AND((Data[[#This Row],[Min Notif Date]]&gt;$G$3),Data[[#This Row],[Min Notif Date]]&lt;$F$3),"Last Week","No")</f>
        <v>No</v>
      </c>
      <c r="F3072" s="4" t="str">
        <f>VLOOKUP(MONTH(Data[[#This Row],[Min Notif Date]]),Lookup!$G$1:$H$12,2,0)</f>
        <v>6. Jun</v>
      </c>
      <c r="G3072" s="4" t="str">
        <f t="shared" si="47"/>
        <v/>
      </c>
      <c r="H3072" s="4" t="str">
        <f>IF(AND(Data[[#This Row],[Min Notif Time]]&gt;6,Data[[#This Row],[Min Notif Time]]&lt;17),"Business Hours","Non-Business Hours")</f>
        <v>Business Hours</v>
      </c>
      <c r="I3072" s="4" t="str" cm="1">
        <f t="array" ref="I3072">IFERROR(VLOOKUP(Data[[#This Row],[Min Notif Date]],Lookup!$N$1:$P$11,2,0),_xlfn.IFS(VLOOKUP(WEEKDAY(Data[[#This Row],[Min Notif Date]]),Lookup!$J$1:$L$7,3,0)="Weekend","Weekend",VLOOKUP(WEEKDAY(Data[[#This Row],[Min Notif Date]]),Lookup!$J$1:$L$7,3,0)="Weekday","Weekday"))</f>
        <v>Weekday</v>
      </c>
      <c r="J3072" s="4" t="str">
        <f>VLOOKUP(WEEKDAY(Data[[#This Row],[Min Notif Date]]),Lookup!$J$1:$K$7,2,0)</f>
        <v>4. Wed</v>
      </c>
      <c r="K3072" s="105">
        <f>ROUNDDOWN(Data[[#This Row],[PGE Notified Time]],0)</f>
        <v>44727</v>
      </c>
      <c r="L3072" s="4">
        <f>HOUR(Data[[#This Row],[PGE Notified Time]])</f>
        <v>15</v>
      </c>
      <c r="M3072">
        <v>79003</v>
      </c>
      <c r="N3072">
        <v>5633705442</v>
      </c>
      <c r="O3072" t="s">
        <v>19</v>
      </c>
      <c r="P3072" t="s">
        <v>198</v>
      </c>
      <c r="Q3072" t="s">
        <v>19</v>
      </c>
      <c r="R3072" t="s">
        <v>179</v>
      </c>
      <c r="S3072" s="1">
        <v>44727.633252314816</v>
      </c>
      <c r="T3072" s="1">
        <v>44727.651898148149</v>
      </c>
      <c r="U3072" s="1">
        <v>44727.708333333336</v>
      </c>
      <c r="V3072" t="s">
        <v>172</v>
      </c>
      <c r="W3072" t="s">
        <v>78</v>
      </c>
      <c r="X3072" t="s">
        <v>226</v>
      </c>
      <c r="Y3072" t="s">
        <v>174</v>
      </c>
      <c r="Z3072" t="s">
        <v>175</v>
      </c>
      <c r="AA3072" s="32">
        <v>108.116666667</v>
      </c>
    </row>
    <row r="3073" spans="1:27" x14ac:dyDescent="0.25">
      <c r="A3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3" s="4" t="str">
        <f>VLOOKUP(P3073,Lookup!$A$1:$D$19,4,0)</f>
        <v>Bay Area</v>
      </c>
      <c r="C3073" s="4" t="str">
        <f>VLOOKUP(P3073,Lookup!$A$1:$E$19,5,0)</f>
        <v>Region 3</v>
      </c>
      <c r="D3073" s="4" t="str">
        <f>VLOOKUP(P3073,Lookup!$A$1:$B$19,2,0)</f>
        <v>MI</v>
      </c>
      <c r="E3073" s="4" t="str">
        <f>IF(AND((Data[[#This Row],[Min Notif Date]]&gt;$G$3),Data[[#This Row],[Min Notif Date]]&lt;$F$3),"Last Week","No")</f>
        <v>No</v>
      </c>
      <c r="F3073" s="4" t="str">
        <f>VLOOKUP(MONTH(Data[[#This Row],[Min Notif Date]]),Lookup!$G$1:$H$12,2,0)</f>
        <v>6. Jun</v>
      </c>
      <c r="G3073" s="4" t="str">
        <f t="shared" si="47"/>
        <v/>
      </c>
      <c r="H3073" s="4" t="str">
        <f>IF(AND(Data[[#This Row],[Min Notif Time]]&gt;6,Data[[#This Row],[Min Notif Time]]&lt;17),"Business Hours","Non-Business Hours")</f>
        <v>Business Hours</v>
      </c>
      <c r="I3073" s="4" t="str" cm="1">
        <f t="array" ref="I3073">IFERROR(VLOOKUP(Data[[#This Row],[Min Notif Date]],Lookup!$N$1:$P$11,2,0),_xlfn.IFS(VLOOKUP(WEEKDAY(Data[[#This Row],[Min Notif Date]]),Lookup!$J$1:$L$7,3,0)="Weekend","Weekend",VLOOKUP(WEEKDAY(Data[[#This Row],[Min Notif Date]]),Lookup!$J$1:$L$7,3,0)="Weekday","Weekday"))</f>
        <v>Weekday</v>
      </c>
      <c r="J3073" s="4" t="str">
        <f>VLOOKUP(WEEKDAY(Data[[#This Row],[Min Notif Date]]),Lookup!$J$1:$K$7,2,0)</f>
        <v>4. Wed</v>
      </c>
      <c r="K3073" s="105">
        <f>ROUNDDOWN(Data[[#This Row],[PGE Notified Time]],0)</f>
        <v>44727</v>
      </c>
      <c r="L3073" s="4">
        <f>HOUR(Data[[#This Row],[PGE Notified Time]])</f>
        <v>10</v>
      </c>
      <c r="M3073">
        <v>78977</v>
      </c>
      <c r="O3073" t="s">
        <v>19</v>
      </c>
      <c r="P3073" t="s">
        <v>232</v>
      </c>
      <c r="Q3073" t="s">
        <v>19</v>
      </c>
      <c r="R3073" t="s">
        <v>171</v>
      </c>
      <c r="S3073" s="1" t="s">
        <v>159</v>
      </c>
      <c r="T3073" s="1">
        <v>44727.448611111111</v>
      </c>
      <c r="U3073" s="1">
        <v>44727.520833333336</v>
      </c>
      <c r="V3073" t="s">
        <v>172</v>
      </c>
      <c r="W3073" t="s">
        <v>78</v>
      </c>
      <c r="X3073" t="s">
        <v>288</v>
      </c>
      <c r="Y3073" t="s">
        <v>174</v>
      </c>
      <c r="Z3073" t="s">
        <v>175</v>
      </c>
      <c r="AA3073" s="32">
        <v>104</v>
      </c>
    </row>
    <row r="3074" spans="1:27" x14ac:dyDescent="0.25">
      <c r="A3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4" s="4" t="str">
        <f>VLOOKUP(P3074,Lookup!$A$1:$D$19,4,0)</f>
        <v>Bay Area</v>
      </c>
      <c r="C3074" s="4" t="str">
        <f>VLOOKUP(P3074,Lookup!$A$1:$E$19,5,0)</f>
        <v>Region 3</v>
      </c>
      <c r="D3074" s="4" t="str">
        <f>VLOOKUP(P3074,Lookup!$A$1:$B$19,2,0)</f>
        <v>SF</v>
      </c>
      <c r="E3074" s="4" t="str">
        <f>IF(AND((Data[[#This Row],[Min Notif Date]]&gt;$G$3),Data[[#This Row],[Min Notif Date]]&lt;$F$3),"Last Week","No")</f>
        <v>No</v>
      </c>
      <c r="F3074" s="4" t="str">
        <f>VLOOKUP(MONTH(Data[[#This Row],[Min Notif Date]]),Lookup!$G$1:$H$12,2,0)</f>
        <v>6. Jun</v>
      </c>
      <c r="G3074" s="4" t="str">
        <f t="shared" si="47"/>
        <v/>
      </c>
      <c r="H3074" s="4" t="str">
        <f>IF(AND(Data[[#This Row],[Min Notif Time]]&gt;6,Data[[#This Row],[Min Notif Time]]&lt;17),"Business Hours","Non-Business Hours")</f>
        <v>Non-Business Hours</v>
      </c>
      <c r="I3074" s="4" t="str" cm="1">
        <f t="array" ref="I3074">IFERROR(VLOOKUP(Data[[#This Row],[Min Notif Date]],Lookup!$N$1:$P$11,2,0),_xlfn.IFS(VLOOKUP(WEEKDAY(Data[[#This Row],[Min Notif Date]]),Lookup!$J$1:$L$7,3,0)="Weekend","Weekend",VLOOKUP(WEEKDAY(Data[[#This Row],[Min Notif Date]]),Lookup!$J$1:$L$7,3,0)="Weekday","Weekday"))</f>
        <v>Weekday</v>
      </c>
      <c r="J3074" s="4" t="str">
        <f>VLOOKUP(WEEKDAY(Data[[#This Row],[Min Notif Date]]),Lookup!$J$1:$K$7,2,0)</f>
        <v>4. Wed</v>
      </c>
      <c r="K3074" s="105">
        <f>ROUNDDOWN(Data[[#This Row],[PGE Notified Time]],0)</f>
        <v>44727</v>
      </c>
      <c r="L3074" s="4">
        <f>HOUR(Data[[#This Row],[PGE Notified Time]])</f>
        <v>19</v>
      </c>
      <c r="M3074">
        <v>79010</v>
      </c>
      <c r="O3074" t="s">
        <v>19</v>
      </c>
      <c r="P3074" t="s">
        <v>178</v>
      </c>
      <c r="Q3074" t="s">
        <v>19</v>
      </c>
      <c r="R3074" t="s">
        <v>171</v>
      </c>
      <c r="S3074" s="1" t="s">
        <v>159</v>
      </c>
      <c r="T3074" s="1">
        <v>44727.793055555558</v>
      </c>
      <c r="U3074" s="1">
        <v>44727.864583333336</v>
      </c>
      <c r="V3074" t="s">
        <v>172</v>
      </c>
      <c r="W3074" t="s">
        <v>78</v>
      </c>
      <c r="X3074" t="s">
        <v>180</v>
      </c>
      <c r="Y3074" t="s">
        <v>174</v>
      </c>
      <c r="Z3074" t="s">
        <v>175</v>
      </c>
      <c r="AA3074" s="32">
        <v>103</v>
      </c>
    </row>
    <row r="3075" spans="1:27" x14ac:dyDescent="0.25">
      <c r="A3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5" s="4" t="str">
        <f>VLOOKUP(P3075,Lookup!$A$1:$D$19,4,0)</f>
        <v>Central Valley</v>
      </c>
      <c r="C3075" s="4" t="str">
        <f>VLOOKUP(P3075,Lookup!$A$1:$E$19,5,0)</f>
        <v>Region 5</v>
      </c>
      <c r="D3075" s="4" t="str">
        <f>VLOOKUP(P3075,Lookup!$A$1:$B$19,2,0)</f>
        <v>YO</v>
      </c>
      <c r="E3075" s="4" t="str">
        <f>IF(AND((Data[[#This Row],[Min Notif Date]]&gt;$G$3),Data[[#This Row],[Min Notif Date]]&lt;$F$3),"Last Week","No")</f>
        <v>No</v>
      </c>
      <c r="F3075" s="4" t="str">
        <f>VLOOKUP(MONTH(Data[[#This Row],[Min Notif Date]]),Lookup!$G$1:$H$12,2,0)</f>
        <v>6. Jun</v>
      </c>
      <c r="G3075" s="4" t="str">
        <f t="shared" si="47"/>
        <v/>
      </c>
      <c r="H3075" s="4" t="str">
        <f>IF(AND(Data[[#This Row],[Min Notif Time]]&gt;6,Data[[#This Row],[Min Notif Time]]&lt;17),"Business Hours","Non-Business Hours")</f>
        <v>Business Hours</v>
      </c>
      <c r="I3075" s="4" t="str" cm="1">
        <f t="array" ref="I3075">IFERROR(VLOOKUP(Data[[#This Row],[Min Notif Date]],Lookup!$N$1:$P$11,2,0),_xlfn.IFS(VLOOKUP(WEEKDAY(Data[[#This Row],[Min Notif Date]]),Lookup!$J$1:$L$7,3,0)="Weekend","Weekend",VLOOKUP(WEEKDAY(Data[[#This Row],[Min Notif Date]]),Lookup!$J$1:$L$7,3,0)="Weekday","Weekday"))</f>
        <v>Weekday</v>
      </c>
      <c r="J3075" s="4" t="str">
        <f>VLOOKUP(WEEKDAY(Data[[#This Row],[Min Notif Date]]),Lookup!$J$1:$K$7,2,0)</f>
        <v>4. Wed</v>
      </c>
      <c r="K3075" s="105">
        <f>ROUNDDOWN(Data[[#This Row],[PGE Notified Time]],0)</f>
        <v>44727</v>
      </c>
      <c r="L3075" s="4">
        <f>HOUR(Data[[#This Row],[PGE Notified Time]])</f>
        <v>9</v>
      </c>
      <c r="M3075">
        <v>78966</v>
      </c>
      <c r="O3075" t="s">
        <v>19</v>
      </c>
      <c r="P3075" t="s">
        <v>219</v>
      </c>
      <c r="Q3075" t="s">
        <v>19</v>
      </c>
      <c r="R3075" t="s">
        <v>181</v>
      </c>
      <c r="S3075" s="1" t="s">
        <v>159</v>
      </c>
      <c r="T3075" s="1">
        <v>44727.377083333333</v>
      </c>
      <c r="U3075" s="1">
        <v>44727.447916666664</v>
      </c>
      <c r="V3075" t="s">
        <v>172</v>
      </c>
      <c r="W3075" t="s">
        <v>78</v>
      </c>
      <c r="X3075" t="s">
        <v>456</v>
      </c>
      <c r="Y3075" t="s">
        <v>174</v>
      </c>
      <c r="Z3075" t="s">
        <v>175</v>
      </c>
      <c r="AA3075" s="32">
        <v>102</v>
      </c>
    </row>
    <row r="3076" spans="1:27" x14ac:dyDescent="0.25">
      <c r="A3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6" s="4" t="str">
        <f>VLOOKUP(P3076,Lookup!$A$1:$D$19,4,0)</f>
        <v>Central Valley</v>
      </c>
      <c r="C3076" s="4" t="str">
        <f>VLOOKUP(P3076,Lookup!$A$1:$E$19,5,0)</f>
        <v>Region 5</v>
      </c>
      <c r="D3076" s="4" t="str">
        <f>VLOOKUP(P3076,Lookup!$A$1:$B$19,2,0)</f>
        <v>KE</v>
      </c>
      <c r="E3076" s="4" t="str">
        <f>IF(AND((Data[[#This Row],[Min Notif Date]]&gt;$G$3),Data[[#This Row],[Min Notif Date]]&lt;$F$3),"Last Week","No")</f>
        <v>No</v>
      </c>
      <c r="F3076" s="4" t="str">
        <f>VLOOKUP(MONTH(Data[[#This Row],[Min Notif Date]]),Lookup!$G$1:$H$12,2,0)</f>
        <v>6. Jun</v>
      </c>
      <c r="G3076" s="4" t="str">
        <f t="shared" si="47"/>
        <v/>
      </c>
      <c r="H3076" s="4" t="str">
        <f>IF(AND(Data[[#This Row],[Min Notif Time]]&gt;6,Data[[#This Row],[Min Notif Time]]&lt;17),"Business Hours","Non-Business Hours")</f>
        <v>Business Hours</v>
      </c>
      <c r="I3076" s="4" t="str" cm="1">
        <f t="array" ref="I3076">IFERROR(VLOOKUP(Data[[#This Row],[Min Notif Date]],Lookup!$N$1:$P$11,2,0),_xlfn.IFS(VLOOKUP(WEEKDAY(Data[[#This Row],[Min Notif Date]]),Lookup!$J$1:$L$7,3,0)="Weekend","Weekend",VLOOKUP(WEEKDAY(Data[[#This Row],[Min Notif Date]]),Lookup!$J$1:$L$7,3,0)="Weekday","Weekday"))</f>
        <v>Weekday</v>
      </c>
      <c r="J3076" s="4" t="str">
        <f>VLOOKUP(WEEKDAY(Data[[#This Row],[Min Notif Date]]),Lookup!$J$1:$K$7,2,0)</f>
        <v>4. Wed</v>
      </c>
      <c r="K3076" s="105">
        <f>ROUNDDOWN(Data[[#This Row],[PGE Notified Time]],0)</f>
        <v>44727</v>
      </c>
      <c r="L3076" s="4">
        <f>HOUR(Data[[#This Row],[PGE Notified Time]])</f>
        <v>11</v>
      </c>
      <c r="M3076">
        <v>78985</v>
      </c>
      <c r="N3076">
        <v>6787794671</v>
      </c>
      <c r="O3076" t="s">
        <v>24</v>
      </c>
      <c r="P3076" t="s">
        <v>194</v>
      </c>
      <c r="Q3076" t="s">
        <v>201</v>
      </c>
      <c r="R3076" t="s">
        <v>171</v>
      </c>
      <c r="S3076" s="1">
        <v>44727.462326388886</v>
      </c>
      <c r="T3076" s="1">
        <v>44727.484618055554</v>
      </c>
      <c r="U3076" s="1">
        <v>44727.523611111108</v>
      </c>
      <c r="V3076" t="s">
        <v>172</v>
      </c>
      <c r="W3076" t="s">
        <v>80</v>
      </c>
      <c r="X3076" t="s">
        <v>209</v>
      </c>
      <c r="Y3076" t="s">
        <v>174</v>
      </c>
      <c r="Z3076" t="s">
        <v>175</v>
      </c>
      <c r="AA3076" s="32">
        <v>88.25</v>
      </c>
    </row>
    <row r="3077" spans="1:27" x14ac:dyDescent="0.25">
      <c r="A3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77" s="4" t="str">
        <f>VLOOKUP(P3077,Lookup!$A$1:$D$19,4,0)</f>
        <v>Bay Area</v>
      </c>
      <c r="C3077" s="4" t="str">
        <f>VLOOKUP(P3077,Lookup!$A$1:$E$19,5,0)</f>
        <v>Region 3</v>
      </c>
      <c r="D3077" s="4" t="str">
        <f>VLOOKUP(P3077,Lookup!$A$1:$B$19,2,0)</f>
        <v>MI</v>
      </c>
      <c r="E3077" s="4" t="str">
        <f>IF(AND((Data[[#This Row],[Min Notif Date]]&gt;$G$3),Data[[#This Row],[Min Notif Date]]&lt;$F$3),"Last Week","No")</f>
        <v>No</v>
      </c>
      <c r="F3077" s="4" t="str">
        <f>VLOOKUP(MONTH(Data[[#This Row],[Min Notif Date]]),Lookup!$G$1:$H$12,2,0)</f>
        <v>6. Jun</v>
      </c>
      <c r="G3077" s="4" t="str">
        <f t="shared" ref="G3077:G3140" si="48">IF(AA3077&lt;0,"Negative","")</f>
        <v/>
      </c>
      <c r="H3077" s="4" t="str">
        <f>IF(AND(Data[[#This Row],[Min Notif Time]]&gt;6,Data[[#This Row],[Min Notif Time]]&lt;17),"Business Hours","Non-Business Hours")</f>
        <v>Business Hours</v>
      </c>
      <c r="I3077" s="4" t="str" cm="1">
        <f t="array" ref="I3077">IFERROR(VLOOKUP(Data[[#This Row],[Min Notif Date]],Lookup!$N$1:$P$11,2,0),_xlfn.IFS(VLOOKUP(WEEKDAY(Data[[#This Row],[Min Notif Date]]),Lookup!$J$1:$L$7,3,0)="Weekend","Weekend",VLOOKUP(WEEKDAY(Data[[#This Row],[Min Notif Date]]),Lookup!$J$1:$L$7,3,0)="Weekday","Weekday"))</f>
        <v>Weekday</v>
      </c>
      <c r="J3077" s="4" t="str">
        <f>VLOOKUP(WEEKDAY(Data[[#This Row],[Min Notif Date]]),Lookup!$J$1:$K$7,2,0)</f>
        <v>4. Wed</v>
      </c>
      <c r="K3077" s="105">
        <f>ROUNDDOWN(Data[[#This Row],[PGE Notified Time]],0)</f>
        <v>44727</v>
      </c>
      <c r="L3077" s="4">
        <f>HOUR(Data[[#This Row],[PGE Notified Time]])</f>
        <v>11</v>
      </c>
      <c r="M3077">
        <v>78980</v>
      </c>
      <c r="N3077">
        <v>2441532121</v>
      </c>
      <c r="O3077" t="s">
        <v>22</v>
      </c>
      <c r="P3077" t="s">
        <v>232</v>
      </c>
      <c r="Q3077" t="s">
        <v>201</v>
      </c>
      <c r="R3077" t="s">
        <v>181</v>
      </c>
      <c r="S3077" s="1">
        <v>44727.470092592594</v>
      </c>
      <c r="T3077" s="1">
        <v>44727.472245370373</v>
      </c>
      <c r="U3077" s="1">
        <v>44727.527083333334</v>
      </c>
      <c r="V3077" t="s">
        <v>172</v>
      </c>
      <c r="W3077" t="s">
        <v>79</v>
      </c>
      <c r="X3077" t="s">
        <v>255</v>
      </c>
      <c r="Y3077" t="s">
        <v>174</v>
      </c>
      <c r="Z3077" t="s">
        <v>175</v>
      </c>
      <c r="AA3077" s="32">
        <v>82.066666667000007</v>
      </c>
    </row>
    <row r="3078" spans="1:27" x14ac:dyDescent="0.25">
      <c r="A3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8" s="4" t="str">
        <f>VLOOKUP(P3078,Lookup!$A$1:$D$19,4,0)</f>
        <v>North Valley</v>
      </c>
      <c r="C3078" s="4" t="str">
        <f>VLOOKUP(P3078,Lookup!$A$1:$E$19,5,0)</f>
        <v>Region 2</v>
      </c>
      <c r="D3078" s="4" t="str">
        <f>VLOOKUP(P3078,Lookup!$A$1:$B$19,2,0)</f>
        <v>SI</v>
      </c>
      <c r="E3078" s="4" t="str">
        <f>IF(AND((Data[[#This Row],[Min Notif Date]]&gt;$G$3),Data[[#This Row],[Min Notif Date]]&lt;$F$3),"Last Week","No")</f>
        <v>No</v>
      </c>
      <c r="F3078" s="4" t="str">
        <f>VLOOKUP(MONTH(Data[[#This Row],[Min Notif Date]]),Lookup!$G$1:$H$12,2,0)</f>
        <v>6. Jun</v>
      </c>
      <c r="G3078" s="4" t="str">
        <f t="shared" si="48"/>
        <v/>
      </c>
      <c r="H3078" s="4" t="str">
        <f>IF(AND(Data[[#This Row],[Min Notif Time]]&gt;6,Data[[#This Row],[Min Notif Time]]&lt;17),"Business Hours","Non-Business Hours")</f>
        <v>Business Hours</v>
      </c>
      <c r="I3078" s="4" t="str" cm="1">
        <f t="array" ref="I3078">IFERROR(VLOOKUP(Data[[#This Row],[Min Notif Date]],Lookup!$N$1:$P$11,2,0),_xlfn.IFS(VLOOKUP(WEEKDAY(Data[[#This Row],[Min Notif Date]]),Lookup!$J$1:$L$7,3,0)="Weekend","Weekend",VLOOKUP(WEEKDAY(Data[[#This Row],[Min Notif Date]]),Lookup!$J$1:$L$7,3,0)="Weekday","Weekday"))</f>
        <v>Weekday</v>
      </c>
      <c r="J3078" s="4" t="str">
        <f>VLOOKUP(WEEKDAY(Data[[#This Row],[Min Notif Date]]),Lookup!$J$1:$K$7,2,0)</f>
        <v>4. Wed</v>
      </c>
      <c r="K3078" s="105">
        <f>ROUNDDOWN(Data[[#This Row],[PGE Notified Time]],0)</f>
        <v>44727</v>
      </c>
      <c r="L3078" s="4">
        <f>HOUR(Data[[#This Row],[PGE Notified Time]])</f>
        <v>13</v>
      </c>
      <c r="M3078">
        <v>78994</v>
      </c>
      <c r="O3078" t="s">
        <v>19</v>
      </c>
      <c r="P3078" t="s">
        <v>189</v>
      </c>
      <c r="Q3078" t="s">
        <v>19</v>
      </c>
      <c r="R3078" t="s">
        <v>171</v>
      </c>
      <c r="S3078" s="1" t="s">
        <v>159</v>
      </c>
      <c r="T3078" s="1">
        <v>44727.549305555556</v>
      </c>
      <c r="U3078" s="1">
        <v>44727.604166666664</v>
      </c>
      <c r="V3078" t="s">
        <v>172</v>
      </c>
      <c r="W3078" t="s">
        <v>78</v>
      </c>
      <c r="X3078" t="s">
        <v>241</v>
      </c>
      <c r="Y3078" t="s">
        <v>174</v>
      </c>
      <c r="Z3078" t="s">
        <v>175</v>
      </c>
      <c r="AA3078" s="32">
        <v>79</v>
      </c>
    </row>
    <row r="3079" spans="1:27" x14ac:dyDescent="0.25">
      <c r="A3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9" s="4" t="str">
        <f>VLOOKUP(P3079,Lookup!$A$1:$D$19,4,0)</f>
        <v>South Bay</v>
      </c>
      <c r="C3079" s="4" t="str">
        <f>VLOOKUP(P3079,Lookup!$A$1:$E$19,5,0)</f>
        <v>Region 4</v>
      </c>
      <c r="D3079" s="4" t="str">
        <f>VLOOKUP(P3079,Lookup!$A$1:$B$19,2,0)</f>
        <v>SJ</v>
      </c>
      <c r="E3079" s="4" t="str">
        <f>IF(AND((Data[[#This Row],[Min Notif Date]]&gt;$G$3),Data[[#This Row],[Min Notif Date]]&lt;$F$3),"Last Week","No")</f>
        <v>No</v>
      </c>
      <c r="F3079" s="4" t="str">
        <f>VLOOKUP(MONTH(Data[[#This Row],[Min Notif Date]]),Lookup!$G$1:$H$12,2,0)</f>
        <v>6. Jun</v>
      </c>
      <c r="G3079" s="4" t="str">
        <f t="shared" si="48"/>
        <v/>
      </c>
      <c r="H3079" s="4" t="str">
        <f>IF(AND(Data[[#This Row],[Min Notif Time]]&gt;6,Data[[#This Row],[Min Notif Time]]&lt;17),"Business Hours","Non-Business Hours")</f>
        <v>Business Hours</v>
      </c>
      <c r="I3079" s="4" t="str" cm="1">
        <f t="array" ref="I3079">IFERROR(VLOOKUP(Data[[#This Row],[Min Notif Date]],Lookup!$N$1:$P$11,2,0),_xlfn.IFS(VLOOKUP(WEEKDAY(Data[[#This Row],[Min Notif Date]]),Lookup!$J$1:$L$7,3,0)="Weekend","Weekend",VLOOKUP(WEEKDAY(Data[[#This Row],[Min Notif Date]]),Lookup!$J$1:$L$7,3,0)="Weekday","Weekday"))</f>
        <v>Weekday</v>
      </c>
      <c r="J3079" s="4" t="str">
        <f>VLOOKUP(WEEKDAY(Data[[#This Row],[Min Notif Date]]),Lookup!$J$1:$K$7,2,0)</f>
        <v>4. Wed</v>
      </c>
      <c r="K3079" s="105">
        <f>ROUNDDOWN(Data[[#This Row],[PGE Notified Time]],0)</f>
        <v>44727</v>
      </c>
      <c r="L3079" s="4">
        <f>HOUR(Data[[#This Row],[PGE Notified Time]])</f>
        <v>15</v>
      </c>
      <c r="M3079">
        <v>79001</v>
      </c>
      <c r="O3079" t="s">
        <v>19</v>
      </c>
      <c r="P3079" t="s">
        <v>276</v>
      </c>
      <c r="Q3079" t="s">
        <v>19</v>
      </c>
      <c r="R3079" t="s">
        <v>171</v>
      </c>
      <c r="S3079" s="1" t="s">
        <v>159</v>
      </c>
      <c r="T3079" s="1">
        <v>44727.633333333331</v>
      </c>
      <c r="U3079" s="1">
        <v>44727.6875</v>
      </c>
      <c r="V3079" t="s">
        <v>172</v>
      </c>
      <c r="W3079" t="s">
        <v>78</v>
      </c>
      <c r="X3079" t="s">
        <v>281</v>
      </c>
      <c r="Y3079" t="s">
        <v>174</v>
      </c>
      <c r="Z3079" t="s">
        <v>175</v>
      </c>
      <c r="AA3079" s="32">
        <v>78</v>
      </c>
    </row>
    <row r="3080" spans="1:27" x14ac:dyDescent="0.25">
      <c r="A3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0" s="4" t="str">
        <f>VLOOKUP(P3080,Lookup!$A$1:$D$19,4,0)</f>
        <v>North Coast</v>
      </c>
      <c r="C3080" s="4" t="str">
        <f>VLOOKUP(P3080,Lookup!$A$1:$E$19,5,0)</f>
        <v>Region 1</v>
      </c>
      <c r="D3080" s="4" t="str">
        <f>VLOOKUP(P3080,Lookup!$A$1:$B$19,2,0)</f>
        <v>SO</v>
      </c>
      <c r="E3080" s="4" t="str">
        <f>IF(AND((Data[[#This Row],[Min Notif Date]]&gt;$G$3),Data[[#This Row],[Min Notif Date]]&lt;$F$3),"Last Week","No")</f>
        <v>No</v>
      </c>
      <c r="F3080" s="4" t="str">
        <f>VLOOKUP(MONTH(Data[[#This Row],[Min Notif Date]]),Lookup!$G$1:$H$12,2,0)</f>
        <v>6. Jun</v>
      </c>
      <c r="G3080" s="4" t="str">
        <f t="shared" si="48"/>
        <v/>
      </c>
      <c r="H3080" s="4" t="str">
        <f>IF(AND(Data[[#This Row],[Min Notif Time]]&gt;6,Data[[#This Row],[Min Notif Time]]&lt;17),"Business Hours","Non-Business Hours")</f>
        <v>Business Hours</v>
      </c>
      <c r="I3080" s="4" t="str" cm="1">
        <f t="array" ref="I3080">IFERROR(VLOOKUP(Data[[#This Row],[Min Notif Date]],Lookup!$N$1:$P$11,2,0),_xlfn.IFS(VLOOKUP(WEEKDAY(Data[[#This Row],[Min Notif Date]]),Lookup!$J$1:$L$7,3,0)="Weekend","Weekend",VLOOKUP(WEEKDAY(Data[[#This Row],[Min Notif Date]]),Lookup!$J$1:$L$7,3,0)="Weekday","Weekday"))</f>
        <v>Weekday</v>
      </c>
      <c r="J3080" s="4" t="str">
        <f>VLOOKUP(WEEKDAY(Data[[#This Row],[Min Notif Date]]),Lookup!$J$1:$K$7,2,0)</f>
        <v>4. Wed</v>
      </c>
      <c r="K3080" s="105">
        <f>ROUNDDOWN(Data[[#This Row],[PGE Notified Time]],0)</f>
        <v>44727</v>
      </c>
      <c r="L3080" s="4">
        <f>HOUR(Data[[#This Row],[PGE Notified Time]])</f>
        <v>15</v>
      </c>
      <c r="M3080">
        <v>78987</v>
      </c>
      <c r="O3080" t="s">
        <v>19</v>
      </c>
      <c r="P3080" t="s">
        <v>191</v>
      </c>
      <c r="Q3080" t="s">
        <v>19</v>
      </c>
      <c r="R3080" t="s">
        <v>171</v>
      </c>
      <c r="S3080" s="1" t="s">
        <v>159</v>
      </c>
      <c r="T3080" s="1">
        <v>44727.645833333336</v>
      </c>
      <c r="U3080" s="1">
        <v>44727.697916666664</v>
      </c>
      <c r="V3080" t="s">
        <v>172</v>
      </c>
      <c r="W3080" t="s">
        <v>78</v>
      </c>
      <c r="X3080" t="s">
        <v>205</v>
      </c>
      <c r="Y3080" t="s">
        <v>174</v>
      </c>
      <c r="Z3080" t="s">
        <v>175</v>
      </c>
      <c r="AA3080" s="32">
        <v>75</v>
      </c>
    </row>
    <row r="3081" spans="1:27" x14ac:dyDescent="0.25">
      <c r="A3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1" s="4" t="str">
        <f>VLOOKUP(P3081,Lookup!$A$1:$D$19,4,0)</f>
        <v>Central Valley</v>
      </c>
      <c r="C3081" s="4" t="str">
        <f>VLOOKUP(P3081,Lookup!$A$1:$E$19,5,0)</f>
        <v>Region 5</v>
      </c>
      <c r="D3081" s="4" t="str">
        <f>VLOOKUP(P3081,Lookup!$A$1:$B$19,2,0)</f>
        <v>FR</v>
      </c>
      <c r="E3081" s="4" t="str">
        <f>IF(AND((Data[[#This Row],[Min Notif Date]]&gt;$G$3),Data[[#This Row],[Min Notif Date]]&lt;$F$3),"Last Week","No")</f>
        <v>No</v>
      </c>
      <c r="F3081" s="4" t="str">
        <f>VLOOKUP(MONTH(Data[[#This Row],[Min Notif Date]]),Lookup!$G$1:$H$12,2,0)</f>
        <v>6. Jun</v>
      </c>
      <c r="G3081" s="4" t="str">
        <f t="shared" si="48"/>
        <v/>
      </c>
      <c r="H3081" s="4" t="str">
        <f>IF(AND(Data[[#This Row],[Min Notif Time]]&gt;6,Data[[#This Row],[Min Notif Time]]&lt;17),"Business Hours","Non-Business Hours")</f>
        <v>Business Hours</v>
      </c>
      <c r="I3081" s="4" t="str" cm="1">
        <f t="array" ref="I3081">IFERROR(VLOOKUP(Data[[#This Row],[Min Notif Date]],Lookup!$N$1:$P$11,2,0),_xlfn.IFS(VLOOKUP(WEEKDAY(Data[[#This Row],[Min Notif Date]]),Lookup!$J$1:$L$7,3,0)="Weekend","Weekend",VLOOKUP(WEEKDAY(Data[[#This Row],[Min Notif Date]]),Lookup!$J$1:$L$7,3,0)="Weekday","Weekday"))</f>
        <v>Weekday</v>
      </c>
      <c r="J3081" s="4" t="str">
        <f>VLOOKUP(WEEKDAY(Data[[#This Row],[Min Notif Date]]),Lookup!$J$1:$K$7,2,0)</f>
        <v>4. Wed</v>
      </c>
      <c r="K3081" s="105">
        <f>ROUNDDOWN(Data[[#This Row],[PGE Notified Time]],0)</f>
        <v>44727</v>
      </c>
      <c r="L3081" s="4">
        <f>HOUR(Data[[#This Row],[PGE Notified Time]])</f>
        <v>13</v>
      </c>
      <c r="M3081">
        <v>78996</v>
      </c>
      <c r="O3081" t="s">
        <v>19</v>
      </c>
      <c r="P3081" t="s">
        <v>183</v>
      </c>
      <c r="Q3081" t="s">
        <v>19</v>
      </c>
      <c r="R3081" t="s">
        <v>171</v>
      </c>
      <c r="S3081" s="1" t="s">
        <v>159</v>
      </c>
      <c r="T3081" s="1">
        <v>44727.563888888886</v>
      </c>
      <c r="U3081" s="1">
        <v>44727.614583333336</v>
      </c>
      <c r="V3081" t="s">
        <v>172</v>
      </c>
      <c r="W3081" t="s">
        <v>78</v>
      </c>
      <c r="X3081" t="s">
        <v>184</v>
      </c>
      <c r="Y3081" t="s">
        <v>174</v>
      </c>
      <c r="Z3081" t="s">
        <v>175</v>
      </c>
      <c r="AA3081" s="32">
        <v>73</v>
      </c>
    </row>
    <row r="3082" spans="1:27" x14ac:dyDescent="0.25">
      <c r="A3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2" s="4" t="str">
        <f>VLOOKUP(P3082,Lookup!$A$1:$D$19,4,0)</f>
        <v>Central Valley</v>
      </c>
      <c r="C3082" s="4" t="str">
        <f>VLOOKUP(P3082,Lookup!$A$1:$E$19,5,0)</f>
        <v>Region 5</v>
      </c>
      <c r="D3082" s="4" t="str">
        <f>VLOOKUP(P3082,Lookup!$A$1:$B$19,2,0)</f>
        <v>KE</v>
      </c>
      <c r="E3082" s="4" t="str">
        <f>IF(AND((Data[[#This Row],[Min Notif Date]]&gt;$G$3),Data[[#This Row],[Min Notif Date]]&lt;$F$3),"Last Week","No")</f>
        <v>No</v>
      </c>
      <c r="F3082" s="4" t="str">
        <f>VLOOKUP(MONTH(Data[[#This Row],[Min Notif Date]]),Lookup!$G$1:$H$12,2,0)</f>
        <v>6. Jun</v>
      </c>
      <c r="G3082" s="4" t="str">
        <f t="shared" si="48"/>
        <v/>
      </c>
      <c r="H3082" s="4" t="str">
        <f>IF(AND(Data[[#This Row],[Min Notif Time]]&gt;6,Data[[#This Row],[Min Notif Time]]&lt;17),"Business Hours","Non-Business Hours")</f>
        <v>Business Hours</v>
      </c>
      <c r="I3082" s="4" t="str" cm="1">
        <f t="array" ref="I3082">IFERROR(VLOOKUP(Data[[#This Row],[Min Notif Date]],Lookup!$N$1:$P$11,2,0),_xlfn.IFS(VLOOKUP(WEEKDAY(Data[[#This Row],[Min Notif Date]]),Lookup!$J$1:$L$7,3,0)="Weekend","Weekend",VLOOKUP(WEEKDAY(Data[[#This Row],[Min Notif Date]]),Lookup!$J$1:$L$7,3,0)="Weekday","Weekday"))</f>
        <v>Weekday</v>
      </c>
      <c r="J3082" s="4" t="str">
        <f>VLOOKUP(WEEKDAY(Data[[#This Row],[Min Notif Date]]),Lookup!$J$1:$K$7,2,0)</f>
        <v>4. Wed</v>
      </c>
      <c r="K3082" s="105">
        <f>ROUNDDOWN(Data[[#This Row],[PGE Notified Time]],0)</f>
        <v>44727</v>
      </c>
      <c r="L3082" s="4">
        <f>HOUR(Data[[#This Row],[PGE Notified Time]])</f>
        <v>16</v>
      </c>
      <c r="M3082">
        <v>79005</v>
      </c>
      <c r="N3082">
        <v>6919362859</v>
      </c>
      <c r="O3082" t="s">
        <v>19</v>
      </c>
      <c r="P3082" t="s">
        <v>194</v>
      </c>
      <c r="Q3082" t="s">
        <v>19</v>
      </c>
      <c r="R3082" t="s">
        <v>171</v>
      </c>
      <c r="S3082" s="1">
        <v>44727.601307870369</v>
      </c>
      <c r="T3082" s="1">
        <v>44727.69190972222</v>
      </c>
      <c r="U3082" s="1">
        <v>44727.649305555555</v>
      </c>
      <c r="V3082" t="s">
        <v>172</v>
      </c>
      <c r="W3082" t="s">
        <v>78</v>
      </c>
      <c r="X3082" t="s">
        <v>387</v>
      </c>
      <c r="Y3082" t="s">
        <v>174</v>
      </c>
      <c r="Z3082" t="s">
        <v>175</v>
      </c>
      <c r="AA3082" s="32">
        <v>69.116666667000004</v>
      </c>
    </row>
    <row r="3083" spans="1:27" x14ac:dyDescent="0.25">
      <c r="A3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3" s="4" t="str">
        <f>VLOOKUP(P3083,Lookup!$A$1:$D$19,4,0)</f>
        <v>North Coast</v>
      </c>
      <c r="C3083" s="4" t="str">
        <f>VLOOKUP(P3083,Lookup!$A$1:$E$19,5,0)</f>
        <v>Region 1</v>
      </c>
      <c r="D3083" s="4" t="str">
        <f>VLOOKUP(P3083,Lookup!$A$1:$B$19,2,0)</f>
        <v>SO</v>
      </c>
      <c r="E3083" s="4" t="str">
        <f>IF(AND((Data[[#This Row],[Min Notif Date]]&gt;$G$3),Data[[#This Row],[Min Notif Date]]&lt;$F$3),"Last Week","No")</f>
        <v>No</v>
      </c>
      <c r="F3083" s="4" t="str">
        <f>VLOOKUP(MONTH(Data[[#This Row],[Min Notif Date]]),Lookup!$G$1:$H$12,2,0)</f>
        <v>6. Jun</v>
      </c>
      <c r="G3083" s="4" t="str">
        <f t="shared" si="48"/>
        <v/>
      </c>
      <c r="H3083" s="4" t="str">
        <f>IF(AND(Data[[#This Row],[Min Notif Time]]&gt;6,Data[[#This Row],[Min Notif Time]]&lt;17),"Business Hours","Non-Business Hours")</f>
        <v>Business Hours</v>
      </c>
      <c r="I3083" s="4" t="str" cm="1">
        <f t="array" ref="I3083">IFERROR(VLOOKUP(Data[[#This Row],[Min Notif Date]],Lookup!$N$1:$P$11,2,0),_xlfn.IFS(VLOOKUP(WEEKDAY(Data[[#This Row],[Min Notif Date]]),Lookup!$J$1:$L$7,3,0)="Weekend","Weekend",VLOOKUP(WEEKDAY(Data[[#This Row],[Min Notif Date]]),Lookup!$J$1:$L$7,3,0)="Weekday","Weekday"))</f>
        <v>Weekday</v>
      </c>
      <c r="J3083" s="4" t="str">
        <f>VLOOKUP(WEEKDAY(Data[[#This Row],[Min Notif Date]]),Lookup!$J$1:$K$7,2,0)</f>
        <v>4. Wed</v>
      </c>
      <c r="K3083" s="105">
        <f>ROUNDDOWN(Data[[#This Row],[PGE Notified Time]],0)</f>
        <v>44727</v>
      </c>
      <c r="L3083" s="4">
        <f>HOUR(Data[[#This Row],[PGE Notified Time]])</f>
        <v>12</v>
      </c>
      <c r="M3083">
        <v>78992</v>
      </c>
      <c r="O3083" t="s">
        <v>19</v>
      </c>
      <c r="P3083" t="s">
        <v>191</v>
      </c>
      <c r="Q3083" t="s">
        <v>19</v>
      </c>
      <c r="R3083" t="s">
        <v>171</v>
      </c>
      <c r="S3083" s="1" t="s">
        <v>159</v>
      </c>
      <c r="T3083" s="1">
        <v>44727.519444444442</v>
      </c>
      <c r="U3083" s="1">
        <v>44727.5625</v>
      </c>
      <c r="V3083" t="s">
        <v>172</v>
      </c>
      <c r="W3083" t="s">
        <v>78</v>
      </c>
      <c r="X3083" t="s">
        <v>192</v>
      </c>
      <c r="Y3083" t="s">
        <v>174</v>
      </c>
      <c r="Z3083" t="s">
        <v>175</v>
      </c>
      <c r="AA3083" s="32">
        <v>62</v>
      </c>
    </row>
    <row r="3084" spans="1:27" x14ac:dyDescent="0.25">
      <c r="A3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4" s="4" t="str">
        <f>VLOOKUP(P3084,Lookup!$A$1:$D$19,4,0)</f>
        <v>Bay Area</v>
      </c>
      <c r="C3084" s="4" t="str">
        <f>VLOOKUP(P3084,Lookup!$A$1:$E$19,5,0)</f>
        <v>Region 3</v>
      </c>
      <c r="D3084" s="4" t="str">
        <f>VLOOKUP(P3084,Lookup!$A$1:$B$19,2,0)</f>
        <v>PN</v>
      </c>
      <c r="E3084" s="4" t="str">
        <f>IF(AND((Data[[#This Row],[Min Notif Date]]&gt;$G$3),Data[[#This Row],[Min Notif Date]]&lt;$F$3),"Last Week","No")</f>
        <v>No</v>
      </c>
      <c r="F3084" s="4" t="str">
        <f>VLOOKUP(MONTH(Data[[#This Row],[Min Notif Date]]),Lookup!$G$1:$H$12,2,0)</f>
        <v>6. Jun</v>
      </c>
      <c r="G3084" s="4" t="str">
        <f t="shared" si="48"/>
        <v/>
      </c>
      <c r="H3084" s="4" t="str">
        <f>IF(AND(Data[[#This Row],[Min Notif Time]]&gt;6,Data[[#This Row],[Min Notif Time]]&lt;17),"Business Hours","Non-Business Hours")</f>
        <v>Business Hours</v>
      </c>
      <c r="I3084" s="4" t="str" cm="1">
        <f t="array" ref="I3084">IFERROR(VLOOKUP(Data[[#This Row],[Min Notif Date]],Lookup!$N$1:$P$11,2,0),_xlfn.IFS(VLOOKUP(WEEKDAY(Data[[#This Row],[Min Notif Date]]),Lookup!$J$1:$L$7,3,0)="Weekend","Weekend",VLOOKUP(WEEKDAY(Data[[#This Row],[Min Notif Date]]),Lookup!$J$1:$L$7,3,0)="Weekday","Weekday"))</f>
        <v>Weekday</v>
      </c>
      <c r="J3084" s="4" t="str">
        <f>VLOOKUP(WEEKDAY(Data[[#This Row],[Min Notif Date]]),Lookup!$J$1:$K$7,2,0)</f>
        <v>4. Wed</v>
      </c>
      <c r="K3084" s="105">
        <f>ROUNDDOWN(Data[[#This Row],[PGE Notified Time]],0)</f>
        <v>44727</v>
      </c>
      <c r="L3084" s="4">
        <f>HOUR(Data[[#This Row],[PGE Notified Time]])</f>
        <v>12</v>
      </c>
      <c r="M3084">
        <v>78993</v>
      </c>
      <c r="O3084" t="s">
        <v>19</v>
      </c>
      <c r="P3084" t="s">
        <v>185</v>
      </c>
      <c r="Q3084" t="s">
        <v>19</v>
      </c>
      <c r="R3084" t="s">
        <v>171</v>
      </c>
      <c r="S3084" s="1" t="s">
        <v>159</v>
      </c>
      <c r="T3084" s="1">
        <v>44727.525000000001</v>
      </c>
      <c r="U3084" s="1">
        <v>44727.5625</v>
      </c>
      <c r="V3084" t="s">
        <v>172</v>
      </c>
      <c r="W3084" t="s">
        <v>78</v>
      </c>
      <c r="X3084" t="s">
        <v>272</v>
      </c>
      <c r="Y3084" t="s">
        <v>174</v>
      </c>
      <c r="Z3084" t="s">
        <v>175</v>
      </c>
      <c r="AA3084" s="32">
        <v>54</v>
      </c>
    </row>
    <row r="3085" spans="1:27" x14ac:dyDescent="0.25">
      <c r="A3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5" s="4" t="str">
        <f>VLOOKUP(P3085,Lookup!$A$1:$D$19,4,0)</f>
        <v>Central Valley</v>
      </c>
      <c r="C3085" s="4" t="str">
        <f>VLOOKUP(P3085,Lookup!$A$1:$E$19,5,0)</f>
        <v>Region 5</v>
      </c>
      <c r="D3085" s="4" t="str">
        <f>VLOOKUP(P3085,Lookup!$A$1:$B$19,2,0)</f>
        <v>YO</v>
      </c>
      <c r="E3085" s="4" t="str">
        <f>IF(AND((Data[[#This Row],[Min Notif Date]]&gt;$G$3),Data[[#This Row],[Min Notif Date]]&lt;$F$3),"Last Week","No")</f>
        <v>No</v>
      </c>
      <c r="F3085" s="4" t="str">
        <f>VLOOKUP(MONTH(Data[[#This Row],[Min Notif Date]]),Lookup!$G$1:$H$12,2,0)</f>
        <v>6. Jun</v>
      </c>
      <c r="G3085" s="4" t="str">
        <f t="shared" si="48"/>
        <v/>
      </c>
      <c r="H3085" s="4" t="str">
        <f>IF(AND(Data[[#This Row],[Min Notif Time]]&gt;6,Data[[#This Row],[Min Notif Time]]&lt;17),"Business Hours","Non-Business Hours")</f>
        <v>Business Hours</v>
      </c>
      <c r="I3085" s="4" t="str" cm="1">
        <f t="array" ref="I3085">IFERROR(VLOOKUP(Data[[#This Row],[Min Notif Date]],Lookup!$N$1:$P$11,2,0),_xlfn.IFS(VLOOKUP(WEEKDAY(Data[[#This Row],[Min Notif Date]]),Lookup!$J$1:$L$7,3,0)="Weekend","Weekend",VLOOKUP(WEEKDAY(Data[[#This Row],[Min Notif Date]]),Lookup!$J$1:$L$7,3,0)="Weekday","Weekday"))</f>
        <v>Weekday</v>
      </c>
      <c r="J3085" s="4" t="str">
        <f>VLOOKUP(WEEKDAY(Data[[#This Row],[Min Notif Date]]),Lookup!$J$1:$K$7,2,0)</f>
        <v>4. Wed</v>
      </c>
      <c r="K3085" s="105">
        <f>ROUNDDOWN(Data[[#This Row],[PGE Notified Time]],0)</f>
        <v>44727</v>
      </c>
      <c r="L3085" s="4">
        <f>HOUR(Data[[#This Row],[PGE Notified Time]])</f>
        <v>9</v>
      </c>
      <c r="M3085">
        <v>78972</v>
      </c>
      <c r="N3085">
        <v>9542309775</v>
      </c>
      <c r="O3085" t="s">
        <v>24</v>
      </c>
      <c r="P3085" t="s">
        <v>219</v>
      </c>
      <c r="Q3085" t="s">
        <v>201</v>
      </c>
      <c r="R3085" t="s">
        <v>171</v>
      </c>
      <c r="S3085" s="1">
        <v>44727.404826388891</v>
      </c>
      <c r="T3085" s="1">
        <v>44727.405949074076</v>
      </c>
      <c r="U3085" s="1">
        <v>44727.438194444447</v>
      </c>
      <c r="V3085" t="s">
        <v>172</v>
      </c>
      <c r="W3085" t="s">
        <v>80</v>
      </c>
      <c r="X3085" t="s">
        <v>457</v>
      </c>
      <c r="Y3085" t="s">
        <v>174</v>
      </c>
      <c r="Z3085" t="s">
        <v>175</v>
      </c>
      <c r="AA3085" s="32">
        <v>48.05</v>
      </c>
    </row>
    <row r="3086" spans="1:27" x14ac:dyDescent="0.25">
      <c r="A3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6" s="4" t="str">
        <f>VLOOKUP(P3086,Lookup!$A$1:$D$19,4,0)</f>
        <v>North Valley</v>
      </c>
      <c r="C3086" s="4" t="str">
        <f>VLOOKUP(P3086,Lookup!$A$1:$E$19,5,0)</f>
        <v>Region 2</v>
      </c>
      <c r="D3086" s="4" t="str">
        <f>VLOOKUP(P3086,Lookup!$A$1:$B$19,2,0)</f>
        <v>SA</v>
      </c>
      <c r="E3086" s="4" t="str">
        <f>IF(AND((Data[[#This Row],[Min Notif Date]]&gt;$G$3),Data[[#This Row],[Min Notif Date]]&lt;$F$3),"Last Week","No")</f>
        <v>No</v>
      </c>
      <c r="F3086" s="4" t="str">
        <f>VLOOKUP(MONTH(Data[[#This Row],[Min Notif Date]]),Lookup!$G$1:$H$12,2,0)</f>
        <v>6. Jun</v>
      </c>
      <c r="G3086" s="4" t="str">
        <f t="shared" si="48"/>
        <v/>
      </c>
      <c r="H3086" s="4" t="str">
        <f>IF(AND(Data[[#This Row],[Min Notif Time]]&gt;6,Data[[#This Row],[Min Notif Time]]&lt;17),"Business Hours","Non-Business Hours")</f>
        <v>Business Hours</v>
      </c>
      <c r="I3086" s="4" t="str" cm="1">
        <f t="array" ref="I3086">IFERROR(VLOOKUP(Data[[#This Row],[Min Notif Date]],Lookup!$N$1:$P$11,2,0),_xlfn.IFS(VLOOKUP(WEEKDAY(Data[[#This Row],[Min Notif Date]]),Lookup!$J$1:$L$7,3,0)="Weekend","Weekend",VLOOKUP(WEEKDAY(Data[[#This Row],[Min Notif Date]]),Lookup!$J$1:$L$7,3,0)="Weekday","Weekday"))</f>
        <v>Weekday</v>
      </c>
      <c r="J3086" s="4" t="str">
        <f>VLOOKUP(WEEKDAY(Data[[#This Row],[Min Notif Date]]),Lookup!$J$1:$K$7,2,0)</f>
        <v>4. Wed</v>
      </c>
      <c r="K3086" s="105">
        <f>ROUNDDOWN(Data[[#This Row],[PGE Notified Time]],0)</f>
        <v>44727</v>
      </c>
      <c r="L3086" s="4">
        <f>HOUR(Data[[#This Row],[PGE Notified Time]])</f>
        <v>13</v>
      </c>
      <c r="M3086">
        <v>78995</v>
      </c>
      <c r="N3086">
        <v>5717967</v>
      </c>
      <c r="O3086" t="s">
        <v>24</v>
      </c>
      <c r="P3086" t="s">
        <v>198</v>
      </c>
      <c r="Q3086" t="s">
        <v>201</v>
      </c>
      <c r="R3086" t="s">
        <v>171</v>
      </c>
      <c r="S3086" s="1">
        <v>44727.559074074074</v>
      </c>
      <c r="T3086" s="1">
        <v>44727.559814814813</v>
      </c>
      <c r="U3086" s="1">
        <v>44727.592361111114</v>
      </c>
      <c r="V3086" t="s">
        <v>172</v>
      </c>
      <c r="W3086" t="s">
        <v>80</v>
      </c>
      <c r="X3086" t="s">
        <v>302</v>
      </c>
      <c r="Y3086" t="s">
        <v>174</v>
      </c>
      <c r="Z3086" t="s">
        <v>175</v>
      </c>
      <c r="AA3086" s="32">
        <v>47.933333333</v>
      </c>
    </row>
    <row r="3087" spans="1:27" x14ac:dyDescent="0.25">
      <c r="A3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7" s="4" t="str">
        <f>VLOOKUP(P3087,Lookup!$A$1:$D$19,4,0)</f>
        <v>Bay Area</v>
      </c>
      <c r="C3087" s="4" t="str">
        <f>VLOOKUP(P3087,Lookup!$A$1:$E$19,5,0)</f>
        <v>Region 3</v>
      </c>
      <c r="D3087" s="4" t="str">
        <f>VLOOKUP(P3087,Lookup!$A$1:$B$19,2,0)</f>
        <v>MI</v>
      </c>
      <c r="E3087" s="4" t="str">
        <f>IF(AND((Data[[#This Row],[Min Notif Date]]&gt;$G$3),Data[[#This Row],[Min Notif Date]]&lt;$F$3),"Last Week","No")</f>
        <v>No</v>
      </c>
      <c r="F3087" s="4" t="str">
        <f>VLOOKUP(MONTH(Data[[#This Row],[Min Notif Date]]),Lookup!$G$1:$H$12,2,0)</f>
        <v>6. Jun</v>
      </c>
      <c r="G3087" s="4" t="str">
        <f t="shared" si="48"/>
        <v/>
      </c>
      <c r="H3087" s="4" t="str">
        <f>IF(AND(Data[[#This Row],[Min Notif Time]]&gt;6,Data[[#This Row],[Min Notif Time]]&lt;17),"Business Hours","Non-Business Hours")</f>
        <v>Business Hours</v>
      </c>
      <c r="I3087" s="4" t="str" cm="1">
        <f t="array" ref="I3087">IFERROR(VLOOKUP(Data[[#This Row],[Min Notif Date]],Lookup!$N$1:$P$11,2,0),_xlfn.IFS(VLOOKUP(WEEKDAY(Data[[#This Row],[Min Notif Date]]),Lookup!$J$1:$L$7,3,0)="Weekend","Weekend",VLOOKUP(WEEKDAY(Data[[#This Row],[Min Notif Date]]),Lookup!$J$1:$L$7,3,0)="Weekday","Weekday"))</f>
        <v>Weekday</v>
      </c>
      <c r="J3087" s="4" t="str">
        <f>VLOOKUP(WEEKDAY(Data[[#This Row],[Min Notif Date]]),Lookup!$J$1:$K$7,2,0)</f>
        <v>4. Wed</v>
      </c>
      <c r="K3087" s="105">
        <f>ROUNDDOWN(Data[[#This Row],[PGE Notified Time]],0)</f>
        <v>44727</v>
      </c>
      <c r="L3087" s="4">
        <f>HOUR(Data[[#This Row],[PGE Notified Time]])</f>
        <v>9</v>
      </c>
      <c r="M3087">
        <v>78971</v>
      </c>
      <c r="O3087" t="s">
        <v>19</v>
      </c>
      <c r="P3087" t="s">
        <v>232</v>
      </c>
      <c r="Q3087" t="s">
        <v>19</v>
      </c>
      <c r="R3087" t="s">
        <v>179</v>
      </c>
      <c r="S3087" s="1" t="s">
        <v>159</v>
      </c>
      <c r="T3087" s="1">
        <v>44727.399305555555</v>
      </c>
      <c r="U3087" s="1">
        <v>44727.427083333336</v>
      </c>
      <c r="V3087" t="s">
        <v>172</v>
      </c>
      <c r="W3087" t="s">
        <v>78</v>
      </c>
      <c r="X3087" t="s">
        <v>257</v>
      </c>
      <c r="Y3087" t="s">
        <v>174</v>
      </c>
      <c r="Z3087" t="s">
        <v>175</v>
      </c>
      <c r="AA3087" s="32">
        <v>40</v>
      </c>
    </row>
    <row r="3088" spans="1:27" x14ac:dyDescent="0.25">
      <c r="A3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8" s="4" t="str">
        <f>VLOOKUP(P3088,Lookup!$A$1:$D$19,4,0)</f>
        <v>North Coast</v>
      </c>
      <c r="C3088" s="4" t="str">
        <f>VLOOKUP(P3088,Lookup!$A$1:$E$19,5,0)</f>
        <v>Region 1</v>
      </c>
      <c r="D3088" s="4" t="str">
        <f>VLOOKUP(P3088,Lookup!$A$1:$B$19,2,0)</f>
        <v>NB</v>
      </c>
      <c r="E3088" s="4" t="str">
        <f>IF(AND((Data[[#This Row],[Min Notif Date]]&gt;$G$3),Data[[#This Row],[Min Notif Date]]&lt;$F$3),"Last Week","No")</f>
        <v>No</v>
      </c>
      <c r="F3088" s="4" t="str">
        <f>VLOOKUP(MONTH(Data[[#This Row],[Min Notif Date]]),Lookup!$G$1:$H$12,2,0)</f>
        <v>6. Jun</v>
      </c>
      <c r="G3088" s="4" t="str">
        <f t="shared" si="48"/>
        <v/>
      </c>
      <c r="H3088" s="4" t="str">
        <f>IF(AND(Data[[#This Row],[Min Notif Time]]&gt;6,Data[[#This Row],[Min Notif Time]]&lt;17),"Business Hours","Non-Business Hours")</f>
        <v>Business Hours</v>
      </c>
      <c r="I3088" s="4" t="str" cm="1">
        <f t="array" ref="I3088">IFERROR(VLOOKUP(Data[[#This Row],[Min Notif Date]],Lookup!$N$1:$P$11,2,0),_xlfn.IFS(VLOOKUP(WEEKDAY(Data[[#This Row],[Min Notif Date]]),Lookup!$J$1:$L$7,3,0)="Weekend","Weekend",VLOOKUP(WEEKDAY(Data[[#This Row],[Min Notif Date]]),Lookup!$J$1:$L$7,3,0)="Weekday","Weekday"))</f>
        <v>Weekday</v>
      </c>
      <c r="J3088" s="4" t="str">
        <f>VLOOKUP(WEEKDAY(Data[[#This Row],[Min Notif Date]]),Lookup!$J$1:$K$7,2,0)</f>
        <v>4. Wed</v>
      </c>
      <c r="K3088" s="105">
        <f>ROUNDDOWN(Data[[#This Row],[PGE Notified Time]],0)</f>
        <v>44727</v>
      </c>
      <c r="L3088" s="4">
        <f>HOUR(Data[[#This Row],[PGE Notified Time]])</f>
        <v>14</v>
      </c>
      <c r="M3088">
        <v>78998</v>
      </c>
      <c r="N3088">
        <v>3996784401</v>
      </c>
      <c r="O3088" t="s">
        <v>24</v>
      </c>
      <c r="P3088" t="s">
        <v>207</v>
      </c>
      <c r="Q3088" t="s">
        <v>201</v>
      </c>
      <c r="R3088" t="s">
        <v>171</v>
      </c>
      <c r="S3088" s="1">
        <v>44727.61310185185</v>
      </c>
      <c r="T3088" s="1">
        <v>44727.615659722222</v>
      </c>
      <c r="U3088" s="1">
        <v>44727.635416666664</v>
      </c>
      <c r="V3088" t="s">
        <v>172</v>
      </c>
      <c r="W3088" t="s">
        <v>78</v>
      </c>
      <c r="X3088" t="s">
        <v>269</v>
      </c>
      <c r="Y3088" t="s">
        <v>174</v>
      </c>
      <c r="Z3088" t="s">
        <v>175</v>
      </c>
      <c r="AA3088" s="32">
        <v>32.133333333000003</v>
      </c>
    </row>
    <row r="3089" spans="1:27" x14ac:dyDescent="0.25">
      <c r="A3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9" s="4" t="str">
        <f>VLOOKUP(P3089,Lookup!$A$1:$D$19,4,0)</f>
        <v>Bay Area</v>
      </c>
      <c r="C3089" s="4" t="str">
        <f>VLOOKUP(P3089,Lookup!$A$1:$E$19,5,0)</f>
        <v>Region 3</v>
      </c>
      <c r="D3089" s="4" t="str">
        <f>VLOOKUP(P3089,Lookup!$A$1:$B$19,2,0)</f>
        <v>MI</v>
      </c>
      <c r="E3089" s="4" t="str">
        <f>IF(AND((Data[[#This Row],[Min Notif Date]]&gt;$G$3),Data[[#This Row],[Min Notif Date]]&lt;$F$3),"Last Week","No")</f>
        <v>No</v>
      </c>
      <c r="F3089" s="4" t="str">
        <f>VLOOKUP(MONTH(Data[[#This Row],[Min Notif Date]]),Lookup!$G$1:$H$12,2,0)</f>
        <v>6. Jun</v>
      </c>
      <c r="G3089" s="4" t="str">
        <f t="shared" si="48"/>
        <v/>
      </c>
      <c r="H3089" s="4" t="str">
        <f>IF(AND(Data[[#This Row],[Min Notif Time]]&gt;6,Data[[#This Row],[Min Notif Time]]&lt;17),"Business Hours","Non-Business Hours")</f>
        <v>Business Hours</v>
      </c>
      <c r="I3089" s="4" t="str" cm="1">
        <f t="array" ref="I3089">IFERROR(VLOOKUP(Data[[#This Row],[Min Notif Date]],Lookup!$N$1:$P$11,2,0),_xlfn.IFS(VLOOKUP(WEEKDAY(Data[[#This Row],[Min Notif Date]]),Lookup!$J$1:$L$7,3,0)="Weekend","Weekend",VLOOKUP(WEEKDAY(Data[[#This Row],[Min Notif Date]]),Lookup!$J$1:$L$7,3,0)="Weekday","Weekday"))</f>
        <v>Weekday</v>
      </c>
      <c r="J3089" s="4" t="str">
        <f>VLOOKUP(WEEKDAY(Data[[#This Row],[Min Notif Date]]),Lookup!$J$1:$K$7,2,0)</f>
        <v>4. Wed</v>
      </c>
      <c r="K3089" s="105">
        <f>ROUNDDOWN(Data[[#This Row],[PGE Notified Time]],0)</f>
        <v>44727</v>
      </c>
      <c r="L3089" s="4">
        <f>HOUR(Data[[#This Row],[PGE Notified Time]])</f>
        <v>11</v>
      </c>
      <c r="M3089">
        <v>78981</v>
      </c>
      <c r="O3089" t="s">
        <v>19</v>
      </c>
      <c r="P3089" t="s">
        <v>232</v>
      </c>
      <c r="Q3089" t="s">
        <v>19</v>
      </c>
      <c r="R3089" t="s">
        <v>179</v>
      </c>
      <c r="S3089" s="1" t="s">
        <v>159</v>
      </c>
      <c r="T3089" s="1">
        <v>44727.479166666664</v>
      </c>
      <c r="U3089" s="1">
        <v>44727.5</v>
      </c>
      <c r="V3089" t="s">
        <v>172</v>
      </c>
      <c r="W3089" t="s">
        <v>78</v>
      </c>
      <c r="X3089" t="s">
        <v>288</v>
      </c>
      <c r="Y3089" t="s">
        <v>174</v>
      </c>
      <c r="Z3089" t="s">
        <v>175</v>
      </c>
      <c r="AA3089" s="32">
        <v>30</v>
      </c>
    </row>
    <row r="3090" spans="1:27" x14ac:dyDescent="0.25">
      <c r="A3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0" s="4" t="str">
        <f>VLOOKUP(P3090,Lookup!$A$1:$D$19,4,0)</f>
        <v>Bay Area</v>
      </c>
      <c r="C3090" s="4" t="str">
        <f>VLOOKUP(P3090,Lookup!$A$1:$E$19,5,0)</f>
        <v>Region 3</v>
      </c>
      <c r="D3090" s="4" t="str">
        <f>VLOOKUP(P3090,Lookup!$A$1:$B$19,2,0)</f>
        <v>MI</v>
      </c>
      <c r="E3090" s="4" t="str">
        <f>IF(AND((Data[[#This Row],[Min Notif Date]]&gt;$G$3),Data[[#This Row],[Min Notif Date]]&lt;$F$3),"Last Week","No")</f>
        <v>No</v>
      </c>
      <c r="F3090" s="4" t="str">
        <f>VLOOKUP(MONTH(Data[[#This Row],[Min Notif Date]]),Lookup!$G$1:$H$12,2,0)</f>
        <v>6. Jun</v>
      </c>
      <c r="G3090" s="4" t="str">
        <f t="shared" si="48"/>
        <v/>
      </c>
      <c r="H3090" s="4" t="str">
        <f>IF(AND(Data[[#This Row],[Min Notif Time]]&gt;6,Data[[#This Row],[Min Notif Time]]&lt;17),"Business Hours","Non-Business Hours")</f>
        <v>Business Hours</v>
      </c>
      <c r="I3090" s="4" t="str" cm="1">
        <f t="array" ref="I3090">IFERROR(VLOOKUP(Data[[#This Row],[Min Notif Date]],Lookup!$N$1:$P$11,2,0),_xlfn.IFS(VLOOKUP(WEEKDAY(Data[[#This Row],[Min Notif Date]]),Lookup!$J$1:$L$7,3,0)="Weekend","Weekend",VLOOKUP(WEEKDAY(Data[[#This Row],[Min Notif Date]]),Lookup!$J$1:$L$7,3,0)="Weekday","Weekday"))</f>
        <v>Weekday</v>
      </c>
      <c r="J3090" s="4" t="str">
        <f>VLOOKUP(WEEKDAY(Data[[#This Row],[Min Notif Date]]),Lookup!$J$1:$K$7,2,0)</f>
        <v>4. Wed</v>
      </c>
      <c r="K3090" s="105">
        <f>ROUNDDOWN(Data[[#This Row],[PGE Notified Time]],0)</f>
        <v>44727</v>
      </c>
      <c r="L3090" s="4">
        <f>HOUR(Data[[#This Row],[PGE Notified Time]])</f>
        <v>8</v>
      </c>
      <c r="M3090">
        <v>78965</v>
      </c>
      <c r="O3090" t="s">
        <v>19</v>
      </c>
      <c r="P3090" t="s">
        <v>232</v>
      </c>
      <c r="Q3090" t="s">
        <v>19</v>
      </c>
      <c r="R3090" t="s">
        <v>179</v>
      </c>
      <c r="S3090" s="1" t="s">
        <v>159</v>
      </c>
      <c r="T3090" s="1">
        <v>44727.372916666667</v>
      </c>
      <c r="U3090" s="1">
        <v>44727.388888888891</v>
      </c>
      <c r="V3090" t="s">
        <v>172</v>
      </c>
      <c r="W3090" t="s">
        <v>78</v>
      </c>
      <c r="X3090" t="s">
        <v>257</v>
      </c>
      <c r="Y3090" t="s">
        <v>174</v>
      </c>
      <c r="Z3090" t="s">
        <v>175</v>
      </c>
      <c r="AA3090" s="32">
        <v>23</v>
      </c>
    </row>
    <row r="3091" spans="1:27" x14ac:dyDescent="0.25">
      <c r="A3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1" s="4" t="str">
        <f>VLOOKUP(P3091,Lookup!$A$1:$D$19,4,0)</f>
        <v>Bay Area</v>
      </c>
      <c r="C3091" s="4" t="str">
        <f>VLOOKUP(P3091,Lookup!$A$1:$E$19,5,0)</f>
        <v>Region 3</v>
      </c>
      <c r="D3091" s="4" t="str">
        <f>VLOOKUP(P3091,Lookup!$A$1:$B$19,2,0)</f>
        <v>MI</v>
      </c>
      <c r="E3091" s="4" t="str">
        <f>IF(AND((Data[[#This Row],[Min Notif Date]]&gt;$G$3),Data[[#This Row],[Min Notif Date]]&lt;$F$3),"Last Week","No")</f>
        <v>No</v>
      </c>
      <c r="F3091" s="4" t="str">
        <f>VLOOKUP(MONTH(Data[[#This Row],[Min Notif Date]]),Lookup!$G$1:$H$12,2,0)</f>
        <v>6. Jun</v>
      </c>
      <c r="G3091" s="4" t="str">
        <f t="shared" si="48"/>
        <v/>
      </c>
      <c r="H3091" s="4" t="str">
        <f>IF(AND(Data[[#This Row],[Min Notif Time]]&gt;6,Data[[#This Row],[Min Notif Time]]&lt;17),"Business Hours","Non-Business Hours")</f>
        <v>Business Hours</v>
      </c>
      <c r="I3091" s="4" t="str" cm="1">
        <f t="array" ref="I3091">IFERROR(VLOOKUP(Data[[#This Row],[Min Notif Date]],Lookup!$N$1:$P$11,2,0),_xlfn.IFS(VLOOKUP(WEEKDAY(Data[[#This Row],[Min Notif Date]]),Lookup!$J$1:$L$7,3,0)="Weekend","Weekend",VLOOKUP(WEEKDAY(Data[[#This Row],[Min Notif Date]]),Lookup!$J$1:$L$7,3,0)="Weekday","Weekday"))</f>
        <v>Weekday</v>
      </c>
      <c r="J3091" s="4" t="str">
        <f>VLOOKUP(WEEKDAY(Data[[#This Row],[Min Notif Date]]),Lookup!$J$1:$K$7,2,0)</f>
        <v>4. Wed</v>
      </c>
      <c r="K3091" s="105">
        <f>ROUNDDOWN(Data[[#This Row],[PGE Notified Time]],0)</f>
        <v>44727</v>
      </c>
      <c r="L3091" s="4">
        <f>HOUR(Data[[#This Row],[PGE Notified Time]])</f>
        <v>10</v>
      </c>
      <c r="M3091">
        <v>78978</v>
      </c>
      <c r="O3091" t="s">
        <v>19</v>
      </c>
      <c r="P3091" t="s">
        <v>232</v>
      </c>
      <c r="Q3091" t="s">
        <v>19</v>
      </c>
      <c r="R3091" t="s">
        <v>179</v>
      </c>
      <c r="S3091" s="1" t="s">
        <v>159</v>
      </c>
      <c r="T3091" s="1">
        <v>44727.451388888891</v>
      </c>
      <c r="U3091" s="1">
        <v>44727.461805555555</v>
      </c>
      <c r="V3091" t="s">
        <v>172</v>
      </c>
      <c r="W3091" t="s">
        <v>78</v>
      </c>
      <c r="X3091" t="s">
        <v>288</v>
      </c>
      <c r="Y3091" t="s">
        <v>174</v>
      </c>
      <c r="Z3091" t="s">
        <v>175</v>
      </c>
      <c r="AA3091" s="32">
        <v>15</v>
      </c>
    </row>
    <row r="3092" spans="1:27" x14ac:dyDescent="0.25">
      <c r="A3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2" s="4" t="str">
        <f>VLOOKUP(P3092,Lookup!$A$1:$D$19,4,0)</f>
        <v>Central Valley</v>
      </c>
      <c r="C3092" s="4" t="str">
        <f>VLOOKUP(P3092,Lookup!$A$1:$E$19,5,0)</f>
        <v>Region 5</v>
      </c>
      <c r="D3092" s="4" t="str">
        <f>VLOOKUP(P3092,Lookup!$A$1:$B$19,2,0)</f>
        <v>FR</v>
      </c>
      <c r="E3092" s="4" t="str">
        <f>IF(AND((Data[[#This Row],[Min Notif Date]]&gt;$G$3),Data[[#This Row],[Min Notif Date]]&lt;$F$3),"Last Week","No")</f>
        <v>No</v>
      </c>
      <c r="F3092" s="4" t="str">
        <f>VLOOKUP(MONTH(Data[[#This Row],[Min Notif Date]]),Lookup!$G$1:$H$12,2,0)</f>
        <v>6. Jun</v>
      </c>
      <c r="G3092" s="4" t="str">
        <f t="shared" si="48"/>
        <v/>
      </c>
      <c r="H3092" s="4" t="str">
        <f>IF(AND(Data[[#This Row],[Min Notif Time]]&gt;6,Data[[#This Row],[Min Notif Time]]&lt;17),"Business Hours","Non-Business Hours")</f>
        <v>Business Hours</v>
      </c>
      <c r="I3092" s="4" t="str" cm="1">
        <f t="array" ref="I3092">IFERROR(VLOOKUP(Data[[#This Row],[Min Notif Date]],Lookup!$N$1:$P$11,2,0),_xlfn.IFS(VLOOKUP(WEEKDAY(Data[[#This Row],[Min Notif Date]]),Lookup!$J$1:$L$7,3,0)="Weekend","Weekend",VLOOKUP(WEEKDAY(Data[[#This Row],[Min Notif Date]]),Lookup!$J$1:$L$7,3,0)="Weekday","Weekday"))</f>
        <v>Weekday</v>
      </c>
      <c r="J3092" s="4" t="str">
        <f>VLOOKUP(WEEKDAY(Data[[#This Row],[Min Notif Date]]),Lookup!$J$1:$K$7,2,0)</f>
        <v>5. Thu</v>
      </c>
      <c r="K3092" s="105">
        <f>ROUNDDOWN(Data[[#This Row],[PGE Notified Time]],0)</f>
        <v>44728</v>
      </c>
      <c r="L3092" s="4">
        <f>HOUR(Data[[#This Row],[PGE Notified Time]])</f>
        <v>8</v>
      </c>
      <c r="M3092">
        <v>79023</v>
      </c>
      <c r="O3092" t="s">
        <v>19</v>
      </c>
      <c r="P3092" t="s">
        <v>183</v>
      </c>
      <c r="Q3092" t="s">
        <v>19</v>
      </c>
      <c r="R3092" t="s">
        <v>181</v>
      </c>
      <c r="S3092" t="s">
        <v>159</v>
      </c>
      <c r="T3092" s="1">
        <v>44728.367361111108</v>
      </c>
      <c r="U3092" s="1">
        <v>44729.482638888891</v>
      </c>
      <c r="V3092" t="s">
        <v>172</v>
      </c>
      <c r="W3092" t="s">
        <v>80</v>
      </c>
      <c r="X3092" t="s">
        <v>184</v>
      </c>
      <c r="Y3092" t="s">
        <v>174</v>
      </c>
      <c r="Z3092" t="s">
        <v>175</v>
      </c>
      <c r="AA3092">
        <v>1606</v>
      </c>
    </row>
    <row r="3093" spans="1:27" x14ac:dyDescent="0.25">
      <c r="A3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3" s="4" t="str">
        <f>VLOOKUP(P3093,Lookup!$A$1:$D$19,4,0)</f>
        <v>Bay Area</v>
      </c>
      <c r="C3093" s="4" t="str">
        <f>VLOOKUP(P3093,Lookup!$A$1:$E$19,5,0)</f>
        <v>Region 3</v>
      </c>
      <c r="D3093" s="4" t="str">
        <f>VLOOKUP(P3093,Lookup!$A$1:$B$19,2,0)</f>
        <v>DI</v>
      </c>
      <c r="E3093" s="4" t="str">
        <f>IF(AND((Data[[#This Row],[Min Notif Date]]&gt;$G$3),Data[[#This Row],[Min Notif Date]]&lt;$F$3),"Last Week","No")</f>
        <v>No</v>
      </c>
      <c r="F3093" s="4" t="str">
        <f>VLOOKUP(MONTH(Data[[#This Row],[Min Notif Date]]),Lookup!$G$1:$H$12,2,0)</f>
        <v>6. Jun</v>
      </c>
      <c r="G3093" s="4" t="str">
        <f t="shared" si="48"/>
        <v/>
      </c>
      <c r="H3093" s="4" t="str">
        <f>IF(AND(Data[[#This Row],[Min Notif Time]]&gt;6,Data[[#This Row],[Min Notif Time]]&lt;17),"Business Hours","Non-Business Hours")</f>
        <v>Business Hours</v>
      </c>
      <c r="I3093" s="4" t="str" cm="1">
        <f t="array" ref="I3093">IFERROR(VLOOKUP(Data[[#This Row],[Min Notif Date]],Lookup!$N$1:$P$11,2,0),_xlfn.IFS(VLOOKUP(WEEKDAY(Data[[#This Row],[Min Notif Date]]),Lookup!$J$1:$L$7,3,0)="Weekend","Weekend",VLOOKUP(WEEKDAY(Data[[#This Row],[Min Notif Date]]),Lookup!$J$1:$L$7,3,0)="Weekday","Weekday"))</f>
        <v>Weekday</v>
      </c>
      <c r="J3093" s="4" t="str">
        <f>VLOOKUP(WEEKDAY(Data[[#This Row],[Min Notif Date]]),Lookup!$J$1:$K$7,2,0)</f>
        <v>5. Thu</v>
      </c>
      <c r="K3093" s="105">
        <f>ROUNDDOWN(Data[[#This Row],[PGE Notified Time]],0)</f>
        <v>44728</v>
      </c>
      <c r="L3093" s="4">
        <f>HOUR(Data[[#This Row],[PGE Notified Time]])</f>
        <v>12</v>
      </c>
      <c r="M3093">
        <v>79054</v>
      </c>
      <c r="O3093" t="s">
        <v>19</v>
      </c>
      <c r="P3093" t="s">
        <v>196</v>
      </c>
      <c r="Q3093" t="s">
        <v>19</v>
      </c>
      <c r="R3093" t="s">
        <v>171</v>
      </c>
      <c r="S3093" s="1" t="s">
        <v>159</v>
      </c>
      <c r="T3093" s="1">
        <v>44728.538194444445</v>
      </c>
      <c r="U3093" s="1">
        <v>44729.020833333336</v>
      </c>
      <c r="V3093" t="s">
        <v>172</v>
      </c>
      <c r="W3093" t="s">
        <v>80</v>
      </c>
      <c r="X3093" t="s">
        <v>224</v>
      </c>
      <c r="Y3093" t="s">
        <v>174</v>
      </c>
      <c r="Z3093" t="s">
        <v>175</v>
      </c>
      <c r="AA3093" s="32">
        <v>695</v>
      </c>
    </row>
    <row r="3094" spans="1:27" x14ac:dyDescent="0.25">
      <c r="A3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4" s="4" t="str">
        <f>VLOOKUP(P3094,Lookup!$A$1:$D$19,4,0)</f>
        <v>North Valley</v>
      </c>
      <c r="C3094" s="4" t="str">
        <f>VLOOKUP(P3094,Lookup!$A$1:$E$19,5,0)</f>
        <v>Region 2</v>
      </c>
      <c r="D3094" s="4" t="str">
        <f>VLOOKUP(P3094,Lookup!$A$1:$B$19,2,0)</f>
        <v>SA</v>
      </c>
      <c r="E3094" s="4" t="str">
        <f>IF(AND((Data[[#This Row],[Min Notif Date]]&gt;$G$3),Data[[#This Row],[Min Notif Date]]&lt;$F$3),"Last Week","No")</f>
        <v>No</v>
      </c>
      <c r="F3094" s="4" t="str">
        <f>VLOOKUP(MONTH(Data[[#This Row],[Min Notif Date]]),Lookup!$G$1:$H$12,2,0)</f>
        <v>6. Jun</v>
      </c>
      <c r="G3094" s="4" t="str">
        <f t="shared" si="48"/>
        <v/>
      </c>
      <c r="H3094" s="4" t="str">
        <f>IF(AND(Data[[#This Row],[Min Notif Time]]&gt;6,Data[[#This Row],[Min Notif Time]]&lt;17),"Business Hours","Non-Business Hours")</f>
        <v>Business Hours</v>
      </c>
      <c r="I3094" s="4" t="str" cm="1">
        <f t="array" ref="I3094">IFERROR(VLOOKUP(Data[[#This Row],[Min Notif Date]],Lookup!$N$1:$P$11,2,0),_xlfn.IFS(VLOOKUP(WEEKDAY(Data[[#This Row],[Min Notif Date]]),Lookup!$J$1:$L$7,3,0)="Weekend","Weekend",VLOOKUP(WEEKDAY(Data[[#This Row],[Min Notif Date]]),Lookup!$J$1:$L$7,3,0)="Weekday","Weekday"))</f>
        <v>Weekday</v>
      </c>
      <c r="J3094" s="4" t="str">
        <f>VLOOKUP(WEEKDAY(Data[[#This Row],[Min Notif Date]]),Lookup!$J$1:$K$7,2,0)</f>
        <v>5. Thu</v>
      </c>
      <c r="K3094" s="105">
        <f>ROUNDDOWN(Data[[#This Row],[PGE Notified Time]],0)</f>
        <v>44728</v>
      </c>
      <c r="L3094" s="4">
        <f>HOUR(Data[[#This Row],[PGE Notified Time]])</f>
        <v>14</v>
      </c>
      <c r="M3094">
        <v>79063</v>
      </c>
      <c r="N3094">
        <v>5044292054</v>
      </c>
      <c r="O3094" t="s">
        <v>19</v>
      </c>
      <c r="P3094" t="s">
        <v>198</v>
      </c>
      <c r="Q3094" t="s">
        <v>19</v>
      </c>
      <c r="R3094" t="s">
        <v>181</v>
      </c>
      <c r="S3094" s="1">
        <v>44728.592002314814</v>
      </c>
      <c r="T3094" s="1">
        <v>44728.623553240737</v>
      </c>
      <c r="U3094" s="1">
        <v>44728.96875</v>
      </c>
      <c r="V3094" t="s">
        <v>172</v>
      </c>
      <c r="W3094" t="s">
        <v>80</v>
      </c>
      <c r="X3094" t="s">
        <v>303</v>
      </c>
      <c r="Y3094" t="s">
        <v>174</v>
      </c>
      <c r="Z3094" t="s">
        <v>175</v>
      </c>
      <c r="AA3094" s="32">
        <v>542.51666666699998</v>
      </c>
    </row>
    <row r="3095" spans="1:27" x14ac:dyDescent="0.25">
      <c r="A3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5" s="4" t="str">
        <f>VLOOKUP(P3095,Lookup!$A$1:$D$19,4,0)</f>
        <v>Bay Area</v>
      </c>
      <c r="C3095" s="4" t="str">
        <f>VLOOKUP(P3095,Lookup!$A$1:$E$19,5,0)</f>
        <v>Region 3</v>
      </c>
      <c r="D3095" s="4" t="str">
        <f>VLOOKUP(P3095,Lookup!$A$1:$B$19,2,0)</f>
        <v>EB</v>
      </c>
      <c r="E3095" s="4" t="str">
        <f>IF(AND((Data[[#This Row],[Min Notif Date]]&gt;$G$3),Data[[#This Row],[Min Notif Date]]&lt;$F$3),"Last Week","No")</f>
        <v>No</v>
      </c>
      <c r="F3095" s="4" t="str">
        <f>VLOOKUP(MONTH(Data[[#This Row],[Min Notif Date]]),Lookup!$G$1:$H$12,2,0)</f>
        <v>6. Jun</v>
      </c>
      <c r="G3095" s="4" t="str">
        <f t="shared" si="48"/>
        <v/>
      </c>
      <c r="H3095" s="4" t="str">
        <f>IF(AND(Data[[#This Row],[Min Notif Time]]&gt;6,Data[[#This Row],[Min Notif Time]]&lt;17),"Business Hours","Non-Business Hours")</f>
        <v>Business Hours</v>
      </c>
      <c r="I3095" s="4" t="str" cm="1">
        <f t="array" ref="I3095">IFERROR(VLOOKUP(Data[[#This Row],[Min Notif Date]],Lookup!$N$1:$P$11,2,0),_xlfn.IFS(VLOOKUP(WEEKDAY(Data[[#This Row],[Min Notif Date]]),Lookup!$J$1:$L$7,3,0)="Weekend","Weekend",VLOOKUP(WEEKDAY(Data[[#This Row],[Min Notif Date]]),Lookup!$J$1:$L$7,3,0)="Weekday","Weekday"))</f>
        <v>Weekday</v>
      </c>
      <c r="J3095" s="4" t="str">
        <f>VLOOKUP(WEEKDAY(Data[[#This Row],[Min Notif Date]]),Lookup!$J$1:$K$7,2,0)</f>
        <v>5. Thu</v>
      </c>
      <c r="K3095" s="105">
        <f>ROUNDDOWN(Data[[#This Row],[PGE Notified Time]],0)</f>
        <v>44728</v>
      </c>
      <c r="L3095" s="4">
        <f>HOUR(Data[[#This Row],[PGE Notified Time]])</f>
        <v>12</v>
      </c>
      <c r="M3095">
        <v>79052</v>
      </c>
      <c r="O3095" t="s">
        <v>19</v>
      </c>
      <c r="P3095" t="s">
        <v>170</v>
      </c>
      <c r="Q3095" t="s">
        <v>19</v>
      </c>
      <c r="R3095" t="s">
        <v>171</v>
      </c>
      <c r="S3095" s="1" t="s">
        <v>159</v>
      </c>
      <c r="T3095" s="1">
        <v>44728.530555555553</v>
      </c>
      <c r="U3095" s="1">
        <v>44728.854166666664</v>
      </c>
      <c r="V3095" t="s">
        <v>172</v>
      </c>
      <c r="W3095" t="s">
        <v>80</v>
      </c>
      <c r="X3095" t="s">
        <v>200</v>
      </c>
      <c r="Y3095" t="s">
        <v>174</v>
      </c>
      <c r="Z3095" t="s">
        <v>175</v>
      </c>
      <c r="AA3095" s="32">
        <v>466</v>
      </c>
    </row>
    <row r="3096" spans="1:27" x14ac:dyDescent="0.25">
      <c r="A3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6" s="4" t="str">
        <f>VLOOKUP(P3096,Lookup!$A$1:$D$19,4,0)</f>
        <v>North Valley</v>
      </c>
      <c r="C3096" s="4" t="str">
        <f>VLOOKUP(P3096,Lookup!$A$1:$E$19,5,0)</f>
        <v>Region 2</v>
      </c>
      <c r="D3096" s="4" t="str">
        <f>VLOOKUP(P3096,Lookup!$A$1:$B$19,2,0)</f>
        <v>NV</v>
      </c>
      <c r="E3096" s="4" t="str">
        <f>IF(AND((Data[[#This Row],[Min Notif Date]]&gt;$G$3),Data[[#This Row],[Min Notif Date]]&lt;$F$3),"Last Week","No")</f>
        <v>No</v>
      </c>
      <c r="F3096" s="4" t="str">
        <f>VLOOKUP(MONTH(Data[[#This Row],[Min Notif Date]]),Lookup!$G$1:$H$12,2,0)</f>
        <v>6. Jun</v>
      </c>
      <c r="G3096" s="4" t="str">
        <f t="shared" si="48"/>
        <v/>
      </c>
      <c r="H3096" s="4" t="str">
        <f>IF(AND(Data[[#This Row],[Min Notif Time]]&gt;6,Data[[#This Row],[Min Notif Time]]&lt;17),"Business Hours","Non-Business Hours")</f>
        <v>Business Hours</v>
      </c>
      <c r="I3096" s="4" t="str" cm="1">
        <f t="array" ref="I3096">IFERROR(VLOOKUP(Data[[#This Row],[Min Notif Date]],Lookup!$N$1:$P$11,2,0),_xlfn.IFS(VLOOKUP(WEEKDAY(Data[[#This Row],[Min Notif Date]]),Lookup!$J$1:$L$7,3,0)="Weekend","Weekend",VLOOKUP(WEEKDAY(Data[[#This Row],[Min Notif Date]]),Lookup!$J$1:$L$7,3,0)="Weekday","Weekday"))</f>
        <v>Weekday</v>
      </c>
      <c r="J3096" s="4" t="str">
        <f>VLOOKUP(WEEKDAY(Data[[#This Row],[Min Notif Date]]),Lookup!$J$1:$K$7,2,0)</f>
        <v>5. Thu</v>
      </c>
      <c r="K3096" s="105">
        <f>ROUNDDOWN(Data[[#This Row],[PGE Notified Time]],0)</f>
        <v>44728</v>
      </c>
      <c r="L3096" s="4">
        <f>HOUR(Data[[#This Row],[PGE Notified Time]])</f>
        <v>9</v>
      </c>
      <c r="M3096">
        <v>79029</v>
      </c>
      <c r="O3096" t="s">
        <v>19</v>
      </c>
      <c r="P3096" t="s">
        <v>244</v>
      </c>
      <c r="Q3096" t="s">
        <v>19</v>
      </c>
      <c r="R3096" t="s">
        <v>171</v>
      </c>
      <c r="S3096" s="1" t="s">
        <v>159</v>
      </c>
      <c r="T3096" s="1">
        <v>44728.395833333336</v>
      </c>
      <c r="U3096" s="1">
        <v>44728.666666666664</v>
      </c>
      <c r="V3096" t="s">
        <v>172</v>
      </c>
      <c r="W3096" t="s">
        <v>80</v>
      </c>
      <c r="X3096" t="s">
        <v>400</v>
      </c>
      <c r="Y3096" t="s">
        <v>174</v>
      </c>
      <c r="Z3096" t="s">
        <v>175</v>
      </c>
      <c r="AA3096" s="32">
        <v>390</v>
      </c>
    </row>
    <row r="3097" spans="1:27" x14ac:dyDescent="0.25">
      <c r="A3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7" s="4" t="str">
        <f>VLOOKUP(P3097,Lookup!$A$1:$D$19,4,0)</f>
        <v>Bay Area</v>
      </c>
      <c r="C3097" s="4" t="str">
        <f>VLOOKUP(P3097,Lookup!$A$1:$E$19,5,0)</f>
        <v>Region 3</v>
      </c>
      <c r="D3097" s="4" t="str">
        <f>VLOOKUP(P3097,Lookup!$A$1:$B$19,2,0)</f>
        <v>EB</v>
      </c>
      <c r="E3097" s="4" t="str">
        <f>IF(AND((Data[[#This Row],[Min Notif Date]]&gt;$G$3),Data[[#This Row],[Min Notif Date]]&lt;$F$3),"Last Week","No")</f>
        <v>No</v>
      </c>
      <c r="F3097" s="4" t="str">
        <f>VLOOKUP(MONTH(Data[[#This Row],[Min Notif Date]]),Lookup!$G$1:$H$12,2,0)</f>
        <v>6. Jun</v>
      </c>
      <c r="G3097" s="4" t="str">
        <f t="shared" si="48"/>
        <v/>
      </c>
      <c r="H3097" s="4" t="str">
        <f>IF(AND(Data[[#This Row],[Min Notif Time]]&gt;6,Data[[#This Row],[Min Notif Time]]&lt;17),"Business Hours","Non-Business Hours")</f>
        <v>Business Hours</v>
      </c>
      <c r="I3097" s="4" t="str" cm="1">
        <f t="array" ref="I3097">IFERROR(VLOOKUP(Data[[#This Row],[Min Notif Date]],Lookup!$N$1:$P$11,2,0),_xlfn.IFS(VLOOKUP(WEEKDAY(Data[[#This Row],[Min Notif Date]]),Lookup!$J$1:$L$7,3,0)="Weekend","Weekend",VLOOKUP(WEEKDAY(Data[[#This Row],[Min Notif Date]]),Lookup!$J$1:$L$7,3,0)="Weekday","Weekday"))</f>
        <v>Weekday</v>
      </c>
      <c r="J3097" s="4" t="str">
        <f>VLOOKUP(WEEKDAY(Data[[#This Row],[Min Notif Date]]),Lookup!$J$1:$K$7,2,0)</f>
        <v>5. Thu</v>
      </c>
      <c r="K3097" s="105">
        <f>ROUNDDOWN(Data[[#This Row],[PGE Notified Time]],0)</f>
        <v>44728</v>
      </c>
      <c r="L3097" s="4">
        <f>HOUR(Data[[#This Row],[PGE Notified Time]])</f>
        <v>10</v>
      </c>
      <c r="M3097">
        <v>79035</v>
      </c>
      <c r="O3097" t="s">
        <v>19</v>
      </c>
      <c r="P3097" t="s">
        <v>170</v>
      </c>
      <c r="Q3097" t="s">
        <v>19</v>
      </c>
      <c r="R3097" t="s">
        <v>179</v>
      </c>
      <c r="S3097" s="1" t="s">
        <v>159</v>
      </c>
      <c r="T3097" s="1">
        <v>44728.42291666667</v>
      </c>
      <c r="U3097" s="1">
        <v>44728.597222222219</v>
      </c>
      <c r="V3097" t="s">
        <v>172</v>
      </c>
      <c r="W3097" t="s">
        <v>80</v>
      </c>
      <c r="X3097" t="s">
        <v>188</v>
      </c>
      <c r="Y3097" t="s">
        <v>174</v>
      </c>
      <c r="Z3097" t="s">
        <v>175</v>
      </c>
      <c r="AA3097" s="32">
        <v>251</v>
      </c>
    </row>
    <row r="3098" spans="1:27" x14ac:dyDescent="0.25">
      <c r="A3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8" s="4" t="str">
        <f>VLOOKUP(P3098,Lookup!$A$1:$D$19,4,0)</f>
        <v>Central Valley</v>
      </c>
      <c r="C3098" s="4" t="str">
        <f>VLOOKUP(P3098,Lookup!$A$1:$E$19,5,0)</f>
        <v>Region 5</v>
      </c>
      <c r="D3098" s="4" t="str">
        <f>VLOOKUP(P3098,Lookup!$A$1:$B$19,2,0)</f>
        <v>ST</v>
      </c>
      <c r="E3098" s="4" t="str">
        <f>IF(AND((Data[[#This Row],[Min Notif Date]]&gt;$G$3),Data[[#This Row],[Min Notif Date]]&lt;$F$3),"Last Week","No")</f>
        <v>No</v>
      </c>
      <c r="F3098" s="4" t="str">
        <f>VLOOKUP(MONTH(Data[[#This Row],[Min Notif Date]]),Lookup!$G$1:$H$12,2,0)</f>
        <v>6. Jun</v>
      </c>
      <c r="G3098" s="4" t="str">
        <f t="shared" si="48"/>
        <v/>
      </c>
      <c r="H3098" s="4" t="str">
        <f>IF(AND(Data[[#This Row],[Min Notif Time]]&gt;6,Data[[#This Row],[Min Notif Time]]&lt;17),"Business Hours","Non-Business Hours")</f>
        <v>Business Hours</v>
      </c>
      <c r="I3098" s="4" t="str" cm="1">
        <f t="array" ref="I3098">IFERROR(VLOOKUP(Data[[#This Row],[Min Notif Date]],Lookup!$N$1:$P$11,2,0),_xlfn.IFS(VLOOKUP(WEEKDAY(Data[[#This Row],[Min Notif Date]]),Lookup!$J$1:$L$7,3,0)="Weekend","Weekend",VLOOKUP(WEEKDAY(Data[[#This Row],[Min Notif Date]]),Lookup!$J$1:$L$7,3,0)="Weekday","Weekday"))</f>
        <v>Weekday</v>
      </c>
      <c r="J3098" s="4" t="str">
        <f>VLOOKUP(WEEKDAY(Data[[#This Row],[Min Notif Date]]),Lookup!$J$1:$K$7,2,0)</f>
        <v>5. Thu</v>
      </c>
      <c r="K3098" s="105">
        <f>ROUNDDOWN(Data[[#This Row],[PGE Notified Time]],0)</f>
        <v>44728</v>
      </c>
      <c r="L3098" s="4">
        <f>HOUR(Data[[#This Row],[PGE Notified Time]])</f>
        <v>9</v>
      </c>
      <c r="M3098">
        <v>79032</v>
      </c>
      <c r="O3098" t="s">
        <v>19</v>
      </c>
      <c r="P3098" t="s">
        <v>176</v>
      </c>
      <c r="Q3098" t="s">
        <v>19</v>
      </c>
      <c r="R3098" t="s">
        <v>171</v>
      </c>
      <c r="S3098" s="1" t="s">
        <v>159</v>
      </c>
      <c r="T3098" s="1">
        <v>44728.404861111114</v>
      </c>
      <c r="U3098" s="1">
        <v>44728.552083333336</v>
      </c>
      <c r="V3098" t="s">
        <v>172</v>
      </c>
      <c r="W3098" t="s">
        <v>80</v>
      </c>
      <c r="X3098" t="s">
        <v>177</v>
      </c>
      <c r="Y3098" t="s">
        <v>174</v>
      </c>
      <c r="Z3098" t="s">
        <v>175</v>
      </c>
      <c r="AA3098" s="32">
        <v>212</v>
      </c>
    </row>
    <row r="3099" spans="1:27" x14ac:dyDescent="0.25">
      <c r="A3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9" s="4" t="str">
        <f>VLOOKUP(P3099,Lookup!$A$1:$D$19,4,0)</f>
        <v>North Coast</v>
      </c>
      <c r="C3099" s="4" t="str">
        <f>VLOOKUP(P3099,Lookup!$A$1:$E$19,5,0)</f>
        <v>Region 1</v>
      </c>
      <c r="D3099" s="4" t="str">
        <f>VLOOKUP(P3099,Lookup!$A$1:$B$19,2,0)</f>
        <v>NB</v>
      </c>
      <c r="E3099" s="4" t="str">
        <f>IF(AND((Data[[#This Row],[Min Notif Date]]&gt;$G$3),Data[[#This Row],[Min Notif Date]]&lt;$F$3),"Last Week","No")</f>
        <v>No</v>
      </c>
      <c r="F3099" s="4" t="str">
        <f>VLOOKUP(MONTH(Data[[#This Row],[Min Notif Date]]),Lookup!$G$1:$H$12,2,0)</f>
        <v>6. Jun</v>
      </c>
      <c r="G3099" s="4" t="str">
        <f t="shared" si="48"/>
        <v/>
      </c>
      <c r="H3099" s="4" t="str">
        <f>IF(AND(Data[[#This Row],[Min Notif Time]]&gt;6,Data[[#This Row],[Min Notif Time]]&lt;17),"Business Hours","Non-Business Hours")</f>
        <v>Business Hours</v>
      </c>
      <c r="I3099" s="4" t="str" cm="1">
        <f t="array" ref="I3099">IFERROR(VLOOKUP(Data[[#This Row],[Min Notif Date]],Lookup!$N$1:$P$11,2,0),_xlfn.IFS(VLOOKUP(WEEKDAY(Data[[#This Row],[Min Notif Date]]),Lookup!$J$1:$L$7,3,0)="Weekend","Weekend",VLOOKUP(WEEKDAY(Data[[#This Row],[Min Notif Date]]),Lookup!$J$1:$L$7,3,0)="Weekday","Weekday"))</f>
        <v>Weekday</v>
      </c>
      <c r="J3099" s="4" t="str">
        <f>VLOOKUP(WEEKDAY(Data[[#This Row],[Min Notif Date]]),Lookup!$J$1:$K$7,2,0)</f>
        <v>5. Thu</v>
      </c>
      <c r="K3099" s="105">
        <f>ROUNDDOWN(Data[[#This Row],[PGE Notified Time]],0)</f>
        <v>44728</v>
      </c>
      <c r="L3099" s="4">
        <f>HOUR(Data[[#This Row],[PGE Notified Time]])</f>
        <v>7</v>
      </c>
      <c r="M3099">
        <v>79017</v>
      </c>
      <c r="O3099" t="s">
        <v>19</v>
      </c>
      <c r="P3099" t="s">
        <v>207</v>
      </c>
      <c r="Q3099" t="s">
        <v>19</v>
      </c>
      <c r="R3099" t="s">
        <v>171</v>
      </c>
      <c r="S3099" s="1" t="s">
        <v>159</v>
      </c>
      <c r="T3099" s="1">
        <v>44728.319444444445</v>
      </c>
      <c r="U3099" s="1">
        <v>44728.461805555555</v>
      </c>
      <c r="V3099" t="s">
        <v>172</v>
      </c>
      <c r="W3099" t="s">
        <v>80</v>
      </c>
      <c r="X3099" t="s">
        <v>251</v>
      </c>
      <c r="Y3099" t="s">
        <v>174</v>
      </c>
      <c r="Z3099" t="s">
        <v>175</v>
      </c>
      <c r="AA3099" s="32">
        <v>205</v>
      </c>
    </row>
    <row r="3100" spans="1:27" x14ac:dyDescent="0.25">
      <c r="A3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0" s="4" t="str">
        <f>VLOOKUP(P3100,Lookup!$A$1:$D$19,4,0)</f>
        <v>North Valley</v>
      </c>
      <c r="C3100" s="4" t="str">
        <f>VLOOKUP(P3100,Lookup!$A$1:$E$19,5,0)</f>
        <v>Region 2</v>
      </c>
      <c r="D3100" s="4" t="str">
        <f>VLOOKUP(P3100,Lookup!$A$1:$B$19,2,0)</f>
        <v>SA</v>
      </c>
      <c r="E3100" s="4" t="str">
        <f>IF(AND((Data[[#This Row],[Min Notif Date]]&gt;$G$3),Data[[#This Row],[Min Notif Date]]&lt;$F$3),"Last Week","No")</f>
        <v>No</v>
      </c>
      <c r="F3100" s="4" t="str">
        <f>VLOOKUP(MONTH(Data[[#This Row],[Min Notif Date]]),Lookup!$G$1:$H$12,2,0)</f>
        <v>6. Jun</v>
      </c>
      <c r="G3100" s="4" t="str">
        <f t="shared" si="48"/>
        <v/>
      </c>
      <c r="H3100" s="4" t="str">
        <f>IF(AND(Data[[#This Row],[Min Notif Time]]&gt;6,Data[[#This Row],[Min Notif Time]]&lt;17),"Business Hours","Non-Business Hours")</f>
        <v>Business Hours</v>
      </c>
      <c r="I3100" s="4" t="str" cm="1">
        <f t="array" ref="I3100">IFERROR(VLOOKUP(Data[[#This Row],[Min Notif Date]],Lookup!$N$1:$P$11,2,0),_xlfn.IFS(VLOOKUP(WEEKDAY(Data[[#This Row],[Min Notif Date]]),Lookup!$J$1:$L$7,3,0)="Weekend","Weekend",VLOOKUP(WEEKDAY(Data[[#This Row],[Min Notif Date]]),Lookup!$J$1:$L$7,3,0)="Weekday","Weekday"))</f>
        <v>Weekday</v>
      </c>
      <c r="J3100" s="4" t="str">
        <f>VLOOKUP(WEEKDAY(Data[[#This Row],[Min Notif Date]]),Lookup!$J$1:$K$7,2,0)</f>
        <v>5. Thu</v>
      </c>
      <c r="K3100" s="105">
        <f>ROUNDDOWN(Data[[#This Row],[PGE Notified Time]],0)</f>
        <v>44728</v>
      </c>
      <c r="L3100" s="4">
        <f>HOUR(Data[[#This Row],[PGE Notified Time]])</f>
        <v>9</v>
      </c>
      <c r="M3100">
        <v>79025</v>
      </c>
      <c r="O3100" t="s">
        <v>19</v>
      </c>
      <c r="P3100" t="s">
        <v>198</v>
      </c>
      <c r="Q3100" t="s">
        <v>19</v>
      </c>
      <c r="R3100" t="s">
        <v>171</v>
      </c>
      <c r="S3100" s="1" t="s">
        <v>159</v>
      </c>
      <c r="T3100" s="1">
        <v>44728.377083333333</v>
      </c>
      <c r="U3100" s="1">
        <v>44728.513888888891</v>
      </c>
      <c r="V3100" t="s">
        <v>172</v>
      </c>
      <c r="W3100" t="s">
        <v>80</v>
      </c>
      <c r="X3100" t="s">
        <v>341</v>
      </c>
      <c r="Y3100" t="s">
        <v>174</v>
      </c>
      <c r="Z3100" t="s">
        <v>175</v>
      </c>
      <c r="AA3100" s="32">
        <v>197</v>
      </c>
    </row>
    <row r="3101" spans="1:27" x14ac:dyDescent="0.25">
      <c r="A3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1" s="4" t="str">
        <f>VLOOKUP(P3101,Lookup!$A$1:$D$19,4,0)</f>
        <v>Central Valley</v>
      </c>
      <c r="C3101" s="4" t="str">
        <f>VLOOKUP(P3101,Lookup!$A$1:$E$19,5,0)</f>
        <v>Region 5</v>
      </c>
      <c r="D3101" s="4" t="str">
        <f>VLOOKUP(P3101,Lookup!$A$1:$B$19,2,0)</f>
        <v>KE</v>
      </c>
      <c r="E3101" s="4" t="str">
        <f>IF(AND((Data[[#This Row],[Min Notif Date]]&gt;$G$3),Data[[#This Row],[Min Notif Date]]&lt;$F$3),"Last Week","No")</f>
        <v>No</v>
      </c>
      <c r="F3101" s="4" t="str">
        <f>VLOOKUP(MONTH(Data[[#This Row],[Min Notif Date]]),Lookup!$G$1:$H$12,2,0)</f>
        <v>6. Jun</v>
      </c>
      <c r="G3101" s="4" t="str">
        <f t="shared" si="48"/>
        <v/>
      </c>
      <c r="H3101" s="4" t="str">
        <f>IF(AND(Data[[#This Row],[Min Notif Time]]&gt;6,Data[[#This Row],[Min Notif Time]]&lt;17),"Business Hours","Non-Business Hours")</f>
        <v>Business Hours</v>
      </c>
      <c r="I3101" s="4" t="str" cm="1">
        <f t="array" ref="I3101">IFERROR(VLOOKUP(Data[[#This Row],[Min Notif Date]],Lookup!$N$1:$P$11,2,0),_xlfn.IFS(VLOOKUP(WEEKDAY(Data[[#This Row],[Min Notif Date]]),Lookup!$J$1:$L$7,3,0)="Weekend","Weekend",VLOOKUP(WEEKDAY(Data[[#This Row],[Min Notif Date]]),Lookup!$J$1:$L$7,3,0)="Weekday","Weekday"))</f>
        <v>Weekday</v>
      </c>
      <c r="J3101" s="4" t="str">
        <f>VLOOKUP(WEEKDAY(Data[[#This Row],[Min Notif Date]]),Lookup!$J$1:$K$7,2,0)</f>
        <v>5. Thu</v>
      </c>
      <c r="K3101" s="105">
        <f>ROUNDDOWN(Data[[#This Row],[PGE Notified Time]],0)</f>
        <v>44728</v>
      </c>
      <c r="L3101" s="4">
        <f>HOUR(Data[[#This Row],[PGE Notified Time]])</f>
        <v>13</v>
      </c>
      <c r="M3101">
        <v>79055</v>
      </c>
      <c r="O3101" t="s">
        <v>19</v>
      </c>
      <c r="P3101" t="s">
        <v>194</v>
      </c>
      <c r="Q3101" t="s">
        <v>19</v>
      </c>
      <c r="R3101" t="s">
        <v>171</v>
      </c>
      <c r="S3101" s="1" t="s">
        <v>159</v>
      </c>
      <c r="T3101" s="1">
        <v>44728.56527777778</v>
      </c>
      <c r="U3101" s="1">
        <v>44728.67083333333</v>
      </c>
      <c r="V3101" t="s">
        <v>172</v>
      </c>
      <c r="W3101" t="s">
        <v>78</v>
      </c>
      <c r="X3101" t="s">
        <v>209</v>
      </c>
      <c r="Y3101" t="s">
        <v>174</v>
      </c>
      <c r="Z3101" t="s">
        <v>175</v>
      </c>
      <c r="AA3101" s="32">
        <v>152</v>
      </c>
    </row>
    <row r="3102" spans="1:27" x14ac:dyDescent="0.25">
      <c r="A3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2" s="4" t="str">
        <f>VLOOKUP(P3102,Lookup!$A$1:$D$19,4,0)</f>
        <v>Bay Area</v>
      </c>
      <c r="C3102" s="4" t="str">
        <f>VLOOKUP(P3102,Lookup!$A$1:$E$19,5,0)</f>
        <v>Region 3</v>
      </c>
      <c r="D3102" s="4" t="str">
        <f>VLOOKUP(P3102,Lookup!$A$1:$B$19,2,0)</f>
        <v>MI</v>
      </c>
      <c r="E3102" s="4" t="str">
        <f>IF(AND((Data[[#This Row],[Min Notif Date]]&gt;$G$3),Data[[#This Row],[Min Notif Date]]&lt;$F$3),"Last Week","No")</f>
        <v>No</v>
      </c>
      <c r="F3102" s="4" t="str">
        <f>VLOOKUP(MONTH(Data[[#This Row],[Min Notif Date]]),Lookup!$G$1:$H$12,2,0)</f>
        <v>6. Jun</v>
      </c>
      <c r="G3102" s="4" t="str">
        <f t="shared" si="48"/>
        <v/>
      </c>
      <c r="H3102" s="4" t="str">
        <f>IF(AND(Data[[#This Row],[Min Notif Time]]&gt;6,Data[[#This Row],[Min Notif Time]]&lt;17),"Business Hours","Non-Business Hours")</f>
        <v>Business Hours</v>
      </c>
      <c r="I3102" s="4" t="str" cm="1">
        <f t="array" ref="I3102">IFERROR(VLOOKUP(Data[[#This Row],[Min Notif Date]],Lookup!$N$1:$P$11,2,0),_xlfn.IFS(VLOOKUP(WEEKDAY(Data[[#This Row],[Min Notif Date]]),Lookup!$J$1:$L$7,3,0)="Weekend","Weekend",VLOOKUP(WEEKDAY(Data[[#This Row],[Min Notif Date]]),Lookup!$J$1:$L$7,3,0)="Weekday","Weekday"))</f>
        <v>Weekday</v>
      </c>
      <c r="J3102" s="4" t="str">
        <f>VLOOKUP(WEEKDAY(Data[[#This Row],[Min Notif Date]]),Lookup!$J$1:$K$7,2,0)</f>
        <v>5. Thu</v>
      </c>
      <c r="K3102" s="105">
        <f>ROUNDDOWN(Data[[#This Row],[PGE Notified Time]],0)</f>
        <v>44728</v>
      </c>
      <c r="L3102" s="4">
        <f>HOUR(Data[[#This Row],[PGE Notified Time]])</f>
        <v>9</v>
      </c>
      <c r="M3102">
        <v>79026</v>
      </c>
      <c r="O3102" t="s">
        <v>19</v>
      </c>
      <c r="P3102" t="s">
        <v>232</v>
      </c>
      <c r="Q3102" t="s">
        <v>19</v>
      </c>
      <c r="R3102" t="s">
        <v>171</v>
      </c>
      <c r="S3102" s="1" t="s">
        <v>159</v>
      </c>
      <c r="T3102" s="1">
        <v>44728.386805555558</v>
      </c>
      <c r="U3102" s="1">
        <v>44728.479166666664</v>
      </c>
      <c r="V3102" t="s">
        <v>172</v>
      </c>
      <c r="W3102" t="s">
        <v>78</v>
      </c>
      <c r="X3102" t="s">
        <v>288</v>
      </c>
      <c r="Y3102" t="s">
        <v>174</v>
      </c>
      <c r="Z3102" t="s">
        <v>175</v>
      </c>
      <c r="AA3102" s="32">
        <v>133</v>
      </c>
    </row>
    <row r="3103" spans="1:27" x14ac:dyDescent="0.25">
      <c r="A3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3" s="4" t="str">
        <f>VLOOKUP(P3103,Lookup!$A$1:$D$19,4,0)</f>
        <v>Central Valley</v>
      </c>
      <c r="C3103" s="4" t="str">
        <f>VLOOKUP(P3103,Lookup!$A$1:$E$19,5,0)</f>
        <v>Region 5</v>
      </c>
      <c r="D3103" s="4" t="str">
        <f>VLOOKUP(P3103,Lookup!$A$1:$B$19,2,0)</f>
        <v>YO</v>
      </c>
      <c r="E3103" s="4" t="str">
        <f>IF(AND((Data[[#This Row],[Min Notif Date]]&gt;$G$3),Data[[#This Row],[Min Notif Date]]&lt;$F$3),"Last Week","No")</f>
        <v>No</v>
      </c>
      <c r="F3103" s="4" t="str">
        <f>VLOOKUP(MONTH(Data[[#This Row],[Min Notif Date]]),Lookup!$G$1:$H$12,2,0)</f>
        <v>6. Jun</v>
      </c>
      <c r="G3103" s="4" t="str">
        <f t="shared" si="48"/>
        <v/>
      </c>
      <c r="H3103" s="4" t="str">
        <f>IF(AND(Data[[#This Row],[Min Notif Time]]&gt;6,Data[[#This Row],[Min Notif Time]]&lt;17),"Business Hours","Non-Business Hours")</f>
        <v>Business Hours</v>
      </c>
      <c r="I3103" s="4" t="str" cm="1">
        <f t="array" ref="I3103">IFERROR(VLOOKUP(Data[[#This Row],[Min Notif Date]],Lookup!$N$1:$P$11,2,0),_xlfn.IFS(VLOOKUP(WEEKDAY(Data[[#This Row],[Min Notif Date]]),Lookup!$J$1:$L$7,3,0)="Weekend","Weekend",VLOOKUP(WEEKDAY(Data[[#This Row],[Min Notif Date]]),Lookup!$J$1:$L$7,3,0)="Weekday","Weekday"))</f>
        <v>Weekday</v>
      </c>
      <c r="J3103" s="4" t="str">
        <f>VLOOKUP(WEEKDAY(Data[[#This Row],[Min Notif Date]]),Lookup!$J$1:$K$7,2,0)</f>
        <v>5. Thu</v>
      </c>
      <c r="K3103" s="105">
        <f>ROUNDDOWN(Data[[#This Row],[PGE Notified Time]],0)</f>
        <v>44728</v>
      </c>
      <c r="L3103" s="4">
        <f>HOUR(Data[[#This Row],[PGE Notified Time]])</f>
        <v>12</v>
      </c>
      <c r="M3103">
        <v>79047</v>
      </c>
      <c r="O3103" t="s">
        <v>19</v>
      </c>
      <c r="P3103" t="s">
        <v>219</v>
      </c>
      <c r="Q3103" t="s">
        <v>19</v>
      </c>
      <c r="R3103" t="s">
        <v>171</v>
      </c>
      <c r="S3103" s="1" t="s">
        <v>159</v>
      </c>
      <c r="T3103" s="1">
        <v>44728.50277777778</v>
      </c>
      <c r="U3103" s="1">
        <v>44728.590277777781</v>
      </c>
      <c r="V3103" t="s">
        <v>172</v>
      </c>
      <c r="W3103" t="s">
        <v>78</v>
      </c>
      <c r="X3103" t="s">
        <v>456</v>
      </c>
      <c r="Y3103" t="s">
        <v>174</v>
      </c>
      <c r="Z3103" t="s">
        <v>175</v>
      </c>
      <c r="AA3103" s="32">
        <v>126</v>
      </c>
    </row>
    <row r="3104" spans="1:27" x14ac:dyDescent="0.25">
      <c r="A3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4" s="4" t="str">
        <f>VLOOKUP(P3104,Lookup!$A$1:$D$19,4,0)</f>
        <v>North Coast</v>
      </c>
      <c r="C3104" s="4" t="str">
        <f>VLOOKUP(P3104,Lookup!$A$1:$E$19,5,0)</f>
        <v>Region 1</v>
      </c>
      <c r="D3104" s="4" t="str">
        <f>VLOOKUP(P3104,Lookup!$A$1:$B$19,2,0)</f>
        <v>NB</v>
      </c>
      <c r="E3104" s="4" t="str">
        <f>IF(AND((Data[[#This Row],[Min Notif Date]]&gt;$G$3),Data[[#This Row],[Min Notif Date]]&lt;$F$3),"Last Week","No")</f>
        <v>No</v>
      </c>
      <c r="F3104" s="4" t="str">
        <f>VLOOKUP(MONTH(Data[[#This Row],[Min Notif Date]]),Lookup!$G$1:$H$12,2,0)</f>
        <v>6. Jun</v>
      </c>
      <c r="G3104" s="4" t="str">
        <f t="shared" si="48"/>
        <v/>
      </c>
      <c r="H3104" s="4" t="str">
        <f>IF(AND(Data[[#This Row],[Min Notif Time]]&gt;6,Data[[#This Row],[Min Notif Time]]&lt;17),"Business Hours","Non-Business Hours")</f>
        <v>Business Hours</v>
      </c>
      <c r="I3104" s="4" t="str" cm="1">
        <f t="array" ref="I3104">IFERROR(VLOOKUP(Data[[#This Row],[Min Notif Date]],Lookup!$N$1:$P$11,2,0),_xlfn.IFS(VLOOKUP(WEEKDAY(Data[[#This Row],[Min Notif Date]]),Lookup!$J$1:$L$7,3,0)="Weekend","Weekend",VLOOKUP(WEEKDAY(Data[[#This Row],[Min Notif Date]]),Lookup!$J$1:$L$7,3,0)="Weekday","Weekday"))</f>
        <v>Weekday</v>
      </c>
      <c r="J3104" s="4" t="str">
        <f>VLOOKUP(WEEKDAY(Data[[#This Row],[Min Notif Date]]),Lookup!$J$1:$K$7,2,0)</f>
        <v>5. Thu</v>
      </c>
      <c r="K3104" s="105">
        <f>ROUNDDOWN(Data[[#This Row],[PGE Notified Time]],0)</f>
        <v>44728</v>
      </c>
      <c r="L3104" s="4">
        <f>HOUR(Data[[#This Row],[PGE Notified Time]])</f>
        <v>9</v>
      </c>
      <c r="M3104">
        <v>79034</v>
      </c>
      <c r="N3104">
        <v>6735822</v>
      </c>
      <c r="O3104" t="s">
        <v>24</v>
      </c>
      <c r="P3104" t="s">
        <v>207</v>
      </c>
      <c r="Q3104" t="s">
        <v>201</v>
      </c>
      <c r="R3104" t="s">
        <v>171</v>
      </c>
      <c r="S3104" s="1">
        <v>44728.332696759258</v>
      </c>
      <c r="T3104" s="1">
        <v>44728.409317129626</v>
      </c>
      <c r="U3104" s="1">
        <v>44728.412499999999</v>
      </c>
      <c r="V3104" t="s">
        <v>172</v>
      </c>
      <c r="W3104" t="s">
        <v>80</v>
      </c>
      <c r="X3104" t="s">
        <v>329</v>
      </c>
      <c r="Y3104" t="s">
        <v>174</v>
      </c>
      <c r="Z3104" t="s">
        <v>175</v>
      </c>
      <c r="AA3104" s="32">
        <v>114.916666667</v>
      </c>
    </row>
    <row r="3105" spans="1:27" x14ac:dyDescent="0.25">
      <c r="A3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5" s="4" t="str">
        <f>VLOOKUP(P3105,Lookup!$A$1:$D$19,4,0)</f>
        <v>South Bay</v>
      </c>
      <c r="C3105" s="4" t="str">
        <f>VLOOKUP(P3105,Lookup!$A$1:$E$19,5,0)</f>
        <v>Region 4</v>
      </c>
      <c r="D3105" s="4" t="str">
        <f>VLOOKUP(P3105,Lookup!$A$1:$B$19,2,0)</f>
        <v>SJ</v>
      </c>
      <c r="E3105" s="4" t="str">
        <f>IF(AND((Data[[#This Row],[Min Notif Date]]&gt;$G$3),Data[[#This Row],[Min Notif Date]]&lt;$F$3),"Last Week","No")</f>
        <v>No</v>
      </c>
      <c r="F3105" s="4" t="str">
        <f>VLOOKUP(MONTH(Data[[#This Row],[Min Notif Date]]),Lookup!$G$1:$H$12,2,0)</f>
        <v>6. Jun</v>
      </c>
      <c r="G3105" s="4" t="str">
        <f t="shared" si="48"/>
        <v/>
      </c>
      <c r="H3105" s="4" t="str">
        <f>IF(AND(Data[[#This Row],[Min Notif Time]]&gt;6,Data[[#This Row],[Min Notif Time]]&lt;17),"Business Hours","Non-Business Hours")</f>
        <v>Business Hours</v>
      </c>
      <c r="I3105" s="4" t="str" cm="1">
        <f t="array" ref="I3105">IFERROR(VLOOKUP(Data[[#This Row],[Min Notif Date]],Lookup!$N$1:$P$11,2,0),_xlfn.IFS(VLOOKUP(WEEKDAY(Data[[#This Row],[Min Notif Date]]),Lookup!$J$1:$L$7,3,0)="Weekend","Weekend",VLOOKUP(WEEKDAY(Data[[#This Row],[Min Notif Date]]),Lookup!$J$1:$L$7,3,0)="Weekday","Weekday"))</f>
        <v>Weekday</v>
      </c>
      <c r="J3105" s="4" t="str">
        <f>VLOOKUP(WEEKDAY(Data[[#This Row],[Min Notif Date]]),Lookup!$J$1:$K$7,2,0)</f>
        <v>5. Thu</v>
      </c>
      <c r="K3105" s="105">
        <f>ROUNDDOWN(Data[[#This Row],[PGE Notified Time]],0)</f>
        <v>44728</v>
      </c>
      <c r="L3105" s="4">
        <f>HOUR(Data[[#This Row],[PGE Notified Time]])</f>
        <v>12</v>
      </c>
      <c r="M3105">
        <v>79051</v>
      </c>
      <c r="O3105" t="s">
        <v>19</v>
      </c>
      <c r="P3105" t="s">
        <v>276</v>
      </c>
      <c r="Q3105" t="s">
        <v>19</v>
      </c>
      <c r="R3105" t="s">
        <v>171</v>
      </c>
      <c r="S3105" s="1" t="s">
        <v>159</v>
      </c>
      <c r="T3105" s="1">
        <v>44728.526388888888</v>
      </c>
      <c r="U3105" s="1">
        <v>44728.604166666664</v>
      </c>
      <c r="V3105" t="s">
        <v>172</v>
      </c>
      <c r="W3105" t="s">
        <v>78</v>
      </c>
      <c r="X3105" t="s">
        <v>281</v>
      </c>
      <c r="Y3105" t="s">
        <v>174</v>
      </c>
      <c r="Z3105" t="s">
        <v>175</v>
      </c>
      <c r="AA3105" s="32">
        <v>112</v>
      </c>
    </row>
    <row r="3106" spans="1:27" x14ac:dyDescent="0.25">
      <c r="A3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6" s="4" t="str">
        <f>VLOOKUP(P3106,Lookup!$A$1:$D$19,4,0)</f>
        <v>North Valley</v>
      </c>
      <c r="C3106" s="4" t="str">
        <f>VLOOKUP(P3106,Lookup!$A$1:$E$19,5,0)</f>
        <v>Region 2</v>
      </c>
      <c r="D3106" s="4" t="str">
        <f>VLOOKUP(P3106,Lookup!$A$1:$B$19,2,0)</f>
        <v>SA</v>
      </c>
      <c r="E3106" s="4" t="str">
        <f>IF(AND((Data[[#This Row],[Min Notif Date]]&gt;$G$3),Data[[#This Row],[Min Notif Date]]&lt;$F$3),"Last Week","No")</f>
        <v>No</v>
      </c>
      <c r="F3106" s="4" t="str">
        <f>VLOOKUP(MONTH(Data[[#This Row],[Min Notif Date]]),Lookup!$G$1:$H$12,2,0)</f>
        <v>6. Jun</v>
      </c>
      <c r="G3106" s="4" t="str">
        <f t="shared" si="48"/>
        <v/>
      </c>
      <c r="H3106" s="4" t="str">
        <f>IF(AND(Data[[#This Row],[Min Notif Time]]&gt;6,Data[[#This Row],[Min Notif Time]]&lt;17),"Business Hours","Non-Business Hours")</f>
        <v>Business Hours</v>
      </c>
      <c r="I3106" s="4" t="str" cm="1">
        <f t="array" ref="I3106">IFERROR(VLOOKUP(Data[[#This Row],[Min Notif Date]],Lookup!$N$1:$P$11,2,0),_xlfn.IFS(VLOOKUP(WEEKDAY(Data[[#This Row],[Min Notif Date]]),Lookup!$J$1:$L$7,3,0)="Weekend","Weekend",VLOOKUP(WEEKDAY(Data[[#This Row],[Min Notif Date]]),Lookup!$J$1:$L$7,3,0)="Weekday","Weekday"))</f>
        <v>Weekday</v>
      </c>
      <c r="J3106" s="4" t="str">
        <f>VLOOKUP(WEEKDAY(Data[[#This Row],[Min Notif Date]]),Lookup!$J$1:$K$7,2,0)</f>
        <v>5. Thu</v>
      </c>
      <c r="K3106" s="105">
        <f>ROUNDDOWN(Data[[#This Row],[PGE Notified Time]],0)</f>
        <v>44728</v>
      </c>
      <c r="L3106" s="4">
        <f>HOUR(Data[[#This Row],[PGE Notified Time]])</f>
        <v>9</v>
      </c>
      <c r="M3106">
        <v>79031</v>
      </c>
      <c r="O3106" t="s">
        <v>19</v>
      </c>
      <c r="P3106" t="s">
        <v>198</v>
      </c>
      <c r="Q3106" t="s">
        <v>19</v>
      </c>
      <c r="R3106" t="s">
        <v>171</v>
      </c>
      <c r="S3106" s="1" t="s">
        <v>159</v>
      </c>
      <c r="T3106" s="1">
        <v>44728.402777777781</v>
      </c>
      <c r="U3106" s="1">
        <v>44728.479166666664</v>
      </c>
      <c r="V3106" t="s">
        <v>172</v>
      </c>
      <c r="W3106" t="s">
        <v>78</v>
      </c>
      <c r="X3106" t="s">
        <v>226</v>
      </c>
      <c r="Y3106" t="s">
        <v>174</v>
      </c>
      <c r="Z3106" t="s">
        <v>175</v>
      </c>
      <c r="AA3106" s="32">
        <v>110</v>
      </c>
    </row>
    <row r="3107" spans="1:27" x14ac:dyDescent="0.25">
      <c r="A3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7" s="4" t="str">
        <f>VLOOKUP(P3107,Lookup!$A$1:$D$19,4,0)</f>
        <v>Central Valley</v>
      </c>
      <c r="C3107" s="4" t="str">
        <f>VLOOKUP(P3107,Lookup!$A$1:$E$19,5,0)</f>
        <v>Region 5</v>
      </c>
      <c r="D3107" s="4" t="str">
        <f>VLOOKUP(P3107,Lookup!$A$1:$B$19,2,0)</f>
        <v>ST</v>
      </c>
      <c r="E3107" s="4" t="str">
        <f>IF(AND((Data[[#This Row],[Min Notif Date]]&gt;$G$3),Data[[#This Row],[Min Notif Date]]&lt;$F$3),"Last Week","No")</f>
        <v>No</v>
      </c>
      <c r="F3107" s="4" t="str">
        <f>VLOOKUP(MONTH(Data[[#This Row],[Min Notif Date]]),Lookup!$G$1:$H$12,2,0)</f>
        <v>6. Jun</v>
      </c>
      <c r="G3107" s="4" t="str">
        <f t="shared" si="48"/>
        <v/>
      </c>
      <c r="H3107" s="4" t="str">
        <f>IF(AND(Data[[#This Row],[Min Notif Time]]&gt;6,Data[[#This Row],[Min Notif Time]]&lt;17),"Business Hours","Non-Business Hours")</f>
        <v>Business Hours</v>
      </c>
      <c r="I3107" s="4" t="str" cm="1">
        <f t="array" ref="I3107">IFERROR(VLOOKUP(Data[[#This Row],[Min Notif Date]],Lookup!$N$1:$P$11,2,0),_xlfn.IFS(VLOOKUP(WEEKDAY(Data[[#This Row],[Min Notif Date]]),Lookup!$J$1:$L$7,3,0)="Weekend","Weekend",VLOOKUP(WEEKDAY(Data[[#This Row],[Min Notif Date]]),Lookup!$J$1:$L$7,3,0)="Weekday","Weekday"))</f>
        <v>Weekday</v>
      </c>
      <c r="J3107" s="4" t="str">
        <f>VLOOKUP(WEEKDAY(Data[[#This Row],[Min Notif Date]]),Lookup!$J$1:$K$7,2,0)</f>
        <v>5. Thu</v>
      </c>
      <c r="K3107" s="105">
        <f>ROUNDDOWN(Data[[#This Row],[PGE Notified Time]],0)</f>
        <v>44728</v>
      </c>
      <c r="L3107" s="4">
        <f>HOUR(Data[[#This Row],[PGE Notified Time]])</f>
        <v>8</v>
      </c>
      <c r="M3107">
        <v>79020</v>
      </c>
      <c r="N3107">
        <v>9878466057</v>
      </c>
      <c r="O3107" t="s">
        <v>19</v>
      </c>
      <c r="P3107" t="s">
        <v>176</v>
      </c>
      <c r="Q3107" t="s">
        <v>19</v>
      </c>
      <c r="R3107" t="s">
        <v>179</v>
      </c>
      <c r="S3107" s="1">
        <v>44728.324675925927</v>
      </c>
      <c r="T3107" s="1">
        <v>44728.353668981479</v>
      </c>
      <c r="U3107" s="1">
        <v>44728.396527777775</v>
      </c>
      <c r="V3107" t="s">
        <v>172</v>
      </c>
      <c r="W3107" t="s">
        <v>78</v>
      </c>
      <c r="X3107" t="s">
        <v>177</v>
      </c>
      <c r="Y3107" t="s">
        <v>174</v>
      </c>
      <c r="Z3107" t="s">
        <v>175</v>
      </c>
      <c r="AA3107" s="32">
        <v>103.466666667</v>
      </c>
    </row>
    <row r="3108" spans="1:27" x14ac:dyDescent="0.25">
      <c r="A3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8" s="4" t="str">
        <f>VLOOKUP(P3108,Lookup!$A$1:$D$19,4,0)</f>
        <v>Bay Area</v>
      </c>
      <c r="C3108" s="4" t="str">
        <f>VLOOKUP(P3108,Lookup!$A$1:$E$19,5,0)</f>
        <v>Region 3</v>
      </c>
      <c r="D3108" s="4" t="str">
        <f>VLOOKUP(P3108,Lookup!$A$1:$B$19,2,0)</f>
        <v>MI</v>
      </c>
      <c r="E3108" s="4" t="str">
        <f>IF(AND((Data[[#This Row],[Min Notif Date]]&gt;$G$3),Data[[#This Row],[Min Notif Date]]&lt;$F$3),"Last Week","No")</f>
        <v>No</v>
      </c>
      <c r="F3108" s="4" t="str">
        <f>VLOOKUP(MONTH(Data[[#This Row],[Min Notif Date]]),Lookup!$G$1:$H$12,2,0)</f>
        <v>6. Jun</v>
      </c>
      <c r="G3108" s="4" t="str">
        <f t="shared" si="48"/>
        <v/>
      </c>
      <c r="H3108" s="4" t="str">
        <f>IF(AND(Data[[#This Row],[Min Notif Time]]&gt;6,Data[[#This Row],[Min Notif Time]]&lt;17),"Business Hours","Non-Business Hours")</f>
        <v>Business Hours</v>
      </c>
      <c r="I3108" s="4" t="str" cm="1">
        <f t="array" ref="I3108">IFERROR(VLOOKUP(Data[[#This Row],[Min Notif Date]],Lookup!$N$1:$P$11,2,0),_xlfn.IFS(VLOOKUP(WEEKDAY(Data[[#This Row],[Min Notif Date]]),Lookup!$J$1:$L$7,3,0)="Weekend","Weekend",VLOOKUP(WEEKDAY(Data[[#This Row],[Min Notif Date]]),Lookup!$J$1:$L$7,3,0)="Weekday","Weekday"))</f>
        <v>Weekday</v>
      </c>
      <c r="J3108" s="4" t="str">
        <f>VLOOKUP(WEEKDAY(Data[[#This Row],[Min Notif Date]]),Lookup!$J$1:$K$7,2,0)</f>
        <v>5. Thu</v>
      </c>
      <c r="K3108" s="105">
        <f>ROUNDDOWN(Data[[#This Row],[PGE Notified Time]],0)</f>
        <v>44728</v>
      </c>
      <c r="L3108" s="4">
        <f>HOUR(Data[[#This Row],[PGE Notified Time]])</f>
        <v>11</v>
      </c>
      <c r="M3108">
        <v>79044</v>
      </c>
      <c r="O3108" t="s">
        <v>19</v>
      </c>
      <c r="P3108" t="s">
        <v>232</v>
      </c>
      <c r="Q3108" t="s">
        <v>19</v>
      </c>
      <c r="R3108" t="s">
        <v>179</v>
      </c>
      <c r="S3108" s="1" t="s">
        <v>159</v>
      </c>
      <c r="T3108" s="1">
        <v>44728.491666666669</v>
      </c>
      <c r="U3108" s="1">
        <v>44728.5625</v>
      </c>
      <c r="V3108" t="s">
        <v>172</v>
      </c>
      <c r="W3108" t="s">
        <v>78</v>
      </c>
      <c r="X3108" t="s">
        <v>288</v>
      </c>
      <c r="Y3108" t="s">
        <v>174</v>
      </c>
      <c r="Z3108" t="s">
        <v>175</v>
      </c>
      <c r="AA3108" s="32">
        <v>102</v>
      </c>
    </row>
    <row r="3109" spans="1:27" x14ac:dyDescent="0.25">
      <c r="A3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9" s="4" t="str">
        <f>VLOOKUP(P3109,Lookup!$A$1:$D$19,4,0)</f>
        <v>Bay Area</v>
      </c>
      <c r="C3109" s="4" t="str">
        <f>VLOOKUP(P3109,Lookup!$A$1:$E$19,5,0)</f>
        <v>Region 3</v>
      </c>
      <c r="D3109" s="4" t="str">
        <f>VLOOKUP(P3109,Lookup!$A$1:$B$19,2,0)</f>
        <v>DI</v>
      </c>
      <c r="E3109" s="4" t="str">
        <f>IF(AND((Data[[#This Row],[Min Notif Date]]&gt;$G$3),Data[[#This Row],[Min Notif Date]]&lt;$F$3),"Last Week","No")</f>
        <v>No</v>
      </c>
      <c r="F3109" s="4" t="str">
        <f>VLOOKUP(MONTH(Data[[#This Row],[Min Notif Date]]),Lookup!$G$1:$H$12,2,0)</f>
        <v>6. Jun</v>
      </c>
      <c r="G3109" s="4" t="str">
        <f t="shared" si="48"/>
        <v/>
      </c>
      <c r="H3109" s="4" t="str">
        <f>IF(AND(Data[[#This Row],[Min Notif Time]]&gt;6,Data[[#This Row],[Min Notif Time]]&lt;17),"Business Hours","Non-Business Hours")</f>
        <v>Business Hours</v>
      </c>
      <c r="I3109" s="4" t="str" cm="1">
        <f t="array" ref="I3109">IFERROR(VLOOKUP(Data[[#This Row],[Min Notif Date]],Lookup!$N$1:$P$11,2,0),_xlfn.IFS(VLOOKUP(WEEKDAY(Data[[#This Row],[Min Notif Date]]),Lookup!$J$1:$L$7,3,0)="Weekend","Weekend",VLOOKUP(WEEKDAY(Data[[#This Row],[Min Notif Date]]),Lookup!$J$1:$L$7,3,0)="Weekday","Weekday"))</f>
        <v>Weekday</v>
      </c>
      <c r="J3109" s="4" t="str">
        <f>VLOOKUP(WEEKDAY(Data[[#This Row],[Min Notif Date]]),Lookup!$J$1:$K$7,2,0)</f>
        <v>5. Thu</v>
      </c>
      <c r="K3109" s="105">
        <f>ROUNDDOWN(Data[[#This Row],[PGE Notified Time]],0)</f>
        <v>44728</v>
      </c>
      <c r="L3109" s="4">
        <f>HOUR(Data[[#This Row],[PGE Notified Time]])</f>
        <v>10</v>
      </c>
      <c r="M3109">
        <v>79037</v>
      </c>
      <c r="O3109" t="s">
        <v>19</v>
      </c>
      <c r="P3109" t="s">
        <v>196</v>
      </c>
      <c r="Q3109" t="s">
        <v>19</v>
      </c>
      <c r="R3109" t="s">
        <v>171</v>
      </c>
      <c r="S3109" s="1" t="s">
        <v>159</v>
      </c>
      <c r="T3109" s="1">
        <v>44728.433333333334</v>
      </c>
      <c r="U3109" s="1">
        <v>44728.5</v>
      </c>
      <c r="V3109" t="s">
        <v>172</v>
      </c>
      <c r="W3109" t="s">
        <v>78</v>
      </c>
      <c r="X3109" t="s">
        <v>224</v>
      </c>
      <c r="Y3109" t="s">
        <v>174</v>
      </c>
      <c r="Z3109" t="s">
        <v>175</v>
      </c>
      <c r="AA3109" s="32">
        <v>96</v>
      </c>
    </row>
    <row r="3110" spans="1:27" x14ac:dyDescent="0.25">
      <c r="A3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0" s="4" t="str">
        <f>VLOOKUP(P3110,Lookup!$A$1:$D$19,4,0)</f>
        <v>Bay Area</v>
      </c>
      <c r="C3110" s="4" t="str">
        <f>VLOOKUP(P3110,Lookup!$A$1:$E$19,5,0)</f>
        <v>Region 3</v>
      </c>
      <c r="D3110" s="4" t="str">
        <f>VLOOKUP(P3110,Lookup!$A$1:$B$19,2,0)</f>
        <v>PN</v>
      </c>
      <c r="E3110" s="4" t="str">
        <f>IF(AND((Data[[#This Row],[Min Notif Date]]&gt;$G$3),Data[[#This Row],[Min Notif Date]]&lt;$F$3),"Last Week","No")</f>
        <v>No</v>
      </c>
      <c r="F3110" s="4" t="str">
        <f>VLOOKUP(MONTH(Data[[#This Row],[Min Notif Date]]),Lookup!$G$1:$H$12,2,0)</f>
        <v>6. Jun</v>
      </c>
      <c r="G3110" s="4" t="str">
        <f t="shared" si="48"/>
        <v/>
      </c>
      <c r="H3110" s="4" t="str">
        <f>IF(AND(Data[[#This Row],[Min Notif Time]]&gt;6,Data[[#This Row],[Min Notif Time]]&lt;17),"Business Hours","Non-Business Hours")</f>
        <v>Business Hours</v>
      </c>
      <c r="I3110" s="4" t="str" cm="1">
        <f t="array" ref="I3110">IFERROR(VLOOKUP(Data[[#This Row],[Min Notif Date]],Lookup!$N$1:$P$11,2,0),_xlfn.IFS(VLOOKUP(WEEKDAY(Data[[#This Row],[Min Notif Date]]),Lookup!$J$1:$L$7,3,0)="Weekend","Weekend",VLOOKUP(WEEKDAY(Data[[#This Row],[Min Notif Date]]),Lookup!$J$1:$L$7,3,0)="Weekday","Weekday"))</f>
        <v>Weekday</v>
      </c>
      <c r="J3110" s="4" t="str">
        <f>VLOOKUP(WEEKDAY(Data[[#This Row],[Min Notif Date]]),Lookup!$J$1:$K$7,2,0)</f>
        <v>5. Thu</v>
      </c>
      <c r="K3110" s="105">
        <f>ROUNDDOWN(Data[[#This Row],[PGE Notified Time]],0)</f>
        <v>44728</v>
      </c>
      <c r="L3110" s="4">
        <f>HOUR(Data[[#This Row],[PGE Notified Time]])</f>
        <v>12</v>
      </c>
      <c r="M3110">
        <v>79048</v>
      </c>
      <c r="O3110" t="s">
        <v>19</v>
      </c>
      <c r="P3110" t="s">
        <v>185</v>
      </c>
      <c r="Q3110" t="s">
        <v>19</v>
      </c>
      <c r="R3110" t="s">
        <v>179</v>
      </c>
      <c r="S3110" s="1" t="s">
        <v>159</v>
      </c>
      <c r="T3110" s="1">
        <v>44728.501388888886</v>
      </c>
      <c r="U3110" s="1">
        <v>44728.5625</v>
      </c>
      <c r="V3110" t="s">
        <v>172</v>
      </c>
      <c r="W3110" t="s">
        <v>78</v>
      </c>
      <c r="X3110" t="s">
        <v>272</v>
      </c>
      <c r="Y3110" t="s">
        <v>174</v>
      </c>
      <c r="Z3110" t="s">
        <v>175</v>
      </c>
      <c r="AA3110" s="32">
        <v>88</v>
      </c>
    </row>
    <row r="3111" spans="1:27" x14ac:dyDescent="0.25">
      <c r="A3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1" s="4" t="str">
        <f>VLOOKUP(P3111,Lookup!$A$1:$D$19,4,0)</f>
        <v>North Valley</v>
      </c>
      <c r="C3111" s="4" t="str">
        <f>VLOOKUP(P3111,Lookup!$A$1:$E$19,5,0)</f>
        <v>Region 2</v>
      </c>
      <c r="D3111" s="4" t="str">
        <f>VLOOKUP(P3111,Lookup!$A$1:$B$19,2,0)</f>
        <v>SA</v>
      </c>
      <c r="E3111" s="4" t="str">
        <f>IF(AND((Data[[#This Row],[Min Notif Date]]&gt;$G$3),Data[[#This Row],[Min Notif Date]]&lt;$F$3),"Last Week","No")</f>
        <v>No</v>
      </c>
      <c r="F3111" s="4" t="str">
        <f>VLOOKUP(MONTH(Data[[#This Row],[Min Notif Date]]),Lookup!$G$1:$H$12,2,0)</f>
        <v>6. Jun</v>
      </c>
      <c r="G3111" s="4" t="str">
        <f t="shared" si="48"/>
        <v/>
      </c>
      <c r="H3111" s="4" t="str">
        <f>IF(AND(Data[[#This Row],[Min Notif Time]]&gt;6,Data[[#This Row],[Min Notif Time]]&lt;17),"Business Hours","Non-Business Hours")</f>
        <v>Business Hours</v>
      </c>
      <c r="I3111" s="4" t="str" cm="1">
        <f t="array" ref="I3111">IFERROR(VLOOKUP(Data[[#This Row],[Min Notif Date]],Lookup!$N$1:$P$11,2,0),_xlfn.IFS(VLOOKUP(WEEKDAY(Data[[#This Row],[Min Notif Date]]),Lookup!$J$1:$L$7,3,0)="Weekend","Weekend",VLOOKUP(WEEKDAY(Data[[#This Row],[Min Notif Date]]),Lookup!$J$1:$L$7,3,0)="Weekday","Weekday"))</f>
        <v>Weekday</v>
      </c>
      <c r="J3111" s="4" t="str">
        <f>VLOOKUP(WEEKDAY(Data[[#This Row],[Min Notif Date]]),Lookup!$J$1:$K$7,2,0)</f>
        <v>5. Thu</v>
      </c>
      <c r="K3111" s="105">
        <f>ROUNDDOWN(Data[[#This Row],[PGE Notified Time]],0)</f>
        <v>44728</v>
      </c>
      <c r="L3111" s="4">
        <f>HOUR(Data[[#This Row],[PGE Notified Time]])</f>
        <v>8</v>
      </c>
      <c r="M3111">
        <v>79022</v>
      </c>
      <c r="O3111" t="s">
        <v>19</v>
      </c>
      <c r="P3111" t="s">
        <v>198</v>
      </c>
      <c r="Q3111" t="s">
        <v>19</v>
      </c>
      <c r="R3111" t="s">
        <v>171</v>
      </c>
      <c r="S3111" s="1" t="s">
        <v>159</v>
      </c>
      <c r="T3111" s="1">
        <v>44728.359027777777</v>
      </c>
      <c r="U3111" s="1">
        <v>44728.416666666664</v>
      </c>
      <c r="V3111" t="s">
        <v>172</v>
      </c>
      <c r="W3111" t="s">
        <v>78</v>
      </c>
      <c r="X3111" t="s">
        <v>226</v>
      </c>
      <c r="Y3111" t="s">
        <v>174</v>
      </c>
      <c r="Z3111" t="s">
        <v>175</v>
      </c>
      <c r="AA3111" s="32">
        <v>83</v>
      </c>
    </row>
    <row r="3112" spans="1:27" x14ac:dyDescent="0.25">
      <c r="A3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2" s="4" t="str">
        <f>VLOOKUP(P3112,Lookup!$A$1:$D$19,4,0)</f>
        <v>Bay Area</v>
      </c>
      <c r="C3112" s="4" t="str">
        <f>VLOOKUP(P3112,Lookup!$A$1:$E$19,5,0)</f>
        <v>Region 3</v>
      </c>
      <c r="D3112" s="4" t="str">
        <f>VLOOKUP(P3112,Lookup!$A$1:$B$19,2,0)</f>
        <v>MI</v>
      </c>
      <c r="E3112" s="4" t="str">
        <f>IF(AND((Data[[#This Row],[Min Notif Date]]&gt;$G$3),Data[[#This Row],[Min Notif Date]]&lt;$F$3),"Last Week","No")</f>
        <v>No</v>
      </c>
      <c r="F3112" s="4" t="str">
        <f>VLOOKUP(MONTH(Data[[#This Row],[Min Notif Date]]),Lookup!$G$1:$H$12,2,0)</f>
        <v>6. Jun</v>
      </c>
      <c r="G3112" s="4" t="str">
        <f t="shared" si="48"/>
        <v/>
      </c>
      <c r="H3112" s="4" t="str">
        <f>IF(AND(Data[[#This Row],[Min Notif Time]]&gt;6,Data[[#This Row],[Min Notif Time]]&lt;17),"Business Hours","Non-Business Hours")</f>
        <v>Business Hours</v>
      </c>
      <c r="I3112" s="4" t="str" cm="1">
        <f t="array" ref="I3112">IFERROR(VLOOKUP(Data[[#This Row],[Min Notif Date]],Lookup!$N$1:$P$11,2,0),_xlfn.IFS(VLOOKUP(WEEKDAY(Data[[#This Row],[Min Notif Date]]),Lookup!$J$1:$L$7,3,0)="Weekend","Weekend",VLOOKUP(WEEKDAY(Data[[#This Row],[Min Notif Date]]),Lookup!$J$1:$L$7,3,0)="Weekday","Weekday"))</f>
        <v>Weekday</v>
      </c>
      <c r="J3112" s="4" t="str">
        <f>VLOOKUP(WEEKDAY(Data[[#This Row],[Min Notif Date]]),Lookup!$J$1:$K$7,2,0)</f>
        <v>5. Thu</v>
      </c>
      <c r="K3112" s="105">
        <f>ROUNDDOWN(Data[[#This Row],[PGE Notified Time]],0)</f>
        <v>44728</v>
      </c>
      <c r="L3112" s="4">
        <f>HOUR(Data[[#This Row],[PGE Notified Time]])</f>
        <v>9</v>
      </c>
      <c r="M3112">
        <v>79033</v>
      </c>
      <c r="O3112" t="s">
        <v>19</v>
      </c>
      <c r="P3112" t="s">
        <v>232</v>
      </c>
      <c r="Q3112" t="s">
        <v>19</v>
      </c>
      <c r="R3112" t="s">
        <v>171</v>
      </c>
      <c r="S3112" s="1" t="s">
        <v>159</v>
      </c>
      <c r="T3112" s="1">
        <v>44728.406944444447</v>
      </c>
      <c r="U3112" s="1">
        <v>44728.458333333336</v>
      </c>
      <c r="V3112" t="s">
        <v>172</v>
      </c>
      <c r="W3112" t="s">
        <v>78</v>
      </c>
      <c r="X3112" t="s">
        <v>255</v>
      </c>
      <c r="Y3112" t="s">
        <v>174</v>
      </c>
      <c r="Z3112" t="s">
        <v>175</v>
      </c>
      <c r="AA3112" s="32">
        <v>74</v>
      </c>
    </row>
    <row r="3113" spans="1:27" x14ac:dyDescent="0.25">
      <c r="A3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3" s="4" t="str">
        <f>VLOOKUP(P3113,Lookup!$A$1:$D$19,4,0)</f>
        <v>Central Valley</v>
      </c>
      <c r="C3113" s="4" t="str">
        <f>VLOOKUP(P3113,Lookup!$A$1:$E$19,5,0)</f>
        <v>Region 5</v>
      </c>
      <c r="D3113" s="4" t="str">
        <f>VLOOKUP(P3113,Lookup!$A$1:$B$19,2,0)</f>
        <v>FR</v>
      </c>
      <c r="E3113" s="4" t="str">
        <f>IF(AND((Data[[#This Row],[Min Notif Date]]&gt;$G$3),Data[[#This Row],[Min Notif Date]]&lt;$F$3),"Last Week","No")</f>
        <v>No</v>
      </c>
      <c r="F3113" s="4" t="str">
        <f>VLOOKUP(MONTH(Data[[#This Row],[Min Notif Date]]),Lookup!$G$1:$H$12,2,0)</f>
        <v>6. Jun</v>
      </c>
      <c r="G3113" s="4" t="str">
        <f t="shared" si="48"/>
        <v/>
      </c>
      <c r="H3113" s="4" t="str">
        <f>IF(AND(Data[[#This Row],[Min Notif Time]]&gt;6,Data[[#This Row],[Min Notif Time]]&lt;17),"Business Hours","Non-Business Hours")</f>
        <v>Business Hours</v>
      </c>
      <c r="I3113" s="4" t="str" cm="1">
        <f t="array" ref="I3113">IFERROR(VLOOKUP(Data[[#This Row],[Min Notif Date]],Lookup!$N$1:$P$11,2,0),_xlfn.IFS(VLOOKUP(WEEKDAY(Data[[#This Row],[Min Notif Date]]),Lookup!$J$1:$L$7,3,0)="Weekend","Weekend",VLOOKUP(WEEKDAY(Data[[#This Row],[Min Notif Date]]),Lookup!$J$1:$L$7,3,0)="Weekday","Weekday"))</f>
        <v>Weekday</v>
      </c>
      <c r="J3113" s="4" t="str">
        <f>VLOOKUP(WEEKDAY(Data[[#This Row],[Min Notif Date]]),Lookup!$J$1:$K$7,2,0)</f>
        <v>5. Thu</v>
      </c>
      <c r="K3113" s="105">
        <f>ROUNDDOWN(Data[[#This Row],[PGE Notified Time]],0)</f>
        <v>44728</v>
      </c>
      <c r="L3113" s="4">
        <f>HOUR(Data[[#This Row],[PGE Notified Time]])</f>
        <v>10</v>
      </c>
      <c r="M3113">
        <v>79038</v>
      </c>
      <c r="N3113">
        <v>9215794</v>
      </c>
      <c r="O3113" t="s">
        <v>24</v>
      </c>
      <c r="P3113" t="s">
        <v>183</v>
      </c>
      <c r="Q3113" t="s">
        <v>201</v>
      </c>
      <c r="R3113" t="s">
        <v>171</v>
      </c>
      <c r="S3113" s="1">
        <v>44728.43414351852</v>
      </c>
      <c r="T3113" s="1">
        <v>44728.436469907407</v>
      </c>
      <c r="U3113" s="1">
        <v>44728.484722222223</v>
      </c>
      <c r="V3113" t="s">
        <v>172</v>
      </c>
      <c r="W3113" t="s">
        <v>80</v>
      </c>
      <c r="X3113" t="s">
        <v>291</v>
      </c>
      <c r="Y3113" t="s">
        <v>174</v>
      </c>
      <c r="Z3113" t="s">
        <v>175</v>
      </c>
      <c r="AA3113" s="32">
        <v>72.833333332999999</v>
      </c>
    </row>
    <row r="3114" spans="1:27" x14ac:dyDescent="0.25">
      <c r="A3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4" s="4" t="str">
        <f>VLOOKUP(P3114,Lookup!$A$1:$D$19,4,0)</f>
        <v>Central Valley</v>
      </c>
      <c r="C3114" s="4" t="str">
        <f>VLOOKUP(P3114,Lookup!$A$1:$E$19,5,0)</f>
        <v>Region 5</v>
      </c>
      <c r="D3114" s="4" t="str">
        <f>VLOOKUP(P3114,Lookup!$A$1:$B$19,2,0)</f>
        <v>FR</v>
      </c>
      <c r="E3114" s="4" t="str">
        <f>IF(AND((Data[[#This Row],[Min Notif Date]]&gt;$G$3),Data[[#This Row],[Min Notif Date]]&lt;$F$3),"Last Week","No")</f>
        <v>No</v>
      </c>
      <c r="F3114" s="4" t="str">
        <f>VLOOKUP(MONTH(Data[[#This Row],[Min Notif Date]]),Lookup!$G$1:$H$12,2,0)</f>
        <v>6. Jun</v>
      </c>
      <c r="G3114" s="4" t="str">
        <f t="shared" si="48"/>
        <v/>
      </c>
      <c r="H3114" s="4" t="str">
        <f>IF(AND(Data[[#This Row],[Min Notif Time]]&gt;6,Data[[#This Row],[Min Notif Time]]&lt;17),"Business Hours","Non-Business Hours")</f>
        <v>Business Hours</v>
      </c>
      <c r="I3114" s="4" t="str" cm="1">
        <f t="array" ref="I3114">IFERROR(VLOOKUP(Data[[#This Row],[Min Notif Date]],Lookup!$N$1:$P$11,2,0),_xlfn.IFS(VLOOKUP(WEEKDAY(Data[[#This Row],[Min Notif Date]]),Lookup!$J$1:$L$7,3,0)="Weekend","Weekend",VLOOKUP(WEEKDAY(Data[[#This Row],[Min Notif Date]]),Lookup!$J$1:$L$7,3,0)="Weekday","Weekday"))</f>
        <v>Weekday</v>
      </c>
      <c r="J3114" s="4" t="str">
        <f>VLOOKUP(WEEKDAY(Data[[#This Row],[Min Notif Date]]),Lookup!$J$1:$K$7,2,0)</f>
        <v>5. Thu</v>
      </c>
      <c r="K3114" s="105">
        <f>ROUNDDOWN(Data[[#This Row],[PGE Notified Time]],0)</f>
        <v>44728</v>
      </c>
      <c r="L3114" s="4">
        <f>HOUR(Data[[#This Row],[PGE Notified Time]])</f>
        <v>10</v>
      </c>
      <c r="M3114">
        <v>79040</v>
      </c>
      <c r="N3114">
        <v>7009955314</v>
      </c>
      <c r="O3114" t="s">
        <v>24</v>
      </c>
      <c r="P3114" t="s">
        <v>183</v>
      </c>
      <c r="Q3114" t="s">
        <v>201</v>
      </c>
      <c r="R3114" t="s">
        <v>171</v>
      </c>
      <c r="S3114" s="1">
        <v>44728.444131944445</v>
      </c>
      <c r="T3114" s="1">
        <v>44728.444548611114</v>
      </c>
      <c r="U3114" s="1">
        <v>44728.484027777777</v>
      </c>
      <c r="V3114" t="s">
        <v>172</v>
      </c>
      <c r="W3114" t="s">
        <v>80</v>
      </c>
      <c r="X3114" t="s">
        <v>184</v>
      </c>
      <c r="Y3114" t="s">
        <v>174</v>
      </c>
      <c r="Z3114" t="s">
        <v>175</v>
      </c>
      <c r="AA3114" s="32">
        <v>57.45</v>
      </c>
    </row>
    <row r="3115" spans="1:27" x14ac:dyDescent="0.25">
      <c r="A3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5" s="4" t="str">
        <f>VLOOKUP(P3115,Lookup!$A$1:$D$19,4,0)</f>
        <v>Bay Area</v>
      </c>
      <c r="C3115" s="4" t="str">
        <f>VLOOKUP(P3115,Lookup!$A$1:$E$19,5,0)</f>
        <v>Region 3</v>
      </c>
      <c r="D3115" s="4" t="str">
        <f>VLOOKUP(P3115,Lookup!$A$1:$B$19,2,0)</f>
        <v>MI</v>
      </c>
      <c r="E3115" s="4" t="str">
        <f>IF(AND((Data[[#This Row],[Min Notif Date]]&gt;$G$3),Data[[#This Row],[Min Notif Date]]&lt;$F$3),"Last Week","No")</f>
        <v>No</v>
      </c>
      <c r="F3115" s="4" t="str">
        <f>VLOOKUP(MONTH(Data[[#This Row],[Min Notif Date]]),Lookup!$G$1:$H$12,2,0)</f>
        <v>6. Jun</v>
      </c>
      <c r="G3115" s="4" t="str">
        <f t="shared" si="48"/>
        <v/>
      </c>
      <c r="H3115" s="4" t="str">
        <f>IF(AND(Data[[#This Row],[Min Notif Time]]&gt;6,Data[[#This Row],[Min Notif Time]]&lt;17),"Business Hours","Non-Business Hours")</f>
        <v>Business Hours</v>
      </c>
      <c r="I3115" s="4" t="str" cm="1">
        <f t="array" ref="I3115">IFERROR(VLOOKUP(Data[[#This Row],[Min Notif Date]],Lookup!$N$1:$P$11,2,0),_xlfn.IFS(VLOOKUP(WEEKDAY(Data[[#This Row],[Min Notif Date]]),Lookup!$J$1:$L$7,3,0)="Weekend","Weekend",VLOOKUP(WEEKDAY(Data[[#This Row],[Min Notif Date]]),Lookup!$J$1:$L$7,3,0)="Weekday","Weekday"))</f>
        <v>Weekday</v>
      </c>
      <c r="J3115" s="4" t="str">
        <f>VLOOKUP(WEEKDAY(Data[[#This Row],[Min Notif Date]]),Lookup!$J$1:$K$7,2,0)</f>
        <v>5. Thu</v>
      </c>
      <c r="K3115" s="105">
        <f>ROUNDDOWN(Data[[#This Row],[PGE Notified Time]],0)</f>
        <v>44728</v>
      </c>
      <c r="L3115" s="4">
        <f>HOUR(Data[[#This Row],[PGE Notified Time]])</f>
        <v>11</v>
      </c>
      <c r="M3115">
        <v>79043</v>
      </c>
      <c r="O3115" t="s">
        <v>19</v>
      </c>
      <c r="P3115" t="s">
        <v>232</v>
      </c>
      <c r="Q3115" t="s">
        <v>19</v>
      </c>
      <c r="R3115" t="s">
        <v>171</v>
      </c>
      <c r="S3115" s="1" t="s">
        <v>159</v>
      </c>
      <c r="T3115" s="1">
        <v>44728.490277777775</v>
      </c>
      <c r="U3115" s="1">
        <v>44728.520833333336</v>
      </c>
      <c r="V3115" t="s">
        <v>172</v>
      </c>
      <c r="W3115" t="s">
        <v>78</v>
      </c>
      <c r="X3115" t="s">
        <v>255</v>
      </c>
      <c r="Y3115" t="s">
        <v>174</v>
      </c>
      <c r="Z3115" t="s">
        <v>175</v>
      </c>
      <c r="AA3115" s="32">
        <v>44</v>
      </c>
    </row>
    <row r="3116" spans="1:27" x14ac:dyDescent="0.25">
      <c r="A3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6" s="4" t="str">
        <f>VLOOKUP(P3116,Lookup!$A$1:$D$19,4,0)</f>
        <v>Central Valley</v>
      </c>
      <c r="C3116" s="4" t="str">
        <f>VLOOKUP(P3116,Lookup!$A$1:$E$19,5,0)</f>
        <v>Region 5</v>
      </c>
      <c r="D3116" s="4" t="str">
        <f>VLOOKUP(P3116,Lookup!$A$1:$B$19,2,0)</f>
        <v>YO</v>
      </c>
      <c r="E3116" s="4" t="str">
        <f>IF(AND((Data[[#This Row],[Min Notif Date]]&gt;$G$3),Data[[#This Row],[Min Notif Date]]&lt;$F$3),"Last Week","No")</f>
        <v>No</v>
      </c>
      <c r="F3116" s="4" t="str">
        <f>VLOOKUP(MONTH(Data[[#This Row],[Min Notif Date]]),Lookup!$G$1:$H$12,2,0)</f>
        <v>6. Jun</v>
      </c>
      <c r="G3116" s="4" t="str">
        <f t="shared" si="48"/>
        <v/>
      </c>
      <c r="H3116" s="4" t="str">
        <f>IF(AND(Data[[#This Row],[Min Notif Time]]&gt;6,Data[[#This Row],[Min Notif Time]]&lt;17),"Business Hours","Non-Business Hours")</f>
        <v>Business Hours</v>
      </c>
      <c r="I3116" s="4" t="str" cm="1">
        <f t="array" ref="I3116">IFERROR(VLOOKUP(Data[[#This Row],[Min Notif Date]],Lookup!$N$1:$P$11,2,0),_xlfn.IFS(VLOOKUP(WEEKDAY(Data[[#This Row],[Min Notif Date]]),Lookup!$J$1:$L$7,3,0)="Weekend","Weekend",VLOOKUP(WEEKDAY(Data[[#This Row],[Min Notif Date]]),Lookup!$J$1:$L$7,3,0)="Weekday","Weekday"))</f>
        <v>Weekday</v>
      </c>
      <c r="J3116" s="4" t="str">
        <f>VLOOKUP(WEEKDAY(Data[[#This Row],[Min Notif Date]]),Lookup!$J$1:$K$7,2,0)</f>
        <v>5. Thu</v>
      </c>
      <c r="K3116" s="105">
        <f>ROUNDDOWN(Data[[#This Row],[PGE Notified Time]],0)</f>
        <v>44728</v>
      </c>
      <c r="L3116" s="4">
        <f>HOUR(Data[[#This Row],[PGE Notified Time]])</f>
        <v>12</v>
      </c>
      <c r="M3116">
        <v>79049</v>
      </c>
      <c r="N3116">
        <v>2579078</v>
      </c>
      <c r="O3116" t="s">
        <v>24</v>
      </c>
      <c r="P3116" t="s">
        <v>219</v>
      </c>
      <c r="Q3116" t="s">
        <v>201</v>
      </c>
      <c r="R3116" t="s">
        <v>171</v>
      </c>
      <c r="S3116" s="1">
        <v>44728.506921296299</v>
      </c>
      <c r="T3116" s="1">
        <v>44728.508599537039</v>
      </c>
      <c r="U3116" s="1">
        <v>44728.527777777781</v>
      </c>
      <c r="V3116" t="s">
        <v>172</v>
      </c>
      <c r="W3116" t="s">
        <v>78</v>
      </c>
      <c r="X3116" t="s">
        <v>382</v>
      </c>
      <c r="Y3116" t="s">
        <v>174</v>
      </c>
      <c r="Z3116" t="s">
        <v>175</v>
      </c>
      <c r="AA3116" s="32">
        <v>30.033333333000002</v>
      </c>
    </row>
    <row r="3117" spans="1:27" x14ac:dyDescent="0.25">
      <c r="A3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7" s="4" t="str">
        <f>VLOOKUP(P3117,Lookup!$A$1:$D$19,4,0)</f>
        <v>South Bay</v>
      </c>
      <c r="C3117" s="4" t="str">
        <f>VLOOKUP(P3117,Lookup!$A$1:$E$19,5,0)</f>
        <v>Region 4</v>
      </c>
      <c r="D3117" s="4" t="str">
        <f>VLOOKUP(P3117,Lookup!$A$1:$B$19,2,0)</f>
        <v>CC</v>
      </c>
      <c r="E3117" s="4" t="str">
        <f>IF(AND((Data[[#This Row],[Min Notif Date]]&gt;$G$3),Data[[#This Row],[Min Notif Date]]&lt;$F$3),"Last Week","No")</f>
        <v>No</v>
      </c>
      <c r="F3117" s="4" t="str">
        <f>VLOOKUP(MONTH(Data[[#This Row],[Min Notif Date]]),Lookup!$G$1:$H$12,2,0)</f>
        <v>6. Jun</v>
      </c>
      <c r="G3117" s="4" t="str">
        <f t="shared" si="48"/>
        <v/>
      </c>
      <c r="H3117" s="4" t="str">
        <f>IF(AND(Data[[#This Row],[Min Notif Time]]&gt;6,Data[[#This Row],[Min Notif Time]]&lt;17),"Business Hours","Non-Business Hours")</f>
        <v>Business Hours</v>
      </c>
      <c r="I3117" s="4" t="str" cm="1">
        <f t="array" ref="I3117">IFERROR(VLOOKUP(Data[[#This Row],[Min Notif Date]],Lookup!$N$1:$P$11,2,0),_xlfn.IFS(VLOOKUP(WEEKDAY(Data[[#This Row],[Min Notif Date]]),Lookup!$J$1:$L$7,3,0)="Weekend","Weekend",VLOOKUP(WEEKDAY(Data[[#This Row],[Min Notif Date]]),Lookup!$J$1:$L$7,3,0)="Weekday","Weekday"))</f>
        <v>Weekday</v>
      </c>
      <c r="J3117" s="4" t="str">
        <f>VLOOKUP(WEEKDAY(Data[[#This Row],[Min Notif Date]]),Lookup!$J$1:$K$7,2,0)</f>
        <v>5. Thu</v>
      </c>
      <c r="K3117" s="105">
        <f>ROUNDDOWN(Data[[#This Row],[PGE Notified Time]],0)</f>
        <v>44728</v>
      </c>
      <c r="L3117" s="4">
        <f>HOUR(Data[[#This Row],[PGE Notified Time]])</f>
        <v>8</v>
      </c>
      <c r="M3117">
        <v>79018</v>
      </c>
      <c r="N3117">
        <v>8268258</v>
      </c>
      <c r="O3117" t="s">
        <v>24</v>
      </c>
      <c r="P3117" t="s">
        <v>213</v>
      </c>
      <c r="Q3117" t="s">
        <v>201</v>
      </c>
      <c r="R3117" t="s">
        <v>171</v>
      </c>
      <c r="S3117" s="1">
        <v>44728.342083333337</v>
      </c>
      <c r="T3117" s="1">
        <v>44728.342615740738</v>
      </c>
      <c r="U3117" s="1">
        <v>44728.361111111109</v>
      </c>
      <c r="V3117" t="s">
        <v>172</v>
      </c>
      <c r="W3117" t="s">
        <v>78</v>
      </c>
      <c r="X3117" t="s">
        <v>319</v>
      </c>
      <c r="Y3117" t="s">
        <v>174</v>
      </c>
      <c r="Z3117" t="s">
        <v>175</v>
      </c>
      <c r="AA3117" s="32">
        <v>27.4</v>
      </c>
    </row>
    <row r="3118" spans="1:27" x14ac:dyDescent="0.25">
      <c r="A3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8" s="4" t="str">
        <f>VLOOKUP(P3118,Lookup!$A$1:$D$19,4,0)</f>
        <v>North Valley</v>
      </c>
      <c r="C3118" s="4" t="str">
        <f>VLOOKUP(P3118,Lookup!$A$1:$E$19,5,0)</f>
        <v>Region 2</v>
      </c>
      <c r="D3118" s="4" t="str">
        <f>VLOOKUP(P3118,Lookup!$A$1:$B$19,2,0)</f>
        <v>SA</v>
      </c>
      <c r="E3118" s="4" t="str">
        <f>IF(AND((Data[[#This Row],[Min Notif Date]]&gt;$G$3),Data[[#This Row],[Min Notif Date]]&lt;$F$3),"Last Week","No")</f>
        <v>No</v>
      </c>
      <c r="F3118" s="4" t="str">
        <f>VLOOKUP(MONTH(Data[[#This Row],[Min Notif Date]]),Lookup!$G$1:$H$12,2,0)</f>
        <v>6. Jun</v>
      </c>
      <c r="G3118" s="4" t="str">
        <f t="shared" si="48"/>
        <v/>
      </c>
      <c r="H3118" s="4" t="str">
        <f>IF(AND(Data[[#This Row],[Min Notif Time]]&gt;6,Data[[#This Row],[Min Notif Time]]&lt;17),"Business Hours","Non-Business Hours")</f>
        <v>Business Hours</v>
      </c>
      <c r="I3118" s="4" t="str" cm="1">
        <f t="array" ref="I3118">IFERROR(VLOOKUP(Data[[#This Row],[Min Notif Date]],Lookup!$N$1:$P$11,2,0),_xlfn.IFS(VLOOKUP(WEEKDAY(Data[[#This Row],[Min Notif Date]]),Lookup!$J$1:$L$7,3,0)="Weekend","Weekend",VLOOKUP(WEEKDAY(Data[[#This Row],[Min Notif Date]]),Lookup!$J$1:$L$7,3,0)="Weekday","Weekday"))</f>
        <v>Weekday</v>
      </c>
      <c r="J3118" s="4" t="str">
        <f>VLOOKUP(WEEKDAY(Data[[#This Row],[Min Notif Date]]),Lookup!$J$1:$K$7,2,0)</f>
        <v>5. Thu</v>
      </c>
      <c r="K3118" s="105">
        <f>ROUNDDOWN(Data[[#This Row],[PGE Notified Time]],0)</f>
        <v>44728</v>
      </c>
      <c r="L3118" s="4">
        <f>HOUR(Data[[#This Row],[PGE Notified Time]])</f>
        <v>8</v>
      </c>
      <c r="M3118">
        <v>79024</v>
      </c>
      <c r="N3118">
        <v>4708666635</v>
      </c>
      <c r="O3118" t="s">
        <v>24</v>
      </c>
      <c r="P3118" t="s">
        <v>198</v>
      </c>
      <c r="Q3118" t="s">
        <v>201</v>
      </c>
      <c r="R3118" t="s">
        <v>171</v>
      </c>
      <c r="S3118" s="1">
        <v>44728.369317129633</v>
      </c>
      <c r="T3118" s="1">
        <v>44728.371446759258</v>
      </c>
      <c r="U3118" s="1">
        <v>44728.388194444444</v>
      </c>
      <c r="V3118" t="s">
        <v>172</v>
      </c>
      <c r="W3118" t="s">
        <v>78</v>
      </c>
      <c r="X3118" t="s">
        <v>226</v>
      </c>
      <c r="Y3118" t="s">
        <v>174</v>
      </c>
      <c r="Z3118" t="s">
        <v>175</v>
      </c>
      <c r="AA3118" s="32">
        <v>27.183333333</v>
      </c>
    </row>
    <row r="3119" spans="1:27" x14ac:dyDescent="0.25">
      <c r="A3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9" s="4" t="str">
        <f>VLOOKUP(P3119,Lookup!$A$1:$D$19,4,0)</f>
        <v>Bay Area</v>
      </c>
      <c r="C3119" s="4" t="str">
        <f>VLOOKUP(P3119,Lookup!$A$1:$E$19,5,0)</f>
        <v>Region 3</v>
      </c>
      <c r="D3119" s="4" t="str">
        <f>VLOOKUP(P3119,Lookup!$A$1:$B$19,2,0)</f>
        <v>MI</v>
      </c>
      <c r="E3119" s="4" t="str">
        <f>IF(AND((Data[[#This Row],[Min Notif Date]]&gt;$G$3),Data[[#This Row],[Min Notif Date]]&lt;$F$3),"Last Week","No")</f>
        <v>No</v>
      </c>
      <c r="F3119" s="4" t="str">
        <f>VLOOKUP(MONTH(Data[[#This Row],[Min Notif Date]]),Lookup!$G$1:$H$12,2,0)</f>
        <v>6. Jun</v>
      </c>
      <c r="G3119" s="4" t="str">
        <f t="shared" si="48"/>
        <v/>
      </c>
      <c r="H3119" s="4" t="str">
        <f>IF(AND(Data[[#This Row],[Min Notif Time]]&gt;6,Data[[#This Row],[Min Notif Time]]&lt;17),"Business Hours","Non-Business Hours")</f>
        <v>Business Hours</v>
      </c>
      <c r="I3119" s="4" t="str" cm="1">
        <f t="array" ref="I3119">IFERROR(VLOOKUP(Data[[#This Row],[Min Notif Date]],Lookup!$N$1:$P$11,2,0),_xlfn.IFS(VLOOKUP(WEEKDAY(Data[[#This Row],[Min Notif Date]]),Lookup!$J$1:$L$7,3,0)="Weekend","Weekend",VLOOKUP(WEEKDAY(Data[[#This Row],[Min Notif Date]]),Lookup!$J$1:$L$7,3,0)="Weekday","Weekday"))</f>
        <v>Weekday</v>
      </c>
      <c r="J3119" s="4" t="str">
        <f>VLOOKUP(WEEKDAY(Data[[#This Row],[Min Notif Date]]),Lookup!$J$1:$K$7,2,0)</f>
        <v>5. Thu</v>
      </c>
      <c r="K3119" s="105">
        <f>ROUNDDOWN(Data[[#This Row],[PGE Notified Time]],0)</f>
        <v>44728</v>
      </c>
      <c r="L3119" s="4">
        <f>HOUR(Data[[#This Row],[PGE Notified Time]])</f>
        <v>9</v>
      </c>
      <c r="M3119">
        <v>79030</v>
      </c>
      <c r="O3119" t="s">
        <v>19</v>
      </c>
      <c r="P3119" t="s">
        <v>232</v>
      </c>
      <c r="Q3119" t="s">
        <v>19</v>
      </c>
      <c r="R3119" t="s">
        <v>179</v>
      </c>
      <c r="S3119" s="1" t="s">
        <v>159</v>
      </c>
      <c r="T3119" s="1">
        <v>44728.400694444441</v>
      </c>
      <c r="U3119" s="1">
        <v>44728.416666666664</v>
      </c>
      <c r="V3119" t="s">
        <v>172</v>
      </c>
      <c r="W3119" t="s">
        <v>78</v>
      </c>
      <c r="X3119" t="s">
        <v>288</v>
      </c>
      <c r="Y3119" t="s">
        <v>174</v>
      </c>
      <c r="Z3119" t="s">
        <v>175</v>
      </c>
      <c r="AA3119" s="32">
        <v>23</v>
      </c>
    </row>
    <row r="3120" spans="1:27" x14ac:dyDescent="0.25">
      <c r="A3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0" s="4" t="str">
        <f>VLOOKUP(P3120,Lookup!$A$1:$D$19,4,0)</f>
        <v>North Valley</v>
      </c>
      <c r="C3120" s="4" t="str">
        <f>VLOOKUP(P3120,Lookup!$A$1:$E$19,5,0)</f>
        <v>Region 2</v>
      </c>
      <c r="D3120" s="4" t="str">
        <f>VLOOKUP(P3120,Lookup!$A$1:$B$19,2,0)</f>
        <v>SA</v>
      </c>
      <c r="E3120" s="4" t="str">
        <f>IF(AND((Data[[#This Row],[Min Notif Date]]&gt;$G$3),Data[[#This Row],[Min Notif Date]]&lt;$F$3),"Last Week","No")</f>
        <v>No</v>
      </c>
      <c r="F3120" s="4" t="str">
        <f>VLOOKUP(MONTH(Data[[#This Row],[Min Notif Date]]),Lookup!$G$1:$H$12,2,0)</f>
        <v>6. Jun</v>
      </c>
      <c r="G3120" s="4" t="str">
        <f t="shared" si="48"/>
        <v/>
      </c>
      <c r="H3120" s="4" t="str">
        <f>IF(AND(Data[[#This Row],[Min Notif Time]]&gt;6,Data[[#This Row],[Min Notif Time]]&lt;17),"Business Hours","Non-Business Hours")</f>
        <v>Business Hours</v>
      </c>
      <c r="I3120" s="4" t="str" cm="1">
        <f t="array" ref="I3120">IFERROR(VLOOKUP(Data[[#This Row],[Min Notif Date]],Lookup!$N$1:$P$11,2,0),_xlfn.IFS(VLOOKUP(WEEKDAY(Data[[#This Row],[Min Notif Date]]),Lookup!$J$1:$L$7,3,0)="Weekend","Weekend",VLOOKUP(WEEKDAY(Data[[#This Row],[Min Notif Date]]),Lookup!$J$1:$L$7,3,0)="Weekday","Weekday"))</f>
        <v>Weekday</v>
      </c>
      <c r="J3120" s="4" t="str">
        <f>VLOOKUP(WEEKDAY(Data[[#This Row],[Min Notif Date]]),Lookup!$J$1:$K$7,2,0)</f>
        <v>6. Fri</v>
      </c>
      <c r="K3120" s="105">
        <f>ROUNDDOWN(Data[[#This Row],[PGE Notified Time]],0)</f>
        <v>44729</v>
      </c>
      <c r="L3120" s="4">
        <f>HOUR(Data[[#This Row],[PGE Notified Time]])</f>
        <v>9</v>
      </c>
      <c r="M3120">
        <v>79094</v>
      </c>
      <c r="O3120" t="s">
        <v>19</v>
      </c>
      <c r="P3120" t="s">
        <v>198</v>
      </c>
      <c r="Q3120" t="s">
        <v>19</v>
      </c>
      <c r="R3120" t="s">
        <v>171</v>
      </c>
      <c r="S3120" s="1" t="s">
        <v>159</v>
      </c>
      <c r="T3120" s="1">
        <v>44729.415277777778</v>
      </c>
      <c r="U3120" s="1">
        <v>44729.604166666664</v>
      </c>
      <c r="V3120" t="s">
        <v>172</v>
      </c>
      <c r="W3120" t="s">
        <v>80</v>
      </c>
      <c r="X3120" t="s">
        <v>226</v>
      </c>
      <c r="Y3120" t="s">
        <v>174</v>
      </c>
      <c r="Z3120" t="s">
        <v>175</v>
      </c>
      <c r="AA3120" s="32">
        <v>272</v>
      </c>
    </row>
    <row r="3121" spans="1:27" x14ac:dyDescent="0.25">
      <c r="A3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1" s="4" t="str">
        <f>VLOOKUP(P3121,Lookup!$A$1:$D$19,4,0)</f>
        <v>Bay Area</v>
      </c>
      <c r="C3121" s="4" t="str">
        <f>VLOOKUP(P3121,Lookup!$A$1:$E$19,5,0)</f>
        <v>Region 3</v>
      </c>
      <c r="D3121" s="4" t="str">
        <f>VLOOKUP(P3121,Lookup!$A$1:$B$19,2,0)</f>
        <v>SF</v>
      </c>
      <c r="E3121" s="4" t="str">
        <f>IF(AND((Data[[#This Row],[Min Notif Date]]&gt;$G$3),Data[[#This Row],[Min Notif Date]]&lt;$F$3),"Last Week","No")</f>
        <v>No</v>
      </c>
      <c r="F3121" s="4" t="str">
        <f>VLOOKUP(MONTH(Data[[#This Row],[Min Notif Date]]),Lookup!$G$1:$H$12,2,0)</f>
        <v>6. Jun</v>
      </c>
      <c r="G3121" s="4" t="str">
        <f t="shared" si="48"/>
        <v/>
      </c>
      <c r="H3121" s="4" t="str">
        <f>IF(AND(Data[[#This Row],[Min Notif Time]]&gt;6,Data[[#This Row],[Min Notif Time]]&lt;17),"Business Hours","Non-Business Hours")</f>
        <v>Business Hours</v>
      </c>
      <c r="I3121" s="4" t="str" cm="1">
        <f t="array" ref="I3121">IFERROR(VLOOKUP(Data[[#This Row],[Min Notif Date]],Lookup!$N$1:$P$11,2,0),_xlfn.IFS(VLOOKUP(WEEKDAY(Data[[#This Row],[Min Notif Date]]),Lookup!$J$1:$L$7,3,0)="Weekend","Weekend",VLOOKUP(WEEKDAY(Data[[#This Row],[Min Notif Date]]),Lookup!$J$1:$L$7,3,0)="Weekday","Weekday"))</f>
        <v>Weekday</v>
      </c>
      <c r="J3121" s="4" t="str">
        <f>VLOOKUP(WEEKDAY(Data[[#This Row],[Min Notif Date]]),Lookup!$J$1:$K$7,2,0)</f>
        <v>6. Fri</v>
      </c>
      <c r="K3121" s="105">
        <f>ROUNDDOWN(Data[[#This Row],[PGE Notified Time]],0)</f>
        <v>44729</v>
      </c>
      <c r="L3121" s="4">
        <f>HOUR(Data[[#This Row],[PGE Notified Time]])</f>
        <v>11</v>
      </c>
      <c r="M3121">
        <v>79099</v>
      </c>
      <c r="O3121" t="s">
        <v>19</v>
      </c>
      <c r="P3121" t="s">
        <v>178</v>
      </c>
      <c r="Q3121" t="s">
        <v>19</v>
      </c>
      <c r="R3121" t="s">
        <v>179</v>
      </c>
      <c r="S3121" s="1" t="s">
        <v>159</v>
      </c>
      <c r="T3121" s="1">
        <v>44729.488888888889</v>
      </c>
      <c r="U3121" s="1">
        <v>44729.628472222219</v>
      </c>
      <c r="V3121" t="s">
        <v>172</v>
      </c>
      <c r="W3121" t="s">
        <v>80</v>
      </c>
      <c r="X3121" t="s">
        <v>180</v>
      </c>
      <c r="Y3121" t="s">
        <v>174</v>
      </c>
      <c r="Z3121" t="s">
        <v>175</v>
      </c>
      <c r="AA3121" s="32">
        <v>201</v>
      </c>
    </row>
    <row r="3122" spans="1:27" x14ac:dyDescent="0.25">
      <c r="A3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2" s="4" t="str">
        <f>VLOOKUP(P3122,Lookup!$A$1:$D$19,4,0)</f>
        <v>South Bay</v>
      </c>
      <c r="C3122" s="4" t="str">
        <f>VLOOKUP(P3122,Lookup!$A$1:$E$19,5,0)</f>
        <v>Region 4</v>
      </c>
      <c r="D3122" s="4" t="str">
        <f>VLOOKUP(P3122,Lookup!$A$1:$B$19,2,0)</f>
        <v>DA</v>
      </c>
      <c r="E3122" s="4" t="str">
        <f>IF(AND((Data[[#This Row],[Min Notif Date]]&gt;$G$3),Data[[#This Row],[Min Notif Date]]&lt;$F$3),"Last Week","No")</f>
        <v>No</v>
      </c>
      <c r="F3122" s="4" t="str">
        <f>VLOOKUP(MONTH(Data[[#This Row],[Min Notif Date]]),Lookup!$G$1:$H$12,2,0)</f>
        <v>6. Jun</v>
      </c>
      <c r="G3122" s="4" t="str">
        <f t="shared" si="48"/>
        <v/>
      </c>
      <c r="H3122" s="4" t="str">
        <f>IF(AND(Data[[#This Row],[Min Notif Time]]&gt;6,Data[[#This Row],[Min Notif Time]]&lt;17),"Business Hours","Non-Business Hours")</f>
        <v>Business Hours</v>
      </c>
      <c r="I3122" s="4" t="str" cm="1">
        <f t="array" ref="I3122">IFERROR(VLOOKUP(Data[[#This Row],[Min Notif Date]],Lookup!$N$1:$P$11,2,0),_xlfn.IFS(VLOOKUP(WEEKDAY(Data[[#This Row],[Min Notif Date]]),Lookup!$J$1:$L$7,3,0)="Weekend","Weekend",VLOOKUP(WEEKDAY(Data[[#This Row],[Min Notif Date]]),Lookup!$J$1:$L$7,3,0)="Weekday","Weekday"))</f>
        <v>Weekday</v>
      </c>
      <c r="J3122" s="4" t="str">
        <f>VLOOKUP(WEEKDAY(Data[[#This Row],[Min Notif Date]]),Lookup!$J$1:$K$7,2,0)</f>
        <v>6. Fri</v>
      </c>
      <c r="K3122" s="105">
        <f>ROUNDDOWN(Data[[#This Row],[PGE Notified Time]],0)</f>
        <v>44729</v>
      </c>
      <c r="L3122" s="4">
        <f>HOUR(Data[[#This Row],[PGE Notified Time]])</f>
        <v>14</v>
      </c>
      <c r="M3122">
        <v>79109</v>
      </c>
      <c r="O3122" t="s">
        <v>19</v>
      </c>
      <c r="P3122" t="s">
        <v>267</v>
      </c>
      <c r="Q3122" t="s">
        <v>19</v>
      </c>
      <c r="R3122" t="s">
        <v>181</v>
      </c>
      <c r="S3122" s="1" t="s">
        <v>159</v>
      </c>
      <c r="T3122" s="1">
        <v>44729.585416666669</v>
      </c>
      <c r="U3122" s="1">
        <v>44729.715277777781</v>
      </c>
      <c r="V3122" t="s">
        <v>172</v>
      </c>
      <c r="W3122" t="s">
        <v>80</v>
      </c>
      <c r="X3122" t="s">
        <v>292</v>
      </c>
      <c r="Y3122" t="s">
        <v>174</v>
      </c>
      <c r="Z3122" t="s">
        <v>175</v>
      </c>
      <c r="AA3122" s="32">
        <v>187</v>
      </c>
    </row>
    <row r="3123" spans="1:27" x14ac:dyDescent="0.25">
      <c r="A3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3" s="4" t="str">
        <f>VLOOKUP(P3123,Lookup!$A$1:$D$19,4,0)</f>
        <v>North Coast</v>
      </c>
      <c r="C3123" s="4" t="str">
        <f>VLOOKUP(P3123,Lookup!$A$1:$E$19,5,0)</f>
        <v>Region 1</v>
      </c>
      <c r="D3123" s="4" t="str">
        <f>VLOOKUP(P3123,Lookup!$A$1:$B$19,2,0)</f>
        <v>NB</v>
      </c>
      <c r="E3123" s="4" t="str">
        <f>IF(AND((Data[[#This Row],[Min Notif Date]]&gt;$G$3),Data[[#This Row],[Min Notif Date]]&lt;$F$3),"Last Week","No")</f>
        <v>No</v>
      </c>
      <c r="F3123" s="4" t="str">
        <f>VLOOKUP(MONTH(Data[[#This Row],[Min Notif Date]]),Lookup!$G$1:$H$12,2,0)</f>
        <v>6. Jun</v>
      </c>
      <c r="G3123" s="4" t="str">
        <f t="shared" si="48"/>
        <v/>
      </c>
      <c r="H3123" s="4" t="str">
        <f>IF(AND(Data[[#This Row],[Min Notif Time]]&gt;6,Data[[#This Row],[Min Notif Time]]&lt;17),"Business Hours","Non-Business Hours")</f>
        <v>Business Hours</v>
      </c>
      <c r="I3123" s="4" t="str" cm="1">
        <f t="array" ref="I3123">IFERROR(VLOOKUP(Data[[#This Row],[Min Notif Date]],Lookup!$N$1:$P$11,2,0),_xlfn.IFS(VLOOKUP(WEEKDAY(Data[[#This Row],[Min Notif Date]]),Lookup!$J$1:$L$7,3,0)="Weekend","Weekend",VLOOKUP(WEEKDAY(Data[[#This Row],[Min Notif Date]]),Lookup!$J$1:$L$7,3,0)="Weekday","Weekday"))</f>
        <v>Weekday</v>
      </c>
      <c r="J3123" s="4" t="str">
        <f>VLOOKUP(WEEKDAY(Data[[#This Row],[Min Notif Date]]),Lookup!$J$1:$K$7,2,0)</f>
        <v>6. Fri</v>
      </c>
      <c r="K3123" s="105">
        <f>ROUNDDOWN(Data[[#This Row],[PGE Notified Time]],0)</f>
        <v>44729</v>
      </c>
      <c r="L3123" s="4">
        <f>HOUR(Data[[#This Row],[PGE Notified Time]])</f>
        <v>8</v>
      </c>
      <c r="M3123">
        <v>79085</v>
      </c>
      <c r="O3123" t="s">
        <v>19</v>
      </c>
      <c r="P3123" t="s">
        <v>207</v>
      </c>
      <c r="Q3123" t="s">
        <v>19</v>
      </c>
      <c r="R3123" t="s">
        <v>171</v>
      </c>
      <c r="S3123" s="1" t="s">
        <v>159</v>
      </c>
      <c r="T3123" s="1">
        <v>44729.354166666664</v>
      </c>
      <c r="U3123" s="1">
        <v>44729.479166666664</v>
      </c>
      <c r="V3123" t="s">
        <v>172</v>
      </c>
      <c r="W3123" t="s">
        <v>80</v>
      </c>
      <c r="X3123" t="s">
        <v>251</v>
      </c>
      <c r="Y3123" t="s">
        <v>174</v>
      </c>
      <c r="Z3123" t="s">
        <v>175</v>
      </c>
      <c r="AA3123" s="32">
        <v>180</v>
      </c>
    </row>
    <row r="3124" spans="1:27" x14ac:dyDescent="0.25">
      <c r="A3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4" s="4" t="str">
        <f>VLOOKUP(P3124,Lookup!$A$1:$D$19,4,0)</f>
        <v>North Coast</v>
      </c>
      <c r="C3124" s="4" t="str">
        <f>VLOOKUP(P3124,Lookup!$A$1:$E$19,5,0)</f>
        <v>Region 1</v>
      </c>
      <c r="D3124" s="4" t="str">
        <f>VLOOKUP(P3124,Lookup!$A$1:$B$19,2,0)</f>
        <v>NB</v>
      </c>
      <c r="E3124" s="4" t="str">
        <f>IF(AND((Data[[#This Row],[Min Notif Date]]&gt;$G$3),Data[[#This Row],[Min Notif Date]]&lt;$F$3),"Last Week","No")</f>
        <v>No</v>
      </c>
      <c r="F3124" s="4" t="str">
        <f>VLOOKUP(MONTH(Data[[#This Row],[Min Notif Date]]),Lookup!$G$1:$H$12,2,0)</f>
        <v>6. Jun</v>
      </c>
      <c r="G3124" s="4" t="str">
        <f t="shared" si="48"/>
        <v/>
      </c>
      <c r="H3124" s="4" t="str">
        <f>IF(AND(Data[[#This Row],[Min Notif Time]]&gt;6,Data[[#This Row],[Min Notif Time]]&lt;17),"Business Hours","Non-Business Hours")</f>
        <v>Business Hours</v>
      </c>
      <c r="I3124" s="4" t="str" cm="1">
        <f t="array" ref="I3124">IFERROR(VLOOKUP(Data[[#This Row],[Min Notif Date]],Lookup!$N$1:$P$11,2,0),_xlfn.IFS(VLOOKUP(WEEKDAY(Data[[#This Row],[Min Notif Date]]),Lookup!$J$1:$L$7,3,0)="Weekend","Weekend",VLOOKUP(WEEKDAY(Data[[#This Row],[Min Notif Date]]),Lookup!$J$1:$L$7,3,0)="Weekday","Weekday"))</f>
        <v>Weekday</v>
      </c>
      <c r="J3124" s="4" t="str">
        <f>VLOOKUP(WEEKDAY(Data[[#This Row],[Min Notif Date]]),Lookup!$J$1:$K$7,2,0)</f>
        <v>6. Fri</v>
      </c>
      <c r="K3124" s="105">
        <f>ROUNDDOWN(Data[[#This Row],[PGE Notified Time]],0)</f>
        <v>44729</v>
      </c>
      <c r="L3124" s="4">
        <f>HOUR(Data[[#This Row],[PGE Notified Time]])</f>
        <v>11</v>
      </c>
      <c r="M3124">
        <v>79096</v>
      </c>
      <c r="O3124" t="s">
        <v>19</v>
      </c>
      <c r="P3124" t="s">
        <v>207</v>
      </c>
      <c r="Q3124" t="s">
        <v>19</v>
      </c>
      <c r="R3124" t="s">
        <v>179</v>
      </c>
      <c r="S3124" s="1" t="s">
        <v>159</v>
      </c>
      <c r="T3124" s="1">
        <v>44729.459722222222</v>
      </c>
      <c r="U3124" s="1">
        <v>44729.5625</v>
      </c>
      <c r="V3124" t="s">
        <v>172</v>
      </c>
      <c r="W3124" t="s">
        <v>78</v>
      </c>
      <c r="X3124" t="s">
        <v>251</v>
      </c>
      <c r="Y3124" t="s">
        <v>174</v>
      </c>
      <c r="Z3124" t="s">
        <v>175</v>
      </c>
      <c r="AA3124" s="32">
        <v>148</v>
      </c>
    </row>
    <row r="3125" spans="1:27" x14ac:dyDescent="0.25">
      <c r="A3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5" s="4" t="str">
        <f>VLOOKUP(P3125,Lookup!$A$1:$D$19,4,0)</f>
        <v>Bay Area</v>
      </c>
      <c r="C3125" s="4" t="str">
        <f>VLOOKUP(P3125,Lookup!$A$1:$E$19,5,0)</f>
        <v>Region 3</v>
      </c>
      <c r="D3125" s="4" t="str">
        <f>VLOOKUP(P3125,Lookup!$A$1:$B$19,2,0)</f>
        <v>DI</v>
      </c>
      <c r="E3125" s="4" t="str">
        <f>IF(AND((Data[[#This Row],[Min Notif Date]]&gt;$G$3),Data[[#This Row],[Min Notif Date]]&lt;$F$3),"Last Week","No")</f>
        <v>No</v>
      </c>
      <c r="F3125" s="4" t="str">
        <f>VLOOKUP(MONTH(Data[[#This Row],[Min Notif Date]]),Lookup!$G$1:$H$12,2,0)</f>
        <v>6. Jun</v>
      </c>
      <c r="G3125" s="4" t="str">
        <f t="shared" si="48"/>
        <v/>
      </c>
      <c r="H3125" s="4" t="str">
        <f>IF(AND(Data[[#This Row],[Min Notif Time]]&gt;6,Data[[#This Row],[Min Notif Time]]&lt;17),"Business Hours","Non-Business Hours")</f>
        <v>Business Hours</v>
      </c>
      <c r="I3125" s="4" t="str" cm="1">
        <f t="array" ref="I3125">IFERROR(VLOOKUP(Data[[#This Row],[Min Notif Date]],Lookup!$N$1:$P$11,2,0),_xlfn.IFS(VLOOKUP(WEEKDAY(Data[[#This Row],[Min Notif Date]]),Lookup!$J$1:$L$7,3,0)="Weekend","Weekend",VLOOKUP(WEEKDAY(Data[[#This Row],[Min Notif Date]]),Lookup!$J$1:$L$7,3,0)="Weekday","Weekday"))</f>
        <v>Weekday</v>
      </c>
      <c r="J3125" s="4" t="str">
        <f>VLOOKUP(WEEKDAY(Data[[#This Row],[Min Notif Date]]),Lookup!$J$1:$K$7,2,0)</f>
        <v>6. Fri</v>
      </c>
      <c r="K3125" s="105">
        <f>ROUNDDOWN(Data[[#This Row],[PGE Notified Time]],0)</f>
        <v>44729</v>
      </c>
      <c r="L3125" s="4">
        <f>HOUR(Data[[#This Row],[PGE Notified Time]])</f>
        <v>11</v>
      </c>
      <c r="M3125">
        <v>79097</v>
      </c>
      <c r="O3125" t="s">
        <v>19</v>
      </c>
      <c r="P3125" t="s">
        <v>196</v>
      </c>
      <c r="Q3125" t="s">
        <v>19</v>
      </c>
      <c r="R3125" t="s">
        <v>181</v>
      </c>
      <c r="S3125" s="1" t="s">
        <v>159</v>
      </c>
      <c r="T3125" s="1">
        <v>44729.461805555555</v>
      </c>
      <c r="U3125" s="1">
        <v>44729.5625</v>
      </c>
      <c r="V3125" t="s">
        <v>172</v>
      </c>
      <c r="W3125" t="s">
        <v>78</v>
      </c>
      <c r="X3125" t="s">
        <v>206</v>
      </c>
      <c r="Y3125" t="s">
        <v>174</v>
      </c>
      <c r="Z3125" t="s">
        <v>175</v>
      </c>
      <c r="AA3125" s="32">
        <v>145</v>
      </c>
    </row>
    <row r="3126" spans="1:27" x14ac:dyDescent="0.25">
      <c r="A3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6" s="4" t="str">
        <f>VLOOKUP(P3126,Lookup!$A$1:$D$19,4,0)</f>
        <v>Central Valley</v>
      </c>
      <c r="C3126" s="4" t="str">
        <f>VLOOKUP(P3126,Lookup!$A$1:$E$19,5,0)</f>
        <v>Region 5</v>
      </c>
      <c r="D3126" s="4" t="str">
        <f>VLOOKUP(P3126,Lookup!$A$1:$B$19,2,0)</f>
        <v>FR</v>
      </c>
      <c r="E3126" s="4" t="str">
        <f>IF(AND((Data[[#This Row],[Min Notif Date]]&gt;$G$3),Data[[#This Row],[Min Notif Date]]&lt;$F$3),"Last Week","No")</f>
        <v>No</v>
      </c>
      <c r="F3126" s="4" t="str">
        <f>VLOOKUP(MONTH(Data[[#This Row],[Min Notif Date]]),Lookup!$G$1:$H$12,2,0)</f>
        <v>6. Jun</v>
      </c>
      <c r="G3126" s="4" t="str">
        <f t="shared" si="48"/>
        <v/>
      </c>
      <c r="H3126" s="4" t="str">
        <f>IF(AND(Data[[#This Row],[Min Notif Time]]&gt;6,Data[[#This Row],[Min Notif Time]]&lt;17),"Business Hours","Non-Business Hours")</f>
        <v>Business Hours</v>
      </c>
      <c r="I3126" s="4" t="str" cm="1">
        <f t="array" ref="I3126">IFERROR(VLOOKUP(Data[[#This Row],[Min Notif Date]],Lookup!$N$1:$P$11,2,0),_xlfn.IFS(VLOOKUP(WEEKDAY(Data[[#This Row],[Min Notif Date]]),Lookup!$J$1:$L$7,3,0)="Weekend","Weekend",VLOOKUP(WEEKDAY(Data[[#This Row],[Min Notif Date]]),Lookup!$J$1:$L$7,3,0)="Weekday","Weekday"))</f>
        <v>Weekday</v>
      </c>
      <c r="J3126" s="4" t="str">
        <f>VLOOKUP(WEEKDAY(Data[[#This Row],[Min Notif Date]]),Lookup!$J$1:$K$7,2,0)</f>
        <v>6. Fri</v>
      </c>
      <c r="K3126" s="105">
        <f>ROUNDDOWN(Data[[#This Row],[PGE Notified Time]],0)</f>
        <v>44729</v>
      </c>
      <c r="L3126" s="4">
        <f>HOUR(Data[[#This Row],[PGE Notified Time]])</f>
        <v>7</v>
      </c>
      <c r="M3126">
        <v>79080</v>
      </c>
      <c r="O3126" t="s">
        <v>19</v>
      </c>
      <c r="P3126" t="s">
        <v>183</v>
      </c>
      <c r="Q3126" t="s">
        <v>19</v>
      </c>
      <c r="R3126" t="s">
        <v>171</v>
      </c>
      <c r="S3126" s="1" t="s">
        <v>159</v>
      </c>
      <c r="T3126" s="1">
        <v>44729.302083333336</v>
      </c>
      <c r="U3126" s="1">
        <v>44729.399305555555</v>
      </c>
      <c r="V3126" t="s">
        <v>172</v>
      </c>
      <c r="W3126" t="s">
        <v>78</v>
      </c>
      <c r="X3126" t="s">
        <v>184</v>
      </c>
      <c r="Y3126" t="s">
        <v>174</v>
      </c>
      <c r="Z3126" t="s">
        <v>175</v>
      </c>
      <c r="AA3126" s="32">
        <v>140</v>
      </c>
    </row>
    <row r="3127" spans="1:27" x14ac:dyDescent="0.25">
      <c r="A3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7" s="4" t="str">
        <f>VLOOKUP(P3127,Lookup!$A$1:$D$19,4,0)</f>
        <v>Central Valley</v>
      </c>
      <c r="C3127" s="4" t="str">
        <f>VLOOKUP(P3127,Lookup!$A$1:$E$19,5,0)</f>
        <v>Region 5</v>
      </c>
      <c r="D3127" s="4" t="str">
        <f>VLOOKUP(P3127,Lookup!$A$1:$B$19,2,0)</f>
        <v>FR</v>
      </c>
      <c r="E3127" s="4" t="str">
        <f>IF(AND((Data[[#This Row],[Min Notif Date]]&gt;$G$3),Data[[#This Row],[Min Notif Date]]&lt;$F$3),"Last Week","No")</f>
        <v>No</v>
      </c>
      <c r="F3127" s="4" t="str">
        <f>VLOOKUP(MONTH(Data[[#This Row],[Min Notif Date]]),Lookup!$G$1:$H$12,2,0)</f>
        <v>6. Jun</v>
      </c>
      <c r="G3127" s="4" t="str">
        <f t="shared" si="48"/>
        <v/>
      </c>
      <c r="H3127" s="4" t="str">
        <f>IF(AND(Data[[#This Row],[Min Notif Time]]&gt;6,Data[[#This Row],[Min Notif Time]]&lt;17),"Business Hours","Non-Business Hours")</f>
        <v>Business Hours</v>
      </c>
      <c r="I3127" s="4" t="str" cm="1">
        <f t="array" ref="I3127">IFERROR(VLOOKUP(Data[[#This Row],[Min Notif Date]],Lookup!$N$1:$P$11,2,0),_xlfn.IFS(VLOOKUP(WEEKDAY(Data[[#This Row],[Min Notif Date]]),Lookup!$J$1:$L$7,3,0)="Weekend","Weekend",VLOOKUP(WEEKDAY(Data[[#This Row],[Min Notif Date]]),Lookup!$J$1:$L$7,3,0)="Weekday","Weekday"))</f>
        <v>Weekday</v>
      </c>
      <c r="J3127" s="4" t="str">
        <f>VLOOKUP(WEEKDAY(Data[[#This Row],[Min Notif Date]]),Lookup!$J$1:$K$7,2,0)</f>
        <v>6. Fri</v>
      </c>
      <c r="K3127" s="105">
        <f>ROUNDDOWN(Data[[#This Row],[PGE Notified Time]],0)</f>
        <v>44729</v>
      </c>
      <c r="L3127" s="4">
        <f>HOUR(Data[[#This Row],[PGE Notified Time]])</f>
        <v>8</v>
      </c>
      <c r="M3127">
        <v>79082</v>
      </c>
      <c r="O3127" t="s">
        <v>19</v>
      </c>
      <c r="P3127" t="s">
        <v>183</v>
      </c>
      <c r="Q3127" t="s">
        <v>19</v>
      </c>
      <c r="R3127" t="s">
        <v>171</v>
      </c>
      <c r="S3127" s="1" t="s">
        <v>159</v>
      </c>
      <c r="T3127" s="1">
        <v>44729.341666666667</v>
      </c>
      <c r="U3127" s="1">
        <v>44729.416666666664</v>
      </c>
      <c r="V3127" t="s">
        <v>172</v>
      </c>
      <c r="W3127" t="s">
        <v>78</v>
      </c>
      <c r="X3127" t="s">
        <v>184</v>
      </c>
      <c r="Y3127" t="s">
        <v>174</v>
      </c>
      <c r="Z3127" t="s">
        <v>175</v>
      </c>
      <c r="AA3127" s="32">
        <v>108</v>
      </c>
    </row>
    <row r="3128" spans="1:27" x14ac:dyDescent="0.25">
      <c r="A3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8" s="4" t="str">
        <f>VLOOKUP(P3128,Lookup!$A$1:$D$19,4,0)</f>
        <v>Bay Area</v>
      </c>
      <c r="C3128" s="4" t="str">
        <f>VLOOKUP(P3128,Lookup!$A$1:$E$19,5,0)</f>
        <v>Region 3</v>
      </c>
      <c r="D3128" s="4" t="str">
        <f>VLOOKUP(P3128,Lookup!$A$1:$B$19,2,0)</f>
        <v>PN</v>
      </c>
      <c r="E3128" s="4" t="str">
        <f>IF(AND((Data[[#This Row],[Min Notif Date]]&gt;$G$3),Data[[#This Row],[Min Notif Date]]&lt;$F$3),"Last Week","No")</f>
        <v>No</v>
      </c>
      <c r="F3128" s="4" t="str">
        <f>VLOOKUP(MONTH(Data[[#This Row],[Min Notif Date]]),Lookup!$G$1:$H$12,2,0)</f>
        <v>6. Jun</v>
      </c>
      <c r="G3128" s="4" t="str">
        <f t="shared" si="48"/>
        <v/>
      </c>
      <c r="H3128" s="4" t="str">
        <f>IF(AND(Data[[#This Row],[Min Notif Time]]&gt;6,Data[[#This Row],[Min Notif Time]]&lt;17),"Business Hours","Non-Business Hours")</f>
        <v>Business Hours</v>
      </c>
      <c r="I3128" s="4" t="str" cm="1">
        <f t="array" ref="I3128">IFERROR(VLOOKUP(Data[[#This Row],[Min Notif Date]],Lookup!$N$1:$P$11,2,0),_xlfn.IFS(VLOOKUP(WEEKDAY(Data[[#This Row],[Min Notif Date]]),Lookup!$J$1:$L$7,3,0)="Weekend","Weekend",VLOOKUP(WEEKDAY(Data[[#This Row],[Min Notif Date]]),Lookup!$J$1:$L$7,3,0)="Weekday","Weekday"))</f>
        <v>Weekday</v>
      </c>
      <c r="J3128" s="4" t="str">
        <f>VLOOKUP(WEEKDAY(Data[[#This Row],[Min Notif Date]]),Lookup!$J$1:$K$7,2,0)</f>
        <v>6. Fri</v>
      </c>
      <c r="K3128" s="105">
        <f>ROUNDDOWN(Data[[#This Row],[PGE Notified Time]],0)</f>
        <v>44729</v>
      </c>
      <c r="L3128" s="4">
        <f>HOUR(Data[[#This Row],[PGE Notified Time]])</f>
        <v>12</v>
      </c>
      <c r="M3128">
        <v>79100</v>
      </c>
      <c r="O3128" t="s">
        <v>19</v>
      </c>
      <c r="P3128" t="s">
        <v>185</v>
      </c>
      <c r="Q3128" t="s">
        <v>19</v>
      </c>
      <c r="R3128" t="s">
        <v>171</v>
      </c>
      <c r="S3128" s="1" t="s">
        <v>159</v>
      </c>
      <c r="T3128" s="1">
        <v>44729.508333333331</v>
      </c>
      <c r="U3128" s="1">
        <v>44729.579861111109</v>
      </c>
      <c r="V3128" t="s">
        <v>172</v>
      </c>
      <c r="W3128" t="s">
        <v>78</v>
      </c>
      <c r="X3128" t="s">
        <v>187</v>
      </c>
      <c r="Y3128" t="s">
        <v>174</v>
      </c>
      <c r="Z3128" t="s">
        <v>175</v>
      </c>
      <c r="AA3128" s="32">
        <v>103</v>
      </c>
    </row>
    <row r="3129" spans="1:27" x14ac:dyDescent="0.25">
      <c r="A3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29" s="4" t="str">
        <f>VLOOKUP(P3129,Lookup!$A$1:$D$19,4,0)</f>
        <v>North Coast</v>
      </c>
      <c r="C3129" s="4" t="str">
        <f>VLOOKUP(P3129,Lookup!$A$1:$E$19,5,0)</f>
        <v>Region 1</v>
      </c>
      <c r="D3129" s="4" t="str">
        <f>VLOOKUP(P3129,Lookup!$A$1:$B$19,2,0)</f>
        <v>NB</v>
      </c>
      <c r="E3129" s="4" t="str">
        <f>IF(AND((Data[[#This Row],[Min Notif Date]]&gt;$G$3),Data[[#This Row],[Min Notif Date]]&lt;$F$3),"Last Week","No")</f>
        <v>No</v>
      </c>
      <c r="F3129" s="4" t="str">
        <f>VLOOKUP(MONTH(Data[[#This Row],[Min Notif Date]]),Lookup!$G$1:$H$12,2,0)</f>
        <v>6. Jun</v>
      </c>
      <c r="G3129" s="4" t="str">
        <f t="shared" si="48"/>
        <v/>
      </c>
      <c r="H3129" s="4" t="str">
        <f>IF(AND(Data[[#This Row],[Min Notif Time]]&gt;6,Data[[#This Row],[Min Notif Time]]&lt;17),"Business Hours","Non-Business Hours")</f>
        <v>Business Hours</v>
      </c>
      <c r="I3129" s="4" t="str" cm="1">
        <f t="array" ref="I3129">IFERROR(VLOOKUP(Data[[#This Row],[Min Notif Date]],Lookup!$N$1:$P$11,2,0),_xlfn.IFS(VLOOKUP(WEEKDAY(Data[[#This Row],[Min Notif Date]]),Lookup!$J$1:$L$7,3,0)="Weekend","Weekend",VLOOKUP(WEEKDAY(Data[[#This Row],[Min Notif Date]]),Lookup!$J$1:$L$7,3,0)="Weekday","Weekday"))</f>
        <v>Weekday</v>
      </c>
      <c r="J3129" s="4" t="str">
        <f>VLOOKUP(WEEKDAY(Data[[#This Row],[Min Notif Date]]),Lookup!$J$1:$K$7,2,0)</f>
        <v>6. Fri</v>
      </c>
      <c r="K3129" s="105">
        <f>ROUNDDOWN(Data[[#This Row],[PGE Notified Time]],0)</f>
        <v>44729</v>
      </c>
      <c r="L3129" s="4">
        <f>HOUR(Data[[#This Row],[PGE Notified Time]])</f>
        <v>8</v>
      </c>
      <c r="M3129">
        <v>79090</v>
      </c>
      <c r="N3129">
        <v>3710034285</v>
      </c>
      <c r="O3129" t="s">
        <v>24</v>
      </c>
      <c r="P3129" t="s">
        <v>207</v>
      </c>
      <c r="Q3129" t="s">
        <v>201</v>
      </c>
      <c r="R3129" t="s">
        <v>171</v>
      </c>
      <c r="S3129" s="1">
        <v>44729.325648148151</v>
      </c>
      <c r="T3129" s="1">
        <v>44729.370138888888</v>
      </c>
      <c r="U3129" s="1">
        <v>44729.392361111109</v>
      </c>
      <c r="V3129" t="s">
        <v>172</v>
      </c>
      <c r="W3129" t="s">
        <v>80</v>
      </c>
      <c r="X3129" t="s">
        <v>215</v>
      </c>
      <c r="Y3129" t="s">
        <v>174</v>
      </c>
      <c r="Z3129" t="s">
        <v>175</v>
      </c>
      <c r="AA3129" s="32">
        <v>96.066666667000007</v>
      </c>
    </row>
    <row r="3130" spans="1:27" x14ac:dyDescent="0.25">
      <c r="A3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0" s="4" t="str">
        <f>VLOOKUP(P3130,Lookup!$A$1:$D$19,4,0)</f>
        <v>Bay Area</v>
      </c>
      <c r="C3130" s="4" t="str">
        <f>VLOOKUP(P3130,Lookup!$A$1:$E$19,5,0)</f>
        <v>Region 3</v>
      </c>
      <c r="D3130" s="4" t="str">
        <f>VLOOKUP(P3130,Lookup!$A$1:$B$19,2,0)</f>
        <v>EB</v>
      </c>
      <c r="E3130" s="4" t="str">
        <f>IF(AND((Data[[#This Row],[Min Notif Date]]&gt;$G$3),Data[[#This Row],[Min Notif Date]]&lt;$F$3),"Last Week","No")</f>
        <v>No</v>
      </c>
      <c r="F3130" s="4" t="str">
        <f>VLOOKUP(MONTH(Data[[#This Row],[Min Notif Date]]),Lookup!$G$1:$H$12,2,0)</f>
        <v>6. Jun</v>
      </c>
      <c r="G3130" s="4" t="str">
        <f t="shared" si="48"/>
        <v/>
      </c>
      <c r="H3130" s="4" t="str">
        <f>IF(AND(Data[[#This Row],[Min Notif Time]]&gt;6,Data[[#This Row],[Min Notif Time]]&lt;17),"Business Hours","Non-Business Hours")</f>
        <v>Business Hours</v>
      </c>
      <c r="I3130" s="4" t="str" cm="1">
        <f t="array" ref="I3130">IFERROR(VLOOKUP(Data[[#This Row],[Min Notif Date]],Lookup!$N$1:$P$11,2,0),_xlfn.IFS(VLOOKUP(WEEKDAY(Data[[#This Row],[Min Notif Date]]),Lookup!$J$1:$L$7,3,0)="Weekend","Weekend",VLOOKUP(WEEKDAY(Data[[#This Row],[Min Notif Date]]),Lookup!$J$1:$L$7,3,0)="Weekday","Weekday"))</f>
        <v>Weekday</v>
      </c>
      <c r="J3130" s="4" t="str">
        <f>VLOOKUP(WEEKDAY(Data[[#This Row],[Min Notif Date]]),Lookup!$J$1:$K$7,2,0)</f>
        <v>6. Fri</v>
      </c>
      <c r="K3130" s="105">
        <f>ROUNDDOWN(Data[[#This Row],[PGE Notified Time]],0)</f>
        <v>44729</v>
      </c>
      <c r="L3130" s="4">
        <f>HOUR(Data[[#This Row],[PGE Notified Time]])</f>
        <v>15</v>
      </c>
      <c r="M3130">
        <v>79113</v>
      </c>
      <c r="N3130">
        <v>3007034997</v>
      </c>
      <c r="O3130" t="s">
        <v>24</v>
      </c>
      <c r="P3130" t="s">
        <v>170</v>
      </c>
      <c r="Q3130" t="s">
        <v>201</v>
      </c>
      <c r="R3130" t="s">
        <v>171</v>
      </c>
      <c r="S3130" s="1">
        <v>44729.662581018521</v>
      </c>
      <c r="T3130" s="1">
        <v>44729.661805555559</v>
      </c>
      <c r="U3130" s="1">
        <v>44729.728472222225</v>
      </c>
      <c r="V3130" t="s">
        <v>172</v>
      </c>
      <c r="W3130" t="s">
        <v>80</v>
      </c>
      <c r="X3130" t="s">
        <v>200</v>
      </c>
      <c r="Y3130" t="s">
        <v>174</v>
      </c>
      <c r="Z3130" t="s">
        <v>175</v>
      </c>
      <c r="AA3130" s="32">
        <v>96</v>
      </c>
    </row>
    <row r="3131" spans="1:27" x14ac:dyDescent="0.25">
      <c r="A3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1" s="4" t="str">
        <f>VLOOKUP(P3131,Lookup!$A$1:$D$19,4,0)</f>
        <v>South Bay</v>
      </c>
      <c r="C3131" s="4" t="str">
        <f>VLOOKUP(P3131,Lookup!$A$1:$E$19,5,0)</f>
        <v>Region 4</v>
      </c>
      <c r="D3131" s="4" t="str">
        <f>VLOOKUP(P3131,Lookup!$A$1:$B$19,2,0)</f>
        <v>CC</v>
      </c>
      <c r="E3131" s="4" t="str">
        <f>IF(AND((Data[[#This Row],[Min Notif Date]]&gt;$G$3),Data[[#This Row],[Min Notif Date]]&lt;$F$3),"Last Week","No")</f>
        <v>No</v>
      </c>
      <c r="F3131" s="4" t="str">
        <f>VLOOKUP(MONTH(Data[[#This Row],[Min Notif Date]]),Lookup!$G$1:$H$12,2,0)</f>
        <v>6. Jun</v>
      </c>
      <c r="G3131" s="4" t="str">
        <f t="shared" si="48"/>
        <v/>
      </c>
      <c r="H3131" s="4" t="str">
        <f>IF(AND(Data[[#This Row],[Min Notif Time]]&gt;6,Data[[#This Row],[Min Notif Time]]&lt;17),"Business Hours","Non-Business Hours")</f>
        <v>Business Hours</v>
      </c>
      <c r="I3131" s="4" t="str" cm="1">
        <f t="array" ref="I3131">IFERROR(VLOOKUP(Data[[#This Row],[Min Notif Date]],Lookup!$N$1:$P$11,2,0),_xlfn.IFS(VLOOKUP(WEEKDAY(Data[[#This Row],[Min Notif Date]]),Lookup!$J$1:$L$7,3,0)="Weekend","Weekend",VLOOKUP(WEEKDAY(Data[[#This Row],[Min Notif Date]]),Lookup!$J$1:$L$7,3,0)="Weekday","Weekday"))</f>
        <v>Weekday</v>
      </c>
      <c r="J3131" s="4" t="str">
        <f>VLOOKUP(WEEKDAY(Data[[#This Row],[Min Notif Date]]),Lookup!$J$1:$K$7,2,0)</f>
        <v>6. Fri</v>
      </c>
      <c r="K3131" s="105">
        <f>ROUNDDOWN(Data[[#This Row],[PGE Notified Time]],0)</f>
        <v>44729</v>
      </c>
      <c r="L3131" s="4">
        <f>HOUR(Data[[#This Row],[PGE Notified Time]])</f>
        <v>8</v>
      </c>
      <c r="M3131">
        <v>79086</v>
      </c>
      <c r="O3131" t="s">
        <v>19</v>
      </c>
      <c r="P3131" t="s">
        <v>213</v>
      </c>
      <c r="Q3131" t="s">
        <v>19</v>
      </c>
      <c r="R3131" t="s">
        <v>171</v>
      </c>
      <c r="S3131" s="1" t="s">
        <v>159</v>
      </c>
      <c r="T3131" s="1">
        <v>44729.359722222223</v>
      </c>
      <c r="U3131" s="1">
        <v>44729.40625</v>
      </c>
      <c r="V3131" t="s">
        <v>172</v>
      </c>
      <c r="W3131" t="s">
        <v>78</v>
      </c>
      <c r="X3131" t="s">
        <v>247</v>
      </c>
      <c r="Y3131" t="s">
        <v>174</v>
      </c>
      <c r="Z3131" t="s">
        <v>175</v>
      </c>
      <c r="AA3131" s="32">
        <v>67</v>
      </c>
    </row>
    <row r="3132" spans="1:27" x14ac:dyDescent="0.25">
      <c r="A3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2" s="4" t="str">
        <f>VLOOKUP(P3132,Lookup!$A$1:$D$19,4,0)</f>
        <v>North Valley</v>
      </c>
      <c r="C3132" s="4" t="str">
        <f>VLOOKUP(P3132,Lookup!$A$1:$E$19,5,0)</f>
        <v>Region 2</v>
      </c>
      <c r="D3132" s="4" t="str">
        <f>VLOOKUP(P3132,Lookup!$A$1:$B$19,2,0)</f>
        <v>SA</v>
      </c>
      <c r="E3132" s="4" t="str">
        <f>IF(AND((Data[[#This Row],[Min Notif Date]]&gt;$G$3),Data[[#This Row],[Min Notif Date]]&lt;$F$3),"Last Week","No")</f>
        <v>No</v>
      </c>
      <c r="F3132" s="4" t="str">
        <f>VLOOKUP(MONTH(Data[[#This Row],[Min Notif Date]]),Lookup!$G$1:$H$12,2,0)</f>
        <v>6. Jun</v>
      </c>
      <c r="G3132" s="4" t="str">
        <f t="shared" si="48"/>
        <v/>
      </c>
      <c r="H3132" s="4" t="str">
        <f>IF(AND(Data[[#This Row],[Min Notif Time]]&gt;6,Data[[#This Row],[Min Notif Time]]&lt;17),"Business Hours","Non-Business Hours")</f>
        <v>Non-Business Hours</v>
      </c>
      <c r="I3132" s="4" t="str" cm="1">
        <f t="array" ref="I3132">IFERROR(VLOOKUP(Data[[#This Row],[Min Notif Date]],Lookup!$N$1:$P$11,2,0),_xlfn.IFS(VLOOKUP(WEEKDAY(Data[[#This Row],[Min Notif Date]]),Lookup!$J$1:$L$7,3,0)="Weekend","Weekend",VLOOKUP(WEEKDAY(Data[[#This Row],[Min Notif Date]]),Lookup!$J$1:$L$7,3,0)="Weekday","Weekday"))</f>
        <v>Weekday</v>
      </c>
      <c r="J3132" s="4" t="str">
        <f>VLOOKUP(WEEKDAY(Data[[#This Row],[Min Notif Date]]),Lookup!$J$1:$K$7,2,0)</f>
        <v>6. Fri</v>
      </c>
      <c r="K3132" s="105">
        <f>ROUNDDOWN(Data[[#This Row],[PGE Notified Time]],0)</f>
        <v>44729</v>
      </c>
      <c r="L3132" s="4">
        <f>HOUR(Data[[#This Row],[PGE Notified Time]])</f>
        <v>6</v>
      </c>
      <c r="M3132">
        <v>79077</v>
      </c>
      <c r="O3132" t="s">
        <v>24</v>
      </c>
      <c r="P3132" t="s">
        <v>198</v>
      </c>
      <c r="Q3132" t="s">
        <v>201</v>
      </c>
      <c r="R3132" t="s">
        <v>171</v>
      </c>
      <c r="S3132" s="1" t="s">
        <v>159</v>
      </c>
      <c r="T3132" s="1">
        <v>44729.269444444442</v>
      </c>
      <c r="U3132" s="1">
        <v>44729.30972222222</v>
      </c>
      <c r="V3132" t="s">
        <v>172</v>
      </c>
      <c r="W3132" t="s">
        <v>80</v>
      </c>
      <c r="X3132" t="s">
        <v>226</v>
      </c>
      <c r="Y3132" t="s">
        <v>174</v>
      </c>
      <c r="Z3132" t="s">
        <v>175</v>
      </c>
      <c r="AA3132" s="32">
        <v>58</v>
      </c>
    </row>
    <row r="3133" spans="1:27" x14ac:dyDescent="0.25">
      <c r="A3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3" s="4" t="str">
        <f>VLOOKUP(P3133,Lookup!$A$1:$D$19,4,0)</f>
        <v>North Coast</v>
      </c>
      <c r="C3133" s="4" t="str">
        <f>VLOOKUP(P3133,Lookup!$A$1:$E$19,5,0)</f>
        <v>Region 1</v>
      </c>
      <c r="D3133" s="4" t="str">
        <f>VLOOKUP(P3133,Lookup!$A$1:$B$19,2,0)</f>
        <v>NB</v>
      </c>
      <c r="E3133" s="4" t="str">
        <f>IF(AND((Data[[#This Row],[Min Notif Date]]&gt;$G$3),Data[[#This Row],[Min Notif Date]]&lt;$F$3),"Last Week","No")</f>
        <v>No</v>
      </c>
      <c r="F3133" s="4" t="str">
        <f>VLOOKUP(MONTH(Data[[#This Row],[Min Notif Date]]),Lookup!$G$1:$H$12,2,0)</f>
        <v>6. Jun</v>
      </c>
      <c r="G3133" s="4" t="str">
        <f t="shared" si="48"/>
        <v/>
      </c>
      <c r="H3133" s="4" t="str">
        <f>IF(AND(Data[[#This Row],[Min Notif Time]]&gt;6,Data[[#This Row],[Min Notif Time]]&lt;17),"Business Hours","Non-Business Hours")</f>
        <v>Business Hours</v>
      </c>
      <c r="I3133" s="4" t="str" cm="1">
        <f t="array" ref="I3133">IFERROR(VLOOKUP(Data[[#This Row],[Min Notif Date]],Lookup!$N$1:$P$11,2,0),_xlfn.IFS(VLOOKUP(WEEKDAY(Data[[#This Row],[Min Notif Date]]),Lookup!$J$1:$L$7,3,0)="Weekend","Weekend",VLOOKUP(WEEKDAY(Data[[#This Row],[Min Notif Date]]),Lookup!$J$1:$L$7,3,0)="Weekday","Weekday"))</f>
        <v>Weekday</v>
      </c>
      <c r="J3133" s="4" t="str">
        <f>VLOOKUP(WEEKDAY(Data[[#This Row],[Min Notif Date]]),Lookup!$J$1:$K$7,2,0)</f>
        <v>6. Fri</v>
      </c>
      <c r="K3133" s="105">
        <f>ROUNDDOWN(Data[[#This Row],[PGE Notified Time]],0)</f>
        <v>44729</v>
      </c>
      <c r="L3133" s="4">
        <f>HOUR(Data[[#This Row],[PGE Notified Time]])</f>
        <v>13</v>
      </c>
      <c r="M3133">
        <v>79106</v>
      </c>
      <c r="O3133" t="s">
        <v>19</v>
      </c>
      <c r="P3133" t="s">
        <v>207</v>
      </c>
      <c r="Q3133" t="s">
        <v>19</v>
      </c>
      <c r="R3133" t="s">
        <v>179</v>
      </c>
      <c r="S3133" s="1" t="s">
        <v>159</v>
      </c>
      <c r="T3133" s="1">
        <v>44729.550694444442</v>
      </c>
      <c r="U3133" s="1">
        <v>44729.583333333336</v>
      </c>
      <c r="V3133" t="s">
        <v>172</v>
      </c>
      <c r="W3133" t="s">
        <v>78</v>
      </c>
      <c r="X3133" t="s">
        <v>251</v>
      </c>
      <c r="Y3133" t="s">
        <v>174</v>
      </c>
      <c r="Z3133" t="s">
        <v>175</v>
      </c>
      <c r="AA3133" s="32">
        <v>47</v>
      </c>
    </row>
    <row r="3134" spans="1:27" x14ac:dyDescent="0.25">
      <c r="A3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4" s="4" t="str">
        <f>VLOOKUP(P3134,Lookup!$A$1:$D$19,4,0)</f>
        <v>South Bay</v>
      </c>
      <c r="C3134" s="4" t="str">
        <f>VLOOKUP(P3134,Lookup!$A$1:$E$19,5,0)</f>
        <v>Region 4</v>
      </c>
      <c r="D3134" s="4" t="str">
        <f>VLOOKUP(P3134,Lookup!$A$1:$B$19,2,0)</f>
        <v>CC</v>
      </c>
      <c r="E3134" s="4" t="str">
        <f>IF(AND((Data[[#This Row],[Min Notif Date]]&gt;$G$3),Data[[#This Row],[Min Notif Date]]&lt;$F$3),"Last Week","No")</f>
        <v>No</v>
      </c>
      <c r="F3134" s="4" t="str">
        <f>VLOOKUP(MONTH(Data[[#This Row],[Min Notif Date]]),Lookup!$G$1:$H$12,2,0)</f>
        <v>6. Jun</v>
      </c>
      <c r="G3134" s="4" t="str">
        <f t="shared" si="48"/>
        <v/>
      </c>
      <c r="H3134" s="4" t="str">
        <f>IF(AND(Data[[#This Row],[Min Notif Time]]&gt;6,Data[[#This Row],[Min Notif Time]]&lt;17),"Business Hours","Non-Business Hours")</f>
        <v>Business Hours</v>
      </c>
      <c r="I3134" s="4" t="str" cm="1">
        <f t="array" ref="I3134">IFERROR(VLOOKUP(Data[[#This Row],[Min Notif Date]],Lookup!$N$1:$P$11,2,0),_xlfn.IFS(VLOOKUP(WEEKDAY(Data[[#This Row],[Min Notif Date]]),Lookup!$J$1:$L$7,3,0)="Weekend","Weekend",VLOOKUP(WEEKDAY(Data[[#This Row],[Min Notif Date]]),Lookup!$J$1:$L$7,3,0)="Weekday","Weekday"))</f>
        <v>Weekday</v>
      </c>
      <c r="J3134" s="4" t="str">
        <f>VLOOKUP(WEEKDAY(Data[[#This Row],[Min Notif Date]]),Lookup!$J$1:$K$7,2,0)</f>
        <v>6. Fri</v>
      </c>
      <c r="K3134" s="105">
        <f>ROUNDDOWN(Data[[#This Row],[PGE Notified Time]],0)</f>
        <v>44729</v>
      </c>
      <c r="L3134" s="4">
        <f>HOUR(Data[[#This Row],[PGE Notified Time]])</f>
        <v>8</v>
      </c>
      <c r="M3134">
        <v>79088</v>
      </c>
      <c r="N3134">
        <v>8828548629</v>
      </c>
      <c r="O3134" t="s">
        <v>24</v>
      </c>
      <c r="P3134" t="s">
        <v>213</v>
      </c>
      <c r="Q3134" t="s">
        <v>201</v>
      </c>
      <c r="R3134" t="s">
        <v>171</v>
      </c>
      <c r="S3134" s="1">
        <v>44729.363634259258</v>
      </c>
      <c r="T3134" s="1">
        <v>44729.364317129628</v>
      </c>
      <c r="U3134" s="1">
        <v>44729.395833333336</v>
      </c>
      <c r="V3134" t="s">
        <v>172</v>
      </c>
      <c r="W3134" t="s">
        <v>80</v>
      </c>
      <c r="X3134" t="s">
        <v>305</v>
      </c>
      <c r="Y3134" t="s">
        <v>174</v>
      </c>
      <c r="Z3134" t="s">
        <v>175</v>
      </c>
      <c r="AA3134" s="32">
        <v>46.366666666999997</v>
      </c>
    </row>
    <row r="3135" spans="1:27" x14ac:dyDescent="0.25">
      <c r="A3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5" s="4" t="str">
        <f>VLOOKUP(P3135,Lookup!$A$1:$D$19,4,0)</f>
        <v>North Coast</v>
      </c>
      <c r="C3135" s="4" t="str">
        <f>VLOOKUP(P3135,Lookup!$A$1:$E$19,5,0)</f>
        <v>Region 1</v>
      </c>
      <c r="D3135" s="4" t="str">
        <f>VLOOKUP(P3135,Lookup!$A$1:$B$19,2,0)</f>
        <v>SO</v>
      </c>
      <c r="E3135" s="4" t="str">
        <f>IF(AND((Data[[#This Row],[Min Notif Date]]&gt;$G$3),Data[[#This Row],[Min Notif Date]]&lt;$F$3),"Last Week","No")</f>
        <v>No</v>
      </c>
      <c r="F3135" s="4" t="str">
        <f>VLOOKUP(MONTH(Data[[#This Row],[Min Notif Date]]),Lookup!$G$1:$H$12,2,0)</f>
        <v>6. Jun</v>
      </c>
      <c r="G3135" s="4" t="str">
        <f t="shared" si="48"/>
        <v/>
      </c>
      <c r="H3135" s="4" t="str">
        <f>IF(AND(Data[[#This Row],[Min Notif Time]]&gt;6,Data[[#This Row],[Min Notif Time]]&lt;17),"Business Hours","Non-Business Hours")</f>
        <v>Non-Business Hours</v>
      </c>
      <c r="I3135" s="4" t="str" cm="1">
        <f t="array" ref="I3135">IFERROR(VLOOKUP(Data[[#This Row],[Min Notif Date]],Lookup!$N$1:$P$11,2,0),_xlfn.IFS(VLOOKUP(WEEKDAY(Data[[#This Row],[Min Notif Date]]),Lookup!$J$1:$L$7,3,0)="Weekend","Weekend",VLOOKUP(WEEKDAY(Data[[#This Row],[Min Notif Date]]),Lookup!$J$1:$L$7,3,0)="Weekday","Weekday"))</f>
        <v>Weekday</v>
      </c>
      <c r="J3135" s="4" t="str">
        <f>VLOOKUP(WEEKDAY(Data[[#This Row],[Min Notif Date]]),Lookup!$J$1:$K$7,2,0)</f>
        <v>6. Fri</v>
      </c>
      <c r="K3135" s="105">
        <f>ROUNDDOWN(Data[[#This Row],[PGE Notified Time]],0)</f>
        <v>44729</v>
      </c>
      <c r="L3135" s="4">
        <f>HOUR(Data[[#This Row],[PGE Notified Time]])</f>
        <v>19</v>
      </c>
      <c r="M3135">
        <v>79116</v>
      </c>
      <c r="N3135">
        <v>4406382929</v>
      </c>
      <c r="O3135" t="s">
        <v>24</v>
      </c>
      <c r="P3135" t="s">
        <v>191</v>
      </c>
      <c r="Q3135" t="s">
        <v>201</v>
      </c>
      <c r="R3135" t="s">
        <v>171</v>
      </c>
      <c r="S3135" s="1">
        <v>44729.798935185187</v>
      </c>
      <c r="T3135" s="1">
        <v>44729.804375</v>
      </c>
      <c r="U3135" s="1">
        <v>44729.828472222223</v>
      </c>
      <c r="V3135" t="s">
        <v>172</v>
      </c>
      <c r="W3135" t="s">
        <v>80</v>
      </c>
      <c r="X3135" t="s">
        <v>192</v>
      </c>
      <c r="Y3135" t="s">
        <v>174</v>
      </c>
      <c r="Z3135" t="s">
        <v>175</v>
      </c>
      <c r="AA3135" s="32">
        <v>42.533333333000002</v>
      </c>
    </row>
    <row r="3136" spans="1:27" x14ac:dyDescent="0.25">
      <c r="A3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6" s="4" t="str">
        <f>VLOOKUP(P3136,Lookup!$A$1:$D$19,4,0)</f>
        <v>North Coast</v>
      </c>
      <c r="C3136" s="4" t="str">
        <f>VLOOKUP(P3136,Lookup!$A$1:$E$19,5,0)</f>
        <v>Region 1</v>
      </c>
      <c r="D3136" s="4" t="str">
        <f>VLOOKUP(P3136,Lookup!$A$1:$B$19,2,0)</f>
        <v>NB</v>
      </c>
      <c r="E3136" s="4" t="str">
        <f>IF(AND((Data[[#This Row],[Min Notif Date]]&gt;$G$3),Data[[#This Row],[Min Notif Date]]&lt;$F$3),"Last Week","No")</f>
        <v>No</v>
      </c>
      <c r="F3136" s="4" t="str">
        <f>VLOOKUP(MONTH(Data[[#This Row],[Min Notif Date]]),Lookup!$G$1:$H$12,2,0)</f>
        <v>6. Jun</v>
      </c>
      <c r="G3136" s="4" t="str">
        <f t="shared" si="48"/>
        <v/>
      </c>
      <c r="H3136" s="4" t="str">
        <f>IF(AND(Data[[#This Row],[Min Notif Time]]&gt;6,Data[[#This Row],[Min Notif Time]]&lt;17),"Business Hours","Non-Business Hours")</f>
        <v>Business Hours</v>
      </c>
      <c r="I3136" s="4" t="str" cm="1">
        <f t="array" ref="I3136">IFERROR(VLOOKUP(Data[[#This Row],[Min Notif Date]],Lookup!$N$1:$P$11,2,0),_xlfn.IFS(VLOOKUP(WEEKDAY(Data[[#This Row],[Min Notif Date]]),Lookup!$J$1:$L$7,3,0)="Weekend","Weekend",VLOOKUP(WEEKDAY(Data[[#This Row],[Min Notif Date]]),Lookup!$J$1:$L$7,3,0)="Weekday","Weekday"))</f>
        <v>Weekday</v>
      </c>
      <c r="J3136" s="4" t="str">
        <f>VLOOKUP(WEEKDAY(Data[[#This Row],[Min Notif Date]]),Lookup!$J$1:$K$7,2,0)</f>
        <v>6. Fri</v>
      </c>
      <c r="K3136" s="105">
        <f>ROUNDDOWN(Data[[#This Row],[PGE Notified Time]],0)</f>
        <v>44729</v>
      </c>
      <c r="L3136" s="4">
        <f>HOUR(Data[[#This Row],[PGE Notified Time]])</f>
        <v>9</v>
      </c>
      <c r="M3136">
        <v>79093</v>
      </c>
      <c r="O3136" t="s">
        <v>19</v>
      </c>
      <c r="P3136" t="s">
        <v>207</v>
      </c>
      <c r="Q3136" t="s">
        <v>19</v>
      </c>
      <c r="R3136" t="s">
        <v>179</v>
      </c>
      <c r="S3136" s="1" t="s">
        <v>159</v>
      </c>
      <c r="T3136" s="1">
        <v>44729.401388888888</v>
      </c>
      <c r="U3136" s="1">
        <v>44729.430555555555</v>
      </c>
      <c r="V3136" t="s">
        <v>172</v>
      </c>
      <c r="W3136" t="s">
        <v>78</v>
      </c>
      <c r="X3136" t="s">
        <v>251</v>
      </c>
      <c r="Y3136" t="s">
        <v>174</v>
      </c>
      <c r="Z3136" t="s">
        <v>175</v>
      </c>
      <c r="AA3136" s="32">
        <v>42</v>
      </c>
    </row>
    <row r="3137" spans="1:27" x14ac:dyDescent="0.25">
      <c r="A3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7" s="4" t="str">
        <f>VLOOKUP(P3137,Lookup!$A$1:$D$19,4,0)</f>
        <v>North Valley</v>
      </c>
      <c r="C3137" s="4" t="str">
        <f>VLOOKUP(P3137,Lookup!$A$1:$E$19,5,0)</f>
        <v>Region 2</v>
      </c>
      <c r="D3137" s="4" t="str">
        <f>VLOOKUP(P3137,Lookup!$A$1:$B$19,2,0)</f>
        <v>SA</v>
      </c>
      <c r="E3137" s="4" t="str">
        <f>IF(AND((Data[[#This Row],[Min Notif Date]]&gt;$G$3),Data[[#This Row],[Min Notif Date]]&lt;$F$3),"Last Week","No")</f>
        <v>No</v>
      </c>
      <c r="F3137" s="4" t="str">
        <f>VLOOKUP(MONTH(Data[[#This Row],[Min Notif Date]]),Lookup!$G$1:$H$12,2,0)</f>
        <v>6. Jun</v>
      </c>
      <c r="G3137" s="4" t="str">
        <f t="shared" si="48"/>
        <v/>
      </c>
      <c r="H3137" s="4" t="str">
        <f>IF(AND(Data[[#This Row],[Min Notif Time]]&gt;6,Data[[#This Row],[Min Notif Time]]&lt;17),"Business Hours","Non-Business Hours")</f>
        <v>Business Hours</v>
      </c>
      <c r="I3137" s="4" t="str" cm="1">
        <f t="array" ref="I3137">IFERROR(VLOOKUP(Data[[#This Row],[Min Notif Date]],Lookup!$N$1:$P$11,2,0),_xlfn.IFS(VLOOKUP(WEEKDAY(Data[[#This Row],[Min Notif Date]]),Lookup!$J$1:$L$7,3,0)="Weekend","Weekend",VLOOKUP(WEEKDAY(Data[[#This Row],[Min Notif Date]]),Lookup!$J$1:$L$7,3,0)="Weekday","Weekday"))</f>
        <v>Weekday</v>
      </c>
      <c r="J3137" s="4" t="str">
        <f>VLOOKUP(WEEKDAY(Data[[#This Row],[Min Notif Date]]),Lookup!$J$1:$K$7,2,0)</f>
        <v>6. Fri</v>
      </c>
      <c r="K3137" s="105">
        <f>ROUNDDOWN(Data[[#This Row],[PGE Notified Time]],0)</f>
        <v>44729</v>
      </c>
      <c r="L3137" s="4">
        <f>HOUR(Data[[#This Row],[PGE Notified Time]])</f>
        <v>12</v>
      </c>
      <c r="M3137">
        <v>79104</v>
      </c>
      <c r="N3137">
        <v>4841112549</v>
      </c>
      <c r="O3137" t="s">
        <v>24</v>
      </c>
      <c r="P3137" t="s">
        <v>198</v>
      </c>
      <c r="Q3137" t="s">
        <v>201</v>
      </c>
      <c r="R3137" t="s">
        <v>171</v>
      </c>
      <c r="S3137" s="1">
        <v>44729.531134259261</v>
      </c>
      <c r="T3137" s="1">
        <v>44729.531909722224</v>
      </c>
      <c r="U3137" s="1">
        <v>44729.558333333334</v>
      </c>
      <c r="V3137" t="s">
        <v>172</v>
      </c>
      <c r="W3137" t="s">
        <v>79</v>
      </c>
      <c r="X3137" t="s">
        <v>226</v>
      </c>
      <c r="Y3137" t="s">
        <v>174</v>
      </c>
      <c r="Z3137" t="s">
        <v>175</v>
      </c>
      <c r="AA3137" s="32">
        <v>39.166666667000001</v>
      </c>
    </row>
    <row r="3138" spans="1:27" x14ac:dyDescent="0.25">
      <c r="A3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8" s="4" t="str">
        <f>VLOOKUP(P3138,Lookup!$A$1:$D$19,4,0)</f>
        <v>North Valley</v>
      </c>
      <c r="C3138" s="4" t="str">
        <f>VLOOKUP(P3138,Lookup!$A$1:$E$19,5,0)</f>
        <v>Region 2</v>
      </c>
      <c r="D3138" s="4" t="str">
        <f>VLOOKUP(P3138,Lookup!$A$1:$B$19,2,0)</f>
        <v>SA</v>
      </c>
      <c r="E3138" s="4" t="str">
        <f>IF(AND((Data[[#This Row],[Min Notif Date]]&gt;$G$3),Data[[#This Row],[Min Notif Date]]&lt;$F$3),"Last Week","No")</f>
        <v>No</v>
      </c>
      <c r="F3138" s="4" t="str">
        <f>VLOOKUP(MONTH(Data[[#This Row],[Min Notif Date]]),Lookup!$G$1:$H$12,2,0)</f>
        <v>6. Jun</v>
      </c>
      <c r="G3138" s="4" t="str">
        <f t="shared" si="48"/>
        <v/>
      </c>
      <c r="H3138" s="4" t="str">
        <f>IF(AND(Data[[#This Row],[Min Notif Time]]&gt;6,Data[[#This Row],[Min Notif Time]]&lt;17),"Business Hours","Non-Business Hours")</f>
        <v>Business Hours</v>
      </c>
      <c r="I3138" s="4" t="str" cm="1">
        <f t="array" ref="I3138">IFERROR(VLOOKUP(Data[[#This Row],[Min Notif Date]],Lookup!$N$1:$P$11,2,0),_xlfn.IFS(VLOOKUP(WEEKDAY(Data[[#This Row],[Min Notif Date]]),Lookup!$J$1:$L$7,3,0)="Weekend","Weekend",VLOOKUP(WEEKDAY(Data[[#This Row],[Min Notif Date]]),Lookup!$J$1:$L$7,3,0)="Weekday","Weekday"))</f>
        <v>Weekday</v>
      </c>
      <c r="J3138" s="4" t="str">
        <f>VLOOKUP(WEEKDAY(Data[[#This Row],[Min Notif Date]]),Lookup!$J$1:$K$7,2,0)</f>
        <v>6. Fri</v>
      </c>
      <c r="K3138" s="105">
        <f>ROUNDDOWN(Data[[#This Row],[PGE Notified Time]],0)</f>
        <v>44729</v>
      </c>
      <c r="L3138" s="4">
        <f>HOUR(Data[[#This Row],[PGE Notified Time]])</f>
        <v>9</v>
      </c>
      <c r="M3138">
        <v>79092</v>
      </c>
      <c r="N3138">
        <v>5270249353</v>
      </c>
      <c r="O3138" t="s">
        <v>24</v>
      </c>
      <c r="P3138" t="s">
        <v>198</v>
      </c>
      <c r="Q3138" t="s">
        <v>201</v>
      </c>
      <c r="R3138" t="s">
        <v>171</v>
      </c>
      <c r="S3138" s="1">
        <v>44729.3903587963</v>
      </c>
      <c r="T3138" s="1">
        <v>44729.391539351855</v>
      </c>
      <c r="U3138" s="1">
        <v>44729.407638888886</v>
      </c>
      <c r="V3138" t="s">
        <v>172</v>
      </c>
      <c r="W3138" t="s">
        <v>78</v>
      </c>
      <c r="X3138" t="s">
        <v>335</v>
      </c>
      <c r="Y3138" t="s">
        <v>174</v>
      </c>
      <c r="Z3138" t="s">
        <v>175</v>
      </c>
      <c r="AA3138" s="32">
        <v>24.883333332999999</v>
      </c>
    </row>
    <row r="3139" spans="1:27" x14ac:dyDescent="0.25">
      <c r="A3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9" s="4" t="str">
        <f>VLOOKUP(P3139,Lookup!$A$1:$D$19,4,0)</f>
        <v>Bay Area</v>
      </c>
      <c r="C3139" s="4" t="str">
        <f>VLOOKUP(P3139,Lookup!$A$1:$E$19,5,0)</f>
        <v>Region 3</v>
      </c>
      <c r="D3139" s="4" t="str">
        <f>VLOOKUP(P3139,Lookup!$A$1:$B$19,2,0)</f>
        <v>MI</v>
      </c>
      <c r="E3139" s="4" t="str">
        <f>IF(AND((Data[[#This Row],[Min Notif Date]]&gt;$G$3),Data[[#This Row],[Min Notif Date]]&lt;$F$3),"Last Week","No")</f>
        <v>No</v>
      </c>
      <c r="F3139" s="4" t="str">
        <f>VLOOKUP(MONTH(Data[[#This Row],[Min Notif Date]]),Lookup!$G$1:$H$12,2,0)</f>
        <v>6. Jun</v>
      </c>
      <c r="G3139" s="4" t="str">
        <f t="shared" si="48"/>
        <v/>
      </c>
      <c r="H3139" s="4" t="str">
        <f>IF(AND(Data[[#This Row],[Min Notif Time]]&gt;6,Data[[#This Row],[Min Notif Time]]&lt;17),"Business Hours","Non-Business Hours")</f>
        <v>Business Hours</v>
      </c>
      <c r="I3139" s="4" t="str" cm="1">
        <f t="array" ref="I3139">IFERROR(VLOOKUP(Data[[#This Row],[Min Notif Date]],Lookup!$N$1:$P$11,2,0),_xlfn.IFS(VLOOKUP(WEEKDAY(Data[[#This Row],[Min Notif Date]]),Lookup!$J$1:$L$7,3,0)="Weekend","Weekend",VLOOKUP(WEEKDAY(Data[[#This Row],[Min Notif Date]]),Lookup!$J$1:$L$7,3,0)="Weekday","Weekday"))</f>
        <v>Weekday</v>
      </c>
      <c r="J3139" s="4" t="str">
        <f>VLOOKUP(WEEKDAY(Data[[#This Row],[Min Notif Date]]),Lookup!$J$1:$K$7,2,0)</f>
        <v>6. Fri</v>
      </c>
      <c r="K3139" s="105">
        <f>ROUNDDOWN(Data[[#This Row],[PGE Notified Time]],0)</f>
        <v>44729</v>
      </c>
      <c r="L3139" s="4">
        <f>HOUR(Data[[#This Row],[PGE Notified Time]])</f>
        <v>8</v>
      </c>
      <c r="M3139">
        <v>79087</v>
      </c>
      <c r="N3139">
        <v>2197879442</v>
      </c>
      <c r="O3139" t="s">
        <v>24</v>
      </c>
      <c r="P3139" t="s">
        <v>232</v>
      </c>
      <c r="Q3139" t="s">
        <v>201</v>
      </c>
      <c r="R3139" t="s">
        <v>171</v>
      </c>
      <c r="S3139" s="1">
        <v>44729.360231481478</v>
      </c>
      <c r="T3139" s="1">
        <v>44729.360833333332</v>
      </c>
      <c r="U3139" s="1">
        <v>44729.375</v>
      </c>
      <c r="V3139" t="s">
        <v>172</v>
      </c>
      <c r="W3139" t="s">
        <v>78</v>
      </c>
      <c r="X3139" t="s">
        <v>330</v>
      </c>
      <c r="Y3139" t="s">
        <v>174</v>
      </c>
      <c r="Z3139" t="s">
        <v>175</v>
      </c>
      <c r="AA3139" s="32">
        <v>21.266666666999999</v>
      </c>
    </row>
    <row r="3140" spans="1:27" x14ac:dyDescent="0.25">
      <c r="A3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0" s="4" t="str">
        <f>VLOOKUP(P3140,Lookup!$A$1:$D$19,4,0)</f>
        <v>North Valley</v>
      </c>
      <c r="C3140" s="4" t="str">
        <f>VLOOKUP(P3140,Lookup!$A$1:$E$19,5,0)</f>
        <v>Region 2</v>
      </c>
      <c r="D3140" s="4" t="str">
        <f>VLOOKUP(P3140,Lookup!$A$1:$B$19,2,0)</f>
        <v>SA</v>
      </c>
      <c r="E3140" s="4" t="str">
        <f>IF(AND((Data[[#This Row],[Min Notif Date]]&gt;$G$3),Data[[#This Row],[Min Notif Date]]&lt;$F$3),"Last Week","No")</f>
        <v>No</v>
      </c>
      <c r="F3140" s="4" t="str">
        <f>VLOOKUP(MONTH(Data[[#This Row],[Min Notif Date]]),Lookup!$G$1:$H$12,2,0)</f>
        <v>6. Jun</v>
      </c>
      <c r="G3140" s="4" t="str">
        <f t="shared" si="48"/>
        <v/>
      </c>
      <c r="H3140" s="4" t="str">
        <f>IF(AND(Data[[#This Row],[Min Notif Time]]&gt;6,Data[[#This Row],[Min Notif Time]]&lt;17),"Business Hours","Non-Business Hours")</f>
        <v>Business Hours</v>
      </c>
      <c r="I3140" s="4" t="str" cm="1">
        <f t="array" ref="I3140">IFERROR(VLOOKUP(Data[[#This Row],[Min Notif Date]],Lookup!$N$1:$P$11,2,0),_xlfn.IFS(VLOOKUP(WEEKDAY(Data[[#This Row],[Min Notif Date]]),Lookup!$J$1:$L$7,3,0)="Weekend","Weekend",VLOOKUP(WEEKDAY(Data[[#This Row],[Min Notif Date]]),Lookup!$J$1:$L$7,3,0)="Weekday","Weekday"))</f>
        <v>Weekend</v>
      </c>
      <c r="J3140" s="4" t="str">
        <f>VLOOKUP(WEEKDAY(Data[[#This Row],[Min Notif Date]]),Lookup!$J$1:$K$7,2,0)</f>
        <v>7. Sat</v>
      </c>
      <c r="K3140" s="105">
        <f>ROUNDDOWN(Data[[#This Row],[PGE Notified Time]],0)</f>
        <v>44730</v>
      </c>
      <c r="L3140" s="4">
        <f>HOUR(Data[[#This Row],[PGE Notified Time]])</f>
        <v>8</v>
      </c>
      <c r="M3140">
        <v>79123</v>
      </c>
      <c r="N3140">
        <v>5394435037</v>
      </c>
      <c r="O3140" t="s">
        <v>19</v>
      </c>
      <c r="P3140" t="s">
        <v>198</v>
      </c>
      <c r="Q3140" t="s">
        <v>19</v>
      </c>
      <c r="R3140" t="s">
        <v>171</v>
      </c>
      <c r="S3140" s="1">
        <v>44730.319664351853</v>
      </c>
      <c r="T3140" s="1">
        <v>44730.351550925923</v>
      </c>
      <c r="U3140" s="1">
        <v>44730.583333333336</v>
      </c>
      <c r="V3140" t="s">
        <v>172</v>
      </c>
      <c r="W3140" t="s">
        <v>80</v>
      </c>
      <c r="X3140" t="s">
        <v>226</v>
      </c>
      <c r="Y3140" t="s">
        <v>174</v>
      </c>
      <c r="Z3140" t="s">
        <v>175</v>
      </c>
      <c r="AA3140" s="32">
        <v>379.68333333300001</v>
      </c>
    </row>
    <row r="3141" spans="1:27" x14ac:dyDescent="0.25">
      <c r="A3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1" s="4" t="str">
        <f>VLOOKUP(P3141,Lookup!$A$1:$D$19,4,0)</f>
        <v>Bay Area</v>
      </c>
      <c r="C3141" s="4" t="str">
        <f>VLOOKUP(P3141,Lookup!$A$1:$E$19,5,0)</f>
        <v>Region 3</v>
      </c>
      <c r="D3141" s="4" t="str">
        <f>VLOOKUP(P3141,Lookup!$A$1:$B$19,2,0)</f>
        <v>PN</v>
      </c>
      <c r="E3141" s="4" t="str">
        <f>IF(AND((Data[[#This Row],[Min Notif Date]]&gt;$G$3),Data[[#This Row],[Min Notif Date]]&lt;$F$3),"Last Week","No")</f>
        <v>No</v>
      </c>
      <c r="F3141" s="4" t="str">
        <f>VLOOKUP(MONTH(Data[[#This Row],[Min Notif Date]]),Lookup!$G$1:$H$12,2,0)</f>
        <v>6. Jun</v>
      </c>
      <c r="G3141" s="4" t="str">
        <f t="shared" ref="G3141:G3204" si="49">IF(AA3141&lt;0,"Negative","")</f>
        <v/>
      </c>
      <c r="H3141" s="4" t="str">
        <f>IF(AND(Data[[#This Row],[Min Notif Time]]&gt;6,Data[[#This Row],[Min Notif Time]]&lt;17),"Business Hours","Non-Business Hours")</f>
        <v>Business Hours</v>
      </c>
      <c r="I3141" s="4" t="str" cm="1">
        <f t="array" ref="I3141">IFERROR(VLOOKUP(Data[[#This Row],[Min Notif Date]],Lookup!$N$1:$P$11,2,0),_xlfn.IFS(VLOOKUP(WEEKDAY(Data[[#This Row],[Min Notif Date]]),Lookup!$J$1:$L$7,3,0)="Weekend","Weekend",VLOOKUP(WEEKDAY(Data[[#This Row],[Min Notif Date]]),Lookup!$J$1:$L$7,3,0)="Weekday","Weekday"))</f>
        <v>Weekend</v>
      </c>
      <c r="J3141" s="4" t="str">
        <f>VLOOKUP(WEEKDAY(Data[[#This Row],[Min Notif Date]]),Lookup!$J$1:$K$7,2,0)</f>
        <v>7. Sat</v>
      </c>
      <c r="K3141" s="105">
        <f>ROUNDDOWN(Data[[#This Row],[PGE Notified Time]],0)</f>
        <v>44730</v>
      </c>
      <c r="L3141" s="4">
        <f>HOUR(Data[[#This Row],[PGE Notified Time]])</f>
        <v>9</v>
      </c>
      <c r="M3141">
        <v>79125</v>
      </c>
      <c r="N3141">
        <v>5613823900</v>
      </c>
      <c r="O3141" t="s">
        <v>19</v>
      </c>
      <c r="P3141" t="s">
        <v>185</v>
      </c>
      <c r="Q3141" t="s">
        <v>19</v>
      </c>
      <c r="R3141" t="s">
        <v>211</v>
      </c>
      <c r="S3141" s="1">
        <v>44730.380995370368</v>
      </c>
      <c r="T3141" s="1">
        <v>44730.40347222222</v>
      </c>
      <c r="U3141" s="1">
        <v>44730.486111111109</v>
      </c>
      <c r="V3141" t="s">
        <v>172</v>
      </c>
      <c r="W3141" t="s">
        <v>78</v>
      </c>
      <c r="X3141" t="s">
        <v>325</v>
      </c>
      <c r="Y3141" t="s">
        <v>174</v>
      </c>
      <c r="Z3141" t="s">
        <v>175</v>
      </c>
      <c r="AA3141" s="32">
        <v>151.366666667</v>
      </c>
    </row>
    <row r="3142" spans="1:27" x14ac:dyDescent="0.25">
      <c r="A3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2" s="4" t="str">
        <f>VLOOKUP(P3142,Lookup!$A$1:$D$19,4,0)</f>
        <v>South Bay</v>
      </c>
      <c r="C3142" s="4" t="str">
        <f>VLOOKUP(P3142,Lookup!$A$1:$E$19,5,0)</f>
        <v>Region 4</v>
      </c>
      <c r="D3142" s="4" t="str">
        <f>VLOOKUP(P3142,Lookup!$A$1:$B$19,2,0)</f>
        <v>DA</v>
      </c>
      <c r="E3142" s="4" t="str">
        <f>IF(AND((Data[[#This Row],[Min Notif Date]]&gt;$G$3),Data[[#This Row],[Min Notif Date]]&lt;$F$3),"Last Week","No")</f>
        <v>No</v>
      </c>
      <c r="F3142" s="4" t="str">
        <f>VLOOKUP(MONTH(Data[[#This Row],[Min Notif Date]]),Lookup!$G$1:$H$12,2,0)</f>
        <v>6. Jun</v>
      </c>
      <c r="G3142" s="4" t="str">
        <f t="shared" si="49"/>
        <v/>
      </c>
      <c r="H3142" s="4" t="str">
        <f>IF(AND(Data[[#This Row],[Min Notif Time]]&gt;6,Data[[#This Row],[Min Notif Time]]&lt;17),"Business Hours","Non-Business Hours")</f>
        <v>Business Hours</v>
      </c>
      <c r="I3142" s="4" t="str" cm="1">
        <f t="array" ref="I3142">IFERROR(VLOOKUP(Data[[#This Row],[Min Notif Date]],Lookup!$N$1:$P$11,2,0),_xlfn.IFS(VLOOKUP(WEEKDAY(Data[[#This Row],[Min Notif Date]]),Lookup!$J$1:$L$7,3,0)="Weekend","Weekend",VLOOKUP(WEEKDAY(Data[[#This Row],[Min Notif Date]]),Lookup!$J$1:$L$7,3,0)="Weekday","Weekday"))</f>
        <v>Weekend</v>
      </c>
      <c r="J3142" s="4" t="str">
        <f>VLOOKUP(WEEKDAY(Data[[#This Row],[Min Notif Date]]),Lookup!$J$1:$K$7,2,0)</f>
        <v>7. Sat</v>
      </c>
      <c r="K3142" s="105">
        <f>ROUNDDOWN(Data[[#This Row],[PGE Notified Time]],0)</f>
        <v>44730</v>
      </c>
      <c r="L3142" s="4">
        <f>HOUR(Data[[#This Row],[PGE Notified Time]])</f>
        <v>8</v>
      </c>
      <c r="M3142">
        <v>79124</v>
      </c>
      <c r="N3142">
        <v>9448659</v>
      </c>
      <c r="O3142" t="s">
        <v>24</v>
      </c>
      <c r="P3142" t="s">
        <v>267</v>
      </c>
      <c r="Q3142" t="s">
        <v>201</v>
      </c>
      <c r="R3142" t="s">
        <v>171</v>
      </c>
      <c r="S3142" s="1">
        <v>44730.3593287037</v>
      </c>
      <c r="T3142" s="1">
        <v>44730.35833333333</v>
      </c>
      <c r="U3142" s="1">
        <v>44730.432638888888</v>
      </c>
      <c r="V3142" t="s">
        <v>172</v>
      </c>
      <c r="W3142" t="s">
        <v>80</v>
      </c>
      <c r="X3142" t="s">
        <v>292</v>
      </c>
      <c r="Y3142" t="s">
        <v>174</v>
      </c>
      <c r="Z3142" t="s">
        <v>175</v>
      </c>
      <c r="AA3142" s="32">
        <v>107</v>
      </c>
    </row>
    <row r="3143" spans="1:27" x14ac:dyDescent="0.25">
      <c r="A3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3" s="4" t="str">
        <f>VLOOKUP(P3143,Lookup!$A$1:$D$19,4,0)</f>
        <v>North Coast</v>
      </c>
      <c r="C3143" s="4" t="str">
        <f>VLOOKUP(P3143,Lookup!$A$1:$E$19,5,0)</f>
        <v>Region 1</v>
      </c>
      <c r="D3143" s="4" t="str">
        <f>VLOOKUP(P3143,Lookup!$A$1:$B$19,2,0)</f>
        <v>SO</v>
      </c>
      <c r="E3143" s="4" t="str">
        <f>IF(AND((Data[[#This Row],[Min Notif Date]]&gt;$G$3),Data[[#This Row],[Min Notif Date]]&lt;$F$3),"Last Week","No")</f>
        <v>No</v>
      </c>
      <c r="F3143" s="4" t="str">
        <f>VLOOKUP(MONTH(Data[[#This Row],[Min Notif Date]]),Lookup!$G$1:$H$12,2,0)</f>
        <v>6. Jun</v>
      </c>
      <c r="G3143" s="4" t="str">
        <f t="shared" si="49"/>
        <v/>
      </c>
      <c r="H3143" s="4" t="str">
        <f>IF(AND(Data[[#This Row],[Min Notif Time]]&gt;6,Data[[#This Row],[Min Notif Time]]&lt;17),"Business Hours","Non-Business Hours")</f>
        <v>Business Hours</v>
      </c>
      <c r="I3143" s="4" t="str" cm="1">
        <f t="array" ref="I3143">IFERROR(VLOOKUP(Data[[#This Row],[Min Notif Date]],Lookup!$N$1:$P$11,2,0),_xlfn.IFS(VLOOKUP(WEEKDAY(Data[[#This Row],[Min Notif Date]]),Lookup!$J$1:$L$7,3,0)="Weekend","Weekend",VLOOKUP(WEEKDAY(Data[[#This Row],[Min Notif Date]]),Lookup!$J$1:$L$7,3,0)="Weekday","Weekday"))</f>
        <v>Weekend</v>
      </c>
      <c r="J3143" s="4" t="str">
        <f>VLOOKUP(WEEKDAY(Data[[#This Row],[Min Notif Date]]),Lookup!$J$1:$K$7,2,0)</f>
        <v>7. Sat</v>
      </c>
      <c r="K3143" s="105">
        <f>ROUNDDOWN(Data[[#This Row],[PGE Notified Time]],0)</f>
        <v>44730</v>
      </c>
      <c r="L3143" s="4">
        <f>HOUR(Data[[#This Row],[PGE Notified Time]])</f>
        <v>13</v>
      </c>
      <c r="M3143">
        <v>79132</v>
      </c>
      <c r="N3143">
        <v>4193667150</v>
      </c>
      <c r="O3143" t="s">
        <v>24</v>
      </c>
      <c r="P3143" t="s">
        <v>191</v>
      </c>
      <c r="Q3143" t="s">
        <v>201</v>
      </c>
      <c r="R3143" t="s">
        <v>171</v>
      </c>
      <c r="S3143" s="1">
        <v>44730.561249999999</v>
      </c>
      <c r="T3143" s="1">
        <v>44730.561111111114</v>
      </c>
      <c r="U3143" s="1">
        <v>44730.592361111114</v>
      </c>
      <c r="V3143" t="s">
        <v>172</v>
      </c>
      <c r="W3143" t="s">
        <v>80</v>
      </c>
      <c r="X3143" t="s">
        <v>434</v>
      </c>
      <c r="Y3143" t="s">
        <v>174</v>
      </c>
      <c r="Z3143" t="s">
        <v>175</v>
      </c>
      <c r="AA3143" s="32">
        <v>45</v>
      </c>
    </row>
    <row r="3144" spans="1:27" x14ac:dyDescent="0.25">
      <c r="A3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4" s="4" t="str">
        <f>VLOOKUP(P3144,Lookup!$A$1:$D$19,4,0)</f>
        <v>South Bay</v>
      </c>
      <c r="C3144" s="4" t="str">
        <f>VLOOKUP(P3144,Lookup!$A$1:$E$19,5,0)</f>
        <v>Region 4</v>
      </c>
      <c r="D3144" s="4" t="str">
        <f>VLOOKUP(P3144,Lookup!$A$1:$B$19,2,0)</f>
        <v>DA</v>
      </c>
      <c r="E3144" s="4" t="str">
        <f>IF(AND((Data[[#This Row],[Min Notif Date]]&gt;$G$3),Data[[#This Row],[Min Notif Date]]&lt;$F$3),"Last Week","No")</f>
        <v>No</v>
      </c>
      <c r="F3144" s="4" t="str">
        <f>VLOOKUP(MONTH(Data[[#This Row],[Min Notif Date]]),Lookup!$G$1:$H$12,2,0)</f>
        <v>6. Jun</v>
      </c>
      <c r="G3144" s="4" t="str">
        <f t="shared" si="49"/>
        <v/>
      </c>
      <c r="H3144" s="4" t="str">
        <f>IF(AND(Data[[#This Row],[Min Notif Time]]&gt;6,Data[[#This Row],[Min Notif Time]]&lt;17),"Business Hours","Non-Business Hours")</f>
        <v>Business Hours</v>
      </c>
      <c r="I3144" s="4" t="str" cm="1">
        <f t="array" ref="I3144">IFERROR(VLOOKUP(Data[[#This Row],[Min Notif Date]],Lookup!$N$1:$P$11,2,0),_xlfn.IFS(VLOOKUP(WEEKDAY(Data[[#This Row],[Min Notif Date]]),Lookup!$J$1:$L$7,3,0)="Weekend","Weekend",VLOOKUP(WEEKDAY(Data[[#This Row],[Min Notif Date]]),Lookup!$J$1:$L$7,3,0)="Weekday","Weekday"))</f>
        <v>Weekend</v>
      </c>
      <c r="J3144" s="4" t="str">
        <f>VLOOKUP(WEEKDAY(Data[[#This Row],[Min Notif Date]]),Lookup!$J$1:$K$7,2,0)</f>
        <v>7. Sat</v>
      </c>
      <c r="K3144" s="105">
        <f>ROUNDDOWN(Data[[#This Row],[PGE Notified Time]],0)</f>
        <v>44730</v>
      </c>
      <c r="L3144" s="4">
        <f>HOUR(Data[[#This Row],[PGE Notified Time]])</f>
        <v>14</v>
      </c>
      <c r="M3144">
        <v>79137</v>
      </c>
      <c r="N3144">
        <v>8835138</v>
      </c>
      <c r="O3144" t="s">
        <v>24</v>
      </c>
      <c r="P3144" t="s">
        <v>267</v>
      </c>
      <c r="Q3144" t="s">
        <v>201</v>
      </c>
      <c r="R3144" t="s">
        <v>171</v>
      </c>
      <c r="S3144" s="1">
        <v>44730.618032407408</v>
      </c>
      <c r="T3144" s="1">
        <v>44730.617361111108</v>
      </c>
      <c r="U3144" s="1">
        <v>44730.646527777775</v>
      </c>
      <c r="V3144" t="s">
        <v>172</v>
      </c>
      <c r="W3144" t="s">
        <v>80</v>
      </c>
      <c r="X3144" t="s">
        <v>298</v>
      </c>
      <c r="Y3144" t="s">
        <v>174</v>
      </c>
      <c r="Z3144" t="s">
        <v>175</v>
      </c>
      <c r="AA3144" s="32">
        <v>42</v>
      </c>
    </row>
    <row r="3145" spans="1:27" x14ac:dyDescent="0.25">
      <c r="A3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5" s="4" t="str">
        <f>VLOOKUP(P3145,Lookup!$A$1:$D$19,4,0)</f>
        <v>South Bay</v>
      </c>
      <c r="C3145" s="4" t="str">
        <f>VLOOKUP(P3145,Lookup!$A$1:$E$19,5,0)</f>
        <v>Region 4</v>
      </c>
      <c r="D3145" s="4" t="str">
        <f>VLOOKUP(P3145,Lookup!$A$1:$B$19,2,0)</f>
        <v>CC</v>
      </c>
      <c r="E3145" s="4" t="str">
        <f>IF(AND((Data[[#This Row],[Min Notif Date]]&gt;$G$3),Data[[#This Row],[Min Notif Date]]&lt;$F$3),"Last Week","No")</f>
        <v>No</v>
      </c>
      <c r="F3145" s="4" t="str">
        <f>VLOOKUP(MONTH(Data[[#This Row],[Min Notif Date]]),Lookup!$G$1:$H$12,2,0)</f>
        <v>6. Jun</v>
      </c>
      <c r="G3145" s="4" t="str">
        <f t="shared" si="49"/>
        <v/>
      </c>
      <c r="H3145" s="4" t="str">
        <f>IF(AND(Data[[#This Row],[Min Notif Time]]&gt;6,Data[[#This Row],[Min Notif Time]]&lt;17),"Business Hours","Non-Business Hours")</f>
        <v>Business Hours</v>
      </c>
      <c r="I3145" s="4" t="str" cm="1">
        <f t="array" ref="I3145">IFERROR(VLOOKUP(Data[[#This Row],[Min Notif Date]],Lookup!$N$1:$P$11,2,0),_xlfn.IFS(VLOOKUP(WEEKDAY(Data[[#This Row],[Min Notif Date]]),Lookup!$J$1:$L$7,3,0)="Weekend","Weekend",VLOOKUP(WEEKDAY(Data[[#This Row],[Min Notif Date]]),Lookup!$J$1:$L$7,3,0)="Weekday","Weekday"))</f>
        <v>Weekend</v>
      </c>
      <c r="J3145" s="4" t="str">
        <f>VLOOKUP(WEEKDAY(Data[[#This Row],[Min Notif Date]]),Lookup!$J$1:$K$7,2,0)</f>
        <v>7. Sat</v>
      </c>
      <c r="K3145" s="105">
        <f>ROUNDDOWN(Data[[#This Row],[PGE Notified Time]],0)</f>
        <v>44730</v>
      </c>
      <c r="L3145" s="4">
        <f>HOUR(Data[[#This Row],[PGE Notified Time]])</f>
        <v>14</v>
      </c>
      <c r="M3145">
        <v>79135</v>
      </c>
      <c r="N3145">
        <v>8926711704</v>
      </c>
      <c r="O3145" t="s">
        <v>24</v>
      </c>
      <c r="P3145" t="s">
        <v>213</v>
      </c>
      <c r="Q3145" t="s">
        <v>201</v>
      </c>
      <c r="R3145" t="s">
        <v>171</v>
      </c>
      <c r="S3145" s="1">
        <v>44730.610752314817</v>
      </c>
      <c r="T3145" s="1">
        <v>44730.61041666667</v>
      </c>
      <c r="U3145" s="1">
        <v>44730.633333333331</v>
      </c>
      <c r="V3145" t="s">
        <v>172</v>
      </c>
      <c r="W3145" t="s">
        <v>78</v>
      </c>
      <c r="X3145" t="s">
        <v>319</v>
      </c>
      <c r="Y3145" t="s">
        <v>174</v>
      </c>
      <c r="Z3145" t="s">
        <v>175</v>
      </c>
      <c r="AA3145" s="32">
        <v>33</v>
      </c>
    </row>
    <row r="3146" spans="1:27" x14ac:dyDescent="0.25">
      <c r="A3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6" s="4" t="str">
        <f>VLOOKUP(P3146,Lookup!$A$1:$D$19,4,0)</f>
        <v>Central Valley</v>
      </c>
      <c r="C3146" s="4" t="str">
        <f>VLOOKUP(P3146,Lookup!$A$1:$E$19,5,0)</f>
        <v>Region 5</v>
      </c>
      <c r="D3146" s="4" t="str">
        <f>VLOOKUP(P3146,Lookup!$A$1:$B$19,2,0)</f>
        <v>YO</v>
      </c>
      <c r="E3146" s="4" t="str">
        <f>IF(AND((Data[[#This Row],[Min Notif Date]]&gt;$G$3),Data[[#This Row],[Min Notif Date]]&lt;$F$3),"Last Week","No")</f>
        <v>No</v>
      </c>
      <c r="F3146" s="4" t="str">
        <f>VLOOKUP(MONTH(Data[[#This Row],[Min Notif Date]]),Lookup!$G$1:$H$12,2,0)</f>
        <v>6. Jun</v>
      </c>
      <c r="G3146" s="4" t="str">
        <f t="shared" si="49"/>
        <v/>
      </c>
      <c r="H3146" s="4" t="str">
        <f>IF(AND(Data[[#This Row],[Min Notif Time]]&gt;6,Data[[#This Row],[Min Notif Time]]&lt;17),"Business Hours","Non-Business Hours")</f>
        <v>Business Hours</v>
      </c>
      <c r="I3146" s="4" t="str" cm="1">
        <f t="array" ref="I3146">IFERROR(VLOOKUP(Data[[#This Row],[Min Notif Date]],Lookup!$N$1:$P$11,2,0),_xlfn.IFS(VLOOKUP(WEEKDAY(Data[[#This Row],[Min Notif Date]]),Lookup!$J$1:$L$7,3,0)="Weekend","Weekend",VLOOKUP(WEEKDAY(Data[[#This Row],[Min Notif Date]]),Lookup!$J$1:$L$7,3,0)="Weekday","Weekday"))</f>
        <v>Weekend</v>
      </c>
      <c r="J3146" s="4" t="str">
        <f>VLOOKUP(WEEKDAY(Data[[#This Row],[Min Notif Date]]),Lookup!$J$1:$K$7,2,0)</f>
        <v>1. Sun</v>
      </c>
      <c r="K3146" s="105">
        <f>ROUNDDOWN(Data[[#This Row],[PGE Notified Time]],0)</f>
        <v>44731</v>
      </c>
      <c r="L3146" s="4">
        <f>HOUR(Data[[#This Row],[PGE Notified Time]])</f>
        <v>11</v>
      </c>
      <c r="M3146">
        <v>79152</v>
      </c>
      <c r="N3146">
        <v>7780760090</v>
      </c>
      <c r="O3146" t="s">
        <v>19</v>
      </c>
      <c r="P3146" t="s">
        <v>219</v>
      </c>
      <c r="Q3146" t="s">
        <v>19</v>
      </c>
      <c r="R3146" t="s">
        <v>181</v>
      </c>
      <c r="S3146" s="1">
        <v>44731.449594907404</v>
      </c>
      <c r="T3146" s="1">
        <v>44731.470648148148</v>
      </c>
      <c r="U3146" s="1">
        <v>44731.802083333336</v>
      </c>
      <c r="V3146" t="s">
        <v>172</v>
      </c>
      <c r="W3146" t="s">
        <v>80</v>
      </c>
      <c r="X3146" t="s">
        <v>349</v>
      </c>
      <c r="Y3146" t="s">
        <v>174</v>
      </c>
      <c r="Z3146" t="s">
        <v>175</v>
      </c>
      <c r="AA3146" s="32">
        <v>507.58333333299998</v>
      </c>
    </row>
    <row r="3147" spans="1:27" x14ac:dyDescent="0.25">
      <c r="A3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7" s="4" t="str">
        <f>VLOOKUP(P3147,Lookup!$A$1:$D$19,4,0)</f>
        <v>Bay Area</v>
      </c>
      <c r="C3147" s="4" t="str">
        <f>VLOOKUP(P3147,Lookup!$A$1:$E$19,5,0)</f>
        <v>Region 3</v>
      </c>
      <c r="D3147" s="4" t="str">
        <f>VLOOKUP(P3147,Lookup!$A$1:$B$19,2,0)</f>
        <v>PN</v>
      </c>
      <c r="E3147" s="4" t="str">
        <f>IF(AND((Data[[#This Row],[Min Notif Date]]&gt;$G$3),Data[[#This Row],[Min Notif Date]]&lt;$F$3),"Last Week","No")</f>
        <v>No</v>
      </c>
      <c r="F3147" s="4" t="str">
        <f>VLOOKUP(MONTH(Data[[#This Row],[Min Notif Date]]),Lookup!$G$1:$H$12,2,0)</f>
        <v>6. Jun</v>
      </c>
      <c r="G3147" s="4" t="str">
        <f t="shared" si="49"/>
        <v/>
      </c>
      <c r="H3147" s="4" t="str">
        <f>IF(AND(Data[[#This Row],[Min Notif Time]]&gt;6,Data[[#This Row],[Min Notif Time]]&lt;17),"Business Hours","Non-Business Hours")</f>
        <v>Business Hours</v>
      </c>
      <c r="I3147" s="4" t="str" cm="1">
        <f t="array" ref="I3147">IFERROR(VLOOKUP(Data[[#This Row],[Min Notif Date]],Lookup!$N$1:$P$11,2,0),_xlfn.IFS(VLOOKUP(WEEKDAY(Data[[#This Row],[Min Notif Date]]),Lookup!$J$1:$L$7,3,0)="Weekend","Weekend",VLOOKUP(WEEKDAY(Data[[#This Row],[Min Notif Date]]),Lookup!$J$1:$L$7,3,0)="Weekday","Weekday"))</f>
        <v>Holiday</v>
      </c>
      <c r="J3147" s="4" t="str">
        <f>VLOOKUP(WEEKDAY(Data[[#This Row],[Min Notif Date]]),Lookup!$J$1:$K$7,2,0)</f>
        <v>2. Mon</v>
      </c>
      <c r="K3147" s="105">
        <f>ROUNDDOWN(Data[[#This Row],[PGE Notified Time]],0)</f>
        <v>44732</v>
      </c>
      <c r="L3147" s="4">
        <f>HOUR(Data[[#This Row],[PGE Notified Time]])</f>
        <v>9</v>
      </c>
      <c r="M3147">
        <v>79168</v>
      </c>
      <c r="N3147">
        <v>6245312071</v>
      </c>
      <c r="O3147" t="s">
        <v>19</v>
      </c>
      <c r="P3147" t="s">
        <v>185</v>
      </c>
      <c r="Q3147" t="s">
        <v>19</v>
      </c>
      <c r="R3147" t="s">
        <v>179</v>
      </c>
      <c r="S3147" s="1">
        <v>44732.346678240741</v>
      </c>
      <c r="T3147" s="1">
        <v>44732.387407407405</v>
      </c>
      <c r="U3147" s="1">
        <v>44732.456944444442</v>
      </c>
      <c r="V3147" t="s">
        <v>172</v>
      </c>
      <c r="W3147" t="s">
        <v>78</v>
      </c>
      <c r="X3147" t="s">
        <v>347</v>
      </c>
      <c r="Y3147" t="s">
        <v>174</v>
      </c>
      <c r="Z3147" t="s">
        <v>175</v>
      </c>
      <c r="AA3147" s="32">
        <v>158.783333333</v>
      </c>
    </row>
    <row r="3148" spans="1:27" x14ac:dyDescent="0.25">
      <c r="A3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8" s="4" t="str">
        <f>VLOOKUP(P3148,Lookup!$A$1:$D$19,4,0)</f>
        <v>Central Valley</v>
      </c>
      <c r="C3148" s="4" t="str">
        <f>VLOOKUP(P3148,Lookup!$A$1:$E$19,5,0)</f>
        <v>Region 5</v>
      </c>
      <c r="D3148" s="4" t="str">
        <f>VLOOKUP(P3148,Lookup!$A$1:$B$19,2,0)</f>
        <v>FR</v>
      </c>
      <c r="E3148" s="4" t="str">
        <f>IF(AND((Data[[#This Row],[Min Notif Date]]&gt;$G$3),Data[[#This Row],[Min Notif Date]]&lt;$F$3),"Last Week","No")</f>
        <v>No</v>
      </c>
      <c r="F3148" s="4" t="str">
        <f>VLOOKUP(MONTH(Data[[#This Row],[Min Notif Date]]),Lookup!$G$1:$H$12,2,0)</f>
        <v>6. Jun</v>
      </c>
      <c r="G3148" s="4" t="str">
        <f t="shared" si="49"/>
        <v/>
      </c>
      <c r="H3148" s="4" t="str">
        <f>IF(AND(Data[[#This Row],[Min Notif Time]]&gt;6,Data[[#This Row],[Min Notif Time]]&lt;17),"Business Hours","Non-Business Hours")</f>
        <v>Non-Business Hours</v>
      </c>
      <c r="I3148" s="4" t="str" cm="1">
        <f t="array" ref="I3148">IFERROR(VLOOKUP(Data[[#This Row],[Min Notif Date]],Lookup!$N$1:$P$11,2,0),_xlfn.IFS(VLOOKUP(WEEKDAY(Data[[#This Row],[Min Notif Date]]),Lookup!$J$1:$L$7,3,0)="Weekend","Weekend",VLOOKUP(WEEKDAY(Data[[#This Row],[Min Notif Date]]),Lookup!$J$1:$L$7,3,0)="Weekday","Weekday"))</f>
        <v>Holiday</v>
      </c>
      <c r="J3148" s="4" t="str">
        <f>VLOOKUP(WEEKDAY(Data[[#This Row],[Min Notif Date]]),Lookup!$J$1:$K$7,2,0)</f>
        <v>2. Mon</v>
      </c>
      <c r="K3148" s="105">
        <f>ROUNDDOWN(Data[[#This Row],[PGE Notified Time]],0)</f>
        <v>44732</v>
      </c>
      <c r="L3148" s="4">
        <f>HOUR(Data[[#This Row],[PGE Notified Time]])</f>
        <v>19</v>
      </c>
      <c r="M3148">
        <v>79193</v>
      </c>
      <c r="N3148">
        <v>7366568111</v>
      </c>
      <c r="O3148" t="s">
        <v>24</v>
      </c>
      <c r="P3148" t="s">
        <v>183</v>
      </c>
      <c r="Q3148" t="s">
        <v>201</v>
      </c>
      <c r="R3148" t="s">
        <v>171</v>
      </c>
      <c r="S3148" s="1">
        <v>44732.79277777778</v>
      </c>
      <c r="T3148" s="1">
        <v>44732.794594907406</v>
      </c>
      <c r="U3148" s="1">
        <v>44732.864583333336</v>
      </c>
      <c r="V3148" t="s">
        <v>172</v>
      </c>
      <c r="W3148" t="s">
        <v>80</v>
      </c>
      <c r="X3148" t="s">
        <v>184</v>
      </c>
      <c r="Y3148" t="s">
        <v>174</v>
      </c>
      <c r="Z3148" t="s">
        <v>175</v>
      </c>
      <c r="AA3148" s="32">
        <v>103.4</v>
      </c>
    </row>
    <row r="3149" spans="1:27" x14ac:dyDescent="0.25">
      <c r="A3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9" s="4" t="str">
        <f>VLOOKUP(P3149,Lookup!$A$1:$D$19,4,0)</f>
        <v>North Valley</v>
      </c>
      <c r="C3149" s="4" t="str">
        <f>VLOOKUP(P3149,Lookup!$A$1:$E$19,5,0)</f>
        <v>Region 2</v>
      </c>
      <c r="D3149" s="4" t="str">
        <f>VLOOKUP(P3149,Lookup!$A$1:$B$19,2,0)</f>
        <v>SA</v>
      </c>
      <c r="E3149" s="4" t="str">
        <f>IF(AND((Data[[#This Row],[Min Notif Date]]&gt;$G$3),Data[[#This Row],[Min Notif Date]]&lt;$F$3),"Last Week","No")</f>
        <v>No</v>
      </c>
      <c r="F3149" s="4" t="str">
        <f>VLOOKUP(MONTH(Data[[#This Row],[Min Notif Date]]),Lookup!$G$1:$H$12,2,0)</f>
        <v>6. Jun</v>
      </c>
      <c r="G3149" s="4" t="str">
        <f t="shared" si="49"/>
        <v/>
      </c>
      <c r="H3149" s="4" t="str">
        <f>IF(AND(Data[[#This Row],[Min Notif Time]]&gt;6,Data[[#This Row],[Min Notif Time]]&lt;17),"Business Hours","Non-Business Hours")</f>
        <v>Business Hours</v>
      </c>
      <c r="I3149" s="4" t="str" cm="1">
        <f t="array" ref="I3149">IFERROR(VLOOKUP(Data[[#This Row],[Min Notif Date]],Lookup!$N$1:$P$11,2,0),_xlfn.IFS(VLOOKUP(WEEKDAY(Data[[#This Row],[Min Notif Date]]),Lookup!$J$1:$L$7,3,0)="Weekend","Weekend",VLOOKUP(WEEKDAY(Data[[#This Row],[Min Notif Date]]),Lookup!$J$1:$L$7,3,0)="Weekday","Weekday"))</f>
        <v>Holiday</v>
      </c>
      <c r="J3149" s="4" t="str">
        <f>VLOOKUP(WEEKDAY(Data[[#This Row],[Min Notif Date]]),Lookup!$J$1:$K$7,2,0)</f>
        <v>2. Mon</v>
      </c>
      <c r="K3149" s="105">
        <f>ROUNDDOWN(Data[[#This Row],[PGE Notified Time]],0)</f>
        <v>44732</v>
      </c>
      <c r="L3149" s="4">
        <f>HOUR(Data[[#This Row],[PGE Notified Time]])</f>
        <v>13</v>
      </c>
      <c r="M3149">
        <v>79178</v>
      </c>
      <c r="N3149">
        <v>5117972401</v>
      </c>
      <c r="O3149" t="s">
        <v>24</v>
      </c>
      <c r="P3149" t="s">
        <v>198</v>
      </c>
      <c r="Q3149" t="s">
        <v>201</v>
      </c>
      <c r="R3149" t="s">
        <v>171</v>
      </c>
      <c r="S3149" s="1">
        <v>44732.543599537035</v>
      </c>
      <c r="T3149" s="1">
        <v>44732.544340277775</v>
      </c>
      <c r="U3149" s="1">
        <v>44732.597222222219</v>
      </c>
      <c r="V3149" t="s">
        <v>172</v>
      </c>
      <c r="W3149" t="s">
        <v>80</v>
      </c>
      <c r="X3149" t="s">
        <v>256</v>
      </c>
      <c r="Y3149" t="s">
        <v>174</v>
      </c>
      <c r="Z3149" t="s">
        <v>175</v>
      </c>
      <c r="AA3149" s="32">
        <v>77.216666666999998</v>
      </c>
    </row>
    <row r="3150" spans="1:27" x14ac:dyDescent="0.25">
      <c r="A3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50" s="4" t="str">
        <f>VLOOKUP(P3150,Lookup!$A$1:$D$19,4,0)</f>
        <v>North Valley</v>
      </c>
      <c r="C3150" s="4" t="str">
        <f>VLOOKUP(P3150,Lookup!$A$1:$E$19,5,0)</f>
        <v>Region 2</v>
      </c>
      <c r="D3150" s="4" t="str">
        <f>VLOOKUP(P3150,Lookup!$A$1:$B$19,2,0)</f>
        <v>SA</v>
      </c>
      <c r="E3150" s="4" t="str">
        <f>IF(AND((Data[[#This Row],[Min Notif Date]]&gt;$G$3),Data[[#This Row],[Min Notif Date]]&lt;$F$3),"Last Week","No")</f>
        <v>No</v>
      </c>
      <c r="F3150" s="4" t="str">
        <f>VLOOKUP(MONTH(Data[[#This Row],[Min Notif Date]]),Lookup!$G$1:$H$12,2,0)</f>
        <v>6. Jun</v>
      </c>
      <c r="G3150" s="4" t="str">
        <f t="shared" si="49"/>
        <v/>
      </c>
      <c r="H3150" s="4" t="str">
        <f>IF(AND(Data[[#This Row],[Min Notif Time]]&gt;6,Data[[#This Row],[Min Notif Time]]&lt;17),"Business Hours","Non-Business Hours")</f>
        <v>Business Hours</v>
      </c>
      <c r="I3150" s="4" t="str" cm="1">
        <f t="array" ref="I3150">IFERROR(VLOOKUP(Data[[#This Row],[Min Notif Date]],Lookup!$N$1:$P$11,2,0),_xlfn.IFS(VLOOKUP(WEEKDAY(Data[[#This Row],[Min Notif Date]]),Lookup!$J$1:$L$7,3,0)="Weekend","Weekend",VLOOKUP(WEEKDAY(Data[[#This Row],[Min Notif Date]]),Lookup!$J$1:$L$7,3,0)="Weekday","Weekday"))</f>
        <v>Holiday</v>
      </c>
      <c r="J3150" s="4" t="str">
        <f>VLOOKUP(WEEKDAY(Data[[#This Row],[Min Notif Date]]),Lookup!$J$1:$K$7,2,0)</f>
        <v>2. Mon</v>
      </c>
      <c r="K3150" s="105">
        <f>ROUNDDOWN(Data[[#This Row],[PGE Notified Time]],0)</f>
        <v>44732</v>
      </c>
      <c r="L3150" s="4">
        <f>HOUR(Data[[#This Row],[PGE Notified Time]])</f>
        <v>9</v>
      </c>
      <c r="M3150">
        <v>79169</v>
      </c>
      <c r="N3150">
        <v>1430188424</v>
      </c>
      <c r="O3150" t="s">
        <v>22</v>
      </c>
      <c r="P3150" t="s">
        <v>198</v>
      </c>
      <c r="Q3150" t="s">
        <v>201</v>
      </c>
      <c r="R3150" t="s">
        <v>181</v>
      </c>
      <c r="S3150" s="1">
        <v>44732.407835648148</v>
      </c>
      <c r="T3150" s="1">
        <v>44732.407638888886</v>
      </c>
      <c r="U3150" s="1">
        <v>44732.459722222222</v>
      </c>
      <c r="V3150" t="s">
        <v>172</v>
      </c>
      <c r="W3150" t="s">
        <v>78</v>
      </c>
      <c r="X3150" t="s">
        <v>199</v>
      </c>
      <c r="Y3150" t="s">
        <v>174</v>
      </c>
      <c r="Z3150" t="s">
        <v>175</v>
      </c>
      <c r="AA3150" s="32">
        <v>75</v>
      </c>
    </row>
    <row r="3151" spans="1:27" x14ac:dyDescent="0.25">
      <c r="A3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1" s="4" t="str">
        <f>VLOOKUP(P3151,Lookup!$A$1:$D$19,4,0)</f>
        <v>North Valley</v>
      </c>
      <c r="C3151" s="4" t="str">
        <f>VLOOKUP(P3151,Lookup!$A$1:$E$19,5,0)</f>
        <v>Region 2</v>
      </c>
      <c r="D3151" s="4" t="str">
        <f>VLOOKUP(P3151,Lookup!$A$1:$B$19,2,0)</f>
        <v>SI</v>
      </c>
      <c r="E3151" s="4" t="str">
        <f>IF(AND((Data[[#This Row],[Min Notif Date]]&gt;$G$3),Data[[#This Row],[Min Notif Date]]&lt;$F$3),"Last Week","No")</f>
        <v>No</v>
      </c>
      <c r="F3151" s="4" t="str">
        <f>VLOOKUP(MONTH(Data[[#This Row],[Min Notif Date]]),Lookup!$G$1:$H$12,2,0)</f>
        <v>6. Jun</v>
      </c>
      <c r="G3151" s="4" t="str">
        <f t="shared" si="49"/>
        <v/>
      </c>
      <c r="H3151" s="4" t="str">
        <f>IF(AND(Data[[#This Row],[Min Notif Time]]&gt;6,Data[[#This Row],[Min Notif Time]]&lt;17),"Business Hours","Non-Business Hours")</f>
        <v>Business Hours</v>
      </c>
      <c r="I3151" s="4" t="str" cm="1">
        <f t="array" ref="I3151">IFERROR(VLOOKUP(Data[[#This Row],[Min Notif Date]],Lookup!$N$1:$P$11,2,0),_xlfn.IFS(VLOOKUP(WEEKDAY(Data[[#This Row],[Min Notif Date]]),Lookup!$J$1:$L$7,3,0)="Weekend","Weekend",VLOOKUP(WEEKDAY(Data[[#This Row],[Min Notif Date]]),Lookup!$J$1:$L$7,3,0)="Weekday","Weekday"))</f>
        <v>Holiday</v>
      </c>
      <c r="J3151" s="4" t="str">
        <f>VLOOKUP(WEEKDAY(Data[[#This Row],[Min Notif Date]]),Lookup!$J$1:$K$7,2,0)</f>
        <v>2. Mon</v>
      </c>
      <c r="K3151" s="105">
        <f>ROUNDDOWN(Data[[#This Row],[PGE Notified Time]],0)</f>
        <v>44732</v>
      </c>
      <c r="L3151" s="4">
        <f>HOUR(Data[[#This Row],[PGE Notified Time]])</f>
        <v>14</v>
      </c>
      <c r="M3151">
        <v>79183</v>
      </c>
      <c r="O3151" t="s">
        <v>24</v>
      </c>
      <c r="P3151" t="s">
        <v>189</v>
      </c>
      <c r="Q3151" t="s">
        <v>186</v>
      </c>
      <c r="R3151" t="s">
        <v>179</v>
      </c>
      <c r="S3151" s="1" t="s">
        <v>159</v>
      </c>
      <c r="T3151" s="1">
        <v>44732.604166666664</v>
      </c>
      <c r="U3151" s="1">
        <v>44732.652083333334</v>
      </c>
      <c r="V3151" t="s">
        <v>172</v>
      </c>
      <c r="W3151" t="s">
        <v>80</v>
      </c>
      <c r="X3151" t="s">
        <v>390</v>
      </c>
      <c r="Y3151" t="s">
        <v>174</v>
      </c>
      <c r="Z3151" t="s">
        <v>175</v>
      </c>
      <c r="AA3151" s="32">
        <v>69</v>
      </c>
    </row>
    <row r="3152" spans="1:27" x14ac:dyDescent="0.25">
      <c r="A3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2" s="4" t="str">
        <f>VLOOKUP(P3152,Lookup!$A$1:$D$19,4,0)</f>
        <v>South Bay</v>
      </c>
      <c r="C3152" s="4" t="str">
        <f>VLOOKUP(P3152,Lookup!$A$1:$E$19,5,0)</f>
        <v>Region 4</v>
      </c>
      <c r="D3152" s="4" t="str">
        <f>VLOOKUP(P3152,Lookup!$A$1:$B$19,2,0)</f>
        <v>CC</v>
      </c>
      <c r="E3152" s="4" t="str">
        <f>IF(AND((Data[[#This Row],[Min Notif Date]]&gt;$G$3),Data[[#This Row],[Min Notif Date]]&lt;$F$3),"Last Week","No")</f>
        <v>No</v>
      </c>
      <c r="F3152" s="4" t="str">
        <f>VLOOKUP(MONTH(Data[[#This Row],[Min Notif Date]]),Lookup!$G$1:$H$12,2,0)</f>
        <v>6. Jun</v>
      </c>
      <c r="G3152" s="4" t="str">
        <f t="shared" si="49"/>
        <v/>
      </c>
      <c r="H3152" s="4" t="str">
        <f>IF(AND(Data[[#This Row],[Min Notif Time]]&gt;6,Data[[#This Row],[Min Notif Time]]&lt;17),"Business Hours","Non-Business Hours")</f>
        <v>Business Hours</v>
      </c>
      <c r="I3152" s="4" t="str" cm="1">
        <f t="array" ref="I3152">IFERROR(VLOOKUP(Data[[#This Row],[Min Notif Date]],Lookup!$N$1:$P$11,2,0),_xlfn.IFS(VLOOKUP(WEEKDAY(Data[[#This Row],[Min Notif Date]]),Lookup!$J$1:$L$7,3,0)="Weekend","Weekend",VLOOKUP(WEEKDAY(Data[[#This Row],[Min Notif Date]]),Lookup!$J$1:$L$7,3,0)="Weekday","Weekday"))</f>
        <v>Holiday</v>
      </c>
      <c r="J3152" s="4" t="str">
        <f>VLOOKUP(WEEKDAY(Data[[#This Row],[Min Notif Date]]),Lookup!$J$1:$K$7,2,0)</f>
        <v>2. Mon</v>
      </c>
      <c r="K3152" s="105">
        <f>ROUNDDOWN(Data[[#This Row],[PGE Notified Time]],0)</f>
        <v>44732</v>
      </c>
      <c r="L3152" s="4">
        <f>HOUR(Data[[#This Row],[PGE Notified Time]])</f>
        <v>14</v>
      </c>
      <c r="M3152">
        <v>79185</v>
      </c>
      <c r="N3152">
        <v>2865441</v>
      </c>
      <c r="O3152" t="s">
        <v>24</v>
      </c>
      <c r="P3152" t="s">
        <v>213</v>
      </c>
      <c r="Q3152" t="s">
        <v>201</v>
      </c>
      <c r="R3152" t="s">
        <v>171</v>
      </c>
      <c r="S3152" s="1">
        <v>44732.607060185182</v>
      </c>
      <c r="T3152" s="1">
        <v>44732.608715277776</v>
      </c>
      <c r="U3152" s="1">
        <v>44732.643750000003</v>
      </c>
      <c r="V3152" t="s">
        <v>172</v>
      </c>
      <c r="W3152" t="s">
        <v>80</v>
      </c>
      <c r="X3152" t="s">
        <v>221</v>
      </c>
      <c r="Y3152" t="s">
        <v>174</v>
      </c>
      <c r="Z3152" t="s">
        <v>175</v>
      </c>
      <c r="AA3152" s="32">
        <v>52.833333332999999</v>
      </c>
    </row>
    <row r="3153" spans="1:27" x14ac:dyDescent="0.25">
      <c r="A3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3" s="4" t="str">
        <f>VLOOKUP(P3153,Lookup!$A$1:$D$19,4,0)</f>
        <v>Bay Area</v>
      </c>
      <c r="C3153" s="4" t="str">
        <f>VLOOKUP(P3153,Lookup!$A$1:$E$19,5,0)</f>
        <v>Region 3</v>
      </c>
      <c r="D3153" s="4" t="str">
        <f>VLOOKUP(P3153,Lookup!$A$1:$B$19,2,0)</f>
        <v>DI</v>
      </c>
      <c r="E3153" s="4" t="str">
        <f>IF(AND((Data[[#This Row],[Min Notif Date]]&gt;$G$3),Data[[#This Row],[Min Notif Date]]&lt;$F$3),"Last Week","No")</f>
        <v>No</v>
      </c>
      <c r="F3153" s="4" t="str">
        <f>VLOOKUP(MONTH(Data[[#This Row],[Min Notif Date]]),Lookup!$G$1:$H$12,2,0)</f>
        <v>6. Jun</v>
      </c>
      <c r="G3153" s="4" t="str">
        <f t="shared" si="49"/>
        <v/>
      </c>
      <c r="H3153" s="4" t="str">
        <f>IF(AND(Data[[#This Row],[Min Notif Time]]&gt;6,Data[[#This Row],[Min Notif Time]]&lt;17),"Business Hours","Non-Business Hours")</f>
        <v>Business Hours</v>
      </c>
      <c r="I3153" s="4" t="str" cm="1">
        <f t="array" ref="I3153">IFERROR(VLOOKUP(Data[[#This Row],[Min Notif Date]],Lookup!$N$1:$P$11,2,0),_xlfn.IFS(VLOOKUP(WEEKDAY(Data[[#This Row],[Min Notif Date]]),Lookup!$J$1:$L$7,3,0)="Weekend","Weekend",VLOOKUP(WEEKDAY(Data[[#This Row],[Min Notif Date]]),Lookup!$J$1:$L$7,3,0)="Weekday","Weekday"))</f>
        <v>Holiday</v>
      </c>
      <c r="J3153" s="4" t="str">
        <f>VLOOKUP(WEEKDAY(Data[[#This Row],[Min Notif Date]]),Lookup!$J$1:$K$7,2,0)</f>
        <v>2. Mon</v>
      </c>
      <c r="K3153" s="105">
        <f>ROUNDDOWN(Data[[#This Row],[PGE Notified Time]],0)</f>
        <v>44732</v>
      </c>
      <c r="L3153" s="4">
        <f>HOUR(Data[[#This Row],[PGE Notified Time]])</f>
        <v>12</v>
      </c>
      <c r="M3153">
        <v>79176</v>
      </c>
      <c r="N3153">
        <v>1495371843</v>
      </c>
      <c r="O3153" t="s">
        <v>24</v>
      </c>
      <c r="P3153" t="s">
        <v>196</v>
      </c>
      <c r="Q3153" t="s">
        <v>201</v>
      </c>
      <c r="R3153" t="s">
        <v>171</v>
      </c>
      <c r="S3153" s="1">
        <v>44732.515486111108</v>
      </c>
      <c r="T3153" s="1">
        <v>44732.518622685187</v>
      </c>
      <c r="U3153" s="1">
        <v>44732.552083333336</v>
      </c>
      <c r="V3153" t="s">
        <v>172</v>
      </c>
      <c r="W3153" t="s">
        <v>80</v>
      </c>
      <c r="X3153" t="s">
        <v>368</v>
      </c>
      <c r="Y3153" t="s">
        <v>174</v>
      </c>
      <c r="Z3153" t="s">
        <v>175</v>
      </c>
      <c r="AA3153" s="32">
        <v>52.7</v>
      </c>
    </row>
    <row r="3154" spans="1:27" x14ac:dyDescent="0.25">
      <c r="A3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4" s="4" t="str">
        <f>VLOOKUP(P3154,Lookup!$A$1:$D$19,4,0)</f>
        <v>Central Valley</v>
      </c>
      <c r="C3154" s="4" t="str">
        <f>VLOOKUP(P3154,Lookup!$A$1:$E$19,5,0)</f>
        <v>Region 5</v>
      </c>
      <c r="D3154" s="4" t="str">
        <f>VLOOKUP(P3154,Lookup!$A$1:$B$19,2,0)</f>
        <v>FR</v>
      </c>
      <c r="E3154" s="4" t="str">
        <f>IF(AND((Data[[#This Row],[Min Notif Date]]&gt;$G$3),Data[[#This Row],[Min Notif Date]]&lt;$F$3),"Last Week","No")</f>
        <v>No</v>
      </c>
      <c r="F3154" s="4" t="str">
        <f>VLOOKUP(MONTH(Data[[#This Row],[Min Notif Date]]),Lookup!$G$1:$H$12,2,0)</f>
        <v>6. Jun</v>
      </c>
      <c r="G3154" s="4" t="str">
        <f t="shared" si="49"/>
        <v/>
      </c>
      <c r="H3154" s="4" t="str">
        <f>IF(AND(Data[[#This Row],[Min Notif Time]]&gt;6,Data[[#This Row],[Min Notif Time]]&lt;17),"Business Hours","Non-Business Hours")</f>
        <v>Business Hours</v>
      </c>
      <c r="I3154" s="4" t="str" cm="1">
        <f t="array" ref="I3154">IFERROR(VLOOKUP(Data[[#This Row],[Min Notif Date]],Lookup!$N$1:$P$11,2,0),_xlfn.IFS(VLOOKUP(WEEKDAY(Data[[#This Row],[Min Notif Date]]),Lookup!$J$1:$L$7,3,0)="Weekend","Weekend",VLOOKUP(WEEKDAY(Data[[#This Row],[Min Notif Date]]),Lookup!$J$1:$L$7,3,0)="Weekday","Weekday"))</f>
        <v>Holiday</v>
      </c>
      <c r="J3154" s="4" t="str">
        <f>VLOOKUP(WEEKDAY(Data[[#This Row],[Min Notif Date]]),Lookup!$J$1:$K$7,2,0)</f>
        <v>2. Mon</v>
      </c>
      <c r="K3154" s="105">
        <f>ROUNDDOWN(Data[[#This Row],[PGE Notified Time]],0)</f>
        <v>44732</v>
      </c>
      <c r="L3154" s="4">
        <f>HOUR(Data[[#This Row],[PGE Notified Time]])</f>
        <v>13</v>
      </c>
      <c r="M3154">
        <v>79179</v>
      </c>
      <c r="N3154">
        <v>7534812735</v>
      </c>
      <c r="O3154" t="s">
        <v>24</v>
      </c>
      <c r="P3154" t="s">
        <v>183</v>
      </c>
      <c r="Q3154" t="s">
        <v>201</v>
      </c>
      <c r="R3154" t="s">
        <v>171</v>
      </c>
      <c r="S3154" s="1">
        <v>44732.55364583333</v>
      </c>
      <c r="T3154" s="1">
        <v>44732.5547337963</v>
      </c>
      <c r="U3154" s="1">
        <v>44732.583333333336</v>
      </c>
      <c r="V3154" t="s">
        <v>172</v>
      </c>
      <c r="W3154" t="s">
        <v>80</v>
      </c>
      <c r="X3154" t="s">
        <v>291</v>
      </c>
      <c r="Y3154" t="s">
        <v>174</v>
      </c>
      <c r="Z3154" t="s">
        <v>175</v>
      </c>
      <c r="AA3154" s="32">
        <v>42.75</v>
      </c>
    </row>
    <row r="3155" spans="1:27" x14ac:dyDescent="0.25">
      <c r="A3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5" s="4" t="str">
        <f>VLOOKUP(P3155,Lookup!$A$1:$D$19,4,0)</f>
        <v>Bay Area</v>
      </c>
      <c r="C3155" s="4" t="str">
        <f>VLOOKUP(P3155,Lookup!$A$1:$E$19,5,0)</f>
        <v>Region 3</v>
      </c>
      <c r="D3155" s="4" t="str">
        <f>VLOOKUP(P3155,Lookup!$A$1:$B$19,2,0)</f>
        <v>EB</v>
      </c>
      <c r="E3155" s="4" t="str">
        <f>IF(AND((Data[[#This Row],[Min Notif Date]]&gt;$G$3),Data[[#This Row],[Min Notif Date]]&lt;$F$3),"Last Week","No")</f>
        <v>No</v>
      </c>
      <c r="F3155" s="4" t="str">
        <f>VLOOKUP(MONTH(Data[[#This Row],[Min Notif Date]]),Lookup!$G$1:$H$12,2,0)</f>
        <v>6. Jun</v>
      </c>
      <c r="G3155" s="4" t="str">
        <f t="shared" si="49"/>
        <v/>
      </c>
      <c r="H3155" s="4" t="str">
        <f>IF(AND(Data[[#This Row],[Min Notif Time]]&gt;6,Data[[#This Row],[Min Notif Time]]&lt;17),"Business Hours","Non-Business Hours")</f>
        <v>Business Hours</v>
      </c>
      <c r="I3155" s="4" t="str" cm="1">
        <f t="array" ref="I3155">IFERROR(VLOOKUP(Data[[#This Row],[Min Notif Date]],Lookup!$N$1:$P$11,2,0),_xlfn.IFS(VLOOKUP(WEEKDAY(Data[[#This Row],[Min Notif Date]]),Lookup!$J$1:$L$7,3,0)="Weekend","Weekend",VLOOKUP(WEEKDAY(Data[[#This Row],[Min Notif Date]]),Lookup!$J$1:$L$7,3,0)="Weekday","Weekday"))</f>
        <v>Weekday</v>
      </c>
      <c r="J3155" s="4" t="str">
        <f>VLOOKUP(WEEKDAY(Data[[#This Row],[Min Notif Date]]),Lookup!$J$1:$K$7,2,0)</f>
        <v>3. Tue</v>
      </c>
      <c r="K3155" s="105">
        <f>ROUNDDOWN(Data[[#This Row],[PGE Notified Time]],0)</f>
        <v>44733</v>
      </c>
      <c r="L3155" s="4">
        <f>HOUR(Data[[#This Row],[PGE Notified Time]])</f>
        <v>12</v>
      </c>
      <c r="M3155">
        <v>79234</v>
      </c>
      <c r="N3155">
        <v>7949778</v>
      </c>
      <c r="O3155" t="s">
        <v>19</v>
      </c>
      <c r="P3155" t="s">
        <v>170</v>
      </c>
      <c r="Q3155" t="s">
        <v>19</v>
      </c>
      <c r="R3155" t="s">
        <v>181</v>
      </c>
      <c r="S3155" s="1">
        <v>44733.521006944444</v>
      </c>
      <c r="T3155" s="1">
        <v>44733.540023148147</v>
      </c>
      <c r="U3155" s="1">
        <v>44734.645833333336</v>
      </c>
      <c r="V3155" t="s">
        <v>172</v>
      </c>
      <c r="W3155" t="s">
        <v>80</v>
      </c>
      <c r="X3155" t="s">
        <v>200</v>
      </c>
      <c r="Y3155" t="s">
        <v>174</v>
      </c>
      <c r="Z3155" t="s">
        <v>175</v>
      </c>
      <c r="AA3155">
        <v>1619.75</v>
      </c>
    </row>
    <row r="3156" spans="1:27" x14ac:dyDescent="0.25">
      <c r="A3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6" s="4" t="str">
        <f>VLOOKUP(P3156,Lookup!$A$1:$D$19,4,0)</f>
        <v>South Bay</v>
      </c>
      <c r="C3156" s="4" t="str">
        <f>VLOOKUP(P3156,Lookup!$A$1:$E$19,5,0)</f>
        <v>Region 4</v>
      </c>
      <c r="D3156" s="4" t="str">
        <f>VLOOKUP(P3156,Lookup!$A$1:$B$19,2,0)</f>
        <v>SJ</v>
      </c>
      <c r="E3156" s="4" t="str">
        <f>IF(AND((Data[[#This Row],[Min Notif Date]]&gt;$G$3),Data[[#This Row],[Min Notif Date]]&lt;$F$3),"Last Week","No")</f>
        <v>No</v>
      </c>
      <c r="F3156" s="4" t="str">
        <f>VLOOKUP(MONTH(Data[[#This Row],[Min Notif Date]]),Lookup!$G$1:$H$12,2,0)</f>
        <v>6. Jun</v>
      </c>
      <c r="G3156" s="4" t="str">
        <f t="shared" si="49"/>
        <v/>
      </c>
      <c r="H3156" s="4" t="str">
        <f>IF(AND(Data[[#This Row],[Min Notif Time]]&gt;6,Data[[#This Row],[Min Notif Time]]&lt;17),"Business Hours","Non-Business Hours")</f>
        <v>Business Hours</v>
      </c>
      <c r="I3156" s="4" t="str" cm="1">
        <f t="array" ref="I3156">IFERROR(VLOOKUP(Data[[#This Row],[Min Notif Date]],Lookup!$N$1:$P$11,2,0),_xlfn.IFS(VLOOKUP(WEEKDAY(Data[[#This Row],[Min Notif Date]]),Lookup!$J$1:$L$7,3,0)="Weekend","Weekend",VLOOKUP(WEEKDAY(Data[[#This Row],[Min Notif Date]]),Lookup!$J$1:$L$7,3,0)="Weekday","Weekday"))</f>
        <v>Weekday</v>
      </c>
      <c r="J3156" s="4" t="str">
        <f>VLOOKUP(WEEKDAY(Data[[#This Row],[Min Notif Date]]),Lookup!$J$1:$K$7,2,0)</f>
        <v>3. Tue</v>
      </c>
      <c r="K3156" s="105">
        <f>ROUNDDOWN(Data[[#This Row],[PGE Notified Time]],0)</f>
        <v>44733</v>
      </c>
      <c r="L3156" s="4">
        <f>HOUR(Data[[#This Row],[PGE Notified Time]])</f>
        <v>12</v>
      </c>
      <c r="M3156">
        <v>79229</v>
      </c>
      <c r="O3156" t="s">
        <v>19</v>
      </c>
      <c r="P3156" t="s">
        <v>276</v>
      </c>
      <c r="Q3156" t="s">
        <v>19</v>
      </c>
      <c r="R3156" t="s">
        <v>181</v>
      </c>
      <c r="S3156" s="1" t="s">
        <v>159</v>
      </c>
      <c r="T3156" s="1">
        <v>44733.506249999999</v>
      </c>
      <c r="U3156" s="1">
        <v>44734.083333333336</v>
      </c>
      <c r="V3156" t="s">
        <v>172</v>
      </c>
      <c r="W3156" t="s">
        <v>80</v>
      </c>
      <c r="X3156" t="s">
        <v>281</v>
      </c>
      <c r="Y3156" t="s">
        <v>174</v>
      </c>
      <c r="Z3156" t="s">
        <v>175</v>
      </c>
      <c r="AA3156" s="32">
        <v>831</v>
      </c>
    </row>
    <row r="3157" spans="1:27" x14ac:dyDescent="0.25">
      <c r="A3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7" s="4" t="str">
        <f>VLOOKUP(P3157,Lookup!$A$1:$D$19,4,0)</f>
        <v>Bay Area</v>
      </c>
      <c r="C3157" s="4" t="str">
        <f>VLOOKUP(P3157,Lookup!$A$1:$E$19,5,0)</f>
        <v>Region 3</v>
      </c>
      <c r="D3157" s="4" t="str">
        <f>VLOOKUP(P3157,Lookup!$A$1:$B$19,2,0)</f>
        <v>EB</v>
      </c>
      <c r="E3157" s="4" t="str">
        <f>IF(AND((Data[[#This Row],[Min Notif Date]]&gt;$G$3),Data[[#This Row],[Min Notif Date]]&lt;$F$3),"Last Week","No")</f>
        <v>No</v>
      </c>
      <c r="F3157" s="4" t="str">
        <f>VLOOKUP(MONTH(Data[[#This Row],[Min Notif Date]]),Lookup!$G$1:$H$12,2,0)</f>
        <v>6. Jun</v>
      </c>
      <c r="G3157" s="4" t="str">
        <f t="shared" si="49"/>
        <v/>
      </c>
      <c r="H3157" s="4" t="str">
        <f>IF(AND(Data[[#This Row],[Min Notif Time]]&gt;6,Data[[#This Row],[Min Notif Time]]&lt;17),"Business Hours","Non-Business Hours")</f>
        <v>Business Hours</v>
      </c>
      <c r="I3157" s="4" t="str" cm="1">
        <f t="array" ref="I3157">IFERROR(VLOOKUP(Data[[#This Row],[Min Notif Date]],Lookup!$N$1:$P$11,2,0),_xlfn.IFS(VLOOKUP(WEEKDAY(Data[[#This Row],[Min Notif Date]]),Lookup!$J$1:$L$7,3,0)="Weekend","Weekend",VLOOKUP(WEEKDAY(Data[[#This Row],[Min Notif Date]]),Lookup!$J$1:$L$7,3,0)="Weekday","Weekday"))</f>
        <v>Weekday</v>
      </c>
      <c r="J3157" s="4" t="str">
        <f>VLOOKUP(WEEKDAY(Data[[#This Row],[Min Notif Date]]),Lookup!$J$1:$K$7,2,0)</f>
        <v>3. Tue</v>
      </c>
      <c r="K3157" s="105">
        <f>ROUNDDOWN(Data[[#This Row],[PGE Notified Time]],0)</f>
        <v>44733</v>
      </c>
      <c r="L3157" s="4">
        <f>HOUR(Data[[#This Row],[PGE Notified Time]])</f>
        <v>16</v>
      </c>
      <c r="M3157">
        <v>79250</v>
      </c>
      <c r="N3157">
        <v>2724635380</v>
      </c>
      <c r="O3157" t="s">
        <v>19</v>
      </c>
      <c r="P3157" t="s">
        <v>170</v>
      </c>
      <c r="Q3157" t="s">
        <v>19</v>
      </c>
      <c r="R3157" t="s">
        <v>181</v>
      </c>
      <c r="S3157" s="1">
        <v>44733.658750000002</v>
      </c>
      <c r="T3157" s="1">
        <v>44733.700868055559</v>
      </c>
      <c r="U3157" s="1">
        <v>44734.145833333336</v>
      </c>
      <c r="V3157" t="s">
        <v>172</v>
      </c>
      <c r="W3157" t="s">
        <v>80</v>
      </c>
      <c r="X3157" t="s">
        <v>188</v>
      </c>
      <c r="Y3157" t="s">
        <v>174</v>
      </c>
      <c r="Z3157" t="s">
        <v>175</v>
      </c>
      <c r="AA3157" s="32">
        <v>701.4</v>
      </c>
    </row>
    <row r="3158" spans="1:27" x14ac:dyDescent="0.25">
      <c r="A3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8" s="4" t="str">
        <f>VLOOKUP(P3158,Lookup!$A$1:$D$19,4,0)</f>
        <v>Central Valley</v>
      </c>
      <c r="C3158" s="4" t="str">
        <f>VLOOKUP(P3158,Lookup!$A$1:$E$19,5,0)</f>
        <v>Region 5</v>
      </c>
      <c r="D3158" s="4" t="str">
        <f>VLOOKUP(P3158,Lookup!$A$1:$B$19,2,0)</f>
        <v>FR</v>
      </c>
      <c r="E3158" s="4" t="str">
        <f>IF(AND((Data[[#This Row],[Min Notif Date]]&gt;$G$3),Data[[#This Row],[Min Notif Date]]&lt;$F$3),"Last Week","No")</f>
        <v>No</v>
      </c>
      <c r="F3158" s="4" t="str">
        <f>VLOOKUP(MONTH(Data[[#This Row],[Min Notif Date]]),Lookup!$G$1:$H$12,2,0)</f>
        <v>6. Jun</v>
      </c>
      <c r="G3158" s="4" t="str">
        <f t="shared" si="49"/>
        <v/>
      </c>
      <c r="H3158" s="4" t="str">
        <f>IF(AND(Data[[#This Row],[Min Notif Time]]&gt;6,Data[[#This Row],[Min Notif Time]]&lt;17),"Business Hours","Non-Business Hours")</f>
        <v>Business Hours</v>
      </c>
      <c r="I3158" s="4" t="str" cm="1">
        <f t="array" ref="I3158">IFERROR(VLOOKUP(Data[[#This Row],[Min Notif Date]],Lookup!$N$1:$P$11,2,0),_xlfn.IFS(VLOOKUP(WEEKDAY(Data[[#This Row],[Min Notif Date]]),Lookup!$J$1:$L$7,3,0)="Weekend","Weekend",VLOOKUP(WEEKDAY(Data[[#This Row],[Min Notif Date]]),Lookup!$J$1:$L$7,3,0)="Weekday","Weekday"))</f>
        <v>Weekday</v>
      </c>
      <c r="J3158" s="4" t="str">
        <f>VLOOKUP(WEEKDAY(Data[[#This Row],[Min Notif Date]]),Lookup!$J$1:$K$7,2,0)</f>
        <v>3. Tue</v>
      </c>
      <c r="K3158" s="105">
        <f>ROUNDDOWN(Data[[#This Row],[PGE Notified Time]],0)</f>
        <v>44733</v>
      </c>
      <c r="L3158" s="4">
        <f>HOUR(Data[[#This Row],[PGE Notified Time]])</f>
        <v>14</v>
      </c>
      <c r="M3158">
        <v>79240</v>
      </c>
      <c r="O3158" t="s">
        <v>19</v>
      </c>
      <c r="P3158" t="s">
        <v>183</v>
      </c>
      <c r="Q3158" t="s">
        <v>19</v>
      </c>
      <c r="R3158" t="s">
        <v>181</v>
      </c>
      <c r="S3158" s="1" t="s">
        <v>159</v>
      </c>
      <c r="T3158" s="1">
        <v>44733.586805555555</v>
      </c>
      <c r="U3158" s="1">
        <v>44734.048611111109</v>
      </c>
      <c r="V3158" t="s">
        <v>172</v>
      </c>
      <c r="W3158" t="s">
        <v>80</v>
      </c>
      <c r="X3158" t="s">
        <v>184</v>
      </c>
      <c r="Y3158" t="s">
        <v>174</v>
      </c>
      <c r="Z3158" t="s">
        <v>175</v>
      </c>
      <c r="AA3158" s="32">
        <v>665</v>
      </c>
    </row>
    <row r="3159" spans="1:27" x14ac:dyDescent="0.25">
      <c r="A3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9" s="4" t="str">
        <f>VLOOKUP(P3159,Lookup!$A$1:$D$19,4,0)</f>
        <v>Bay Area</v>
      </c>
      <c r="C3159" s="4" t="str">
        <f>VLOOKUP(P3159,Lookup!$A$1:$E$19,5,0)</f>
        <v>Region 3</v>
      </c>
      <c r="D3159" s="4" t="str">
        <f>VLOOKUP(P3159,Lookup!$A$1:$B$19,2,0)</f>
        <v>MI</v>
      </c>
      <c r="E3159" s="4" t="str">
        <f>IF(AND((Data[[#This Row],[Min Notif Date]]&gt;$G$3),Data[[#This Row],[Min Notif Date]]&lt;$F$3),"Last Week","No")</f>
        <v>No</v>
      </c>
      <c r="F3159" s="4" t="str">
        <f>VLOOKUP(MONTH(Data[[#This Row],[Min Notif Date]]),Lookup!$G$1:$H$12,2,0)</f>
        <v>6. Jun</v>
      </c>
      <c r="G3159" s="4" t="str">
        <f t="shared" si="49"/>
        <v/>
      </c>
      <c r="H3159" s="4" t="str">
        <f>IF(AND(Data[[#This Row],[Min Notif Time]]&gt;6,Data[[#This Row],[Min Notif Time]]&lt;17),"Business Hours","Non-Business Hours")</f>
        <v>Business Hours</v>
      </c>
      <c r="I3159" s="4" t="str" cm="1">
        <f t="array" ref="I3159">IFERROR(VLOOKUP(Data[[#This Row],[Min Notif Date]],Lookup!$N$1:$P$11,2,0),_xlfn.IFS(VLOOKUP(WEEKDAY(Data[[#This Row],[Min Notif Date]]),Lookup!$J$1:$L$7,3,0)="Weekend","Weekend",VLOOKUP(WEEKDAY(Data[[#This Row],[Min Notif Date]]),Lookup!$J$1:$L$7,3,0)="Weekday","Weekday"))</f>
        <v>Weekday</v>
      </c>
      <c r="J3159" s="4" t="str">
        <f>VLOOKUP(WEEKDAY(Data[[#This Row],[Min Notif Date]]),Lookup!$J$1:$K$7,2,0)</f>
        <v>3. Tue</v>
      </c>
      <c r="K3159" s="105">
        <f>ROUNDDOWN(Data[[#This Row],[PGE Notified Time]],0)</f>
        <v>44733</v>
      </c>
      <c r="L3159" s="4">
        <f>HOUR(Data[[#This Row],[PGE Notified Time]])</f>
        <v>8</v>
      </c>
      <c r="M3159">
        <v>79207</v>
      </c>
      <c r="O3159" t="s">
        <v>19</v>
      </c>
      <c r="P3159" t="s">
        <v>232</v>
      </c>
      <c r="Q3159" t="s">
        <v>19</v>
      </c>
      <c r="R3159" t="s">
        <v>171</v>
      </c>
      <c r="S3159" s="1" t="s">
        <v>159</v>
      </c>
      <c r="T3159" s="1">
        <v>44733.365972222222</v>
      </c>
      <c r="U3159" s="1">
        <v>44733.729166666664</v>
      </c>
      <c r="V3159" t="s">
        <v>172</v>
      </c>
      <c r="W3159" t="s">
        <v>80</v>
      </c>
      <c r="X3159" t="s">
        <v>436</v>
      </c>
      <c r="Y3159" t="s">
        <v>174</v>
      </c>
      <c r="Z3159" t="s">
        <v>175</v>
      </c>
      <c r="AA3159" s="32">
        <v>523</v>
      </c>
    </row>
    <row r="3160" spans="1:27" x14ac:dyDescent="0.25">
      <c r="A3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0" s="4" t="str">
        <f>VLOOKUP(P3160,Lookup!$A$1:$D$19,4,0)</f>
        <v>North Valley</v>
      </c>
      <c r="C3160" s="4" t="str">
        <f>VLOOKUP(P3160,Lookup!$A$1:$E$19,5,0)</f>
        <v>Region 2</v>
      </c>
      <c r="D3160" s="4" t="str">
        <f>VLOOKUP(P3160,Lookup!$A$1:$B$19,2,0)</f>
        <v>SA</v>
      </c>
      <c r="E3160" s="4" t="str">
        <f>IF(AND((Data[[#This Row],[Min Notif Date]]&gt;$G$3),Data[[#This Row],[Min Notif Date]]&lt;$F$3),"Last Week","No")</f>
        <v>No</v>
      </c>
      <c r="F3160" s="4" t="str">
        <f>VLOOKUP(MONTH(Data[[#This Row],[Min Notif Date]]),Lookup!$G$1:$H$12,2,0)</f>
        <v>6. Jun</v>
      </c>
      <c r="G3160" s="4" t="str">
        <f t="shared" si="49"/>
        <v/>
      </c>
      <c r="H3160" s="4" t="str">
        <f>IF(AND(Data[[#This Row],[Min Notif Time]]&gt;6,Data[[#This Row],[Min Notif Time]]&lt;17),"Business Hours","Non-Business Hours")</f>
        <v>Business Hours</v>
      </c>
      <c r="I3160" s="4" t="str" cm="1">
        <f t="array" ref="I3160">IFERROR(VLOOKUP(Data[[#This Row],[Min Notif Date]],Lookup!$N$1:$P$11,2,0),_xlfn.IFS(VLOOKUP(WEEKDAY(Data[[#This Row],[Min Notif Date]]),Lookup!$J$1:$L$7,3,0)="Weekend","Weekend",VLOOKUP(WEEKDAY(Data[[#This Row],[Min Notif Date]]),Lookup!$J$1:$L$7,3,0)="Weekday","Weekday"))</f>
        <v>Weekday</v>
      </c>
      <c r="J3160" s="4" t="str">
        <f>VLOOKUP(WEEKDAY(Data[[#This Row],[Min Notif Date]]),Lookup!$J$1:$K$7,2,0)</f>
        <v>3. Tue</v>
      </c>
      <c r="K3160" s="105">
        <f>ROUNDDOWN(Data[[#This Row],[PGE Notified Time]],0)</f>
        <v>44733</v>
      </c>
      <c r="L3160" s="4">
        <f>HOUR(Data[[#This Row],[PGE Notified Time]])</f>
        <v>9</v>
      </c>
      <c r="M3160">
        <v>79210</v>
      </c>
      <c r="O3160" t="s">
        <v>19</v>
      </c>
      <c r="P3160" t="s">
        <v>198</v>
      </c>
      <c r="Q3160" t="s">
        <v>19</v>
      </c>
      <c r="R3160" t="s">
        <v>171</v>
      </c>
      <c r="S3160" s="1" t="s">
        <v>159</v>
      </c>
      <c r="T3160" s="1">
        <v>44733.385416666664</v>
      </c>
      <c r="U3160" s="1">
        <v>44733.666666666664</v>
      </c>
      <c r="V3160" t="s">
        <v>172</v>
      </c>
      <c r="W3160" t="s">
        <v>80</v>
      </c>
      <c r="X3160" t="s">
        <v>256</v>
      </c>
      <c r="Y3160" t="s">
        <v>174</v>
      </c>
      <c r="Z3160" t="s">
        <v>175</v>
      </c>
      <c r="AA3160" s="32">
        <v>405</v>
      </c>
    </row>
    <row r="3161" spans="1:27" x14ac:dyDescent="0.25">
      <c r="A3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1" s="4" t="str">
        <f>VLOOKUP(P3161,Lookup!$A$1:$D$19,4,0)</f>
        <v>Central Valley</v>
      </c>
      <c r="C3161" s="4" t="str">
        <f>VLOOKUP(P3161,Lookup!$A$1:$E$19,5,0)</f>
        <v>Region 5</v>
      </c>
      <c r="D3161" s="4" t="str">
        <f>VLOOKUP(P3161,Lookup!$A$1:$B$19,2,0)</f>
        <v>FR</v>
      </c>
      <c r="E3161" s="4" t="str">
        <f>IF(AND((Data[[#This Row],[Min Notif Date]]&gt;$G$3),Data[[#This Row],[Min Notif Date]]&lt;$F$3),"Last Week","No")</f>
        <v>No</v>
      </c>
      <c r="F3161" s="4" t="str">
        <f>VLOOKUP(MONTH(Data[[#This Row],[Min Notif Date]]),Lookup!$G$1:$H$12,2,0)</f>
        <v>6. Jun</v>
      </c>
      <c r="G3161" s="4" t="str">
        <f t="shared" si="49"/>
        <v/>
      </c>
      <c r="H3161" s="4" t="str">
        <f>IF(AND(Data[[#This Row],[Min Notif Time]]&gt;6,Data[[#This Row],[Min Notif Time]]&lt;17),"Business Hours","Non-Business Hours")</f>
        <v>Business Hours</v>
      </c>
      <c r="I3161" s="4" t="str" cm="1">
        <f t="array" ref="I3161">IFERROR(VLOOKUP(Data[[#This Row],[Min Notif Date]],Lookup!$N$1:$P$11,2,0),_xlfn.IFS(VLOOKUP(WEEKDAY(Data[[#This Row],[Min Notif Date]]),Lookup!$J$1:$L$7,3,0)="Weekend","Weekend",VLOOKUP(WEEKDAY(Data[[#This Row],[Min Notif Date]]),Lookup!$J$1:$L$7,3,0)="Weekday","Weekday"))</f>
        <v>Weekday</v>
      </c>
      <c r="J3161" s="4" t="str">
        <f>VLOOKUP(WEEKDAY(Data[[#This Row],[Min Notif Date]]),Lookup!$J$1:$K$7,2,0)</f>
        <v>3. Tue</v>
      </c>
      <c r="K3161" s="105">
        <f>ROUNDDOWN(Data[[#This Row],[PGE Notified Time]],0)</f>
        <v>44733</v>
      </c>
      <c r="L3161" s="4">
        <f>HOUR(Data[[#This Row],[PGE Notified Time]])</f>
        <v>14</v>
      </c>
      <c r="M3161">
        <v>79242</v>
      </c>
      <c r="N3161">
        <v>6884477619</v>
      </c>
      <c r="O3161" t="s">
        <v>19</v>
      </c>
      <c r="P3161" t="s">
        <v>183</v>
      </c>
      <c r="Q3161" t="s">
        <v>19</v>
      </c>
      <c r="R3161" t="s">
        <v>179</v>
      </c>
      <c r="S3161" s="1">
        <v>44733.424398148149</v>
      </c>
      <c r="T3161" s="1">
        <v>44733.608749999999</v>
      </c>
      <c r="U3161" s="1">
        <v>44733.697916666664</v>
      </c>
      <c r="V3161" t="s">
        <v>172</v>
      </c>
      <c r="W3161" t="s">
        <v>80</v>
      </c>
      <c r="X3161" t="s">
        <v>184</v>
      </c>
      <c r="Y3161" t="s">
        <v>174</v>
      </c>
      <c r="Z3161" t="s">
        <v>175</v>
      </c>
      <c r="AA3161" s="32">
        <v>393.866666667</v>
      </c>
    </row>
    <row r="3162" spans="1:27" x14ac:dyDescent="0.25">
      <c r="A3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2" s="4" t="str">
        <f>VLOOKUP(P3162,Lookup!$A$1:$D$19,4,0)</f>
        <v>Central Valley</v>
      </c>
      <c r="C3162" s="4" t="str">
        <f>VLOOKUP(P3162,Lookup!$A$1:$E$19,5,0)</f>
        <v>Region 5</v>
      </c>
      <c r="D3162" s="4" t="str">
        <f>VLOOKUP(P3162,Lookup!$A$1:$B$19,2,0)</f>
        <v>ST</v>
      </c>
      <c r="E3162" s="4" t="str">
        <f>IF(AND((Data[[#This Row],[Min Notif Date]]&gt;$G$3),Data[[#This Row],[Min Notif Date]]&lt;$F$3),"Last Week","No")</f>
        <v>No</v>
      </c>
      <c r="F3162" s="4" t="str">
        <f>VLOOKUP(MONTH(Data[[#This Row],[Min Notif Date]]),Lookup!$G$1:$H$12,2,0)</f>
        <v>6. Jun</v>
      </c>
      <c r="G3162" s="4" t="str">
        <f t="shared" si="49"/>
        <v/>
      </c>
      <c r="H3162" s="4" t="str">
        <f>IF(AND(Data[[#This Row],[Min Notif Time]]&gt;6,Data[[#This Row],[Min Notif Time]]&lt;17),"Business Hours","Non-Business Hours")</f>
        <v>Business Hours</v>
      </c>
      <c r="I3162" s="4" t="str" cm="1">
        <f t="array" ref="I3162">IFERROR(VLOOKUP(Data[[#This Row],[Min Notif Date]],Lookup!$N$1:$P$11,2,0),_xlfn.IFS(VLOOKUP(WEEKDAY(Data[[#This Row],[Min Notif Date]]),Lookup!$J$1:$L$7,3,0)="Weekend","Weekend",VLOOKUP(WEEKDAY(Data[[#This Row],[Min Notif Date]]),Lookup!$J$1:$L$7,3,0)="Weekday","Weekday"))</f>
        <v>Weekday</v>
      </c>
      <c r="J3162" s="4" t="str">
        <f>VLOOKUP(WEEKDAY(Data[[#This Row],[Min Notif Date]]),Lookup!$J$1:$K$7,2,0)</f>
        <v>3. Tue</v>
      </c>
      <c r="K3162" s="105">
        <f>ROUNDDOWN(Data[[#This Row],[PGE Notified Time]],0)</f>
        <v>44733</v>
      </c>
      <c r="L3162" s="4">
        <f>HOUR(Data[[#This Row],[PGE Notified Time]])</f>
        <v>9</v>
      </c>
      <c r="M3162">
        <v>79213</v>
      </c>
      <c r="O3162" t="s">
        <v>19</v>
      </c>
      <c r="P3162" t="s">
        <v>176</v>
      </c>
      <c r="Q3162" t="s">
        <v>19</v>
      </c>
      <c r="R3162" t="s">
        <v>171</v>
      </c>
      <c r="S3162" s="1" t="s">
        <v>159</v>
      </c>
      <c r="T3162" s="1">
        <v>44733.406944444447</v>
      </c>
      <c r="U3162" s="1">
        <v>44733.569444444445</v>
      </c>
      <c r="V3162" t="s">
        <v>172</v>
      </c>
      <c r="W3162" t="s">
        <v>80</v>
      </c>
      <c r="X3162" t="s">
        <v>177</v>
      </c>
      <c r="Y3162" t="s">
        <v>174</v>
      </c>
      <c r="Z3162" t="s">
        <v>175</v>
      </c>
      <c r="AA3162" s="32">
        <v>234</v>
      </c>
    </row>
    <row r="3163" spans="1:27" x14ac:dyDescent="0.25">
      <c r="A3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3" s="4" t="str">
        <f>VLOOKUP(P3163,Lookup!$A$1:$D$19,4,0)</f>
        <v>Central Valley</v>
      </c>
      <c r="C3163" s="4" t="str">
        <f>VLOOKUP(P3163,Lookup!$A$1:$E$19,5,0)</f>
        <v>Region 5</v>
      </c>
      <c r="D3163" s="4" t="str">
        <f>VLOOKUP(P3163,Lookup!$A$1:$B$19,2,0)</f>
        <v>KE</v>
      </c>
      <c r="E3163" s="4" t="str">
        <f>IF(AND((Data[[#This Row],[Min Notif Date]]&gt;$G$3),Data[[#This Row],[Min Notif Date]]&lt;$F$3),"Last Week","No")</f>
        <v>No</v>
      </c>
      <c r="F3163" s="4" t="str">
        <f>VLOOKUP(MONTH(Data[[#This Row],[Min Notif Date]]),Lookup!$G$1:$H$12,2,0)</f>
        <v>6. Jun</v>
      </c>
      <c r="G3163" s="4" t="str">
        <f t="shared" si="49"/>
        <v/>
      </c>
      <c r="H3163" s="4" t="str">
        <f>IF(AND(Data[[#This Row],[Min Notif Time]]&gt;6,Data[[#This Row],[Min Notif Time]]&lt;17),"Business Hours","Non-Business Hours")</f>
        <v>Business Hours</v>
      </c>
      <c r="I3163" s="4" t="str" cm="1">
        <f t="array" ref="I3163">IFERROR(VLOOKUP(Data[[#This Row],[Min Notif Date]],Lookup!$N$1:$P$11,2,0),_xlfn.IFS(VLOOKUP(WEEKDAY(Data[[#This Row],[Min Notif Date]]),Lookup!$J$1:$L$7,3,0)="Weekend","Weekend",VLOOKUP(WEEKDAY(Data[[#This Row],[Min Notif Date]]),Lookup!$J$1:$L$7,3,0)="Weekday","Weekday"))</f>
        <v>Weekday</v>
      </c>
      <c r="J3163" s="4" t="str">
        <f>VLOOKUP(WEEKDAY(Data[[#This Row],[Min Notif Date]]),Lookup!$J$1:$K$7,2,0)</f>
        <v>3. Tue</v>
      </c>
      <c r="K3163" s="105">
        <f>ROUNDDOWN(Data[[#This Row],[PGE Notified Time]],0)</f>
        <v>44733</v>
      </c>
      <c r="L3163" s="4">
        <f>HOUR(Data[[#This Row],[PGE Notified Time]])</f>
        <v>16</v>
      </c>
      <c r="M3163">
        <v>79248</v>
      </c>
      <c r="N3163">
        <v>1462251448</v>
      </c>
      <c r="O3163" t="s">
        <v>19</v>
      </c>
      <c r="P3163" t="s">
        <v>194</v>
      </c>
      <c r="Q3163" t="s">
        <v>19</v>
      </c>
      <c r="R3163" t="s">
        <v>179</v>
      </c>
      <c r="S3163" s="1">
        <v>44733.632534722223</v>
      </c>
      <c r="T3163" s="1">
        <v>44733.692233796297</v>
      </c>
      <c r="U3163" s="1">
        <v>44733.791666666664</v>
      </c>
      <c r="V3163" t="s">
        <v>172</v>
      </c>
      <c r="W3163" t="s">
        <v>80</v>
      </c>
      <c r="X3163" t="s">
        <v>209</v>
      </c>
      <c r="Y3163" t="s">
        <v>174</v>
      </c>
      <c r="Z3163" t="s">
        <v>175</v>
      </c>
      <c r="AA3163" s="32">
        <v>229.15</v>
      </c>
    </row>
    <row r="3164" spans="1:27" x14ac:dyDescent="0.25">
      <c r="A3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4" s="4" t="str">
        <f>VLOOKUP(P3164,Lookup!$A$1:$D$19,4,0)</f>
        <v>Central Valley</v>
      </c>
      <c r="C3164" s="4" t="str">
        <f>VLOOKUP(P3164,Lookup!$A$1:$E$19,5,0)</f>
        <v>Region 5</v>
      </c>
      <c r="D3164" s="4" t="str">
        <f>VLOOKUP(P3164,Lookup!$A$1:$B$19,2,0)</f>
        <v>FR</v>
      </c>
      <c r="E3164" s="4" t="str">
        <f>IF(AND((Data[[#This Row],[Min Notif Date]]&gt;$G$3),Data[[#This Row],[Min Notif Date]]&lt;$F$3),"Last Week","No")</f>
        <v>No</v>
      </c>
      <c r="F3164" s="4" t="str">
        <f>VLOOKUP(MONTH(Data[[#This Row],[Min Notif Date]]),Lookup!$G$1:$H$12,2,0)</f>
        <v>6. Jun</v>
      </c>
      <c r="G3164" s="4" t="str">
        <f t="shared" si="49"/>
        <v/>
      </c>
      <c r="H3164" s="4" t="str">
        <f>IF(AND(Data[[#This Row],[Min Notif Time]]&gt;6,Data[[#This Row],[Min Notif Time]]&lt;17),"Business Hours","Non-Business Hours")</f>
        <v>Business Hours</v>
      </c>
      <c r="I3164" s="4" t="str" cm="1">
        <f t="array" ref="I3164">IFERROR(VLOOKUP(Data[[#This Row],[Min Notif Date]],Lookup!$N$1:$P$11,2,0),_xlfn.IFS(VLOOKUP(WEEKDAY(Data[[#This Row],[Min Notif Date]]),Lookup!$J$1:$L$7,3,0)="Weekend","Weekend",VLOOKUP(WEEKDAY(Data[[#This Row],[Min Notif Date]]),Lookup!$J$1:$L$7,3,0)="Weekday","Weekday"))</f>
        <v>Weekday</v>
      </c>
      <c r="J3164" s="4" t="str">
        <f>VLOOKUP(WEEKDAY(Data[[#This Row],[Min Notif Date]]),Lookup!$J$1:$K$7,2,0)</f>
        <v>3. Tue</v>
      </c>
      <c r="K3164" s="105">
        <f>ROUNDDOWN(Data[[#This Row],[PGE Notified Time]],0)</f>
        <v>44733</v>
      </c>
      <c r="L3164" s="4">
        <f>HOUR(Data[[#This Row],[PGE Notified Time]])</f>
        <v>14</v>
      </c>
      <c r="M3164">
        <v>79241</v>
      </c>
      <c r="N3164">
        <v>2692429939</v>
      </c>
      <c r="O3164" t="s">
        <v>19</v>
      </c>
      <c r="P3164" t="s">
        <v>183</v>
      </c>
      <c r="Q3164" t="s">
        <v>19</v>
      </c>
      <c r="R3164" t="s">
        <v>179</v>
      </c>
      <c r="S3164" s="1">
        <v>44733.551655092589</v>
      </c>
      <c r="T3164" s="1">
        <v>44733.594456018516</v>
      </c>
      <c r="U3164" s="1">
        <v>44733.708333333336</v>
      </c>
      <c r="V3164" t="s">
        <v>172</v>
      </c>
      <c r="W3164" t="s">
        <v>80</v>
      </c>
      <c r="X3164" t="s">
        <v>184</v>
      </c>
      <c r="Y3164" t="s">
        <v>174</v>
      </c>
      <c r="Z3164" t="s">
        <v>175</v>
      </c>
      <c r="AA3164" s="32">
        <v>225.616666667</v>
      </c>
    </row>
    <row r="3165" spans="1:27" x14ac:dyDescent="0.25">
      <c r="A3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5" s="4" t="str">
        <f>VLOOKUP(P3165,Lookup!$A$1:$D$19,4,0)</f>
        <v>North Coast</v>
      </c>
      <c r="C3165" s="4" t="str">
        <f>VLOOKUP(P3165,Lookup!$A$1:$E$19,5,0)</f>
        <v>Region 1</v>
      </c>
      <c r="D3165" s="4" t="str">
        <f>VLOOKUP(P3165,Lookup!$A$1:$B$19,2,0)</f>
        <v>NB</v>
      </c>
      <c r="E3165" s="4" t="str">
        <f>IF(AND((Data[[#This Row],[Min Notif Date]]&gt;$G$3),Data[[#This Row],[Min Notif Date]]&lt;$F$3),"Last Week","No")</f>
        <v>No</v>
      </c>
      <c r="F3165" s="4" t="str">
        <f>VLOOKUP(MONTH(Data[[#This Row],[Min Notif Date]]),Lookup!$G$1:$H$12,2,0)</f>
        <v>6. Jun</v>
      </c>
      <c r="G3165" s="4" t="str">
        <f t="shared" si="49"/>
        <v/>
      </c>
      <c r="H3165" s="4" t="str">
        <f>IF(AND(Data[[#This Row],[Min Notif Time]]&gt;6,Data[[#This Row],[Min Notif Time]]&lt;17),"Business Hours","Non-Business Hours")</f>
        <v>Business Hours</v>
      </c>
      <c r="I3165" s="4" t="str" cm="1">
        <f t="array" ref="I3165">IFERROR(VLOOKUP(Data[[#This Row],[Min Notif Date]],Lookup!$N$1:$P$11,2,0),_xlfn.IFS(VLOOKUP(WEEKDAY(Data[[#This Row],[Min Notif Date]]),Lookup!$J$1:$L$7,3,0)="Weekend","Weekend",VLOOKUP(WEEKDAY(Data[[#This Row],[Min Notif Date]]),Lookup!$J$1:$L$7,3,0)="Weekday","Weekday"))</f>
        <v>Weekday</v>
      </c>
      <c r="J3165" s="4" t="str">
        <f>VLOOKUP(WEEKDAY(Data[[#This Row],[Min Notif Date]]),Lookup!$J$1:$K$7,2,0)</f>
        <v>3. Tue</v>
      </c>
      <c r="K3165" s="105">
        <f>ROUNDDOWN(Data[[#This Row],[PGE Notified Time]],0)</f>
        <v>44733</v>
      </c>
      <c r="L3165" s="4">
        <f>HOUR(Data[[#This Row],[PGE Notified Time]])</f>
        <v>12</v>
      </c>
      <c r="M3165">
        <v>79233</v>
      </c>
      <c r="O3165" t="s">
        <v>19</v>
      </c>
      <c r="P3165" t="s">
        <v>207</v>
      </c>
      <c r="Q3165" t="s">
        <v>19</v>
      </c>
      <c r="R3165" t="s">
        <v>181</v>
      </c>
      <c r="S3165" s="1" t="s">
        <v>159</v>
      </c>
      <c r="T3165" s="1">
        <v>44733.525694444441</v>
      </c>
      <c r="U3165" s="1">
        <v>44733.673611111109</v>
      </c>
      <c r="V3165" t="s">
        <v>172</v>
      </c>
      <c r="W3165" t="s">
        <v>80</v>
      </c>
      <c r="X3165" t="s">
        <v>215</v>
      </c>
      <c r="Y3165" t="s">
        <v>174</v>
      </c>
      <c r="Z3165" t="s">
        <v>175</v>
      </c>
      <c r="AA3165" s="32">
        <v>213</v>
      </c>
    </row>
    <row r="3166" spans="1:27" x14ac:dyDescent="0.25">
      <c r="A3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6" s="4" t="str">
        <f>VLOOKUP(P3166,Lookup!$A$1:$D$19,4,0)</f>
        <v>North Coast</v>
      </c>
      <c r="C3166" s="4" t="str">
        <f>VLOOKUP(P3166,Lookup!$A$1:$E$19,5,0)</f>
        <v>Region 1</v>
      </c>
      <c r="D3166" s="4" t="str">
        <f>VLOOKUP(P3166,Lookup!$A$1:$B$19,2,0)</f>
        <v>SO</v>
      </c>
      <c r="E3166" s="4" t="str">
        <f>IF(AND((Data[[#This Row],[Min Notif Date]]&gt;$G$3),Data[[#This Row],[Min Notif Date]]&lt;$F$3),"Last Week","No")</f>
        <v>No</v>
      </c>
      <c r="F3166" s="4" t="str">
        <f>VLOOKUP(MONTH(Data[[#This Row],[Min Notif Date]]),Lookup!$G$1:$H$12,2,0)</f>
        <v>6. Jun</v>
      </c>
      <c r="G3166" s="4" t="str">
        <f t="shared" si="49"/>
        <v/>
      </c>
      <c r="H3166" s="4" t="str">
        <f>IF(AND(Data[[#This Row],[Min Notif Time]]&gt;6,Data[[#This Row],[Min Notif Time]]&lt;17),"Business Hours","Non-Business Hours")</f>
        <v>Business Hours</v>
      </c>
      <c r="I3166" s="4" t="str" cm="1">
        <f t="array" ref="I3166">IFERROR(VLOOKUP(Data[[#This Row],[Min Notif Date]],Lookup!$N$1:$P$11,2,0),_xlfn.IFS(VLOOKUP(WEEKDAY(Data[[#This Row],[Min Notif Date]]),Lookup!$J$1:$L$7,3,0)="Weekend","Weekend",VLOOKUP(WEEKDAY(Data[[#This Row],[Min Notif Date]]),Lookup!$J$1:$L$7,3,0)="Weekday","Weekday"))</f>
        <v>Weekday</v>
      </c>
      <c r="J3166" s="4" t="str">
        <f>VLOOKUP(WEEKDAY(Data[[#This Row],[Min Notif Date]]),Lookup!$J$1:$K$7,2,0)</f>
        <v>3. Tue</v>
      </c>
      <c r="K3166" s="105">
        <f>ROUNDDOWN(Data[[#This Row],[PGE Notified Time]],0)</f>
        <v>44733</v>
      </c>
      <c r="L3166" s="4">
        <f>HOUR(Data[[#This Row],[PGE Notified Time]])</f>
        <v>10</v>
      </c>
      <c r="M3166">
        <v>79222</v>
      </c>
      <c r="O3166" t="s">
        <v>19</v>
      </c>
      <c r="P3166" t="s">
        <v>191</v>
      </c>
      <c r="Q3166" t="s">
        <v>19</v>
      </c>
      <c r="R3166" t="s">
        <v>179</v>
      </c>
      <c r="S3166" s="1" t="s">
        <v>159</v>
      </c>
      <c r="T3166" s="1">
        <v>44733.447916666664</v>
      </c>
      <c r="U3166" s="1">
        <v>44733.583333333336</v>
      </c>
      <c r="V3166" t="s">
        <v>172</v>
      </c>
      <c r="W3166" t="s">
        <v>80</v>
      </c>
      <c r="X3166" t="s">
        <v>404</v>
      </c>
      <c r="Y3166" t="s">
        <v>174</v>
      </c>
      <c r="Z3166" t="s">
        <v>175</v>
      </c>
      <c r="AA3166" s="32">
        <v>195</v>
      </c>
    </row>
    <row r="3167" spans="1:27" x14ac:dyDescent="0.25">
      <c r="A3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7" s="4" t="str">
        <f>VLOOKUP(P3167,Lookup!$A$1:$D$19,4,0)</f>
        <v>Bay Area</v>
      </c>
      <c r="C3167" s="4" t="str">
        <f>VLOOKUP(P3167,Lookup!$A$1:$E$19,5,0)</f>
        <v>Region 3</v>
      </c>
      <c r="D3167" s="4" t="str">
        <f>VLOOKUP(P3167,Lookup!$A$1:$B$19,2,0)</f>
        <v>EB</v>
      </c>
      <c r="E3167" s="4" t="str">
        <f>IF(AND((Data[[#This Row],[Min Notif Date]]&gt;$G$3),Data[[#This Row],[Min Notif Date]]&lt;$F$3),"Last Week","No")</f>
        <v>No</v>
      </c>
      <c r="F3167" s="4" t="str">
        <f>VLOOKUP(MONTH(Data[[#This Row],[Min Notif Date]]),Lookup!$G$1:$H$12,2,0)</f>
        <v>6. Jun</v>
      </c>
      <c r="G3167" s="4" t="str">
        <f t="shared" si="49"/>
        <v/>
      </c>
      <c r="H3167" s="4" t="str">
        <f>IF(AND(Data[[#This Row],[Min Notif Time]]&gt;6,Data[[#This Row],[Min Notif Time]]&lt;17),"Business Hours","Non-Business Hours")</f>
        <v>Business Hours</v>
      </c>
      <c r="I3167" s="4" t="str" cm="1">
        <f t="array" ref="I3167">IFERROR(VLOOKUP(Data[[#This Row],[Min Notif Date]],Lookup!$N$1:$P$11,2,0),_xlfn.IFS(VLOOKUP(WEEKDAY(Data[[#This Row],[Min Notif Date]]),Lookup!$J$1:$L$7,3,0)="Weekend","Weekend",VLOOKUP(WEEKDAY(Data[[#This Row],[Min Notif Date]]),Lookup!$J$1:$L$7,3,0)="Weekday","Weekday"))</f>
        <v>Weekday</v>
      </c>
      <c r="J3167" s="4" t="str">
        <f>VLOOKUP(WEEKDAY(Data[[#This Row],[Min Notif Date]]),Lookup!$J$1:$K$7,2,0)</f>
        <v>3. Tue</v>
      </c>
      <c r="K3167" s="105">
        <f>ROUNDDOWN(Data[[#This Row],[PGE Notified Time]],0)</f>
        <v>44733</v>
      </c>
      <c r="L3167" s="4">
        <f>HOUR(Data[[#This Row],[PGE Notified Time]])</f>
        <v>15</v>
      </c>
      <c r="M3167">
        <v>79247</v>
      </c>
      <c r="O3167" t="s">
        <v>19</v>
      </c>
      <c r="P3167" t="s">
        <v>170</v>
      </c>
      <c r="Q3167" t="s">
        <v>19</v>
      </c>
      <c r="R3167" t="s">
        <v>171</v>
      </c>
      <c r="S3167" s="1" t="s">
        <v>159</v>
      </c>
      <c r="T3167" s="1">
        <v>44733.65625</v>
      </c>
      <c r="U3167" s="1">
        <v>44733.788194444445</v>
      </c>
      <c r="V3167" t="s">
        <v>172</v>
      </c>
      <c r="W3167" t="s">
        <v>80</v>
      </c>
      <c r="X3167" t="s">
        <v>200</v>
      </c>
      <c r="Y3167" t="s">
        <v>174</v>
      </c>
      <c r="Z3167" t="s">
        <v>175</v>
      </c>
      <c r="AA3167" s="32">
        <v>190</v>
      </c>
    </row>
    <row r="3168" spans="1:27" x14ac:dyDescent="0.25">
      <c r="A3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8" s="4" t="str">
        <f>VLOOKUP(P3168,Lookup!$A$1:$D$19,4,0)</f>
        <v>North Coast</v>
      </c>
      <c r="C3168" s="4" t="str">
        <f>VLOOKUP(P3168,Lookup!$A$1:$E$19,5,0)</f>
        <v>Region 1</v>
      </c>
      <c r="D3168" s="4" t="str">
        <f>VLOOKUP(P3168,Lookup!$A$1:$B$19,2,0)</f>
        <v>SO</v>
      </c>
      <c r="E3168" s="4" t="str">
        <f>IF(AND((Data[[#This Row],[Min Notif Date]]&gt;$G$3),Data[[#This Row],[Min Notif Date]]&lt;$F$3),"Last Week","No")</f>
        <v>No</v>
      </c>
      <c r="F3168" s="4" t="str">
        <f>VLOOKUP(MONTH(Data[[#This Row],[Min Notif Date]]),Lookup!$G$1:$H$12,2,0)</f>
        <v>6. Jun</v>
      </c>
      <c r="G3168" s="4" t="str">
        <f t="shared" si="49"/>
        <v/>
      </c>
      <c r="H3168" s="4" t="str">
        <f>IF(AND(Data[[#This Row],[Min Notif Time]]&gt;6,Data[[#This Row],[Min Notif Time]]&lt;17),"Business Hours","Non-Business Hours")</f>
        <v>Business Hours</v>
      </c>
      <c r="I3168" s="4" t="str" cm="1">
        <f t="array" ref="I3168">IFERROR(VLOOKUP(Data[[#This Row],[Min Notif Date]],Lookup!$N$1:$P$11,2,0),_xlfn.IFS(VLOOKUP(WEEKDAY(Data[[#This Row],[Min Notif Date]]),Lookup!$J$1:$L$7,3,0)="Weekend","Weekend",VLOOKUP(WEEKDAY(Data[[#This Row],[Min Notif Date]]),Lookup!$J$1:$L$7,3,0)="Weekday","Weekday"))</f>
        <v>Weekday</v>
      </c>
      <c r="J3168" s="4" t="str">
        <f>VLOOKUP(WEEKDAY(Data[[#This Row],[Min Notif Date]]),Lookup!$J$1:$K$7,2,0)</f>
        <v>3. Tue</v>
      </c>
      <c r="K3168" s="105">
        <f>ROUNDDOWN(Data[[#This Row],[PGE Notified Time]],0)</f>
        <v>44733</v>
      </c>
      <c r="L3168" s="4">
        <f>HOUR(Data[[#This Row],[PGE Notified Time]])</f>
        <v>7</v>
      </c>
      <c r="M3168">
        <v>79205</v>
      </c>
      <c r="O3168" t="s">
        <v>19</v>
      </c>
      <c r="P3168" t="s">
        <v>191</v>
      </c>
      <c r="Q3168" t="s">
        <v>19</v>
      </c>
      <c r="R3168" t="s">
        <v>181</v>
      </c>
      <c r="S3168" s="1" t="s">
        <v>159</v>
      </c>
      <c r="T3168" s="1">
        <v>44733.328472222223</v>
      </c>
      <c r="U3168" s="1">
        <v>44733.451388888891</v>
      </c>
      <c r="V3168" t="s">
        <v>172</v>
      </c>
      <c r="W3168" t="s">
        <v>79</v>
      </c>
      <c r="X3168" t="s">
        <v>404</v>
      </c>
      <c r="Y3168" t="s">
        <v>174</v>
      </c>
      <c r="Z3168" t="s">
        <v>175</v>
      </c>
      <c r="AA3168" s="32">
        <v>177</v>
      </c>
    </row>
    <row r="3169" spans="1:27" x14ac:dyDescent="0.25">
      <c r="A3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9" s="4" t="str">
        <f>VLOOKUP(P3169,Lookup!$A$1:$D$19,4,0)</f>
        <v>North Valley</v>
      </c>
      <c r="C3169" s="4" t="str">
        <f>VLOOKUP(P3169,Lookup!$A$1:$E$19,5,0)</f>
        <v>Region 2</v>
      </c>
      <c r="D3169" s="4" t="str">
        <f>VLOOKUP(P3169,Lookup!$A$1:$B$19,2,0)</f>
        <v>SI</v>
      </c>
      <c r="E3169" s="4" t="str">
        <f>IF(AND((Data[[#This Row],[Min Notif Date]]&gt;$G$3),Data[[#This Row],[Min Notif Date]]&lt;$F$3),"Last Week","No")</f>
        <v>No</v>
      </c>
      <c r="F3169" s="4" t="str">
        <f>VLOOKUP(MONTH(Data[[#This Row],[Min Notif Date]]),Lookup!$G$1:$H$12,2,0)</f>
        <v>6. Jun</v>
      </c>
      <c r="G3169" s="4" t="str">
        <f t="shared" si="49"/>
        <v/>
      </c>
      <c r="H3169" s="4" t="str">
        <f>IF(AND(Data[[#This Row],[Min Notif Time]]&gt;6,Data[[#This Row],[Min Notif Time]]&lt;17),"Business Hours","Non-Business Hours")</f>
        <v>Business Hours</v>
      </c>
      <c r="I3169" s="4" t="str" cm="1">
        <f t="array" ref="I3169">IFERROR(VLOOKUP(Data[[#This Row],[Min Notif Date]],Lookup!$N$1:$P$11,2,0),_xlfn.IFS(VLOOKUP(WEEKDAY(Data[[#This Row],[Min Notif Date]]),Lookup!$J$1:$L$7,3,0)="Weekend","Weekend",VLOOKUP(WEEKDAY(Data[[#This Row],[Min Notif Date]]),Lookup!$J$1:$L$7,3,0)="Weekday","Weekday"))</f>
        <v>Weekday</v>
      </c>
      <c r="J3169" s="4" t="str">
        <f>VLOOKUP(WEEKDAY(Data[[#This Row],[Min Notif Date]]),Lookup!$J$1:$K$7,2,0)</f>
        <v>3. Tue</v>
      </c>
      <c r="K3169" s="105">
        <f>ROUNDDOWN(Data[[#This Row],[PGE Notified Time]],0)</f>
        <v>44733</v>
      </c>
      <c r="L3169" s="4">
        <f>HOUR(Data[[#This Row],[PGE Notified Time]])</f>
        <v>11</v>
      </c>
      <c r="M3169">
        <v>79224</v>
      </c>
      <c r="O3169" t="s">
        <v>19</v>
      </c>
      <c r="P3169" t="s">
        <v>189</v>
      </c>
      <c r="Q3169" t="s">
        <v>19</v>
      </c>
      <c r="R3169" t="s">
        <v>171</v>
      </c>
      <c r="S3169" s="1" t="s">
        <v>159</v>
      </c>
      <c r="T3169" s="1">
        <v>44733.479166666664</v>
      </c>
      <c r="U3169" s="1">
        <v>44733.592361111114</v>
      </c>
      <c r="V3169" t="s">
        <v>172</v>
      </c>
      <c r="W3169" t="s">
        <v>79</v>
      </c>
      <c r="X3169" t="s">
        <v>427</v>
      </c>
      <c r="Y3169" t="s">
        <v>174</v>
      </c>
      <c r="Z3169" t="s">
        <v>175</v>
      </c>
      <c r="AA3169" s="32">
        <v>163</v>
      </c>
    </row>
    <row r="3170" spans="1:27" x14ac:dyDescent="0.25">
      <c r="A3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0" s="4" t="str">
        <f>VLOOKUP(P3170,Lookup!$A$1:$D$19,4,0)</f>
        <v>Bay Area</v>
      </c>
      <c r="C3170" s="4" t="str">
        <f>VLOOKUP(P3170,Lookup!$A$1:$E$19,5,0)</f>
        <v>Region 3</v>
      </c>
      <c r="D3170" s="4" t="str">
        <f>VLOOKUP(P3170,Lookup!$A$1:$B$19,2,0)</f>
        <v>EB</v>
      </c>
      <c r="E3170" s="4" t="str">
        <f>IF(AND((Data[[#This Row],[Min Notif Date]]&gt;$G$3),Data[[#This Row],[Min Notif Date]]&lt;$F$3),"Last Week","No")</f>
        <v>No</v>
      </c>
      <c r="F3170" s="4" t="str">
        <f>VLOOKUP(MONTH(Data[[#This Row],[Min Notif Date]]),Lookup!$G$1:$H$12,2,0)</f>
        <v>6. Jun</v>
      </c>
      <c r="G3170" s="4" t="str">
        <f t="shared" si="49"/>
        <v/>
      </c>
      <c r="H3170" s="4" t="str">
        <f>IF(AND(Data[[#This Row],[Min Notif Time]]&gt;6,Data[[#This Row],[Min Notif Time]]&lt;17),"Business Hours","Non-Business Hours")</f>
        <v>Business Hours</v>
      </c>
      <c r="I3170" s="4" t="str" cm="1">
        <f t="array" ref="I3170">IFERROR(VLOOKUP(Data[[#This Row],[Min Notif Date]],Lookup!$N$1:$P$11,2,0),_xlfn.IFS(VLOOKUP(WEEKDAY(Data[[#This Row],[Min Notif Date]]),Lookup!$J$1:$L$7,3,0)="Weekend","Weekend",VLOOKUP(WEEKDAY(Data[[#This Row],[Min Notif Date]]),Lookup!$J$1:$L$7,3,0)="Weekday","Weekday"))</f>
        <v>Weekday</v>
      </c>
      <c r="J3170" s="4" t="str">
        <f>VLOOKUP(WEEKDAY(Data[[#This Row],[Min Notif Date]]),Lookup!$J$1:$K$7,2,0)</f>
        <v>3. Tue</v>
      </c>
      <c r="K3170" s="105">
        <f>ROUNDDOWN(Data[[#This Row],[PGE Notified Time]],0)</f>
        <v>44733</v>
      </c>
      <c r="L3170" s="4">
        <f>HOUR(Data[[#This Row],[PGE Notified Time]])</f>
        <v>9</v>
      </c>
      <c r="M3170">
        <v>79215</v>
      </c>
      <c r="O3170" t="s">
        <v>19</v>
      </c>
      <c r="P3170" t="s">
        <v>170</v>
      </c>
      <c r="Q3170" t="s">
        <v>19</v>
      </c>
      <c r="R3170" t="s">
        <v>171</v>
      </c>
      <c r="S3170" s="1" t="s">
        <v>159</v>
      </c>
      <c r="T3170" s="1">
        <v>44733.411805555559</v>
      </c>
      <c r="U3170" s="1">
        <v>44733.513888888891</v>
      </c>
      <c r="V3170" t="s">
        <v>172</v>
      </c>
      <c r="W3170" t="s">
        <v>78</v>
      </c>
      <c r="X3170" t="s">
        <v>200</v>
      </c>
      <c r="Y3170" t="s">
        <v>174</v>
      </c>
      <c r="Z3170" t="s">
        <v>175</v>
      </c>
      <c r="AA3170" s="32">
        <v>147</v>
      </c>
    </row>
    <row r="3171" spans="1:27" x14ac:dyDescent="0.25">
      <c r="A3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1" s="4" t="str">
        <f>VLOOKUP(P3171,Lookup!$A$1:$D$19,4,0)</f>
        <v>Bay Area</v>
      </c>
      <c r="C3171" s="4" t="str">
        <f>VLOOKUP(P3171,Lookup!$A$1:$E$19,5,0)</f>
        <v>Region 3</v>
      </c>
      <c r="D3171" s="4" t="str">
        <f>VLOOKUP(P3171,Lookup!$A$1:$B$19,2,0)</f>
        <v>SF</v>
      </c>
      <c r="E3171" s="4" t="str">
        <f>IF(AND((Data[[#This Row],[Min Notif Date]]&gt;$G$3),Data[[#This Row],[Min Notif Date]]&lt;$F$3),"Last Week","No")</f>
        <v>No</v>
      </c>
      <c r="F3171" s="4" t="str">
        <f>VLOOKUP(MONTH(Data[[#This Row],[Min Notif Date]]),Lookup!$G$1:$H$12,2,0)</f>
        <v>6. Jun</v>
      </c>
      <c r="G3171" s="4" t="str">
        <f t="shared" si="49"/>
        <v/>
      </c>
      <c r="H3171" s="4" t="str">
        <f>IF(AND(Data[[#This Row],[Min Notif Time]]&gt;6,Data[[#This Row],[Min Notif Time]]&lt;17),"Business Hours","Non-Business Hours")</f>
        <v>Business Hours</v>
      </c>
      <c r="I3171" s="4" t="str" cm="1">
        <f t="array" ref="I3171">IFERROR(VLOOKUP(Data[[#This Row],[Min Notif Date]],Lookup!$N$1:$P$11,2,0),_xlfn.IFS(VLOOKUP(WEEKDAY(Data[[#This Row],[Min Notif Date]]),Lookup!$J$1:$L$7,3,0)="Weekend","Weekend",VLOOKUP(WEEKDAY(Data[[#This Row],[Min Notif Date]]),Lookup!$J$1:$L$7,3,0)="Weekday","Weekday"))</f>
        <v>Weekday</v>
      </c>
      <c r="J3171" s="4" t="str">
        <f>VLOOKUP(WEEKDAY(Data[[#This Row],[Min Notif Date]]),Lookup!$J$1:$K$7,2,0)</f>
        <v>3. Tue</v>
      </c>
      <c r="K3171" s="105">
        <f>ROUNDDOWN(Data[[#This Row],[PGE Notified Time]],0)</f>
        <v>44733</v>
      </c>
      <c r="L3171" s="4">
        <f>HOUR(Data[[#This Row],[PGE Notified Time]])</f>
        <v>10</v>
      </c>
      <c r="M3171">
        <v>79221</v>
      </c>
      <c r="O3171" t="s">
        <v>19</v>
      </c>
      <c r="P3171" t="s">
        <v>178</v>
      </c>
      <c r="Q3171" t="s">
        <v>19</v>
      </c>
      <c r="R3171" t="s">
        <v>179</v>
      </c>
      <c r="S3171" s="1" t="s">
        <v>159</v>
      </c>
      <c r="T3171" s="1">
        <v>44733.445833333331</v>
      </c>
      <c r="U3171" s="1">
        <v>44733.541666666664</v>
      </c>
      <c r="V3171" t="s">
        <v>172</v>
      </c>
      <c r="W3171" t="s">
        <v>78</v>
      </c>
      <c r="X3171" t="s">
        <v>180</v>
      </c>
      <c r="Y3171" t="s">
        <v>174</v>
      </c>
      <c r="Z3171" t="s">
        <v>175</v>
      </c>
      <c r="AA3171" s="32">
        <v>138</v>
      </c>
    </row>
    <row r="3172" spans="1:27" x14ac:dyDescent="0.25">
      <c r="A3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2" s="4" t="str">
        <f>VLOOKUP(P3172,Lookup!$A$1:$D$19,4,0)</f>
        <v>Bay Area</v>
      </c>
      <c r="C3172" s="4" t="str">
        <f>VLOOKUP(P3172,Lookup!$A$1:$E$19,5,0)</f>
        <v>Region 3</v>
      </c>
      <c r="D3172" s="4" t="str">
        <f>VLOOKUP(P3172,Lookup!$A$1:$B$19,2,0)</f>
        <v>SF</v>
      </c>
      <c r="E3172" s="4" t="str">
        <f>IF(AND((Data[[#This Row],[Min Notif Date]]&gt;$G$3),Data[[#This Row],[Min Notif Date]]&lt;$F$3),"Last Week","No")</f>
        <v>No</v>
      </c>
      <c r="F3172" s="4" t="str">
        <f>VLOOKUP(MONTH(Data[[#This Row],[Min Notif Date]]),Lookup!$G$1:$H$12,2,0)</f>
        <v>6. Jun</v>
      </c>
      <c r="G3172" s="4" t="str">
        <f t="shared" si="49"/>
        <v/>
      </c>
      <c r="H3172" s="4" t="str">
        <f>IF(AND(Data[[#This Row],[Min Notif Time]]&gt;6,Data[[#This Row],[Min Notif Time]]&lt;17),"Business Hours","Non-Business Hours")</f>
        <v>Business Hours</v>
      </c>
      <c r="I3172" s="4" t="str" cm="1">
        <f t="array" ref="I3172">IFERROR(VLOOKUP(Data[[#This Row],[Min Notif Date]],Lookup!$N$1:$P$11,2,0),_xlfn.IFS(VLOOKUP(WEEKDAY(Data[[#This Row],[Min Notif Date]]),Lookup!$J$1:$L$7,3,0)="Weekend","Weekend",VLOOKUP(WEEKDAY(Data[[#This Row],[Min Notif Date]]),Lookup!$J$1:$L$7,3,0)="Weekday","Weekday"))</f>
        <v>Weekday</v>
      </c>
      <c r="J3172" s="4" t="str">
        <f>VLOOKUP(WEEKDAY(Data[[#This Row],[Min Notif Date]]),Lookup!$J$1:$K$7,2,0)</f>
        <v>3. Tue</v>
      </c>
      <c r="K3172" s="105">
        <f>ROUNDDOWN(Data[[#This Row],[PGE Notified Time]],0)</f>
        <v>44733</v>
      </c>
      <c r="L3172" s="4">
        <f>HOUR(Data[[#This Row],[PGE Notified Time]])</f>
        <v>10</v>
      </c>
      <c r="M3172">
        <v>79220</v>
      </c>
      <c r="O3172" t="s">
        <v>19</v>
      </c>
      <c r="P3172" t="s">
        <v>178</v>
      </c>
      <c r="Q3172" t="s">
        <v>19</v>
      </c>
      <c r="R3172" t="s">
        <v>171</v>
      </c>
      <c r="S3172" s="1" t="s">
        <v>159</v>
      </c>
      <c r="T3172" s="1">
        <v>44733.436111111114</v>
      </c>
      <c r="U3172" s="1">
        <v>44733.53125</v>
      </c>
      <c r="V3172" t="s">
        <v>172</v>
      </c>
      <c r="W3172" t="s">
        <v>78</v>
      </c>
      <c r="X3172" t="s">
        <v>180</v>
      </c>
      <c r="Y3172" t="s">
        <v>174</v>
      </c>
      <c r="Z3172" t="s">
        <v>175</v>
      </c>
      <c r="AA3172" s="32">
        <v>137</v>
      </c>
    </row>
    <row r="3173" spans="1:27" x14ac:dyDescent="0.25">
      <c r="A3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3" s="4" t="str">
        <f>VLOOKUP(P3173,Lookup!$A$1:$D$19,4,0)</f>
        <v>South Bay</v>
      </c>
      <c r="C3173" s="4" t="str">
        <f>VLOOKUP(P3173,Lookup!$A$1:$E$19,5,0)</f>
        <v>Region 4</v>
      </c>
      <c r="D3173" s="4" t="str">
        <f>VLOOKUP(P3173,Lookup!$A$1:$B$19,2,0)</f>
        <v>CC</v>
      </c>
      <c r="E3173" s="4" t="str">
        <f>IF(AND((Data[[#This Row],[Min Notif Date]]&gt;$G$3),Data[[#This Row],[Min Notif Date]]&lt;$F$3),"Last Week","No")</f>
        <v>No</v>
      </c>
      <c r="F3173" s="4" t="str">
        <f>VLOOKUP(MONTH(Data[[#This Row],[Min Notif Date]]),Lookup!$G$1:$H$12,2,0)</f>
        <v>6. Jun</v>
      </c>
      <c r="G3173" s="4" t="str">
        <f t="shared" si="49"/>
        <v/>
      </c>
      <c r="H3173" s="4" t="str">
        <f>IF(AND(Data[[#This Row],[Min Notif Time]]&gt;6,Data[[#This Row],[Min Notif Time]]&lt;17),"Business Hours","Non-Business Hours")</f>
        <v>Business Hours</v>
      </c>
      <c r="I3173" s="4" t="str" cm="1">
        <f t="array" ref="I3173">IFERROR(VLOOKUP(Data[[#This Row],[Min Notif Date]],Lookup!$N$1:$P$11,2,0),_xlfn.IFS(VLOOKUP(WEEKDAY(Data[[#This Row],[Min Notif Date]]),Lookup!$J$1:$L$7,3,0)="Weekend","Weekend",VLOOKUP(WEEKDAY(Data[[#This Row],[Min Notif Date]]),Lookup!$J$1:$L$7,3,0)="Weekday","Weekday"))</f>
        <v>Weekday</v>
      </c>
      <c r="J3173" s="4" t="str">
        <f>VLOOKUP(WEEKDAY(Data[[#This Row],[Min Notif Date]]),Lookup!$J$1:$K$7,2,0)</f>
        <v>3. Tue</v>
      </c>
      <c r="K3173" s="105">
        <f>ROUNDDOWN(Data[[#This Row],[PGE Notified Time]],0)</f>
        <v>44733</v>
      </c>
      <c r="L3173" s="4">
        <f>HOUR(Data[[#This Row],[PGE Notified Time]])</f>
        <v>13</v>
      </c>
      <c r="M3173">
        <v>79237</v>
      </c>
      <c r="O3173" t="s">
        <v>19</v>
      </c>
      <c r="P3173" t="s">
        <v>213</v>
      </c>
      <c r="Q3173" t="s">
        <v>19</v>
      </c>
      <c r="R3173" t="s">
        <v>171</v>
      </c>
      <c r="S3173" s="1" t="s">
        <v>159</v>
      </c>
      <c r="T3173" s="1">
        <v>44733.556250000001</v>
      </c>
      <c r="U3173" s="1">
        <v>44733.642361111109</v>
      </c>
      <c r="V3173" t="s">
        <v>172</v>
      </c>
      <c r="W3173" t="s">
        <v>78</v>
      </c>
      <c r="X3173" t="s">
        <v>337</v>
      </c>
      <c r="Y3173" t="s">
        <v>174</v>
      </c>
      <c r="Z3173" t="s">
        <v>175</v>
      </c>
      <c r="AA3173" s="32">
        <v>124</v>
      </c>
    </row>
    <row r="3174" spans="1:27" x14ac:dyDescent="0.25">
      <c r="A3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4" s="4" t="str">
        <f>VLOOKUP(P3174,Lookup!$A$1:$D$19,4,0)</f>
        <v>Central Valley</v>
      </c>
      <c r="C3174" s="4" t="str">
        <f>VLOOKUP(P3174,Lookup!$A$1:$E$19,5,0)</f>
        <v>Region 5</v>
      </c>
      <c r="D3174" s="4" t="str">
        <f>VLOOKUP(P3174,Lookup!$A$1:$B$19,2,0)</f>
        <v>ST</v>
      </c>
      <c r="E3174" s="4" t="str">
        <f>IF(AND((Data[[#This Row],[Min Notif Date]]&gt;$G$3),Data[[#This Row],[Min Notif Date]]&lt;$F$3),"Last Week","No")</f>
        <v>No</v>
      </c>
      <c r="F3174" s="4" t="str">
        <f>VLOOKUP(MONTH(Data[[#This Row],[Min Notif Date]]),Lookup!$G$1:$H$12,2,0)</f>
        <v>6. Jun</v>
      </c>
      <c r="G3174" s="4" t="str">
        <f t="shared" si="49"/>
        <v/>
      </c>
      <c r="H3174" s="4" t="str">
        <f>IF(AND(Data[[#This Row],[Min Notif Time]]&gt;6,Data[[#This Row],[Min Notif Time]]&lt;17),"Business Hours","Non-Business Hours")</f>
        <v>Business Hours</v>
      </c>
      <c r="I3174" s="4" t="str" cm="1">
        <f t="array" ref="I3174">IFERROR(VLOOKUP(Data[[#This Row],[Min Notif Date]],Lookup!$N$1:$P$11,2,0),_xlfn.IFS(VLOOKUP(WEEKDAY(Data[[#This Row],[Min Notif Date]]),Lookup!$J$1:$L$7,3,0)="Weekend","Weekend",VLOOKUP(WEEKDAY(Data[[#This Row],[Min Notif Date]]),Lookup!$J$1:$L$7,3,0)="Weekday","Weekday"))</f>
        <v>Weekday</v>
      </c>
      <c r="J3174" s="4" t="str">
        <f>VLOOKUP(WEEKDAY(Data[[#This Row],[Min Notif Date]]),Lookup!$J$1:$K$7,2,0)</f>
        <v>3. Tue</v>
      </c>
      <c r="K3174" s="105">
        <f>ROUNDDOWN(Data[[#This Row],[PGE Notified Time]],0)</f>
        <v>44733</v>
      </c>
      <c r="L3174" s="4">
        <f>HOUR(Data[[#This Row],[PGE Notified Time]])</f>
        <v>9</v>
      </c>
      <c r="M3174">
        <v>79214</v>
      </c>
      <c r="O3174" t="s">
        <v>19</v>
      </c>
      <c r="P3174" t="s">
        <v>176</v>
      </c>
      <c r="Q3174" t="s">
        <v>19</v>
      </c>
      <c r="R3174" t="s">
        <v>171</v>
      </c>
      <c r="S3174" s="1" t="s">
        <v>159</v>
      </c>
      <c r="T3174" s="1">
        <v>44733.411111111112</v>
      </c>
      <c r="U3174" s="1">
        <v>44733.496527777781</v>
      </c>
      <c r="V3174" t="s">
        <v>172</v>
      </c>
      <c r="W3174" t="s">
        <v>78</v>
      </c>
      <c r="X3174" t="s">
        <v>177</v>
      </c>
      <c r="Y3174" t="s">
        <v>174</v>
      </c>
      <c r="Z3174" t="s">
        <v>175</v>
      </c>
      <c r="AA3174" s="32">
        <v>123</v>
      </c>
    </row>
    <row r="3175" spans="1:27" x14ac:dyDescent="0.25">
      <c r="A3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5" s="4" t="str">
        <f>VLOOKUP(P3175,Lookup!$A$1:$D$19,4,0)</f>
        <v>Bay Area</v>
      </c>
      <c r="C3175" s="4" t="str">
        <f>VLOOKUP(P3175,Lookup!$A$1:$E$19,5,0)</f>
        <v>Region 3</v>
      </c>
      <c r="D3175" s="4" t="str">
        <f>VLOOKUP(P3175,Lookup!$A$1:$B$19,2,0)</f>
        <v>PN</v>
      </c>
      <c r="E3175" s="4" t="str">
        <f>IF(AND((Data[[#This Row],[Min Notif Date]]&gt;$G$3),Data[[#This Row],[Min Notif Date]]&lt;$F$3),"Last Week","No")</f>
        <v>No</v>
      </c>
      <c r="F3175" s="4" t="str">
        <f>VLOOKUP(MONTH(Data[[#This Row],[Min Notif Date]]),Lookup!$G$1:$H$12,2,0)</f>
        <v>6. Jun</v>
      </c>
      <c r="G3175" s="4" t="str">
        <f t="shared" si="49"/>
        <v/>
      </c>
      <c r="H3175" s="4" t="str">
        <f>IF(AND(Data[[#This Row],[Min Notif Time]]&gt;6,Data[[#This Row],[Min Notif Time]]&lt;17),"Business Hours","Non-Business Hours")</f>
        <v>Business Hours</v>
      </c>
      <c r="I3175" s="4" t="str" cm="1">
        <f t="array" ref="I3175">IFERROR(VLOOKUP(Data[[#This Row],[Min Notif Date]],Lookup!$N$1:$P$11,2,0),_xlfn.IFS(VLOOKUP(WEEKDAY(Data[[#This Row],[Min Notif Date]]),Lookup!$J$1:$L$7,3,0)="Weekend","Weekend",VLOOKUP(WEEKDAY(Data[[#This Row],[Min Notif Date]]),Lookup!$J$1:$L$7,3,0)="Weekday","Weekday"))</f>
        <v>Weekday</v>
      </c>
      <c r="J3175" s="4" t="str">
        <f>VLOOKUP(WEEKDAY(Data[[#This Row],[Min Notif Date]]),Lookup!$J$1:$K$7,2,0)</f>
        <v>3. Tue</v>
      </c>
      <c r="K3175" s="105">
        <f>ROUNDDOWN(Data[[#This Row],[PGE Notified Time]],0)</f>
        <v>44733</v>
      </c>
      <c r="L3175" s="4">
        <f>HOUR(Data[[#This Row],[PGE Notified Time]])</f>
        <v>9</v>
      </c>
      <c r="M3175">
        <v>79212</v>
      </c>
      <c r="O3175" t="s">
        <v>19</v>
      </c>
      <c r="P3175" t="s">
        <v>185</v>
      </c>
      <c r="Q3175" t="s">
        <v>19</v>
      </c>
      <c r="R3175" t="s">
        <v>179</v>
      </c>
      <c r="S3175" s="1" t="s">
        <v>159</v>
      </c>
      <c r="T3175" s="1">
        <v>44733.390972222223</v>
      </c>
      <c r="U3175" s="1">
        <v>44733.472222222219</v>
      </c>
      <c r="V3175" t="s">
        <v>172</v>
      </c>
      <c r="W3175" t="s">
        <v>78</v>
      </c>
      <c r="X3175" t="s">
        <v>246</v>
      </c>
      <c r="Y3175" t="s">
        <v>174</v>
      </c>
      <c r="Z3175" t="s">
        <v>175</v>
      </c>
      <c r="AA3175" s="32">
        <v>117</v>
      </c>
    </row>
    <row r="3176" spans="1:27" x14ac:dyDescent="0.25">
      <c r="A3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76" s="4" t="str">
        <f>VLOOKUP(P3176,Lookup!$A$1:$D$19,4,0)</f>
        <v>North Coast</v>
      </c>
      <c r="C3176" s="4" t="str">
        <f>VLOOKUP(P3176,Lookup!$A$1:$E$19,5,0)</f>
        <v>Region 1</v>
      </c>
      <c r="D3176" s="4" t="str">
        <f>VLOOKUP(P3176,Lookup!$A$1:$B$19,2,0)</f>
        <v>NB</v>
      </c>
      <c r="E3176" s="4" t="str">
        <f>IF(AND((Data[[#This Row],[Min Notif Date]]&gt;$G$3),Data[[#This Row],[Min Notif Date]]&lt;$F$3),"Last Week","No")</f>
        <v>No</v>
      </c>
      <c r="F3176" s="4" t="str">
        <f>VLOOKUP(MONTH(Data[[#This Row],[Min Notif Date]]),Lookup!$G$1:$H$12,2,0)</f>
        <v>6. Jun</v>
      </c>
      <c r="G3176" s="4" t="str">
        <f t="shared" si="49"/>
        <v/>
      </c>
      <c r="H3176" s="4" t="str">
        <f>IF(AND(Data[[#This Row],[Min Notif Time]]&gt;6,Data[[#This Row],[Min Notif Time]]&lt;17),"Business Hours","Non-Business Hours")</f>
        <v>Business Hours</v>
      </c>
      <c r="I3176" s="4" t="str" cm="1">
        <f t="array" ref="I3176">IFERROR(VLOOKUP(Data[[#This Row],[Min Notif Date]],Lookup!$N$1:$P$11,2,0),_xlfn.IFS(VLOOKUP(WEEKDAY(Data[[#This Row],[Min Notif Date]]),Lookup!$J$1:$L$7,3,0)="Weekend","Weekend",VLOOKUP(WEEKDAY(Data[[#This Row],[Min Notif Date]]),Lookup!$J$1:$L$7,3,0)="Weekday","Weekday"))</f>
        <v>Weekday</v>
      </c>
      <c r="J3176" s="4" t="str">
        <f>VLOOKUP(WEEKDAY(Data[[#This Row],[Min Notif Date]]),Lookup!$J$1:$K$7,2,0)</f>
        <v>3. Tue</v>
      </c>
      <c r="K3176" s="105">
        <f>ROUNDDOWN(Data[[#This Row],[PGE Notified Time]],0)</f>
        <v>44733</v>
      </c>
      <c r="L3176" s="4">
        <f>HOUR(Data[[#This Row],[PGE Notified Time]])</f>
        <v>12</v>
      </c>
      <c r="M3176">
        <v>79230</v>
      </c>
      <c r="N3176">
        <v>4383063</v>
      </c>
      <c r="O3176" t="s">
        <v>22</v>
      </c>
      <c r="P3176" t="s">
        <v>207</v>
      </c>
      <c r="Q3176" t="s">
        <v>201</v>
      </c>
      <c r="R3176" t="s">
        <v>181</v>
      </c>
      <c r="S3176" s="1">
        <v>44733.49659722222</v>
      </c>
      <c r="T3176" s="1">
        <v>44733.521932870368</v>
      </c>
      <c r="U3176" s="1">
        <v>44733.568055555559</v>
      </c>
      <c r="V3176" t="s">
        <v>172</v>
      </c>
      <c r="W3176" t="s">
        <v>80</v>
      </c>
      <c r="X3176" t="s">
        <v>339</v>
      </c>
      <c r="Y3176" t="s">
        <v>174</v>
      </c>
      <c r="Z3176" t="s">
        <v>175</v>
      </c>
      <c r="AA3176" s="32">
        <v>102.9</v>
      </c>
    </row>
    <row r="3177" spans="1:27" x14ac:dyDescent="0.25">
      <c r="A3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7" s="4" t="str">
        <f>VLOOKUP(P3177,Lookup!$A$1:$D$19,4,0)</f>
        <v>Central Valley</v>
      </c>
      <c r="C3177" s="4" t="str">
        <f>VLOOKUP(P3177,Lookup!$A$1:$E$19,5,0)</f>
        <v>Region 5</v>
      </c>
      <c r="D3177" s="4" t="str">
        <f>VLOOKUP(P3177,Lookup!$A$1:$B$19,2,0)</f>
        <v>FR</v>
      </c>
      <c r="E3177" s="4" t="str">
        <f>IF(AND((Data[[#This Row],[Min Notif Date]]&gt;$G$3),Data[[#This Row],[Min Notif Date]]&lt;$F$3),"Last Week","No")</f>
        <v>No</v>
      </c>
      <c r="F3177" s="4" t="str">
        <f>VLOOKUP(MONTH(Data[[#This Row],[Min Notif Date]]),Lookup!$G$1:$H$12,2,0)</f>
        <v>6. Jun</v>
      </c>
      <c r="G3177" s="4" t="str">
        <f t="shared" si="49"/>
        <v/>
      </c>
      <c r="H3177" s="4" t="str">
        <f>IF(AND(Data[[#This Row],[Min Notif Time]]&gt;6,Data[[#This Row],[Min Notif Time]]&lt;17),"Business Hours","Non-Business Hours")</f>
        <v>Business Hours</v>
      </c>
      <c r="I3177" s="4" t="str" cm="1">
        <f t="array" ref="I3177">IFERROR(VLOOKUP(Data[[#This Row],[Min Notif Date]],Lookup!$N$1:$P$11,2,0),_xlfn.IFS(VLOOKUP(WEEKDAY(Data[[#This Row],[Min Notif Date]]),Lookup!$J$1:$L$7,3,0)="Weekend","Weekend",VLOOKUP(WEEKDAY(Data[[#This Row],[Min Notif Date]]),Lookup!$J$1:$L$7,3,0)="Weekday","Weekday"))</f>
        <v>Weekday</v>
      </c>
      <c r="J3177" s="4" t="str">
        <f>VLOOKUP(WEEKDAY(Data[[#This Row],[Min Notif Date]]),Lookup!$J$1:$K$7,2,0)</f>
        <v>3. Tue</v>
      </c>
      <c r="K3177" s="105">
        <f>ROUNDDOWN(Data[[#This Row],[PGE Notified Time]],0)</f>
        <v>44733</v>
      </c>
      <c r="L3177" s="4">
        <f>HOUR(Data[[#This Row],[PGE Notified Time]])</f>
        <v>9</v>
      </c>
      <c r="M3177">
        <v>79216</v>
      </c>
      <c r="O3177" t="s">
        <v>19</v>
      </c>
      <c r="P3177" t="s">
        <v>183</v>
      </c>
      <c r="Q3177" t="s">
        <v>19</v>
      </c>
      <c r="R3177" t="s">
        <v>179</v>
      </c>
      <c r="S3177" s="1" t="s">
        <v>159</v>
      </c>
      <c r="T3177" s="1">
        <v>44733.414583333331</v>
      </c>
      <c r="U3177" s="1">
        <v>44733.479166666664</v>
      </c>
      <c r="V3177" t="s">
        <v>172</v>
      </c>
      <c r="W3177" t="s">
        <v>78</v>
      </c>
      <c r="X3177" t="s">
        <v>184</v>
      </c>
      <c r="Y3177" t="s">
        <v>174</v>
      </c>
      <c r="Z3177" t="s">
        <v>175</v>
      </c>
      <c r="AA3177" s="32">
        <v>93</v>
      </c>
    </row>
    <row r="3178" spans="1:27" x14ac:dyDescent="0.25">
      <c r="A3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78" s="4" t="str">
        <f>VLOOKUP(P3178,Lookup!$A$1:$D$19,4,0)</f>
        <v>South Bay</v>
      </c>
      <c r="C3178" s="4" t="str">
        <f>VLOOKUP(P3178,Lookup!$A$1:$E$19,5,0)</f>
        <v>Region 4</v>
      </c>
      <c r="D3178" s="4" t="str">
        <f>VLOOKUP(P3178,Lookup!$A$1:$B$19,2,0)</f>
        <v>CC</v>
      </c>
      <c r="E3178" s="4" t="str">
        <f>IF(AND((Data[[#This Row],[Min Notif Date]]&gt;$G$3),Data[[#This Row],[Min Notif Date]]&lt;$F$3),"Last Week","No")</f>
        <v>No</v>
      </c>
      <c r="F3178" s="4" t="str">
        <f>VLOOKUP(MONTH(Data[[#This Row],[Min Notif Date]]),Lookup!$G$1:$H$12,2,0)</f>
        <v>6. Jun</v>
      </c>
      <c r="G3178" s="4" t="str">
        <f t="shared" si="49"/>
        <v/>
      </c>
      <c r="H3178" s="4" t="str">
        <f>IF(AND(Data[[#This Row],[Min Notif Time]]&gt;6,Data[[#This Row],[Min Notif Time]]&lt;17),"Business Hours","Non-Business Hours")</f>
        <v>Business Hours</v>
      </c>
      <c r="I3178" s="4" t="str" cm="1">
        <f t="array" ref="I3178">IFERROR(VLOOKUP(Data[[#This Row],[Min Notif Date]],Lookup!$N$1:$P$11,2,0),_xlfn.IFS(VLOOKUP(WEEKDAY(Data[[#This Row],[Min Notif Date]]),Lookup!$J$1:$L$7,3,0)="Weekend","Weekend",VLOOKUP(WEEKDAY(Data[[#This Row],[Min Notif Date]]),Lookup!$J$1:$L$7,3,0)="Weekday","Weekday"))</f>
        <v>Weekday</v>
      </c>
      <c r="J3178" s="4" t="str">
        <f>VLOOKUP(WEEKDAY(Data[[#This Row],[Min Notif Date]]),Lookup!$J$1:$K$7,2,0)</f>
        <v>3. Tue</v>
      </c>
      <c r="K3178" s="105">
        <f>ROUNDDOWN(Data[[#This Row],[PGE Notified Time]],0)</f>
        <v>44733</v>
      </c>
      <c r="L3178" s="4">
        <f>HOUR(Data[[#This Row],[PGE Notified Time]])</f>
        <v>10</v>
      </c>
      <c r="M3178">
        <v>79219</v>
      </c>
      <c r="N3178">
        <v>8782049139</v>
      </c>
      <c r="O3178" t="s">
        <v>24</v>
      </c>
      <c r="P3178" t="s">
        <v>213</v>
      </c>
      <c r="Q3178" t="s">
        <v>201</v>
      </c>
      <c r="R3178" t="s">
        <v>171</v>
      </c>
      <c r="S3178" s="1">
        <v>44733.432210648149</v>
      </c>
      <c r="T3178" s="1">
        <v>44733.432870370372</v>
      </c>
      <c r="U3178" s="1">
        <v>44733.477083333331</v>
      </c>
      <c r="V3178" t="s">
        <v>172</v>
      </c>
      <c r="W3178" t="s">
        <v>80</v>
      </c>
      <c r="X3178" t="s">
        <v>319</v>
      </c>
      <c r="Y3178" t="s">
        <v>174</v>
      </c>
      <c r="Z3178" t="s">
        <v>175</v>
      </c>
      <c r="AA3178" s="32">
        <v>64.616666667000004</v>
      </c>
    </row>
    <row r="3179" spans="1:27" x14ac:dyDescent="0.25">
      <c r="A3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9" s="4" t="str">
        <f>VLOOKUP(P3179,Lookup!$A$1:$D$19,4,0)</f>
        <v>Central Valley</v>
      </c>
      <c r="C3179" s="4" t="str">
        <f>VLOOKUP(P3179,Lookup!$A$1:$E$19,5,0)</f>
        <v>Region 5</v>
      </c>
      <c r="D3179" s="4" t="str">
        <f>VLOOKUP(P3179,Lookup!$A$1:$B$19,2,0)</f>
        <v>YO</v>
      </c>
      <c r="E3179" s="4" t="str">
        <f>IF(AND((Data[[#This Row],[Min Notif Date]]&gt;$G$3),Data[[#This Row],[Min Notif Date]]&lt;$F$3),"Last Week","No")</f>
        <v>No</v>
      </c>
      <c r="F3179" s="4" t="str">
        <f>VLOOKUP(MONTH(Data[[#This Row],[Min Notif Date]]),Lookup!$G$1:$H$12,2,0)</f>
        <v>6. Jun</v>
      </c>
      <c r="G3179" s="4" t="str">
        <f t="shared" si="49"/>
        <v/>
      </c>
      <c r="H3179" s="4" t="str">
        <f>IF(AND(Data[[#This Row],[Min Notif Time]]&gt;6,Data[[#This Row],[Min Notif Time]]&lt;17),"Business Hours","Non-Business Hours")</f>
        <v>Business Hours</v>
      </c>
      <c r="I3179" s="4" t="str" cm="1">
        <f t="array" ref="I3179">IFERROR(VLOOKUP(Data[[#This Row],[Min Notif Date]],Lookup!$N$1:$P$11,2,0),_xlfn.IFS(VLOOKUP(WEEKDAY(Data[[#This Row],[Min Notif Date]]),Lookup!$J$1:$L$7,3,0)="Weekend","Weekend",VLOOKUP(WEEKDAY(Data[[#This Row],[Min Notif Date]]),Lookup!$J$1:$L$7,3,0)="Weekday","Weekday"))</f>
        <v>Weekday</v>
      </c>
      <c r="J3179" s="4" t="str">
        <f>VLOOKUP(WEEKDAY(Data[[#This Row],[Min Notif Date]]),Lookup!$J$1:$K$7,2,0)</f>
        <v>3. Tue</v>
      </c>
      <c r="K3179" s="105">
        <f>ROUNDDOWN(Data[[#This Row],[PGE Notified Time]],0)</f>
        <v>44733</v>
      </c>
      <c r="L3179" s="4">
        <f>HOUR(Data[[#This Row],[PGE Notified Time]])</f>
        <v>10</v>
      </c>
      <c r="M3179">
        <v>79218</v>
      </c>
      <c r="O3179" t="s">
        <v>19</v>
      </c>
      <c r="P3179" t="s">
        <v>219</v>
      </c>
      <c r="Q3179" t="s">
        <v>19</v>
      </c>
      <c r="R3179" t="s">
        <v>171</v>
      </c>
      <c r="S3179" s="1" t="s">
        <v>159</v>
      </c>
      <c r="T3179" s="1">
        <v>44733.425694444442</v>
      </c>
      <c r="U3179" s="1">
        <v>44733.458333333336</v>
      </c>
      <c r="V3179" t="s">
        <v>172</v>
      </c>
      <c r="W3179" t="s">
        <v>78</v>
      </c>
      <c r="X3179" t="s">
        <v>327</v>
      </c>
      <c r="Y3179" t="s">
        <v>174</v>
      </c>
      <c r="Z3179" t="s">
        <v>175</v>
      </c>
      <c r="AA3179" s="32">
        <v>47</v>
      </c>
    </row>
    <row r="3180" spans="1:27" x14ac:dyDescent="0.25">
      <c r="A3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0" s="4" t="str">
        <f>VLOOKUP(P3180,Lookup!$A$1:$D$19,4,0)</f>
        <v>Bay Area</v>
      </c>
      <c r="C3180" s="4" t="str">
        <f>VLOOKUP(P3180,Lookup!$A$1:$E$19,5,0)</f>
        <v>Region 3</v>
      </c>
      <c r="D3180" s="4" t="str">
        <f>VLOOKUP(P3180,Lookup!$A$1:$B$19,2,0)</f>
        <v>MI</v>
      </c>
      <c r="E3180" s="4" t="str">
        <f>IF(AND((Data[[#This Row],[Min Notif Date]]&gt;$G$3),Data[[#This Row],[Min Notif Date]]&lt;$F$3),"Last Week","No")</f>
        <v>No</v>
      </c>
      <c r="F3180" s="4" t="str">
        <f>VLOOKUP(MONTH(Data[[#This Row],[Min Notif Date]]),Lookup!$G$1:$H$12,2,0)</f>
        <v>6. Jun</v>
      </c>
      <c r="G3180" s="4" t="str">
        <f t="shared" si="49"/>
        <v/>
      </c>
      <c r="H3180" s="4" t="str">
        <f>IF(AND(Data[[#This Row],[Min Notif Time]]&gt;6,Data[[#This Row],[Min Notif Time]]&lt;17),"Business Hours","Non-Business Hours")</f>
        <v>Business Hours</v>
      </c>
      <c r="I3180" s="4" t="str" cm="1">
        <f t="array" ref="I3180">IFERROR(VLOOKUP(Data[[#This Row],[Min Notif Date]],Lookup!$N$1:$P$11,2,0),_xlfn.IFS(VLOOKUP(WEEKDAY(Data[[#This Row],[Min Notif Date]]),Lookup!$J$1:$L$7,3,0)="Weekend","Weekend",VLOOKUP(WEEKDAY(Data[[#This Row],[Min Notif Date]]),Lookup!$J$1:$L$7,3,0)="Weekday","Weekday"))</f>
        <v>Weekday</v>
      </c>
      <c r="J3180" s="4" t="str">
        <f>VLOOKUP(WEEKDAY(Data[[#This Row],[Min Notif Date]]),Lookup!$J$1:$K$7,2,0)</f>
        <v>3. Tue</v>
      </c>
      <c r="K3180" s="105">
        <f>ROUNDDOWN(Data[[#This Row],[PGE Notified Time]],0)</f>
        <v>44733</v>
      </c>
      <c r="L3180" s="4">
        <f>HOUR(Data[[#This Row],[PGE Notified Time]])</f>
        <v>12</v>
      </c>
      <c r="M3180">
        <v>79231</v>
      </c>
      <c r="O3180" t="s">
        <v>19</v>
      </c>
      <c r="P3180" t="s">
        <v>232</v>
      </c>
      <c r="Q3180" t="s">
        <v>19</v>
      </c>
      <c r="R3180" t="s">
        <v>171</v>
      </c>
      <c r="S3180" s="1" t="s">
        <v>159</v>
      </c>
      <c r="T3180" s="1">
        <v>44733.521527777775</v>
      </c>
      <c r="U3180" s="1">
        <v>44733.548611111109</v>
      </c>
      <c r="V3180" t="s">
        <v>172</v>
      </c>
      <c r="W3180" t="s">
        <v>78</v>
      </c>
      <c r="X3180" t="s">
        <v>436</v>
      </c>
      <c r="Y3180" t="s">
        <v>174</v>
      </c>
      <c r="Z3180" t="s">
        <v>175</v>
      </c>
      <c r="AA3180" s="32">
        <v>39</v>
      </c>
    </row>
    <row r="3181" spans="1:27" x14ac:dyDescent="0.25">
      <c r="A3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1" s="4" t="str">
        <f>VLOOKUP(P3181,Lookup!$A$1:$D$19,4,0)</f>
        <v>Bay Area</v>
      </c>
      <c r="C3181" s="4" t="str">
        <f>VLOOKUP(P3181,Lookup!$A$1:$E$19,5,0)</f>
        <v>Region 3</v>
      </c>
      <c r="D3181" s="4" t="str">
        <f>VLOOKUP(P3181,Lookup!$A$1:$B$19,2,0)</f>
        <v>EB</v>
      </c>
      <c r="E3181" s="4" t="str">
        <f>IF(AND((Data[[#This Row],[Min Notif Date]]&gt;$G$3),Data[[#This Row],[Min Notif Date]]&lt;$F$3),"Last Week","No")</f>
        <v>No</v>
      </c>
      <c r="F3181" s="4" t="str">
        <f>VLOOKUP(MONTH(Data[[#This Row],[Min Notif Date]]),Lookup!$G$1:$H$12,2,0)</f>
        <v>6. Jun</v>
      </c>
      <c r="G3181" s="4" t="str">
        <f t="shared" si="49"/>
        <v/>
      </c>
      <c r="H3181" s="4" t="str">
        <f>IF(AND(Data[[#This Row],[Min Notif Time]]&gt;6,Data[[#This Row],[Min Notif Time]]&lt;17),"Business Hours","Non-Business Hours")</f>
        <v>Business Hours</v>
      </c>
      <c r="I3181" s="4" t="str" cm="1">
        <f t="array" ref="I3181">IFERROR(VLOOKUP(Data[[#This Row],[Min Notif Date]],Lookup!$N$1:$P$11,2,0),_xlfn.IFS(VLOOKUP(WEEKDAY(Data[[#This Row],[Min Notif Date]]),Lookup!$J$1:$L$7,3,0)="Weekend","Weekend",VLOOKUP(WEEKDAY(Data[[#This Row],[Min Notif Date]]),Lookup!$J$1:$L$7,3,0)="Weekday","Weekday"))</f>
        <v>Weekday</v>
      </c>
      <c r="J3181" s="4" t="str">
        <f>VLOOKUP(WEEKDAY(Data[[#This Row],[Min Notif Date]]),Lookup!$J$1:$K$7,2,0)</f>
        <v>3. Tue</v>
      </c>
      <c r="K3181" s="105">
        <f>ROUNDDOWN(Data[[#This Row],[PGE Notified Time]],0)</f>
        <v>44733</v>
      </c>
      <c r="L3181" s="4">
        <f>HOUR(Data[[#This Row],[PGE Notified Time]])</f>
        <v>8</v>
      </c>
      <c r="M3181">
        <v>79208</v>
      </c>
      <c r="N3181">
        <v>3383848152</v>
      </c>
      <c r="O3181" t="s">
        <v>24</v>
      </c>
      <c r="P3181" t="s">
        <v>170</v>
      </c>
      <c r="Q3181" t="s">
        <v>201</v>
      </c>
      <c r="R3181" t="s">
        <v>171</v>
      </c>
      <c r="S3181" s="1">
        <v>44733.367719907408</v>
      </c>
      <c r="T3181" s="1">
        <v>44733.371087962965</v>
      </c>
      <c r="U3181" s="1">
        <v>44733.394444444442</v>
      </c>
      <c r="V3181" t="s">
        <v>172</v>
      </c>
      <c r="W3181" t="s">
        <v>79</v>
      </c>
      <c r="X3181" t="s">
        <v>182</v>
      </c>
      <c r="Y3181" t="s">
        <v>174</v>
      </c>
      <c r="Z3181" t="s">
        <v>175</v>
      </c>
      <c r="AA3181" s="32">
        <v>38.483333332999997</v>
      </c>
    </row>
    <row r="3182" spans="1:27" x14ac:dyDescent="0.25">
      <c r="A3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2" s="4" t="str">
        <f>VLOOKUP(P3182,Lookup!$A$1:$D$19,4,0)</f>
        <v>South Bay</v>
      </c>
      <c r="C3182" s="4" t="str">
        <f>VLOOKUP(P3182,Lookup!$A$1:$E$19,5,0)</f>
        <v>Region 4</v>
      </c>
      <c r="D3182" s="4" t="str">
        <f>VLOOKUP(P3182,Lookup!$A$1:$B$19,2,0)</f>
        <v>SJ</v>
      </c>
      <c r="E3182" s="4" t="str">
        <f>IF(AND((Data[[#This Row],[Min Notif Date]]&gt;$G$3),Data[[#This Row],[Min Notif Date]]&lt;$F$3),"Last Week","No")</f>
        <v>No</v>
      </c>
      <c r="F3182" s="4" t="str">
        <f>VLOOKUP(MONTH(Data[[#This Row],[Min Notif Date]]),Lookup!$G$1:$H$12,2,0)</f>
        <v>6. Jun</v>
      </c>
      <c r="G3182" s="4" t="str">
        <f t="shared" si="49"/>
        <v/>
      </c>
      <c r="H3182" s="4" t="str">
        <f>IF(AND(Data[[#This Row],[Min Notif Time]]&gt;6,Data[[#This Row],[Min Notif Time]]&lt;17),"Business Hours","Non-Business Hours")</f>
        <v>Business Hours</v>
      </c>
      <c r="I3182" s="4" t="str" cm="1">
        <f t="array" ref="I3182">IFERROR(VLOOKUP(Data[[#This Row],[Min Notif Date]],Lookup!$N$1:$P$11,2,0),_xlfn.IFS(VLOOKUP(WEEKDAY(Data[[#This Row],[Min Notif Date]]),Lookup!$J$1:$L$7,3,0)="Weekend","Weekend",VLOOKUP(WEEKDAY(Data[[#This Row],[Min Notif Date]]),Lookup!$J$1:$L$7,3,0)="Weekday","Weekday"))</f>
        <v>Weekday</v>
      </c>
      <c r="J3182" s="4" t="str">
        <f>VLOOKUP(WEEKDAY(Data[[#This Row],[Min Notif Date]]),Lookup!$J$1:$K$7,2,0)</f>
        <v>3. Tue</v>
      </c>
      <c r="K3182" s="105">
        <f>ROUNDDOWN(Data[[#This Row],[PGE Notified Time]],0)</f>
        <v>44733</v>
      </c>
      <c r="L3182" s="4">
        <f>HOUR(Data[[#This Row],[PGE Notified Time]])</f>
        <v>11</v>
      </c>
      <c r="M3182">
        <v>79227</v>
      </c>
      <c r="N3182">
        <v>9898976</v>
      </c>
      <c r="O3182" t="s">
        <v>24</v>
      </c>
      <c r="P3182" t="s">
        <v>276</v>
      </c>
      <c r="Q3182" t="s">
        <v>201</v>
      </c>
      <c r="R3182" t="s">
        <v>171</v>
      </c>
      <c r="S3182" s="1">
        <v>44733.489074074074</v>
      </c>
      <c r="T3182" s="1">
        <v>44733.490219907406</v>
      </c>
      <c r="U3182" s="1">
        <v>44733.509722222225</v>
      </c>
      <c r="V3182" t="s">
        <v>172</v>
      </c>
      <c r="W3182" t="s">
        <v>78</v>
      </c>
      <c r="X3182" t="s">
        <v>277</v>
      </c>
      <c r="Y3182" t="s">
        <v>174</v>
      </c>
      <c r="Z3182" t="s">
        <v>175</v>
      </c>
      <c r="AA3182" s="32">
        <v>29.733333333000001</v>
      </c>
    </row>
    <row r="3183" spans="1:27" x14ac:dyDescent="0.25">
      <c r="A3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3" s="4" t="str">
        <f>VLOOKUP(P3183,Lookup!$A$1:$D$19,4,0)</f>
        <v>North Valley</v>
      </c>
      <c r="C3183" s="4" t="str">
        <f>VLOOKUP(P3183,Lookup!$A$1:$E$19,5,0)</f>
        <v>Region 2</v>
      </c>
      <c r="D3183" s="4" t="str">
        <f>VLOOKUP(P3183,Lookup!$A$1:$B$19,2,0)</f>
        <v>SA</v>
      </c>
      <c r="E3183" s="4" t="str">
        <f>IF(AND((Data[[#This Row],[Min Notif Date]]&gt;$G$3),Data[[#This Row],[Min Notif Date]]&lt;$F$3),"Last Week","No")</f>
        <v>No</v>
      </c>
      <c r="F3183" s="4" t="str">
        <f>VLOOKUP(MONTH(Data[[#This Row],[Min Notif Date]]),Lookup!$G$1:$H$12,2,0)</f>
        <v>6. Jun</v>
      </c>
      <c r="G3183" s="4" t="str">
        <f t="shared" si="49"/>
        <v/>
      </c>
      <c r="H3183" s="4" t="str">
        <f>IF(AND(Data[[#This Row],[Min Notif Time]]&gt;6,Data[[#This Row],[Min Notif Time]]&lt;17),"Business Hours","Non-Business Hours")</f>
        <v>Business Hours</v>
      </c>
      <c r="I3183" s="4" t="str" cm="1">
        <f t="array" ref="I3183">IFERROR(VLOOKUP(Data[[#This Row],[Min Notif Date]],Lookup!$N$1:$P$11,2,0),_xlfn.IFS(VLOOKUP(WEEKDAY(Data[[#This Row],[Min Notif Date]]),Lookup!$J$1:$L$7,3,0)="Weekend","Weekend",VLOOKUP(WEEKDAY(Data[[#This Row],[Min Notif Date]]),Lookup!$J$1:$L$7,3,0)="Weekday","Weekday"))</f>
        <v>Weekday</v>
      </c>
      <c r="J3183" s="4" t="str">
        <f>VLOOKUP(WEEKDAY(Data[[#This Row],[Min Notif Date]]),Lookup!$J$1:$K$7,2,0)</f>
        <v>3. Tue</v>
      </c>
      <c r="K3183" s="105">
        <f>ROUNDDOWN(Data[[#This Row],[PGE Notified Time]],0)</f>
        <v>44733</v>
      </c>
      <c r="L3183" s="4">
        <f>HOUR(Data[[#This Row],[PGE Notified Time]])</f>
        <v>15</v>
      </c>
      <c r="M3183">
        <v>79244</v>
      </c>
      <c r="N3183">
        <v>5335352428</v>
      </c>
      <c r="O3183" t="s">
        <v>24</v>
      </c>
      <c r="P3183" t="s">
        <v>198</v>
      </c>
      <c r="Q3183" t="s">
        <v>201</v>
      </c>
      <c r="R3183" t="s">
        <v>171</v>
      </c>
      <c r="S3183" s="1">
        <v>44733.624722222223</v>
      </c>
      <c r="T3183" s="1">
        <v>44733.625416666669</v>
      </c>
      <c r="U3183" s="1">
        <v>44733.642361111109</v>
      </c>
      <c r="V3183" t="s">
        <v>172</v>
      </c>
      <c r="W3183" t="s">
        <v>78</v>
      </c>
      <c r="X3183" t="s">
        <v>226</v>
      </c>
      <c r="Y3183" t="s">
        <v>174</v>
      </c>
      <c r="Z3183" t="s">
        <v>175</v>
      </c>
      <c r="AA3183" s="32">
        <v>25.4</v>
      </c>
    </row>
    <row r="3184" spans="1:27" x14ac:dyDescent="0.25">
      <c r="A3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4" s="4" t="str">
        <f>VLOOKUP(P3184,Lookup!$A$1:$D$19,4,0)</f>
        <v>Central Valley</v>
      </c>
      <c r="C3184" s="4" t="str">
        <f>VLOOKUP(P3184,Lookup!$A$1:$E$19,5,0)</f>
        <v>Region 5</v>
      </c>
      <c r="D3184" s="4" t="str">
        <f>VLOOKUP(P3184,Lookup!$A$1:$B$19,2,0)</f>
        <v>FR</v>
      </c>
      <c r="E3184" s="4" t="str">
        <f>IF(AND((Data[[#This Row],[Min Notif Date]]&gt;$G$3),Data[[#This Row],[Min Notif Date]]&lt;$F$3),"Last Week","No")</f>
        <v>No</v>
      </c>
      <c r="F3184" s="4" t="str">
        <f>VLOOKUP(MONTH(Data[[#This Row],[Min Notif Date]]),Lookup!$G$1:$H$12,2,0)</f>
        <v>6. Jun</v>
      </c>
      <c r="G3184" s="4" t="str">
        <f t="shared" si="49"/>
        <v/>
      </c>
      <c r="H3184" s="4" t="str">
        <f>IF(AND(Data[[#This Row],[Min Notif Time]]&gt;6,Data[[#This Row],[Min Notif Time]]&lt;17),"Business Hours","Non-Business Hours")</f>
        <v>Business Hours</v>
      </c>
      <c r="I3184" s="4" t="str" cm="1">
        <f t="array" ref="I3184">IFERROR(VLOOKUP(Data[[#This Row],[Min Notif Date]],Lookup!$N$1:$P$11,2,0),_xlfn.IFS(VLOOKUP(WEEKDAY(Data[[#This Row],[Min Notif Date]]),Lookup!$J$1:$L$7,3,0)="Weekend","Weekend",VLOOKUP(WEEKDAY(Data[[#This Row],[Min Notif Date]]),Lookup!$J$1:$L$7,3,0)="Weekday","Weekday"))</f>
        <v>Weekday</v>
      </c>
      <c r="J3184" s="4" t="str">
        <f>VLOOKUP(WEEKDAY(Data[[#This Row],[Min Notif Date]]),Lookup!$J$1:$K$7,2,0)</f>
        <v>3. Tue</v>
      </c>
      <c r="K3184" s="105">
        <f>ROUNDDOWN(Data[[#This Row],[PGE Notified Time]],0)</f>
        <v>44733</v>
      </c>
      <c r="L3184" s="4">
        <f>HOUR(Data[[#This Row],[PGE Notified Time]])</f>
        <v>13</v>
      </c>
      <c r="M3184">
        <v>79239</v>
      </c>
      <c r="N3184">
        <v>7050497190</v>
      </c>
      <c r="O3184" t="s">
        <v>24</v>
      </c>
      <c r="P3184" t="s">
        <v>183</v>
      </c>
      <c r="Q3184" t="s">
        <v>201</v>
      </c>
      <c r="R3184" t="s">
        <v>171</v>
      </c>
      <c r="S3184" s="1">
        <v>44733.580763888887</v>
      </c>
      <c r="T3184" s="1">
        <v>44733.58185185185</v>
      </c>
      <c r="U3184" s="1">
        <v>44733.59375</v>
      </c>
      <c r="V3184" t="s">
        <v>172</v>
      </c>
      <c r="W3184" t="s">
        <v>78</v>
      </c>
      <c r="X3184" t="s">
        <v>184</v>
      </c>
      <c r="Y3184" t="s">
        <v>174</v>
      </c>
      <c r="Z3184" t="s">
        <v>175</v>
      </c>
      <c r="AA3184" s="32">
        <v>18.7</v>
      </c>
    </row>
    <row r="3185" spans="1:27" x14ac:dyDescent="0.25">
      <c r="A3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5" s="4" t="str">
        <f>VLOOKUP(P3185,Lookup!$A$1:$D$19,4,0)</f>
        <v>Central Valley</v>
      </c>
      <c r="C3185" s="4" t="str">
        <f>VLOOKUP(P3185,Lookup!$A$1:$E$19,5,0)</f>
        <v>Region 5</v>
      </c>
      <c r="D3185" s="4" t="str">
        <f>VLOOKUP(P3185,Lookup!$A$1:$B$19,2,0)</f>
        <v>FR</v>
      </c>
      <c r="E3185" s="4" t="str">
        <f>IF(AND((Data[[#This Row],[Min Notif Date]]&gt;$G$3),Data[[#This Row],[Min Notif Date]]&lt;$F$3),"Last Week","No")</f>
        <v>No</v>
      </c>
      <c r="F3185" s="4" t="str">
        <f>VLOOKUP(MONTH(Data[[#This Row],[Min Notif Date]]),Lookup!$G$1:$H$12,2,0)</f>
        <v>6. Jun</v>
      </c>
      <c r="G3185" s="4" t="str">
        <f t="shared" si="49"/>
        <v/>
      </c>
      <c r="H3185" s="4" t="str">
        <f>IF(AND(Data[[#This Row],[Min Notif Time]]&gt;6,Data[[#This Row],[Min Notif Time]]&lt;17),"Business Hours","Non-Business Hours")</f>
        <v>Business Hours</v>
      </c>
      <c r="I3185" s="4" t="str" cm="1">
        <f t="array" ref="I3185">IFERROR(VLOOKUP(Data[[#This Row],[Min Notif Date]],Lookup!$N$1:$P$11,2,0),_xlfn.IFS(VLOOKUP(WEEKDAY(Data[[#This Row],[Min Notif Date]]),Lookup!$J$1:$L$7,3,0)="Weekend","Weekend",VLOOKUP(WEEKDAY(Data[[#This Row],[Min Notif Date]]),Lookup!$J$1:$L$7,3,0)="Weekday","Weekday"))</f>
        <v>Weekday</v>
      </c>
      <c r="J3185" s="4" t="str">
        <f>VLOOKUP(WEEKDAY(Data[[#This Row],[Min Notif Date]]),Lookup!$J$1:$K$7,2,0)</f>
        <v>3. Tue</v>
      </c>
      <c r="K3185" s="105">
        <f>ROUNDDOWN(Data[[#This Row],[PGE Notified Time]],0)</f>
        <v>44733</v>
      </c>
      <c r="L3185" s="4">
        <f>HOUR(Data[[#This Row],[PGE Notified Time]])</f>
        <v>12</v>
      </c>
      <c r="M3185">
        <v>79235</v>
      </c>
      <c r="N3185">
        <v>7169088391</v>
      </c>
      <c r="O3185" t="s">
        <v>24</v>
      </c>
      <c r="P3185" t="s">
        <v>183</v>
      </c>
      <c r="Q3185" t="s">
        <v>201</v>
      </c>
      <c r="R3185" t="s">
        <v>171</v>
      </c>
      <c r="S3185" s="1">
        <v>44733.529756944445</v>
      </c>
      <c r="T3185" s="1">
        <v>44733.529166666667</v>
      </c>
      <c r="U3185" s="1">
        <v>44733.538888888892</v>
      </c>
      <c r="V3185" t="s">
        <v>172</v>
      </c>
      <c r="W3185" t="s">
        <v>78</v>
      </c>
      <c r="X3185" t="s">
        <v>184</v>
      </c>
      <c r="Y3185" t="s">
        <v>174</v>
      </c>
      <c r="Z3185" t="s">
        <v>175</v>
      </c>
      <c r="AA3185" s="32">
        <v>14</v>
      </c>
    </row>
    <row r="3186" spans="1:27" x14ac:dyDescent="0.25">
      <c r="A3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6" s="4" t="str">
        <f>VLOOKUP(P3186,Lookup!$A$1:$D$19,4,0)</f>
        <v>Central Valley</v>
      </c>
      <c r="C3186" s="4" t="str">
        <f>VLOOKUP(P3186,Lookup!$A$1:$E$19,5,0)</f>
        <v>Region 5</v>
      </c>
      <c r="D3186" s="4" t="str">
        <f>VLOOKUP(P3186,Lookup!$A$1:$B$19,2,0)</f>
        <v>YO</v>
      </c>
      <c r="E3186" s="4" t="str">
        <f>IF(AND((Data[[#This Row],[Min Notif Date]]&gt;$G$3),Data[[#This Row],[Min Notif Date]]&lt;$F$3),"Last Week","No")</f>
        <v>No</v>
      </c>
      <c r="F3186" s="4" t="str">
        <f>VLOOKUP(MONTH(Data[[#This Row],[Min Notif Date]]),Lookup!$G$1:$H$12,2,0)</f>
        <v>6. Jun</v>
      </c>
      <c r="G3186" s="4" t="str">
        <f t="shared" si="49"/>
        <v/>
      </c>
      <c r="H3186" s="4" t="str">
        <f>IF(AND(Data[[#This Row],[Min Notif Time]]&gt;6,Data[[#This Row],[Min Notif Time]]&lt;17),"Business Hours","Non-Business Hours")</f>
        <v>Business Hours</v>
      </c>
      <c r="I3186" s="4" t="str" cm="1">
        <f t="array" ref="I3186">IFERROR(VLOOKUP(Data[[#This Row],[Min Notif Date]],Lookup!$N$1:$P$11,2,0),_xlfn.IFS(VLOOKUP(WEEKDAY(Data[[#This Row],[Min Notif Date]]),Lookup!$J$1:$L$7,3,0)="Weekend","Weekend",VLOOKUP(WEEKDAY(Data[[#This Row],[Min Notif Date]]),Lookup!$J$1:$L$7,3,0)="Weekday","Weekday"))</f>
        <v>Weekday</v>
      </c>
      <c r="J3186" s="4" t="str">
        <f>VLOOKUP(WEEKDAY(Data[[#This Row],[Min Notif Date]]),Lookup!$J$1:$K$7,2,0)</f>
        <v>4. Wed</v>
      </c>
      <c r="K3186" s="105">
        <f>ROUNDDOWN(Data[[#This Row],[PGE Notified Time]],0)</f>
        <v>44734</v>
      </c>
      <c r="L3186" s="4">
        <f>HOUR(Data[[#This Row],[PGE Notified Time]])</f>
        <v>11</v>
      </c>
      <c r="M3186">
        <v>79285</v>
      </c>
      <c r="N3186">
        <v>2685343906</v>
      </c>
      <c r="O3186" t="s">
        <v>19</v>
      </c>
      <c r="P3186" t="s">
        <v>219</v>
      </c>
      <c r="Q3186" t="s">
        <v>19</v>
      </c>
      <c r="R3186" t="s">
        <v>171</v>
      </c>
      <c r="S3186" s="1">
        <v>44729.580543981479</v>
      </c>
      <c r="T3186" s="1">
        <v>44734.466944444444</v>
      </c>
      <c r="U3186" s="1">
        <v>44734.614583333336</v>
      </c>
      <c r="V3186" t="s">
        <v>172</v>
      </c>
      <c r="W3186" t="s">
        <v>80</v>
      </c>
      <c r="X3186" t="s">
        <v>220</v>
      </c>
      <c r="Y3186" t="s">
        <v>174</v>
      </c>
      <c r="Z3186" t="s">
        <v>175</v>
      </c>
      <c r="AA3186">
        <v>7249.0166666670002</v>
      </c>
    </row>
    <row r="3187" spans="1:27" x14ac:dyDescent="0.25">
      <c r="A3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7" s="4" t="str">
        <f>VLOOKUP(P3187,Lookup!$A$1:$D$19,4,0)</f>
        <v>Bay Area</v>
      </c>
      <c r="C3187" s="4" t="str">
        <f>VLOOKUP(P3187,Lookup!$A$1:$E$19,5,0)</f>
        <v>Region 3</v>
      </c>
      <c r="D3187" s="4" t="str">
        <f>VLOOKUP(P3187,Lookup!$A$1:$B$19,2,0)</f>
        <v>PN</v>
      </c>
      <c r="E3187" s="4" t="str">
        <f>IF(AND((Data[[#This Row],[Min Notif Date]]&gt;$G$3),Data[[#This Row],[Min Notif Date]]&lt;$F$3),"Last Week","No")</f>
        <v>No</v>
      </c>
      <c r="F3187" s="4" t="str">
        <f>VLOOKUP(MONTH(Data[[#This Row],[Min Notif Date]]),Lookup!$G$1:$H$12,2,0)</f>
        <v>6. Jun</v>
      </c>
      <c r="G3187" s="4" t="str">
        <f t="shared" si="49"/>
        <v/>
      </c>
      <c r="H3187" s="4" t="str">
        <f>IF(AND(Data[[#This Row],[Min Notif Time]]&gt;6,Data[[#This Row],[Min Notif Time]]&lt;17),"Business Hours","Non-Business Hours")</f>
        <v>Business Hours</v>
      </c>
      <c r="I3187" s="4" t="str" cm="1">
        <f t="array" ref="I3187">IFERROR(VLOOKUP(Data[[#This Row],[Min Notif Date]],Lookup!$N$1:$P$11,2,0),_xlfn.IFS(VLOOKUP(WEEKDAY(Data[[#This Row],[Min Notif Date]]),Lookup!$J$1:$L$7,3,0)="Weekend","Weekend",VLOOKUP(WEEKDAY(Data[[#This Row],[Min Notif Date]]),Lookup!$J$1:$L$7,3,0)="Weekday","Weekday"))</f>
        <v>Weekday</v>
      </c>
      <c r="J3187" s="4" t="str">
        <f>VLOOKUP(WEEKDAY(Data[[#This Row],[Min Notif Date]]),Lookup!$J$1:$K$7,2,0)</f>
        <v>4. Wed</v>
      </c>
      <c r="K3187" s="105">
        <f>ROUNDDOWN(Data[[#This Row],[PGE Notified Time]],0)</f>
        <v>44734</v>
      </c>
      <c r="L3187" s="4">
        <f>HOUR(Data[[#This Row],[PGE Notified Time]])</f>
        <v>8</v>
      </c>
      <c r="M3187">
        <v>79264</v>
      </c>
      <c r="O3187" t="s">
        <v>19</v>
      </c>
      <c r="P3187" t="s">
        <v>185</v>
      </c>
      <c r="Q3187" t="s">
        <v>19</v>
      </c>
      <c r="R3187" t="s">
        <v>179</v>
      </c>
      <c r="S3187" s="1" t="s">
        <v>159</v>
      </c>
      <c r="T3187" s="1">
        <v>44734.341666666667</v>
      </c>
      <c r="U3187" s="1">
        <v>44735</v>
      </c>
      <c r="V3187" t="s">
        <v>172</v>
      </c>
      <c r="W3187" t="s">
        <v>80</v>
      </c>
      <c r="X3187" t="s">
        <v>272</v>
      </c>
      <c r="Y3187" t="s">
        <v>174</v>
      </c>
      <c r="Z3187" t="s">
        <v>175</v>
      </c>
      <c r="AA3187" s="32">
        <v>948</v>
      </c>
    </row>
    <row r="3188" spans="1:27" x14ac:dyDescent="0.25">
      <c r="A3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8" s="4" t="str">
        <f>VLOOKUP(P3188,Lookup!$A$1:$D$19,4,0)</f>
        <v>South Bay</v>
      </c>
      <c r="C3188" s="4" t="str">
        <f>VLOOKUP(P3188,Lookup!$A$1:$E$19,5,0)</f>
        <v>Region 4</v>
      </c>
      <c r="D3188" s="4" t="str">
        <f>VLOOKUP(P3188,Lookup!$A$1:$B$19,2,0)</f>
        <v>SJ</v>
      </c>
      <c r="E3188" s="4" t="str">
        <f>IF(AND((Data[[#This Row],[Min Notif Date]]&gt;$G$3),Data[[#This Row],[Min Notif Date]]&lt;$F$3),"Last Week","No")</f>
        <v>No</v>
      </c>
      <c r="F3188" s="4" t="str">
        <f>VLOOKUP(MONTH(Data[[#This Row],[Min Notif Date]]),Lookup!$G$1:$H$12,2,0)</f>
        <v>6. Jun</v>
      </c>
      <c r="G3188" s="4" t="str">
        <f t="shared" si="49"/>
        <v/>
      </c>
      <c r="H3188" s="4" t="str">
        <f>IF(AND(Data[[#This Row],[Min Notif Time]]&gt;6,Data[[#This Row],[Min Notif Time]]&lt;17),"Business Hours","Non-Business Hours")</f>
        <v>Business Hours</v>
      </c>
      <c r="I3188" s="4" t="str" cm="1">
        <f t="array" ref="I3188">IFERROR(VLOOKUP(Data[[#This Row],[Min Notif Date]],Lookup!$N$1:$P$11,2,0),_xlfn.IFS(VLOOKUP(WEEKDAY(Data[[#This Row],[Min Notif Date]]),Lookup!$J$1:$L$7,3,0)="Weekend","Weekend",VLOOKUP(WEEKDAY(Data[[#This Row],[Min Notif Date]]),Lookup!$J$1:$L$7,3,0)="Weekday","Weekday"))</f>
        <v>Weekday</v>
      </c>
      <c r="J3188" s="4" t="str">
        <f>VLOOKUP(WEEKDAY(Data[[#This Row],[Min Notif Date]]),Lookup!$J$1:$K$7,2,0)</f>
        <v>4. Wed</v>
      </c>
      <c r="K3188" s="105">
        <f>ROUNDDOWN(Data[[#This Row],[PGE Notified Time]],0)</f>
        <v>44734</v>
      </c>
      <c r="L3188" s="4">
        <f>HOUR(Data[[#This Row],[PGE Notified Time]])</f>
        <v>10</v>
      </c>
      <c r="M3188">
        <v>79278</v>
      </c>
      <c r="O3188" t="s">
        <v>19</v>
      </c>
      <c r="P3188" t="s">
        <v>276</v>
      </c>
      <c r="Q3188" t="s">
        <v>19</v>
      </c>
      <c r="R3188" t="s">
        <v>171</v>
      </c>
      <c r="S3188" s="1" t="s">
        <v>159</v>
      </c>
      <c r="T3188" s="1">
        <v>44734.441666666666</v>
      </c>
      <c r="U3188" s="1">
        <v>44734.78125</v>
      </c>
      <c r="V3188" t="s">
        <v>172</v>
      </c>
      <c r="W3188" t="s">
        <v>80</v>
      </c>
      <c r="X3188" t="s">
        <v>281</v>
      </c>
      <c r="Y3188" t="s">
        <v>174</v>
      </c>
      <c r="Z3188" t="s">
        <v>175</v>
      </c>
      <c r="AA3188" s="32">
        <v>489</v>
      </c>
    </row>
    <row r="3189" spans="1:27" x14ac:dyDescent="0.25">
      <c r="A3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9" s="4" t="str">
        <f>VLOOKUP(P3189,Lookup!$A$1:$D$19,4,0)</f>
        <v>Bay Area</v>
      </c>
      <c r="C3189" s="4" t="str">
        <f>VLOOKUP(P3189,Lookup!$A$1:$E$19,5,0)</f>
        <v>Region 3</v>
      </c>
      <c r="D3189" s="4" t="str">
        <f>VLOOKUP(P3189,Lookup!$A$1:$B$19,2,0)</f>
        <v>PN</v>
      </c>
      <c r="E3189" s="4" t="str">
        <f>IF(AND((Data[[#This Row],[Min Notif Date]]&gt;$G$3),Data[[#This Row],[Min Notif Date]]&lt;$F$3),"Last Week","No")</f>
        <v>No</v>
      </c>
      <c r="F3189" s="4" t="str">
        <f>VLOOKUP(MONTH(Data[[#This Row],[Min Notif Date]]),Lookup!$G$1:$H$12,2,0)</f>
        <v>6. Jun</v>
      </c>
      <c r="G3189" s="4" t="str">
        <f t="shared" si="49"/>
        <v/>
      </c>
      <c r="H3189" s="4" t="str">
        <f>IF(AND(Data[[#This Row],[Min Notif Time]]&gt;6,Data[[#This Row],[Min Notif Time]]&lt;17),"Business Hours","Non-Business Hours")</f>
        <v>Business Hours</v>
      </c>
      <c r="I3189" s="4" t="str" cm="1">
        <f t="array" ref="I3189">IFERROR(VLOOKUP(Data[[#This Row],[Min Notif Date]],Lookup!$N$1:$P$11,2,0),_xlfn.IFS(VLOOKUP(WEEKDAY(Data[[#This Row],[Min Notif Date]]),Lookup!$J$1:$L$7,3,0)="Weekend","Weekend",VLOOKUP(WEEKDAY(Data[[#This Row],[Min Notif Date]]),Lookup!$J$1:$L$7,3,0)="Weekday","Weekday"))</f>
        <v>Weekday</v>
      </c>
      <c r="J3189" s="4" t="str">
        <f>VLOOKUP(WEEKDAY(Data[[#This Row],[Min Notif Date]]),Lookup!$J$1:$K$7,2,0)</f>
        <v>4. Wed</v>
      </c>
      <c r="K3189" s="105">
        <f>ROUNDDOWN(Data[[#This Row],[PGE Notified Time]],0)</f>
        <v>44734</v>
      </c>
      <c r="L3189" s="4">
        <f>HOUR(Data[[#This Row],[PGE Notified Time]])</f>
        <v>13</v>
      </c>
      <c r="M3189">
        <v>79298</v>
      </c>
      <c r="N3189">
        <v>6364183976</v>
      </c>
      <c r="O3189" t="s">
        <v>19</v>
      </c>
      <c r="P3189" t="s">
        <v>185</v>
      </c>
      <c r="Q3189" t="s">
        <v>19</v>
      </c>
      <c r="R3189" t="s">
        <v>171</v>
      </c>
      <c r="S3189" s="1">
        <v>44734.488055555557</v>
      </c>
      <c r="T3189" s="1">
        <v>44734.579282407409</v>
      </c>
      <c r="U3189" s="1">
        <v>44734.770833333336</v>
      </c>
      <c r="V3189" t="s">
        <v>172</v>
      </c>
      <c r="W3189" t="s">
        <v>80</v>
      </c>
      <c r="X3189" t="s">
        <v>252</v>
      </c>
      <c r="Y3189" t="s">
        <v>174</v>
      </c>
      <c r="Z3189" t="s">
        <v>175</v>
      </c>
      <c r="AA3189" s="32">
        <v>407.2</v>
      </c>
    </row>
    <row r="3190" spans="1:27" x14ac:dyDescent="0.25">
      <c r="A3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0" s="4" t="str">
        <f>VLOOKUP(P3190,Lookup!$A$1:$D$19,4,0)</f>
        <v>Bay Area</v>
      </c>
      <c r="C3190" s="4" t="str">
        <f>VLOOKUP(P3190,Lookup!$A$1:$E$19,5,0)</f>
        <v>Region 3</v>
      </c>
      <c r="D3190" s="4" t="str">
        <f>VLOOKUP(P3190,Lookup!$A$1:$B$19,2,0)</f>
        <v>PN</v>
      </c>
      <c r="E3190" s="4" t="str">
        <f>IF(AND((Data[[#This Row],[Min Notif Date]]&gt;$G$3),Data[[#This Row],[Min Notif Date]]&lt;$F$3),"Last Week","No")</f>
        <v>No</v>
      </c>
      <c r="F3190" s="4" t="str">
        <f>VLOOKUP(MONTH(Data[[#This Row],[Min Notif Date]]),Lookup!$G$1:$H$12,2,0)</f>
        <v>6. Jun</v>
      </c>
      <c r="G3190" s="4" t="str">
        <f t="shared" si="49"/>
        <v/>
      </c>
      <c r="H3190" s="4" t="str">
        <f>IF(AND(Data[[#This Row],[Min Notif Time]]&gt;6,Data[[#This Row],[Min Notif Time]]&lt;17),"Business Hours","Non-Business Hours")</f>
        <v>Non-Business Hours</v>
      </c>
      <c r="I3190" s="4" t="str" cm="1">
        <f t="array" ref="I3190">IFERROR(VLOOKUP(Data[[#This Row],[Min Notif Date]],Lookup!$N$1:$P$11,2,0),_xlfn.IFS(VLOOKUP(WEEKDAY(Data[[#This Row],[Min Notif Date]]),Lookup!$J$1:$L$7,3,0)="Weekend","Weekend",VLOOKUP(WEEKDAY(Data[[#This Row],[Min Notif Date]]),Lookup!$J$1:$L$7,3,0)="Weekday","Weekday"))</f>
        <v>Weekday</v>
      </c>
      <c r="J3190" s="4" t="str">
        <f>VLOOKUP(WEEKDAY(Data[[#This Row],[Min Notif Date]]),Lookup!$J$1:$K$7,2,0)</f>
        <v>4. Wed</v>
      </c>
      <c r="K3190" s="105">
        <f>ROUNDDOWN(Data[[#This Row],[PGE Notified Time]],0)</f>
        <v>44734</v>
      </c>
      <c r="L3190" s="4">
        <f>HOUR(Data[[#This Row],[PGE Notified Time]])</f>
        <v>18</v>
      </c>
      <c r="M3190">
        <v>79312</v>
      </c>
      <c r="O3190" t="s">
        <v>19</v>
      </c>
      <c r="P3190" t="s">
        <v>185</v>
      </c>
      <c r="Q3190" t="s">
        <v>19</v>
      </c>
      <c r="R3190" t="s">
        <v>171</v>
      </c>
      <c r="S3190" s="1" t="s">
        <v>159</v>
      </c>
      <c r="T3190" s="1">
        <v>44734.772916666669</v>
      </c>
      <c r="U3190" s="1">
        <v>44735</v>
      </c>
      <c r="V3190" t="s">
        <v>172</v>
      </c>
      <c r="W3190" t="s">
        <v>80</v>
      </c>
      <c r="X3190" t="s">
        <v>187</v>
      </c>
      <c r="Y3190" t="s">
        <v>174</v>
      </c>
      <c r="Z3190" t="s">
        <v>175</v>
      </c>
      <c r="AA3190" s="32">
        <v>327</v>
      </c>
    </row>
    <row r="3191" spans="1:27" x14ac:dyDescent="0.25">
      <c r="A3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1" s="4" t="str">
        <f>VLOOKUP(P3191,Lookup!$A$1:$D$19,4,0)</f>
        <v>North Coast</v>
      </c>
      <c r="C3191" s="4" t="str">
        <f>VLOOKUP(P3191,Lookup!$A$1:$E$19,5,0)</f>
        <v>Region 1</v>
      </c>
      <c r="D3191" s="4" t="str">
        <f>VLOOKUP(P3191,Lookup!$A$1:$B$19,2,0)</f>
        <v>NB</v>
      </c>
      <c r="E3191" s="4" t="str">
        <f>IF(AND((Data[[#This Row],[Min Notif Date]]&gt;$G$3),Data[[#This Row],[Min Notif Date]]&lt;$F$3),"Last Week","No")</f>
        <v>No</v>
      </c>
      <c r="F3191" s="4" t="str">
        <f>VLOOKUP(MONTH(Data[[#This Row],[Min Notif Date]]),Lookup!$G$1:$H$12,2,0)</f>
        <v>6. Jun</v>
      </c>
      <c r="G3191" s="4" t="str">
        <f t="shared" si="49"/>
        <v/>
      </c>
      <c r="H3191" s="4" t="str">
        <f>IF(AND(Data[[#This Row],[Min Notif Time]]&gt;6,Data[[#This Row],[Min Notif Time]]&lt;17),"Business Hours","Non-Business Hours")</f>
        <v>Business Hours</v>
      </c>
      <c r="I3191" s="4" t="str" cm="1">
        <f t="array" ref="I3191">IFERROR(VLOOKUP(Data[[#This Row],[Min Notif Date]],Lookup!$N$1:$P$11,2,0),_xlfn.IFS(VLOOKUP(WEEKDAY(Data[[#This Row],[Min Notif Date]]),Lookup!$J$1:$L$7,3,0)="Weekend","Weekend",VLOOKUP(WEEKDAY(Data[[#This Row],[Min Notif Date]]),Lookup!$J$1:$L$7,3,0)="Weekday","Weekday"))</f>
        <v>Weekday</v>
      </c>
      <c r="J3191" s="4" t="str">
        <f>VLOOKUP(WEEKDAY(Data[[#This Row],[Min Notif Date]]),Lookup!$J$1:$K$7,2,0)</f>
        <v>4. Wed</v>
      </c>
      <c r="K3191" s="105">
        <f>ROUNDDOWN(Data[[#This Row],[PGE Notified Time]],0)</f>
        <v>44734</v>
      </c>
      <c r="L3191" s="4">
        <f>HOUR(Data[[#This Row],[PGE Notified Time]])</f>
        <v>10</v>
      </c>
      <c r="M3191">
        <v>79272</v>
      </c>
      <c r="O3191" t="s">
        <v>19</v>
      </c>
      <c r="P3191" t="s">
        <v>207</v>
      </c>
      <c r="Q3191" t="s">
        <v>19</v>
      </c>
      <c r="R3191" t="s">
        <v>171</v>
      </c>
      <c r="S3191" s="1" t="s">
        <v>159</v>
      </c>
      <c r="T3191" s="1">
        <v>44734.418055555558</v>
      </c>
      <c r="U3191" s="1">
        <v>44734.604166666664</v>
      </c>
      <c r="V3191" t="s">
        <v>172</v>
      </c>
      <c r="W3191" t="s">
        <v>80</v>
      </c>
      <c r="X3191" t="s">
        <v>269</v>
      </c>
      <c r="Y3191" t="s">
        <v>174</v>
      </c>
      <c r="Z3191" t="s">
        <v>175</v>
      </c>
      <c r="AA3191" s="32">
        <v>268</v>
      </c>
    </row>
    <row r="3192" spans="1:27" x14ac:dyDescent="0.25">
      <c r="A3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2" s="4" t="str">
        <f>VLOOKUP(P3192,Lookup!$A$1:$D$19,4,0)</f>
        <v>Bay Area</v>
      </c>
      <c r="C3192" s="4" t="str">
        <f>VLOOKUP(P3192,Lookup!$A$1:$E$19,5,0)</f>
        <v>Region 3</v>
      </c>
      <c r="D3192" s="4" t="str">
        <f>VLOOKUP(P3192,Lookup!$A$1:$B$19,2,0)</f>
        <v>PN</v>
      </c>
      <c r="E3192" s="4" t="str">
        <f>IF(AND((Data[[#This Row],[Min Notif Date]]&gt;$G$3),Data[[#This Row],[Min Notif Date]]&lt;$F$3),"Last Week","No")</f>
        <v>No</v>
      </c>
      <c r="F3192" s="4" t="str">
        <f>VLOOKUP(MONTH(Data[[#This Row],[Min Notif Date]]),Lookup!$G$1:$H$12,2,0)</f>
        <v>6. Jun</v>
      </c>
      <c r="G3192" s="4" t="str">
        <f t="shared" si="49"/>
        <v/>
      </c>
      <c r="H3192" s="4" t="str">
        <f>IF(AND(Data[[#This Row],[Min Notif Time]]&gt;6,Data[[#This Row],[Min Notif Time]]&lt;17),"Business Hours","Non-Business Hours")</f>
        <v>Business Hours</v>
      </c>
      <c r="I3192" s="4" t="str" cm="1">
        <f t="array" ref="I3192">IFERROR(VLOOKUP(Data[[#This Row],[Min Notif Date]],Lookup!$N$1:$P$11,2,0),_xlfn.IFS(VLOOKUP(WEEKDAY(Data[[#This Row],[Min Notif Date]]),Lookup!$J$1:$L$7,3,0)="Weekend","Weekend",VLOOKUP(WEEKDAY(Data[[#This Row],[Min Notif Date]]),Lookup!$J$1:$L$7,3,0)="Weekday","Weekday"))</f>
        <v>Weekday</v>
      </c>
      <c r="J3192" s="4" t="str">
        <f>VLOOKUP(WEEKDAY(Data[[#This Row],[Min Notif Date]]),Lookup!$J$1:$K$7,2,0)</f>
        <v>4. Wed</v>
      </c>
      <c r="K3192" s="105">
        <f>ROUNDDOWN(Data[[#This Row],[PGE Notified Time]],0)</f>
        <v>44734</v>
      </c>
      <c r="L3192" s="4">
        <f>HOUR(Data[[#This Row],[PGE Notified Time]])</f>
        <v>14</v>
      </c>
      <c r="M3192">
        <v>79301</v>
      </c>
      <c r="O3192" t="s">
        <v>19</v>
      </c>
      <c r="P3192" t="s">
        <v>185</v>
      </c>
      <c r="Q3192" t="s">
        <v>19</v>
      </c>
      <c r="R3192" t="s">
        <v>171</v>
      </c>
      <c r="S3192" s="1" t="s">
        <v>159</v>
      </c>
      <c r="T3192" s="1">
        <v>44734.600694444445</v>
      </c>
      <c r="U3192" s="1">
        <v>44734.770833333336</v>
      </c>
      <c r="V3192" t="s">
        <v>172</v>
      </c>
      <c r="W3192" t="s">
        <v>80</v>
      </c>
      <c r="X3192" t="s">
        <v>272</v>
      </c>
      <c r="Y3192" t="s">
        <v>174</v>
      </c>
      <c r="Z3192" t="s">
        <v>175</v>
      </c>
      <c r="AA3192" s="32">
        <v>245</v>
      </c>
    </row>
    <row r="3193" spans="1:27" x14ac:dyDescent="0.25">
      <c r="A3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3" s="4" t="str">
        <f>VLOOKUP(P3193,Lookup!$A$1:$D$19,4,0)</f>
        <v>Bay Area</v>
      </c>
      <c r="C3193" s="4" t="str">
        <f>VLOOKUP(P3193,Lookup!$A$1:$E$19,5,0)</f>
        <v>Region 3</v>
      </c>
      <c r="D3193" s="4" t="str">
        <f>VLOOKUP(P3193,Lookup!$A$1:$B$19,2,0)</f>
        <v>PN</v>
      </c>
      <c r="E3193" s="4" t="str">
        <f>IF(AND((Data[[#This Row],[Min Notif Date]]&gt;$G$3),Data[[#This Row],[Min Notif Date]]&lt;$F$3),"Last Week","No")</f>
        <v>No</v>
      </c>
      <c r="F3193" s="4" t="str">
        <f>VLOOKUP(MONTH(Data[[#This Row],[Min Notif Date]]),Lookup!$G$1:$H$12,2,0)</f>
        <v>6. Jun</v>
      </c>
      <c r="G3193" s="4" t="str">
        <f t="shared" si="49"/>
        <v/>
      </c>
      <c r="H3193" s="4" t="str">
        <f>IF(AND(Data[[#This Row],[Min Notif Time]]&gt;6,Data[[#This Row],[Min Notif Time]]&lt;17),"Business Hours","Non-Business Hours")</f>
        <v>Non-Business Hours</v>
      </c>
      <c r="I3193" s="4" t="str" cm="1">
        <f t="array" ref="I3193">IFERROR(VLOOKUP(Data[[#This Row],[Min Notif Date]],Lookup!$N$1:$P$11,2,0),_xlfn.IFS(VLOOKUP(WEEKDAY(Data[[#This Row],[Min Notif Date]]),Lookup!$J$1:$L$7,3,0)="Weekend","Weekend",VLOOKUP(WEEKDAY(Data[[#This Row],[Min Notif Date]]),Lookup!$J$1:$L$7,3,0)="Weekday","Weekday"))</f>
        <v>Weekday</v>
      </c>
      <c r="J3193" s="4" t="str">
        <f>VLOOKUP(WEEKDAY(Data[[#This Row],[Min Notif Date]]),Lookup!$J$1:$K$7,2,0)</f>
        <v>4. Wed</v>
      </c>
      <c r="K3193" s="105">
        <f>ROUNDDOWN(Data[[#This Row],[PGE Notified Time]],0)</f>
        <v>44734</v>
      </c>
      <c r="L3193" s="4">
        <f>HOUR(Data[[#This Row],[PGE Notified Time]])</f>
        <v>17</v>
      </c>
      <c r="M3193">
        <v>79310</v>
      </c>
      <c r="N3193">
        <v>6554362490</v>
      </c>
      <c r="O3193" t="s">
        <v>19</v>
      </c>
      <c r="P3193" t="s">
        <v>185</v>
      </c>
      <c r="Q3193" t="s">
        <v>19</v>
      </c>
      <c r="R3193" t="s">
        <v>179</v>
      </c>
      <c r="S3193" s="1">
        <v>44734.699675925927</v>
      </c>
      <c r="T3193" s="1">
        <v>44734.72152777778</v>
      </c>
      <c r="U3193" s="1">
        <v>44734.864583333336</v>
      </c>
      <c r="V3193" t="s">
        <v>172</v>
      </c>
      <c r="W3193" t="s">
        <v>80</v>
      </c>
      <c r="X3193" t="s">
        <v>236</v>
      </c>
      <c r="Y3193" t="s">
        <v>174</v>
      </c>
      <c r="Z3193" t="s">
        <v>175</v>
      </c>
      <c r="AA3193" s="32">
        <v>237.466666667</v>
      </c>
    </row>
    <row r="3194" spans="1:27" x14ac:dyDescent="0.25">
      <c r="A3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4" s="4" t="str">
        <f>VLOOKUP(P3194,Lookup!$A$1:$D$19,4,0)</f>
        <v>Bay Area</v>
      </c>
      <c r="C3194" s="4" t="str">
        <f>VLOOKUP(P3194,Lookup!$A$1:$E$19,5,0)</f>
        <v>Region 3</v>
      </c>
      <c r="D3194" s="4" t="str">
        <f>VLOOKUP(P3194,Lookup!$A$1:$B$19,2,0)</f>
        <v>SF</v>
      </c>
      <c r="E3194" s="4" t="str">
        <f>IF(AND((Data[[#This Row],[Min Notif Date]]&gt;$G$3),Data[[#This Row],[Min Notif Date]]&lt;$F$3),"Last Week","No")</f>
        <v>No</v>
      </c>
      <c r="F3194" s="4" t="str">
        <f>VLOOKUP(MONTH(Data[[#This Row],[Min Notif Date]]),Lookup!$G$1:$H$12,2,0)</f>
        <v>6. Jun</v>
      </c>
      <c r="G3194" s="4" t="str">
        <f t="shared" si="49"/>
        <v/>
      </c>
      <c r="H3194" s="4" t="str">
        <f>IF(AND(Data[[#This Row],[Min Notif Time]]&gt;6,Data[[#This Row],[Min Notif Time]]&lt;17),"Business Hours","Non-Business Hours")</f>
        <v>Business Hours</v>
      </c>
      <c r="I3194" s="4" t="str" cm="1">
        <f t="array" ref="I3194">IFERROR(VLOOKUP(Data[[#This Row],[Min Notif Date]],Lookup!$N$1:$P$11,2,0),_xlfn.IFS(VLOOKUP(WEEKDAY(Data[[#This Row],[Min Notif Date]]),Lookup!$J$1:$L$7,3,0)="Weekend","Weekend",VLOOKUP(WEEKDAY(Data[[#This Row],[Min Notif Date]]),Lookup!$J$1:$L$7,3,0)="Weekday","Weekday"))</f>
        <v>Weekday</v>
      </c>
      <c r="J3194" s="4" t="str">
        <f>VLOOKUP(WEEKDAY(Data[[#This Row],[Min Notif Date]]),Lookup!$J$1:$K$7,2,0)</f>
        <v>4. Wed</v>
      </c>
      <c r="K3194" s="105">
        <f>ROUNDDOWN(Data[[#This Row],[PGE Notified Time]],0)</f>
        <v>44734</v>
      </c>
      <c r="L3194" s="4">
        <f>HOUR(Data[[#This Row],[PGE Notified Time]])</f>
        <v>12</v>
      </c>
      <c r="M3194">
        <v>79294</v>
      </c>
      <c r="O3194" t="s">
        <v>19</v>
      </c>
      <c r="P3194" t="s">
        <v>178</v>
      </c>
      <c r="Q3194" t="s">
        <v>19</v>
      </c>
      <c r="R3194" t="s">
        <v>171</v>
      </c>
      <c r="S3194" s="1" t="s">
        <v>159</v>
      </c>
      <c r="T3194" s="1">
        <v>44734.53402777778</v>
      </c>
      <c r="U3194" s="1">
        <v>44734.695833333331</v>
      </c>
      <c r="V3194" t="s">
        <v>172</v>
      </c>
      <c r="W3194" t="s">
        <v>80</v>
      </c>
      <c r="X3194" t="s">
        <v>180</v>
      </c>
      <c r="Y3194" t="s">
        <v>174</v>
      </c>
      <c r="Z3194" t="s">
        <v>175</v>
      </c>
      <c r="AA3194" s="32">
        <v>233</v>
      </c>
    </row>
    <row r="3195" spans="1:27" x14ac:dyDescent="0.25">
      <c r="A3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5" s="4" t="str">
        <f>VLOOKUP(P3195,Lookup!$A$1:$D$19,4,0)</f>
        <v>Bay Area</v>
      </c>
      <c r="C3195" s="4" t="str">
        <f>VLOOKUP(P3195,Lookup!$A$1:$E$19,5,0)</f>
        <v>Region 3</v>
      </c>
      <c r="D3195" s="4" t="str">
        <f>VLOOKUP(P3195,Lookup!$A$1:$B$19,2,0)</f>
        <v>EB</v>
      </c>
      <c r="E3195" s="4" t="str">
        <f>IF(AND((Data[[#This Row],[Min Notif Date]]&gt;$G$3),Data[[#This Row],[Min Notif Date]]&lt;$F$3),"Last Week","No")</f>
        <v>No</v>
      </c>
      <c r="F3195" s="4" t="str">
        <f>VLOOKUP(MONTH(Data[[#This Row],[Min Notif Date]]),Lookup!$G$1:$H$12,2,0)</f>
        <v>6. Jun</v>
      </c>
      <c r="G3195" s="4" t="str">
        <f t="shared" si="49"/>
        <v/>
      </c>
      <c r="H3195" s="4" t="str">
        <f>IF(AND(Data[[#This Row],[Min Notif Time]]&gt;6,Data[[#This Row],[Min Notif Time]]&lt;17),"Business Hours","Non-Business Hours")</f>
        <v>Business Hours</v>
      </c>
      <c r="I3195" s="4" t="str" cm="1">
        <f t="array" ref="I3195">IFERROR(VLOOKUP(Data[[#This Row],[Min Notif Date]],Lookup!$N$1:$P$11,2,0),_xlfn.IFS(VLOOKUP(WEEKDAY(Data[[#This Row],[Min Notif Date]]),Lookup!$J$1:$L$7,3,0)="Weekend","Weekend",VLOOKUP(WEEKDAY(Data[[#This Row],[Min Notif Date]]),Lookup!$J$1:$L$7,3,0)="Weekday","Weekday"))</f>
        <v>Weekday</v>
      </c>
      <c r="J3195" s="4" t="str">
        <f>VLOOKUP(WEEKDAY(Data[[#This Row],[Min Notif Date]]),Lookup!$J$1:$K$7,2,0)</f>
        <v>4. Wed</v>
      </c>
      <c r="K3195" s="105">
        <f>ROUNDDOWN(Data[[#This Row],[PGE Notified Time]],0)</f>
        <v>44734</v>
      </c>
      <c r="L3195" s="4">
        <f>HOUR(Data[[#This Row],[PGE Notified Time]])</f>
        <v>11</v>
      </c>
      <c r="M3195">
        <v>79287</v>
      </c>
      <c r="O3195" t="s">
        <v>19</v>
      </c>
      <c r="P3195" t="s">
        <v>170</v>
      </c>
      <c r="Q3195" t="s">
        <v>19</v>
      </c>
      <c r="R3195" t="s">
        <v>171</v>
      </c>
      <c r="S3195" s="1" t="s">
        <v>159</v>
      </c>
      <c r="T3195" s="1">
        <v>44734.477083333331</v>
      </c>
      <c r="U3195" s="1">
        <v>44734.620138888888</v>
      </c>
      <c r="V3195" t="s">
        <v>172</v>
      </c>
      <c r="W3195" t="s">
        <v>80</v>
      </c>
      <c r="X3195" t="s">
        <v>248</v>
      </c>
      <c r="Y3195" t="s">
        <v>174</v>
      </c>
      <c r="Z3195" t="s">
        <v>175</v>
      </c>
      <c r="AA3195" s="32">
        <v>206</v>
      </c>
    </row>
    <row r="3196" spans="1:27" x14ac:dyDescent="0.25">
      <c r="A3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6" s="4" t="str">
        <f>VLOOKUP(P3196,Lookup!$A$1:$D$19,4,0)</f>
        <v>Bay Area</v>
      </c>
      <c r="C3196" s="4" t="str">
        <f>VLOOKUP(P3196,Lookup!$A$1:$E$19,5,0)</f>
        <v>Region 3</v>
      </c>
      <c r="D3196" s="4" t="str">
        <f>VLOOKUP(P3196,Lookup!$A$1:$B$19,2,0)</f>
        <v>SF</v>
      </c>
      <c r="E3196" s="4" t="str">
        <f>IF(AND((Data[[#This Row],[Min Notif Date]]&gt;$G$3),Data[[#This Row],[Min Notif Date]]&lt;$F$3),"Last Week","No")</f>
        <v>No</v>
      </c>
      <c r="F3196" s="4" t="str">
        <f>VLOOKUP(MONTH(Data[[#This Row],[Min Notif Date]]),Lookup!$G$1:$H$12,2,0)</f>
        <v>6. Jun</v>
      </c>
      <c r="G3196" s="4" t="str">
        <f t="shared" si="49"/>
        <v/>
      </c>
      <c r="H3196" s="4" t="str">
        <f>IF(AND(Data[[#This Row],[Min Notif Time]]&gt;6,Data[[#This Row],[Min Notif Time]]&lt;17),"Business Hours","Non-Business Hours")</f>
        <v>Business Hours</v>
      </c>
      <c r="I3196" s="4" t="str" cm="1">
        <f t="array" ref="I3196">IFERROR(VLOOKUP(Data[[#This Row],[Min Notif Date]],Lookup!$N$1:$P$11,2,0),_xlfn.IFS(VLOOKUP(WEEKDAY(Data[[#This Row],[Min Notif Date]]),Lookup!$J$1:$L$7,3,0)="Weekend","Weekend",VLOOKUP(WEEKDAY(Data[[#This Row],[Min Notif Date]]),Lookup!$J$1:$L$7,3,0)="Weekday","Weekday"))</f>
        <v>Weekday</v>
      </c>
      <c r="J3196" s="4" t="str">
        <f>VLOOKUP(WEEKDAY(Data[[#This Row],[Min Notif Date]]),Lookup!$J$1:$K$7,2,0)</f>
        <v>4. Wed</v>
      </c>
      <c r="K3196" s="105">
        <f>ROUNDDOWN(Data[[#This Row],[PGE Notified Time]],0)</f>
        <v>44734</v>
      </c>
      <c r="L3196" s="4">
        <f>HOUR(Data[[#This Row],[PGE Notified Time]])</f>
        <v>12</v>
      </c>
      <c r="M3196">
        <v>79292</v>
      </c>
      <c r="O3196" t="s">
        <v>19</v>
      </c>
      <c r="P3196" t="s">
        <v>178</v>
      </c>
      <c r="Q3196" t="s">
        <v>19</v>
      </c>
      <c r="R3196" t="s">
        <v>171</v>
      </c>
      <c r="S3196" s="1" t="s">
        <v>159</v>
      </c>
      <c r="T3196" s="1">
        <v>44734.503472222219</v>
      </c>
      <c r="U3196" s="1">
        <v>44734.638888888891</v>
      </c>
      <c r="V3196" t="s">
        <v>172</v>
      </c>
      <c r="W3196" t="s">
        <v>80</v>
      </c>
      <c r="X3196" t="s">
        <v>180</v>
      </c>
      <c r="Y3196" t="s">
        <v>174</v>
      </c>
      <c r="Z3196" t="s">
        <v>175</v>
      </c>
      <c r="AA3196" s="32">
        <v>195</v>
      </c>
    </row>
    <row r="3197" spans="1:27" x14ac:dyDescent="0.25">
      <c r="A3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7" s="4" t="str">
        <f>VLOOKUP(P3197,Lookup!$A$1:$D$19,4,0)</f>
        <v>Bay Area</v>
      </c>
      <c r="C3197" s="4" t="str">
        <f>VLOOKUP(P3197,Lookup!$A$1:$E$19,5,0)</f>
        <v>Region 3</v>
      </c>
      <c r="D3197" s="4" t="str">
        <f>VLOOKUP(P3197,Lookup!$A$1:$B$19,2,0)</f>
        <v>SF</v>
      </c>
      <c r="E3197" s="4" t="str">
        <f>IF(AND((Data[[#This Row],[Min Notif Date]]&gt;$G$3),Data[[#This Row],[Min Notif Date]]&lt;$F$3),"Last Week","No")</f>
        <v>No</v>
      </c>
      <c r="F3197" s="4" t="str">
        <f>VLOOKUP(MONTH(Data[[#This Row],[Min Notif Date]]),Lookup!$G$1:$H$12,2,0)</f>
        <v>6. Jun</v>
      </c>
      <c r="G3197" s="4" t="str">
        <f t="shared" si="49"/>
        <v/>
      </c>
      <c r="H3197" s="4" t="str">
        <f>IF(AND(Data[[#This Row],[Min Notif Time]]&gt;6,Data[[#This Row],[Min Notif Time]]&lt;17),"Business Hours","Non-Business Hours")</f>
        <v>Business Hours</v>
      </c>
      <c r="I3197" s="4" t="str" cm="1">
        <f t="array" ref="I3197">IFERROR(VLOOKUP(Data[[#This Row],[Min Notif Date]],Lookup!$N$1:$P$11,2,0),_xlfn.IFS(VLOOKUP(WEEKDAY(Data[[#This Row],[Min Notif Date]]),Lookup!$J$1:$L$7,3,0)="Weekend","Weekend",VLOOKUP(WEEKDAY(Data[[#This Row],[Min Notif Date]]),Lookup!$J$1:$L$7,3,0)="Weekday","Weekday"))</f>
        <v>Weekday</v>
      </c>
      <c r="J3197" s="4" t="str">
        <f>VLOOKUP(WEEKDAY(Data[[#This Row],[Min Notif Date]]),Lookup!$J$1:$K$7,2,0)</f>
        <v>4. Wed</v>
      </c>
      <c r="K3197" s="105">
        <f>ROUNDDOWN(Data[[#This Row],[PGE Notified Time]],0)</f>
        <v>44734</v>
      </c>
      <c r="L3197" s="4">
        <f>HOUR(Data[[#This Row],[PGE Notified Time]])</f>
        <v>10</v>
      </c>
      <c r="M3197">
        <v>79275</v>
      </c>
      <c r="O3197" t="s">
        <v>19</v>
      </c>
      <c r="P3197" t="s">
        <v>178</v>
      </c>
      <c r="Q3197" t="s">
        <v>19</v>
      </c>
      <c r="R3197" t="s">
        <v>211</v>
      </c>
      <c r="S3197" s="1" t="s">
        <v>159</v>
      </c>
      <c r="T3197" s="1">
        <v>44734.423611111109</v>
      </c>
      <c r="U3197" s="1">
        <v>44734.559027777781</v>
      </c>
      <c r="V3197" t="s">
        <v>172</v>
      </c>
      <c r="W3197" t="s">
        <v>80</v>
      </c>
      <c r="X3197" t="s">
        <v>180</v>
      </c>
      <c r="Y3197" t="s">
        <v>174</v>
      </c>
      <c r="Z3197" t="s">
        <v>175</v>
      </c>
      <c r="AA3197" s="32">
        <v>195</v>
      </c>
    </row>
    <row r="3198" spans="1:27" x14ac:dyDescent="0.25">
      <c r="A3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8" s="4" t="str">
        <f>VLOOKUP(P3198,Lookup!$A$1:$D$19,4,0)</f>
        <v>North Valley</v>
      </c>
      <c r="C3198" s="4" t="str">
        <f>VLOOKUP(P3198,Lookup!$A$1:$E$19,5,0)</f>
        <v>Region 2</v>
      </c>
      <c r="D3198" s="4" t="str">
        <f>VLOOKUP(P3198,Lookup!$A$1:$B$19,2,0)</f>
        <v>SA</v>
      </c>
      <c r="E3198" s="4" t="str">
        <f>IF(AND((Data[[#This Row],[Min Notif Date]]&gt;$G$3),Data[[#This Row],[Min Notif Date]]&lt;$F$3),"Last Week","No")</f>
        <v>No</v>
      </c>
      <c r="F3198" s="4" t="str">
        <f>VLOOKUP(MONTH(Data[[#This Row],[Min Notif Date]]),Lookup!$G$1:$H$12,2,0)</f>
        <v>6. Jun</v>
      </c>
      <c r="G3198" s="4" t="str">
        <f t="shared" si="49"/>
        <v/>
      </c>
      <c r="H3198" s="4" t="str">
        <f>IF(AND(Data[[#This Row],[Min Notif Time]]&gt;6,Data[[#This Row],[Min Notif Time]]&lt;17),"Business Hours","Non-Business Hours")</f>
        <v>Business Hours</v>
      </c>
      <c r="I3198" s="4" t="str" cm="1">
        <f t="array" ref="I3198">IFERROR(VLOOKUP(Data[[#This Row],[Min Notif Date]],Lookup!$N$1:$P$11,2,0),_xlfn.IFS(VLOOKUP(WEEKDAY(Data[[#This Row],[Min Notif Date]]),Lookup!$J$1:$L$7,3,0)="Weekend","Weekend",VLOOKUP(WEEKDAY(Data[[#This Row],[Min Notif Date]]),Lookup!$J$1:$L$7,3,0)="Weekday","Weekday"))</f>
        <v>Weekday</v>
      </c>
      <c r="J3198" s="4" t="str">
        <f>VLOOKUP(WEEKDAY(Data[[#This Row],[Min Notif Date]]),Lookup!$J$1:$K$7,2,0)</f>
        <v>4. Wed</v>
      </c>
      <c r="K3198" s="105">
        <f>ROUNDDOWN(Data[[#This Row],[PGE Notified Time]],0)</f>
        <v>44734</v>
      </c>
      <c r="L3198" s="4">
        <f>HOUR(Data[[#This Row],[PGE Notified Time]])</f>
        <v>8</v>
      </c>
      <c r="M3198">
        <v>79263</v>
      </c>
      <c r="O3198" t="s">
        <v>19</v>
      </c>
      <c r="P3198" t="s">
        <v>198</v>
      </c>
      <c r="Q3198" t="s">
        <v>19</v>
      </c>
      <c r="R3198" t="s">
        <v>171</v>
      </c>
      <c r="S3198" s="1" t="s">
        <v>159</v>
      </c>
      <c r="T3198" s="1">
        <v>44734.335416666669</v>
      </c>
      <c r="U3198" s="1">
        <v>44734.4375</v>
      </c>
      <c r="V3198" t="s">
        <v>172</v>
      </c>
      <c r="W3198" t="s">
        <v>78</v>
      </c>
      <c r="X3198" t="s">
        <v>256</v>
      </c>
      <c r="Y3198" t="s">
        <v>174</v>
      </c>
      <c r="Z3198" t="s">
        <v>175</v>
      </c>
      <c r="AA3198" s="32">
        <v>147</v>
      </c>
    </row>
    <row r="3199" spans="1:27" x14ac:dyDescent="0.25">
      <c r="A3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9" s="4" t="str">
        <f>VLOOKUP(P3199,Lookup!$A$1:$D$19,4,0)</f>
        <v>South Bay</v>
      </c>
      <c r="C3199" s="4" t="str">
        <f>VLOOKUP(P3199,Lookup!$A$1:$E$19,5,0)</f>
        <v>Region 4</v>
      </c>
      <c r="D3199" s="4" t="str">
        <f>VLOOKUP(P3199,Lookup!$A$1:$B$19,2,0)</f>
        <v>SJ</v>
      </c>
      <c r="E3199" s="4" t="str">
        <f>IF(AND((Data[[#This Row],[Min Notif Date]]&gt;$G$3),Data[[#This Row],[Min Notif Date]]&lt;$F$3),"Last Week","No")</f>
        <v>No</v>
      </c>
      <c r="F3199" s="4" t="str">
        <f>VLOOKUP(MONTH(Data[[#This Row],[Min Notif Date]]),Lookup!$G$1:$H$12,2,0)</f>
        <v>6. Jun</v>
      </c>
      <c r="G3199" s="4" t="str">
        <f t="shared" si="49"/>
        <v/>
      </c>
      <c r="H3199" s="4" t="str">
        <f>IF(AND(Data[[#This Row],[Min Notif Time]]&gt;6,Data[[#This Row],[Min Notif Time]]&lt;17),"Business Hours","Non-Business Hours")</f>
        <v>Business Hours</v>
      </c>
      <c r="I3199" s="4" t="str" cm="1">
        <f t="array" ref="I3199">IFERROR(VLOOKUP(Data[[#This Row],[Min Notif Date]],Lookup!$N$1:$P$11,2,0),_xlfn.IFS(VLOOKUP(WEEKDAY(Data[[#This Row],[Min Notif Date]]),Lookup!$J$1:$L$7,3,0)="Weekend","Weekend",VLOOKUP(WEEKDAY(Data[[#This Row],[Min Notif Date]]),Lookup!$J$1:$L$7,3,0)="Weekday","Weekday"))</f>
        <v>Weekday</v>
      </c>
      <c r="J3199" s="4" t="str">
        <f>VLOOKUP(WEEKDAY(Data[[#This Row],[Min Notif Date]]),Lookup!$J$1:$K$7,2,0)</f>
        <v>4. Wed</v>
      </c>
      <c r="K3199" s="105">
        <f>ROUNDDOWN(Data[[#This Row],[PGE Notified Time]],0)</f>
        <v>44734</v>
      </c>
      <c r="L3199" s="4">
        <f>HOUR(Data[[#This Row],[PGE Notified Time]])</f>
        <v>12</v>
      </c>
      <c r="M3199">
        <v>79290</v>
      </c>
      <c r="O3199" t="s">
        <v>19</v>
      </c>
      <c r="P3199" t="s">
        <v>276</v>
      </c>
      <c r="Q3199" t="s">
        <v>19</v>
      </c>
      <c r="R3199" t="s">
        <v>171</v>
      </c>
      <c r="S3199" s="1" t="s">
        <v>159</v>
      </c>
      <c r="T3199" s="1">
        <v>44734.5</v>
      </c>
      <c r="U3199" s="1">
        <v>44734.587500000001</v>
      </c>
      <c r="V3199" t="s">
        <v>172</v>
      </c>
      <c r="W3199" t="s">
        <v>78</v>
      </c>
      <c r="X3199" t="s">
        <v>281</v>
      </c>
      <c r="Y3199" t="s">
        <v>174</v>
      </c>
      <c r="Z3199" t="s">
        <v>175</v>
      </c>
      <c r="AA3199" s="32">
        <v>126</v>
      </c>
    </row>
    <row r="3200" spans="1:27" x14ac:dyDescent="0.25">
      <c r="A3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0" s="4" t="str">
        <f>VLOOKUP(P3200,Lookup!$A$1:$D$19,4,0)</f>
        <v>South Bay</v>
      </c>
      <c r="C3200" s="4" t="str">
        <f>VLOOKUP(P3200,Lookup!$A$1:$E$19,5,0)</f>
        <v>Region 4</v>
      </c>
      <c r="D3200" s="4" t="str">
        <f>VLOOKUP(P3200,Lookup!$A$1:$B$19,2,0)</f>
        <v>SJ</v>
      </c>
      <c r="E3200" s="4" t="str">
        <f>IF(AND((Data[[#This Row],[Min Notif Date]]&gt;$G$3),Data[[#This Row],[Min Notif Date]]&lt;$F$3),"Last Week","No")</f>
        <v>No</v>
      </c>
      <c r="F3200" s="4" t="str">
        <f>VLOOKUP(MONTH(Data[[#This Row],[Min Notif Date]]),Lookup!$G$1:$H$12,2,0)</f>
        <v>6. Jun</v>
      </c>
      <c r="G3200" s="4" t="str">
        <f t="shared" si="49"/>
        <v/>
      </c>
      <c r="H3200" s="4" t="str">
        <f>IF(AND(Data[[#This Row],[Min Notif Time]]&gt;6,Data[[#This Row],[Min Notif Time]]&lt;17),"Business Hours","Non-Business Hours")</f>
        <v>Business Hours</v>
      </c>
      <c r="I3200" s="4" t="str" cm="1">
        <f t="array" ref="I3200">IFERROR(VLOOKUP(Data[[#This Row],[Min Notif Date]],Lookup!$N$1:$P$11,2,0),_xlfn.IFS(VLOOKUP(WEEKDAY(Data[[#This Row],[Min Notif Date]]),Lookup!$J$1:$L$7,3,0)="Weekend","Weekend",VLOOKUP(WEEKDAY(Data[[#This Row],[Min Notif Date]]),Lookup!$J$1:$L$7,3,0)="Weekday","Weekday"))</f>
        <v>Weekday</v>
      </c>
      <c r="J3200" s="4" t="str">
        <f>VLOOKUP(WEEKDAY(Data[[#This Row],[Min Notif Date]]),Lookup!$J$1:$K$7,2,0)</f>
        <v>4. Wed</v>
      </c>
      <c r="K3200" s="105">
        <f>ROUNDDOWN(Data[[#This Row],[PGE Notified Time]],0)</f>
        <v>44734</v>
      </c>
      <c r="L3200" s="4">
        <f>HOUR(Data[[#This Row],[PGE Notified Time]])</f>
        <v>11</v>
      </c>
      <c r="M3200">
        <v>79282</v>
      </c>
      <c r="N3200">
        <v>8590655413</v>
      </c>
      <c r="O3200" t="s">
        <v>19</v>
      </c>
      <c r="P3200" t="s">
        <v>276</v>
      </c>
      <c r="Q3200" t="s">
        <v>19</v>
      </c>
      <c r="R3200" t="s">
        <v>171</v>
      </c>
      <c r="S3200" s="1">
        <v>44734.41814814815</v>
      </c>
      <c r="T3200" s="1">
        <v>44734.462326388886</v>
      </c>
      <c r="U3200" s="1">
        <v>44734.502083333333</v>
      </c>
      <c r="V3200" t="s">
        <v>172</v>
      </c>
      <c r="W3200" t="s">
        <v>78</v>
      </c>
      <c r="X3200" t="s">
        <v>281</v>
      </c>
      <c r="Y3200" t="s">
        <v>174</v>
      </c>
      <c r="Z3200" t="s">
        <v>175</v>
      </c>
      <c r="AA3200" s="32">
        <v>120.866666667</v>
      </c>
    </row>
    <row r="3201" spans="1:27" x14ac:dyDescent="0.25">
      <c r="A3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1" s="4" t="str">
        <f>VLOOKUP(P3201,Lookup!$A$1:$D$19,4,0)</f>
        <v>North Valley</v>
      </c>
      <c r="C3201" s="4" t="str">
        <f>VLOOKUP(P3201,Lookup!$A$1:$E$19,5,0)</f>
        <v>Region 2</v>
      </c>
      <c r="D3201" s="4" t="str">
        <f>VLOOKUP(P3201,Lookup!$A$1:$B$19,2,0)</f>
        <v>SA</v>
      </c>
      <c r="E3201" s="4" t="str">
        <f>IF(AND((Data[[#This Row],[Min Notif Date]]&gt;$G$3),Data[[#This Row],[Min Notif Date]]&lt;$F$3),"Last Week","No")</f>
        <v>No</v>
      </c>
      <c r="F3201" s="4" t="str">
        <f>VLOOKUP(MONTH(Data[[#This Row],[Min Notif Date]]),Lookup!$G$1:$H$12,2,0)</f>
        <v>6. Jun</v>
      </c>
      <c r="G3201" s="4" t="str">
        <f t="shared" si="49"/>
        <v/>
      </c>
      <c r="H3201" s="4" t="str">
        <f>IF(AND(Data[[#This Row],[Min Notif Time]]&gt;6,Data[[#This Row],[Min Notif Time]]&lt;17),"Business Hours","Non-Business Hours")</f>
        <v>Business Hours</v>
      </c>
      <c r="I3201" s="4" t="str" cm="1">
        <f t="array" ref="I3201">IFERROR(VLOOKUP(Data[[#This Row],[Min Notif Date]],Lookup!$N$1:$P$11,2,0),_xlfn.IFS(VLOOKUP(WEEKDAY(Data[[#This Row],[Min Notif Date]]),Lookup!$J$1:$L$7,3,0)="Weekend","Weekend",VLOOKUP(WEEKDAY(Data[[#This Row],[Min Notif Date]]),Lookup!$J$1:$L$7,3,0)="Weekday","Weekday"))</f>
        <v>Weekday</v>
      </c>
      <c r="J3201" s="4" t="str">
        <f>VLOOKUP(WEEKDAY(Data[[#This Row],[Min Notif Date]]),Lookup!$J$1:$K$7,2,0)</f>
        <v>4. Wed</v>
      </c>
      <c r="K3201" s="105">
        <f>ROUNDDOWN(Data[[#This Row],[PGE Notified Time]],0)</f>
        <v>44734</v>
      </c>
      <c r="L3201" s="4">
        <f>HOUR(Data[[#This Row],[PGE Notified Time]])</f>
        <v>8</v>
      </c>
      <c r="M3201">
        <v>79267</v>
      </c>
      <c r="N3201">
        <v>4780036365</v>
      </c>
      <c r="O3201" t="s">
        <v>19</v>
      </c>
      <c r="P3201" t="s">
        <v>198</v>
      </c>
      <c r="Q3201" t="s">
        <v>19</v>
      </c>
      <c r="R3201" t="s">
        <v>211</v>
      </c>
      <c r="S3201" s="1">
        <v>44734.331828703704</v>
      </c>
      <c r="T3201" s="1">
        <v>44734.36513888889</v>
      </c>
      <c r="U3201" s="1">
        <v>44734.40625</v>
      </c>
      <c r="V3201" t="s">
        <v>172</v>
      </c>
      <c r="W3201" t="s">
        <v>78</v>
      </c>
      <c r="X3201" t="s">
        <v>226</v>
      </c>
      <c r="Y3201" t="s">
        <v>174</v>
      </c>
      <c r="Z3201" t="s">
        <v>175</v>
      </c>
      <c r="AA3201" s="32">
        <v>107.166666667</v>
      </c>
    </row>
    <row r="3202" spans="1:27" x14ac:dyDescent="0.25">
      <c r="A3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2" s="4" t="str">
        <f>VLOOKUP(P3202,Lookup!$A$1:$D$19,4,0)</f>
        <v>South Bay</v>
      </c>
      <c r="C3202" s="4" t="str">
        <f>VLOOKUP(P3202,Lookup!$A$1:$E$19,5,0)</f>
        <v>Region 4</v>
      </c>
      <c r="D3202" s="4" t="str">
        <f>VLOOKUP(P3202,Lookup!$A$1:$B$19,2,0)</f>
        <v>CC</v>
      </c>
      <c r="E3202" s="4" t="str">
        <f>IF(AND((Data[[#This Row],[Min Notif Date]]&gt;$G$3),Data[[#This Row],[Min Notif Date]]&lt;$F$3),"Last Week","No")</f>
        <v>No</v>
      </c>
      <c r="F3202" s="4" t="str">
        <f>VLOOKUP(MONTH(Data[[#This Row],[Min Notif Date]]),Lookup!$G$1:$H$12,2,0)</f>
        <v>6. Jun</v>
      </c>
      <c r="G3202" s="4" t="str">
        <f t="shared" si="49"/>
        <v/>
      </c>
      <c r="H3202" s="4" t="str">
        <f>IF(AND(Data[[#This Row],[Min Notif Time]]&gt;6,Data[[#This Row],[Min Notif Time]]&lt;17),"Business Hours","Non-Business Hours")</f>
        <v>Business Hours</v>
      </c>
      <c r="I3202" s="4" t="str" cm="1">
        <f t="array" ref="I3202">IFERROR(VLOOKUP(Data[[#This Row],[Min Notif Date]],Lookup!$N$1:$P$11,2,0),_xlfn.IFS(VLOOKUP(WEEKDAY(Data[[#This Row],[Min Notif Date]]),Lookup!$J$1:$L$7,3,0)="Weekend","Weekend",VLOOKUP(WEEKDAY(Data[[#This Row],[Min Notif Date]]),Lookup!$J$1:$L$7,3,0)="Weekday","Weekday"))</f>
        <v>Weekday</v>
      </c>
      <c r="J3202" s="4" t="str">
        <f>VLOOKUP(WEEKDAY(Data[[#This Row],[Min Notif Date]]),Lookup!$J$1:$K$7,2,0)</f>
        <v>4. Wed</v>
      </c>
      <c r="K3202" s="105">
        <f>ROUNDDOWN(Data[[#This Row],[PGE Notified Time]],0)</f>
        <v>44734</v>
      </c>
      <c r="L3202" s="4">
        <f>HOUR(Data[[#This Row],[PGE Notified Time]])</f>
        <v>14</v>
      </c>
      <c r="M3202">
        <v>79299</v>
      </c>
      <c r="O3202" t="s">
        <v>19</v>
      </c>
      <c r="P3202" t="s">
        <v>213</v>
      </c>
      <c r="Q3202" t="s">
        <v>19</v>
      </c>
      <c r="R3202" t="s">
        <v>171</v>
      </c>
      <c r="S3202" s="1" t="s">
        <v>159</v>
      </c>
      <c r="T3202" s="1">
        <v>44734.594444444447</v>
      </c>
      <c r="U3202" s="1">
        <v>44734.668749999997</v>
      </c>
      <c r="V3202" t="s">
        <v>172</v>
      </c>
      <c r="W3202" t="s">
        <v>78</v>
      </c>
      <c r="X3202" t="s">
        <v>337</v>
      </c>
      <c r="Y3202" t="s">
        <v>174</v>
      </c>
      <c r="Z3202" t="s">
        <v>175</v>
      </c>
      <c r="AA3202" s="32">
        <v>107</v>
      </c>
    </row>
    <row r="3203" spans="1:27" x14ac:dyDescent="0.25">
      <c r="A3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3" s="4" t="str">
        <f>VLOOKUP(P3203,Lookup!$A$1:$D$19,4,0)</f>
        <v>Bay Area</v>
      </c>
      <c r="C3203" s="4" t="str">
        <f>VLOOKUP(P3203,Lookup!$A$1:$E$19,5,0)</f>
        <v>Region 3</v>
      </c>
      <c r="D3203" s="4" t="str">
        <f>VLOOKUP(P3203,Lookup!$A$1:$B$19,2,0)</f>
        <v>MI</v>
      </c>
      <c r="E3203" s="4" t="str">
        <f>IF(AND((Data[[#This Row],[Min Notif Date]]&gt;$G$3),Data[[#This Row],[Min Notif Date]]&lt;$F$3),"Last Week","No")</f>
        <v>No</v>
      </c>
      <c r="F3203" s="4" t="str">
        <f>VLOOKUP(MONTH(Data[[#This Row],[Min Notif Date]]),Lookup!$G$1:$H$12,2,0)</f>
        <v>6. Jun</v>
      </c>
      <c r="G3203" s="4" t="str">
        <f t="shared" si="49"/>
        <v/>
      </c>
      <c r="H3203" s="4" t="str">
        <f>IF(AND(Data[[#This Row],[Min Notif Time]]&gt;6,Data[[#This Row],[Min Notif Time]]&lt;17),"Business Hours","Non-Business Hours")</f>
        <v>Business Hours</v>
      </c>
      <c r="I3203" s="4" t="str" cm="1">
        <f t="array" ref="I3203">IFERROR(VLOOKUP(Data[[#This Row],[Min Notif Date]],Lookup!$N$1:$P$11,2,0),_xlfn.IFS(VLOOKUP(WEEKDAY(Data[[#This Row],[Min Notif Date]]),Lookup!$J$1:$L$7,3,0)="Weekend","Weekend",VLOOKUP(WEEKDAY(Data[[#This Row],[Min Notif Date]]),Lookup!$J$1:$L$7,3,0)="Weekday","Weekday"))</f>
        <v>Weekday</v>
      </c>
      <c r="J3203" s="4" t="str">
        <f>VLOOKUP(WEEKDAY(Data[[#This Row],[Min Notif Date]]),Lookup!$J$1:$K$7,2,0)</f>
        <v>4. Wed</v>
      </c>
      <c r="K3203" s="105">
        <f>ROUNDDOWN(Data[[#This Row],[PGE Notified Time]],0)</f>
        <v>44734</v>
      </c>
      <c r="L3203" s="4">
        <f>HOUR(Data[[#This Row],[PGE Notified Time]])</f>
        <v>10</v>
      </c>
      <c r="M3203">
        <v>79276</v>
      </c>
      <c r="O3203" t="s">
        <v>19</v>
      </c>
      <c r="P3203" t="s">
        <v>232</v>
      </c>
      <c r="Q3203" t="s">
        <v>19</v>
      </c>
      <c r="R3203" t="s">
        <v>171</v>
      </c>
      <c r="S3203" s="1" t="s">
        <v>159</v>
      </c>
      <c r="T3203" s="1">
        <v>44734.425000000003</v>
      </c>
      <c r="U3203" s="1">
        <v>44734.489583333336</v>
      </c>
      <c r="V3203" t="s">
        <v>172</v>
      </c>
      <c r="W3203" t="s">
        <v>78</v>
      </c>
      <c r="X3203" t="s">
        <v>436</v>
      </c>
      <c r="Y3203" t="s">
        <v>174</v>
      </c>
      <c r="Z3203" t="s">
        <v>175</v>
      </c>
      <c r="AA3203" s="32">
        <v>93</v>
      </c>
    </row>
    <row r="3204" spans="1:27" x14ac:dyDescent="0.25">
      <c r="A3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4" s="4" t="str">
        <f>VLOOKUP(P3204,Lookup!$A$1:$D$19,4,0)</f>
        <v>Bay Area</v>
      </c>
      <c r="C3204" s="4" t="str">
        <f>VLOOKUP(P3204,Lookup!$A$1:$E$19,5,0)</f>
        <v>Region 3</v>
      </c>
      <c r="D3204" s="4" t="str">
        <f>VLOOKUP(P3204,Lookup!$A$1:$B$19,2,0)</f>
        <v>EB</v>
      </c>
      <c r="E3204" s="4" t="str">
        <f>IF(AND((Data[[#This Row],[Min Notif Date]]&gt;$G$3),Data[[#This Row],[Min Notif Date]]&lt;$F$3),"Last Week","No")</f>
        <v>No</v>
      </c>
      <c r="F3204" s="4" t="str">
        <f>VLOOKUP(MONTH(Data[[#This Row],[Min Notif Date]]),Lookup!$G$1:$H$12,2,0)</f>
        <v>6. Jun</v>
      </c>
      <c r="G3204" s="4" t="str">
        <f t="shared" si="49"/>
        <v/>
      </c>
      <c r="H3204" s="4" t="str">
        <f>IF(AND(Data[[#This Row],[Min Notif Time]]&gt;6,Data[[#This Row],[Min Notif Time]]&lt;17),"Business Hours","Non-Business Hours")</f>
        <v>Business Hours</v>
      </c>
      <c r="I3204" s="4" t="str" cm="1">
        <f t="array" ref="I3204">IFERROR(VLOOKUP(Data[[#This Row],[Min Notif Date]],Lookup!$N$1:$P$11,2,0),_xlfn.IFS(VLOOKUP(WEEKDAY(Data[[#This Row],[Min Notif Date]]),Lookup!$J$1:$L$7,3,0)="Weekend","Weekend",VLOOKUP(WEEKDAY(Data[[#This Row],[Min Notif Date]]),Lookup!$J$1:$L$7,3,0)="Weekday","Weekday"))</f>
        <v>Weekday</v>
      </c>
      <c r="J3204" s="4" t="str">
        <f>VLOOKUP(WEEKDAY(Data[[#This Row],[Min Notif Date]]),Lookup!$J$1:$K$7,2,0)</f>
        <v>4. Wed</v>
      </c>
      <c r="K3204" s="105">
        <f>ROUNDDOWN(Data[[#This Row],[PGE Notified Time]],0)</f>
        <v>44734</v>
      </c>
      <c r="L3204" s="4">
        <f>HOUR(Data[[#This Row],[PGE Notified Time]])</f>
        <v>12</v>
      </c>
      <c r="M3204">
        <v>79293</v>
      </c>
      <c r="O3204" t="s">
        <v>19</v>
      </c>
      <c r="P3204" t="s">
        <v>170</v>
      </c>
      <c r="Q3204" t="s">
        <v>19</v>
      </c>
      <c r="R3204" t="s">
        <v>171</v>
      </c>
      <c r="S3204" s="1" t="s">
        <v>159</v>
      </c>
      <c r="T3204" s="1">
        <v>44734.522916666669</v>
      </c>
      <c r="U3204" s="1">
        <v>44734.576388888891</v>
      </c>
      <c r="V3204" t="s">
        <v>172</v>
      </c>
      <c r="W3204" t="s">
        <v>78</v>
      </c>
      <c r="X3204" t="s">
        <v>248</v>
      </c>
      <c r="Y3204" t="s">
        <v>174</v>
      </c>
      <c r="Z3204" t="s">
        <v>175</v>
      </c>
      <c r="AA3204" s="32">
        <v>77</v>
      </c>
    </row>
    <row r="3205" spans="1:27" x14ac:dyDescent="0.25">
      <c r="A3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5" s="4" t="str">
        <f>VLOOKUP(P3205,Lookup!$A$1:$D$19,4,0)</f>
        <v>South Bay</v>
      </c>
      <c r="C3205" s="4" t="str">
        <f>VLOOKUP(P3205,Lookup!$A$1:$E$19,5,0)</f>
        <v>Region 4</v>
      </c>
      <c r="D3205" s="4" t="str">
        <f>VLOOKUP(P3205,Lookup!$A$1:$B$19,2,0)</f>
        <v>CC</v>
      </c>
      <c r="E3205" s="4" t="str">
        <f>IF(AND((Data[[#This Row],[Min Notif Date]]&gt;$G$3),Data[[#This Row],[Min Notif Date]]&lt;$F$3),"Last Week","No")</f>
        <v>No</v>
      </c>
      <c r="F3205" s="4" t="str">
        <f>VLOOKUP(MONTH(Data[[#This Row],[Min Notif Date]]),Lookup!$G$1:$H$12,2,0)</f>
        <v>6. Jun</v>
      </c>
      <c r="G3205" s="4" t="str">
        <f t="shared" ref="G3205:G3268" si="50">IF(AA3205&lt;0,"Negative","")</f>
        <v/>
      </c>
      <c r="H3205" s="4" t="str">
        <f>IF(AND(Data[[#This Row],[Min Notif Time]]&gt;6,Data[[#This Row],[Min Notif Time]]&lt;17),"Business Hours","Non-Business Hours")</f>
        <v>Business Hours</v>
      </c>
      <c r="I3205" s="4" t="str" cm="1">
        <f t="array" ref="I3205">IFERROR(VLOOKUP(Data[[#This Row],[Min Notif Date]],Lookup!$N$1:$P$11,2,0),_xlfn.IFS(VLOOKUP(WEEKDAY(Data[[#This Row],[Min Notif Date]]),Lookup!$J$1:$L$7,3,0)="Weekend","Weekend",VLOOKUP(WEEKDAY(Data[[#This Row],[Min Notif Date]]),Lookup!$J$1:$L$7,3,0)="Weekday","Weekday"))</f>
        <v>Weekday</v>
      </c>
      <c r="J3205" s="4" t="str">
        <f>VLOOKUP(WEEKDAY(Data[[#This Row],[Min Notif Date]]),Lookup!$J$1:$K$7,2,0)</f>
        <v>4. Wed</v>
      </c>
      <c r="K3205" s="105">
        <f>ROUNDDOWN(Data[[#This Row],[PGE Notified Time]],0)</f>
        <v>44734</v>
      </c>
      <c r="L3205" s="4">
        <f>HOUR(Data[[#This Row],[PGE Notified Time]])</f>
        <v>10</v>
      </c>
      <c r="M3205">
        <v>79274</v>
      </c>
      <c r="O3205" t="s">
        <v>19</v>
      </c>
      <c r="P3205" t="s">
        <v>213</v>
      </c>
      <c r="Q3205" t="s">
        <v>19</v>
      </c>
      <c r="R3205" t="s">
        <v>179</v>
      </c>
      <c r="S3205" s="1" t="s">
        <v>159</v>
      </c>
      <c r="T3205" s="1">
        <v>44734.422222222223</v>
      </c>
      <c r="U3205" s="1">
        <v>44734.46875</v>
      </c>
      <c r="V3205" t="s">
        <v>172</v>
      </c>
      <c r="W3205" t="s">
        <v>78</v>
      </c>
      <c r="X3205" t="s">
        <v>337</v>
      </c>
      <c r="Y3205" t="s">
        <v>174</v>
      </c>
      <c r="Z3205" t="s">
        <v>175</v>
      </c>
      <c r="AA3205" s="32">
        <v>67</v>
      </c>
    </row>
    <row r="3206" spans="1:27" x14ac:dyDescent="0.25">
      <c r="A3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6" s="4" t="str">
        <f>VLOOKUP(P3206,Lookup!$A$1:$D$19,4,0)</f>
        <v>Central Valley</v>
      </c>
      <c r="C3206" s="4" t="str">
        <f>VLOOKUP(P3206,Lookup!$A$1:$E$19,5,0)</f>
        <v>Region 5</v>
      </c>
      <c r="D3206" s="4" t="str">
        <f>VLOOKUP(P3206,Lookup!$A$1:$B$19,2,0)</f>
        <v>FR</v>
      </c>
      <c r="E3206" s="4" t="str">
        <f>IF(AND((Data[[#This Row],[Min Notif Date]]&gt;$G$3),Data[[#This Row],[Min Notif Date]]&lt;$F$3),"Last Week","No")</f>
        <v>No</v>
      </c>
      <c r="F3206" s="4" t="str">
        <f>VLOOKUP(MONTH(Data[[#This Row],[Min Notif Date]]),Lookup!$G$1:$H$12,2,0)</f>
        <v>6. Jun</v>
      </c>
      <c r="G3206" s="4" t="str">
        <f t="shared" si="50"/>
        <v/>
      </c>
      <c r="H3206" s="4" t="str">
        <f>IF(AND(Data[[#This Row],[Min Notif Time]]&gt;6,Data[[#This Row],[Min Notif Time]]&lt;17),"Business Hours","Non-Business Hours")</f>
        <v>Business Hours</v>
      </c>
      <c r="I3206" s="4" t="str" cm="1">
        <f t="array" ref="I3206">IFERROR(VLOOKUP(Data[[#This Row],[Min Notif Date]],Lookup!$N$1:$P$11,2,0),_xlfn.IFS(VLOOKUP(WEEKDAY(Data[[#This Row],[Min Notif Date]]),Lookup!$J$1:$L$7,3,0)="Weekend","Weekend",VLOOKUP(WEEKDAY(Data[[#This Row],[Min Notif Date]]),Lookup!$J$1:$L$7,3,0)="Weekday","Weekday"))</f>
        <v>Weekday</v>
      </c>
      <c r="J3206" s="4" t="str">
        <f>VLOOKUP(WEEKDAY(Data[[#This Row],[Min Notif Date]]),Lookup!$J$1:$K$7,2,0)</f>
        <v>4. Wed</v>
      </c>
      <c r="K3206" s="105">
        <f>ROUNDDOWN(Data[[#This Row],[PGE Notified Time]],0)</f>
        <v>44734</v>
      </c>
      <c r="L3206" s="4">
        <f>HOUR(Data[[#This Row],[PGE Notified Time]])</f>
        <v>11</v>
      </c>
      <c r="M3206">
        <v>79286</v>
      </c>
      <c r="O3206" t="s">
        <v>19</v>
      </c>
      <c r="P3206" t="s">
        <v>183</v>
      </c>
      <c r="Q3206" t="s">
        <v>19</v>
      </c>
      <c r="R3206" t="s">
        <v>179</v>
      </c>
      <c r="S3206" s="1" t="s">
        <v>159</v>
      </c>
      <c r="T3206" s="1">
        <v>44734.46875</v>
      </c>
      <c r="U3206" s="1">
        <v>44734.513888888891</v>
      </c>
      <c r="V3206" t="s">
        <v>172</v>
      </c>
      <c r="W3206" t="s">
        <v>78</v>
      </c>
      <c r="X3206" t="s">
        <v>184</v>
      </c>
      <c r="Y3206" t="s">
        <v>174</v>
      </c>
      <c r="Z3206" t="s">
        <v>175</v>
      </c>
      <c r="AA3206" s="32">
        <v>65</v>
      </c>
    </row>
    <row r="3207" spans="1:27" x14ac:dyDescent="0.25">
      <c r="A3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7" s="4" t="str">
        <f>VLOOKUP(P3207,Lookup!$A$1:$D$19,4,0)</f>
        <v>South Bay</v>
      </c>
      <c r="C3207" s="4" t="str">
        <f>VLOOKUP(P3207,Lookup!$A$1:$E$19,5,0)</f>
        <v>Region 4</v>
      </c>
      <c r="D3207" s="4" t="str">
        <f>VLOOKUP(P3207,Lookup!$A$1:$B$19,2,0)</f>
        <v>SJ</v>
      </c>
      <c r="E3207" s="4" t="str">
        <f>IF(AND((Data[[#This Row],[Min Notif Date]]&gt;$G$3),Data[[#This Row],[Min Notif Date]]&lt;$F$3),"Last Week","No")</f>
        <v>No</v>
      </c>
      <c r="F3207" s="4" t="str">
        <f>VLOOKUP(MONTH(Data[[#This Row],[Min Notif Date]]),Lookup!$G$1:$H$12,2,0)</f>
        <v>6. Jun</v>
      </c>
      <c r="G3207" s="4" t="str">
        <f t="shared" si="50"/>
        <v/>
      </c>
      <c r="H3207" s="4" t="str">
        <f>IF(AND(Data[[#This Row],[Min Notif Time]]&gt;6,Data[[#This Row],[Min Notif Time]]&lt;17),"Business Hours","Non-Business Hours")</f>
        <v>Business Hours</v>
      </c>
      <c r="I3207" s="4" t="str" cm="1">
        <f t="array" ref="I3207">IFERROR(VLOOKUP(Data[[#This Row],[Min Notif Date]],Lookup!$N$1:$P$11,2,0),_xlfn.IFS(VLOOKUP(WEEKDAY(Data[[#This Row],[Min Notif Date]]),Lookup!$J$1:$L$7,3,0)="Weekend","Weekend",VLOOKUP(WEEKDAY(Data[[#This Row],[Min Notif Date]]),Lookup!$J$1:$L$7,3,0)="Weekday","Weekday"))</f>
        <v>Weekday</v>
      </c>
      <c r="J3207" s="4" t="str">
        <f>VLOOKUP(WEEKDAY(Data[[#This Row],[Min Notif Date]]),Lookup!$J$1:$K$7,2,0)</f>
        <v>4. Wed</v>
      </c>
      <c r="K3207" s="105">
        <f>ROUNDDOWN(Data[[#This Row],[PGE Notified Time]],0)</f>
        <v>44734</v>
      </c>
      <c r="L3207" s="4">
        <f>HOUR(Data[[#This Row],[PGE Notified Time]])</f>
        <v>10</v>
      </c>
      <c r="M3207">
        <v>79280</v>
      </c>
      <c r="O3207" t="s">
        <v>19</v>
      </c>
      <c r="P3207" t="s">
        <v>276</v>
      </c>
      <c r="Q3207" t="s">
        <v>19</v>
      </c>
      <c r="R3207" t="s">
        <v>179</v>
      </c>
      <c r="S3207" s="1" t="s">
        <v>159</v>
      </c>
      <c r="T3207" s="1">
        <v>44734.447916666664</v>
      </c>
      <c r="U3207" s="1">
        <v>44734.493055555555</v>
      </c>
      <c r="V3207" t="s">
        <v>172</v>
      </c>
      <c r="W3207" t="s">
        <v>78</v>
      </c>
      <c r="X3207" t="s">
        <v>392</v>
      </c>
      <c r="Y3207" t="s">
        <v>174</v>
      </c>
      <c r="Z3207" t="s">
        <v>175</v>
      </c>
      <c r="AA3207" s="32">
        <v>65</v>
      </c>
    </row>
    <row r="3208" spans="1:27" x14ac:dyDescent="0.25">
      <c r="A3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8" s="4" t="str">
        <f>VLOOKUP(P3208,Lookup!$A$1:$D$19,4,0)</f>
        <v>Bay Area</v>
      </c>
      <c r="C3208" s="4" t="str">
        <f>VLOOKUP(P3208,Lookup!$A$1:$E$19,5,0)</f>
        <v>Region 3</v>
      </c>
      <c r="D3208" s="4" t="str">
        <f>VLOOKUP(P3208,Lookup!$A$1:$B$19,2,0)</f>
        <v>PN</v>
      </c>
      <c r="E3208" s="4" t="str">
        <f>IF(AND((Data[[#This Row],[Min Notif Date]]&gt;$G$3),Data[[#This Row],[Min Notif Date]]&lt;$F$3),"Last Week","No")</f>
        <v>No</v>
      </c>
      <c r="F3208" s="4" t="str">
        <f>VLOOKUP(MONTH(Data[[#This Row],[Min Notif Date]]),Lookup!$G$1:$H$12,2,0)</f>
        <v>6. Jun</v>
      </c>
      <c r="G3208" s="4" t="str">
        <f t="shared" si="50"/>
        <v/>
      </c>
      <c r="H3208" s="4" t="str">
        <f>IF(AND(Data[[#This Row],[Min Notif Time]]&gt;6,Data[[#This Row],[Min Notif Time]]&lt;17),"Business Hours","Non-Business Hours")</f>
        <v>Business Hours</v>
      </c>
      <c r="I3208" s="4" t="str" cm="1">
        <f t="array" ref="I3208">IFERROR(VLOOKUP(Data[[#This Row],[Min Notif Date]],Lookup!$N$1:$P$11,2,0),_xlfn.IFS(VLOOKUP(WEEKDAY(Data[[#This Row],[Min Notif Date]]),Lookup!$J$1:$L$7,3,0)="Weekend","Weekend",VLOOKUP(WEEKDAY(Data[[#This Row],[Min Notif Date]]),Lookup!$J$1:$L$7,3,0)="Weekday","Weekday"))</f>
        <v>Weekday</v>
      </c>
      <c r="J3208" s="4" t="str">
        <f>VLOOKUP(WEEKDAY(Data[[#This Row],[Min Notif Date]]),Lookup!$J$1:$K$7,2,0)</f>
        <v>4. Wed</v>
      </c>
      <c r="K3208" s="105">
        <f>ROUNDDOWN(Data[[#This Row],[PGE Notified Time]],0)</f>
        <v>44734</v>
      </c>
      <c r="L3208" s="4">
        <f>HOUR(Data[[#This Row],[PGE Notified Time]])</f>
        <v>15</v>
      </c>
      <c r="M3208">
        <v>79308</v>
      </c>
      <c r="O3208" t="s">
        <v>19</v>
      </c>
      <c r="P3208" t="s">
        <v>185</v>
      </c>
      <c r="Q3208" t="s">
        <v>19</v>
      </c>
      <c r="R3208" t="s">
        <v>179</v>
      </c>
      <c r="S3208" s="1" t="s">
        <v>159</v>
      </c>
      <c r="T3208" s="1">
        <v>44734.658333333333</v>
      </c>
      <c r="U3208" s="1">
        <v>44734.701388888891</v>
      </c>
      <c r="V3208" t="s">
        <v>172</v>
      </c>
      <c r="W3208" t="s">
        <v>78</v>
      </c>
      <c r="X3208" t="s">
        <v>187</v>
      </c>
      <c r="Y3208" t="s">
        <v>174</v>
      </c>
      <c r="Z3208" t="s">
        <v>175</v>
      </c>
      <c r="AA3208" s="32">
        <v>62</v>
      </c>
    </row>
    <row r="3209" spans="1:27" x14ac:dyDescent="0.25">
      <c r="A3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09" s="4" t="str">
        <f>VLOOKUP(P3209,Lookup!$A$1:$D$19,4,0)</f>
        <v>Central Valley</v>
      </c>
      <c r="C3209" s="4" t="str">
        <f>VLOOKUP(P3209,Lookup!$A$1:$E$19,5,0)</f>
        <v>Region 5</v>
      </c>
      <c r="D3209" s="4" t="str">
        <f>VLOOKUP(P3209,Lookup!$A$1:$B$19,2,0)</f>
        <v>FR</v>
      </c>
      <c r="E3209" s="4" t="str">
        <f>IF(AND((Data[[#This Row],[Min Notif Date]]&gt;$G$3),Data[[#This Row],[Min Notif Date]]&lt;$F$3),"Last Week","No")</f>
        <v>No</v>
      </c>
      <c r="F3209" s="4" t="str">
        <f>VLOOKUP(MONTH(Data[[#This Row],[Min Notif Date]]),Lookup!$G$1:$H$12,2,0)</f>
        <v>6. Jun</v>
      </c>
      <c r="G3209" s="4" t="str">
        <f t="shared" si="50"/>
        <v/>
      </c>
      <c r="H3209" s="4" t="str">
        <f>IF(AND(Data[[#This Row],[Min Notif Time]]&gt;6,Data[[#This Row],[Min Notif Time]]&lt;17),"Business Hours","Non-Business Hours")</f>
        <v>Business Hours</v>
      </c>
      <c r="I3209" s="4" t="str" cm="1">
        <f t="array" ref="I3209">IFERROR(VLOOKUP(Data[[#This Row],[Min Notif Date]],Lookup!$N$1:$P$11,2,0),_xlfn.IFS(VLOOKUP(WEEKDAY(Data[[#This Row],[Min Notif Date]]),Lookup!$J$1:$L$7,3,0)="Weekend","Weekend",VLOOKUP(WEEKDAY(Data[[#This Row],[Min Notif Date]]),Lookup!$J$1:$L$7,3,0)="Weekday","Weekday"))</f>
        <v>Weekday</v>
      </c>
      <c r="J3209" s="4" t="str">
        <f>VLOOKUP(WEEKDAY(Data[[#This Row],[Min Notif Date]]),Lookup!$J$1:$K$7,2,0)</f>
        <v>4. Wed</v>
      </c>
      <c r="K3209" s="105">
        <f>ROUNDDOWN(Data[[#This Row],[PGE Notified Time]],0)</f>
        <v>44734</v>
      </c>
      <c r="L3209" s="4">
        <f>HOUR(Data[[#This Row],[PGE Notified Time]])</f>
        <v>13</v>
      </c>
      <c r="M3209">
        <v>79296</v>
      </c>
      <c r="N3209">
        <v>7138193278</v>
      </c>
      <c r="O3209" t="s">
        <v>24</v>
      </c>
      <c r="P3209" t="s">
        <v>183</v>
      </c>
      <c r="Q3209" t="s">
        <v>201</v>
      </c>
      <c r="R3209" t="s">
        <v>171</v>
      </c>
      <c r="S3209" s="1">
        <v>44734.564143518517</v>
      </c>
      <c r="T3209" s="1">
        <v>44734.563194444447</v>
      </c>
      <c r="U3209" s="1">
        <v>44734.601388888892</v>
      </c>
      <c r="V3209" t="s">
        <v>172</v>
      </c>
      <c r="W3209" t="s">
        <v>80</v>
      </c>
      <c r="X3209" t="s">
        <v>184</v>
      </c>
      <c r="Y3209" t="s">
        <v>174</v>
      </c>
      <c r="Z3209" t="s">
        <v>175</v>
      </c>
      <c r="AA3209" s="32">
        <v>55</v>
      </c>
    </row>
    <row r="3210" spans="1:27" x14ac:dyDescent="0.25">
      <c r="A3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0" s="4" t="str">
        <f>VLOOKUP(P3210,Lookup!$A$1:$D$19,4,0)</f>
        <v>South Bay</v>
      </c>
      <c r="C3210" s="4" t="str">
        <f>VLOOKUP(P3210,Lookup!$A$1:$E$19,5,0)</f>
        <v>Region 4</v>
      </c>
      <c r="D3210" s="4" t="str">
        <f>VLOOKUP(P3210,Lookup!$A$1:$B$19,2,0)</f>
        <v>CC</v>
      </c>
      <c r="E3210" s="4" t="str">
        <f>IF(AND((Data[[#This Row],[Min Notif Date]]&gt;$G$3),Data[[#This Row],[Min Notif Date]]&lt;$F$3),"Last Week","No")</f>
        <v>No</v>
      </c>
      <c r="F3210" s="4" t="str">
        <f>VLOOKUP(MONTH(Data[[#This Row],[Min Notif Date]]),Lookup!$G$1:$H$12,2,0)</f>
        <v>6. Jun</v>
      </c>
      <c r="G3210" s="4" t="str">
        <f t="shared" si="50"/>
        <v/>
      </c>
      <c r="H3210" s="4" t="str">
        <f>IF(AND(Data[[#This Row],[Min Notif Time]]&gt;6,Data[[#This Row],[Min Notif Time]]&lt;17),"Business Hours","Non-Business Hours")</f>
        <v>Business Hours</v>
      </c>
      <c r="I3210" s="4" t="str" cm="1">
        <f t="array" ref="I3210">IFERROR(VLOOKUP(Data[[#This Row],[Min Notif Date]],Lookup!$N$1:$P$11,2,0),_xlfn.IFS(VLOOKUP(WEEKDAY(Data[[#This Row],[Min Notif Date]]),Lookup!$J$1:$L$7,3,0)="Weekend","Weekend",VLOOKUP(WEEKDAY(Data[[#This Row],[Min Notif Date]]),Lookup!$J$1:$L$7,3,0)="Weekday","Weekday"))</f>
        <v>Weekday</v>
      </c>
      <c r="J3210" s="4" t="str">
        <f>VLOOKUP(WEEKDAY(Data[[#This Row],[Min Notif Date]]),Lookup!$J$1:$K$7,2,0)</f>
        <v>4. Wed</v>
      </c>
      <c r="K3210" s="105">
        <f>ROUNDDOWN(Data[[#This Row],[PGE Notified Time]],0)</f>
        <v>44734</v>
      </c>
      <c r="L3210" s="4">
        <f>HOUR(Data[[#This Row],[PGE Notified Time]])</f>
        <v>9</v>
      </c>
      <c r="M3210">
        <v>79270</v>
      </c>
      <c r="N3210">
        <v>95457067</v>
      </c>
      <c r="O3210" t="s">
        <v>24</v>
      </c>
      <c r="P3210" t="s">
        <v>213</v>
      </c>
      <c r="Q3210" t="s">
        <v>201</v>
      </c>
      <c r="R3210" t="s">
        <v>171</v>
      </c>
      <c r="S3210" s="1">
        <v>44734.391273148147</v>
      </c>
      <c r="T3210" s="1">
        <v>44734.390277777777</v>
      </c>
      <c r="U3210" s="1">
        <v>44734.421527777777</v>
      </c>
      <c r="V3210" t="s">
        <v>172</v>
      </c>
      <c r="W3210" t="s">
        <v>80</v>
      </c>
      <c r="X3210" t="s">
        <v>221</v>
      </c>
      <c r="Y3210" t="s">
        <v>174</v>
      </c>
      <c r="Z3210" t="s">
        <v>175</v>
      </c>
      <c r="AA3210" s="32">
        <v>45</v>
      </c>
    </row>
    <row r="3211" spans="1:27" x14ac:dyDescent="0.25">
      <c r="A3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1" s="4" t="str">
        <f>VLOOKUP(P3211,Lookup!$A$1:$D$19,4,0)</f>
        <v>Central Valley</v>
      </c>
      <c r="C3211" s="4" t="str">
        <f>VLOOKUP(P3211,Lookup!$A$1:$E$19,5,0)</f>
        <v>Region 5</v>
      </c>
      <c r="D3211" s="4" t="str">
        <f>VLOOKUP(P3211,Lookup!$A$1:$B$19,2,0)</f>
        <v>KE</v>
      </c>
      <c r="E3211" s="4" t="str">
        <f>IF(AND((Data[[#This Row],[Min Notif Date]]&gt;$G$3),Data[[#This Row],[Min Notif Date]]&lt;$F$3),"Last Week","No")</f>
        <v>No</v>
      </c>
      <c r="F3211" s="4" t="str">
        <f>VLOOKUP(MONTH(Data[[#This Row],[Min Notif Date]]),Lookup!$G$1:$H$12,2,0)</f>
        <v>6. Jun</v>
      </c>
      <c r="G3211" s="4" t="str">
        <f t="shared" si="50"/>
        <v/>
      </c>
      <c r="H3211" s="4" t="str">
        <f>IF(AND(Data[[#This Row],[Min Notif Time]]&gt;6,Data[[#This Row],[Min Notif Time]]&lt;17),"Business Hours","Non-Business Hours")</f>
        <v>Non-Business Hours</v>
      </c>
      <c r="I3211" s="4" t="str" cm="1">
        <f t="array" ref="I3211">IFERROR(VLOOKUP(Data[[#This Row],[Min Notif Date]],Lookup!$N$1:$P$11,2,0),_xlfn.IFS(VLOOKUP(WEEKDAY(Data[[#This Row],[Min Notif Date]]),Lookup!$J$1:$L$7,3,0)="Weekend","Weekend",VLOOKUP(WEEKDAY(Data[[#This Row],[Min Notif Date]]),Lookup!$J$1:$L$7,3,0)="Weekday","Weekday"))</f>
        <v>Weekday</v>
      </c>
      <c r="J3211" s="4" t="str">
        <f>VLOOKUP(WEEKDAY(Data[[#This Row],[Min Notif Date]]),Lookup!$J$1:$K$7,2,0)</f>
        <v>4. Wed</v>
      </c>
      <c r="K3211" s="105">
        <f>ROUNDDOWN(Data[[#This Row],[PGE Notified Time]],0)</f>
        <v>44734</v>
      </c>
      <c r="L3211" s="4">
        <f>HOUR(Data[[#This Row],[PGE Notified Time]])</f>
        <v>20</v>
      </c>
      <c r="M3211">
        <v>79318</v>
      </c>
      <c r="N3211">
        <v>6674553256</v>
      </c>
      <c r="O3211" t="s">
        <v>24</v>
      </c>
      <c r="P3211" t="s">
        <v>194</v>
      </c>
      <c r="Q3211" t="s">
        <v>201</v>
      </c>
      <c r="R3211" t="s">
        <v>171</v>
      </c>
      <c r="S3211" s="1">
        <v>44734.834340277775</v>
      </c>
      <c r="T3211" s="1">
        <v>44734.835798611108</v>
      </c>
      <c r="U3211" s="1">
        <v>44734.86041666667</v>
      </c>
      <c r="V3211" t="s">
        <v>172</v>
      </c>
      <c r="W3211" t="s">
        <v>79</v>
      </c>
      <c r="X3211" t="s">
        <v>209</v>
      </c>
      <c r="Y3211" t="s">
        <v>174</v>
      </c>
      <c r="Z3211" t="s">
        <v>175</v>
      </c>
      <c r="AA3211" s="32">
        <v>37.549999999999997</v>
      </c>
    </row>
    <row r="3212" spans="1:27" x14ac:dyDescent="0.25">
      <c r="A3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2" s="4" t="str">
        <f>VLOOKUP(P3212,Lookup!$A$1:$D$19,4,0)</f>
        <v>North Coast</v>
      </c>
      <c r="C3212" s="4" t="str">
        <f>VLOOKUP(P3212,Lookup!$A$1:$E$19,5,0)</f>
        <v>Region 1</v>
      </c>
      <c r="D3212" s="4" t="str">
        <f>VLOOKUP(P3212,Lookup!$A$1:$B$19,2,0)</f>
        <v>NB</v>
      </c>
      <c r="E3212" s="4" t="str">
        <f>IF(AND((Data[[#This Row],[Min Notif Date]]&gt;$G$3),Data[[#This Row],[Min Notif Date]]&lt;$F$3),"Last Week","No")</f>
        <v>No</v>
      </c>
      <c r="F3212" s="4" t="str">
        <f>VLOOKUP(MONTH(Data[[#This Row],[Min Notif Date]]),Lookup!$G$1:$H$12,2,0)</f>
        <v>6. Jun</v>
      </c>
      <c r="G3212" s="4" t="str">
        <f t="shared" si="50"/>
        <v/>
      </c>
      <c r="H3212" s="4" t="str">
        <f>IF(AND(Data[[#This Row],[Min Notif Time]]&gt;6,Data[[#This Row],[Min Notif Time]]&lt;17),"Business Hours","Non-Business Hours")</f>
        <v>Business Hours</v>
      </c>
      <c r="I3212" s="4" t="str" cm="1">
        <f t="array" ref="I3212">IFERROR(VLOOKUP(Data[[#This Row],[Min Notif Date]],Lookup!$N$1:$P$11,2,0),_xlfn.IFS(VLOOKUP(WEEKDAY(Data[[#This Row],[Min Notif Date]]),Lookup!$J$1:$L$7,3,0)="Weekend","Weekend",VLOOKUP(WEEKDAY(Data[[#This Row],[Min Notif Date]]),Lookup!$J$1:$L$7,3,0)="Weekday","Weekday"))</f>
        <v>Weekday</v>
      </c>
      <c r="J3212" s="4" t="str">
        <f>VLOOKUP(WEEKDAY(Data[[#This Row],[Min Notif Date]]),Lookup!$J$1:$K$7,2,0)</f>
        <v>4. Wed</v>
      </c>
      <c r="K3212" s="105">
        <f>ROUNDDOWN(Data[[#This Row],[PGE Notified Time]],0)</f>
        <v>44734</v>
      </c>
      <c r="L3212" s="4">
        <f>HOUR(Data[[#This Row],[PGE Notified Time]])</f>
        <v>14</v>
      </c>
      <c r="M3212">
        <v>79302</v>
      </c>
      <c r="N3212">
        <v>3981316355</v>
      </c>
      <c r="O3212" t="s">
        <v>24</v>
      </c>
      <c r="P3212" t="s">
        <v>207</v>
      </c>
      <c r="Q3212" t="s">
        <v>201</v>
      </c>
      <c r="R3212" t="s">
        <v>171</v>
      </c>
      <c r="S3212" s="1">
        <v>44734.600648148145</v>
      </c>
      <c r="T3212" s="1">
        <v>44734.6</v>
      </c>
      <c r="U3212" s="1">
        <v>44734.620833333334</v>
      </c>
      <c r="V3212" t="s">
        <v>172</v>
      </c>
      <c r="W3212" t="s">
        <v>78</v>
      </c>
      <c r="X3212" t="s">
        <v>269</v>
      </c>
      <c r="Y3212" t="s">
        <v>174</v>
      </c>
      <c r="Z3212" t="s">
        <v>175</v>
      </c>
      <c r="AA3212" s="32">
        <v>30</v>
      </c>
    </row>
    <row r="3213" spans="1:27" x14ac:dyDescent="0.25">
      <c r="A3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3" s="4" t="str">
        <f>VLOOKUP(P3213,Lookup!$A$1:$D$19,4,0)</f>
        <v>North Valley</v>
      </c>
      <c r="C3213" s="4" t="str">
        <f>VLOOKUP(P3213,Lookup!$A$1:$E$19,5,0)</f>
        <v>Region 2</v>
      </c>
      <c r="D3213" s="4" t="str">
        <f>VLOOKUP(P3213,Lookup!$A$1:$B$19,2,0)</f>
        <v>NV</v>
      </c>
      <c r="E3213" s="4" t="str">
        <f>IF(AND((Data[[#This Row],[Min Notif Date]]&gt;$G$3),Data[[#This Row],[Min Notif Date]]&lt;$F$3),"Last Week","No")</f>
        <v>No</v>
      </c>
      <c r="F3213" s="4" t="str">
        <f>VLOOKUP(MONTH(Data[[#This Row],[Min Notif Date]]),Lookup!$G$1:$H$12,2,0)</f>
        <v>6. Jun</v>
      </c>
      <c r="G3213" s="4" t="str">
        <f t="shared" si="50"/>
        <v/>
      </c>
      <c r="H3213" s="4" t="str">
        <f>IF(AND(Data[[#This Row],[Min Notif Time]]&gt;6,Data[[#This Row],[Min Notif Time]]&lt;17),"Business Hours","Non-Business Hours")</f>
        <v>Business Hours</v>
      </c>
      <c r="I3213" s="4" t="str" cm="1">
        <f t="array" ref="I3213">IFERROR(VLOOKUP(Data[[#This Row],[Min Notif Date]],Lookup!$N$1:$P$11,2,0),_xlfn.IFS(VLOOKUP(WEEKDAY(Data[[#This Row],[Min Notif Date]]),Lookup!$J$1:$L$7,3,0)="Weekend","Weekend",VLOOKUP(WEEKDAY(Data[[#This Row],[Min Notif Date]]),Lookup!$J$1:$L$7,3,0)="Weekday","Weekday"))</f>
        <v>Weekday</v>
      </c>
      <c r="J3213" s="4" t="str">
        <f>VLOOKUP(WEEKDAY(Data[[#This Row],[Min Notif Date]]),Lookup!$J$1:$K$7,2,0)</f>
        <v>4. Wed</v>
      </c>
      <c r="K3213" s="105">
        <f>ROUNDDOWN(Data[[#This Row],[PGE Notified Time]],0)</f>
        <v>44734</v>
      </c>
      <c r="L3213" s="4">
        <f>HOUR(Data[[#This Row],[PGE Notified Time]])</f>
        <v>9</v>
      </c>
      <c r="M3213">
        <v>79273</v>
      </c>
      <c r="N3213">
        <v>676692553</v>
      </c>
      <c r="O3213" t="s">
        <v>24</v>
      </c>
      <c r="P3213" t="s">
        <v>244</v>
      </c>
      <c r="Q3213" t="s">
        <v>201</v>
      </c>
      <c r="R3213" t="s">
        <v>171</v>
      </c>
      <c r="S3213" s="1">
        <v>44734.416701388887</v>
      </c>
      <c r="T3213" s="1">
        <v>44734.415972222225</v>
      </c>
      <c r="U3213" s="1">
        <v>44734.436111111114</v>
      </c>
      <c r="V3213" t="s">
        <v>172</v>
      </c>
      <c r="W3213" t="s">
        <v>78</v>
      </c>
      <c r="X3213" t="s">
        <v>312</v>
      </c>
      <c r="Y3213" t="s">
        <v>174</v>
      </c>
      <c r="Z3213" t="s">
        <v>175</v>
      </c>
      <c r="AA3213" s="32">
        <v>29</v>
      </c>
    </row>
    <row r="3214" spans="1:27" x14ac:dyDescent="0.25">
      <c r="A3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4" s="4" t="str">
        <f>VLOOKUP(P3214,Lookup!$A$1:$D$19,4,0)</f>
        <v>Bay Area</v>
      </c>
      <c r="C3214" s="4" t="str">
        <f>VLOOKUP(P3214,Lookup!$A$1:$E$19,5,0)</f>
        <v>Region 3</v>
      </c>
      <c r="D3214" s="4" t="str">
        <f>VLOOKUP(P3214,Lookup!$A$1:$B$19,2,0)</f>
        <v>PN</v>
      </c>
      <c r="E3214" s="4" t="str">
        <f>IF(AND((Data[[#This Row],[Min Notif Date]]&gt;$G$3),Data[[#This Row],[Min Notif Date]]&lt;$F$3),"Last Week","No")</f>
        <v>No</v>
      </c>
      <c r="F3214" s="4" t="str">
        <f>VLOOKUP(MONTH(Data[[#This Row],[Min Notif Date]]),Lookup!$G$1:$H$12,2,0)</f>
        <v>6. Jun</v>
      </c>
      <c r="G3214" s="4" t="str">
        <f t="shared" si="50"/>
        <v/>
      </c>
      <c r="H3214" s="4" t="str">
        <f>IF(AND(Data[[#This Row],[Min Notif Time]]&gt;6,Data[[#This Row],[Min Notif Time]]&lt;17),"Business Hours","Non-Business Hours")</f>
        <v>Business Hours</v>
      </c>
      <c r="I3214" s="4" t="str" cm="1">
        <f t="array" ref="I3214">IFERROR(VLOOKUP(Data[[#This Row],[Min Notif Date]],Lookup!$N$1:$P$11,2,0),_xlfn.IFS(VLOOKUP(WEEKDAY(Data[[#This Row],[Min Notif Date]]),Lookup!$J$1:$L$7,3,0)="Weekend","Weekend",VLOOKUP(WEEKDAY(Data[[#This Row],[Min Notif Date]]),Lookup!$J$1:$L$7,3,0)="Weekday","Weekday"))</f>
        <v>Weekday</v>
      </c>
      <c r="J3214" s="4" t="str">
        <f>VLOOKUP(WEEKDAY(Data[[#This Row],[Min Notif Date]]),Lookup!$J$1:$K$7,2,0)</f>
        <v>4. Wed</v>
      </c>
      <c r="K3214" s="105">
        <f>ROUNDDOWN(Data[[#This Row],[PGE Notified Time]],0)</f>
        <v>44734</v>
      </c>
      <c r="L3214" s="4">
        <f>HOUR(Data[[#This Row],[PGE Notified Time]])</f>
        <v>11</v>
      </c>
      <c r="M3214">
        <v>79284</v>
      </c>
      <c r="O3214" t="s">
        <v>19</v>
      </c>
      <c r="P3214" t="s">
        <v>185</v>
      </c>
      <c r="Q3214" t="s">
        <v>19</v>
      </c>
      <c r="R3214" t="s">
        <v>181</v>
      </c>
      <c r="S3214" s="1" t="s">
        <v>159</v>
      </c>
      <c r="T3214" s="1">
        <v>44734.463194444441</v>
      </c>
      <c r="U3214" s="1">
        <v>44734.479166666664</v>
      </c>
      <c r="V3214" t="s">
        <v>172</v>
      </c>
      <c r="W3214" t="s">
        <v>78</v>
      </c>
      <c r="X3214" t="s">
        <v>272</v>
      </c>
      <c r="Y3214" t="s">
        <v>174</v>
      </c>
      <c r="Z3214" t="s">
        <v>175</v>
      </c>
      <c r="AA3214" s="32">
        <v>23</v>
      </c>
    </row>
    <row r="3215" spans="1:27" x14ac:dyDescent="0.25">
      <c r="A3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5" s="4" t="str">
        <f>VLOOKUP(P3215,Lookup!$A$1:$D$19,4,0)</f>
        <v>Bay Area</v>
      </c>
      <c r="C3215" s="4" t="str">
        <f>VLOOKUP(P3215,Lookup!$A$1:$E$19,5,0)</f>
        <v>Region 3</v>
      </c>
      <c r="D3215" s="4" t="str">
        <f>VLOOKUP(P3215,Lookup!$A$1:$B$19,2,0)</f>
        <v>PN</v>
      </c>
      <c r="E3215" s="4" t="str">
        <f>IF(AND((Data[[#This Row],[Min Notif Date]]&gt;$G$3),Data[[#This Row],[Min Notif Date]]&lt;$F$3),"Last Week","No")</f>
        <v>No</v>
      </c>
      <c r="F3215" s="4" t="str">
        <f>VLOOKUP(MONTH(Data[[#This Row],[Min Notif Date]]),Lookup!$G$1:$H$12,2,0)</f>
        <v>6. Jun</v>
      </c>
      <c r="G3215" s="4" t="str">
        <f t="shared" si="50"/>
        <v/>
      </c>
      <c r="H3215" s="4" t="str">
        <f>IF(AND(Data[[#This Row],[Min Notif Time]]&gt;6,Data[[#This Row],[Min Notif Time]]&lt;17),"Business Hours","Non-Business Hours")</f>
        <v>Business Hours</v>
      </c>
      <c r="I3215" s="4" t="str" cm="1">
        <f t="array" ref="I3215">IFERROR(VLOOKUP(Data[[#This Row],[Min Notif Date]],Lookup!$N$1:$P$11,2,0),_xlfn.IFS(VLOOKUP(WEEKDAY(Data[[#This Row],[Min Notif Date]]),Lookup!$J$1:$L$7,3,0)="Weekend","Weekend",VLOOKUP(WEEKDAY(Data[[#This Row],[Min Notif Date]]),Lookup!$J$1:$L$7,3,0)="Weekday","Weekday"))</f>
        <v>Weekday</v>
      </c>
      <c r="J3215" s="4" t="str">
        <f>VLOOKUP(WEEKDAY(Data[[#This Row],[Min Notif Date]]),Lookup!$J$1:$K$7,2,0)</f>
        <v>4. Wed</v>
      </c>
      <c r="K3215" s="105">
        <f>ROUNDDOWN(Data[[#This Row],[PGE Notified Time]],0)</f>
        <v>44734</v>
      </c>
      <c r="L3215" s="4">
        <f>HOUR(Data[[#This Row],[PGE Notified Time]])</f>
        <v>10</v>
      </c>
      <c r="M3215">
        <v>79277</v>
      </c>
      <c r="O3215" t="s">
        <v>19</v>
      </c>
      <c r="P3215" t="s">
        <v>185</v>
      </c>
      <c r="Q3215" t="s">
        <v>19</v>
      </c>
      <c r="R3215" t="s">
        <v>179</v>
      </c>
      <c r="S3215" s="1" t="s">
        <v>159</v>
      </c>
      <c r="T3215" s="1">
        <v>44734.438194444447</v>
      </c>
      <c r="U3215" s="1">
        <v>44734.447916666664</v>
      </c>
      <c r="V3215" t="s">
        <v>172</v>
      </c>
      <c r="W3215" t="s">
        <v>78</v>
      </c>
      <c r="X3215" t="s">
        <v>272</v>
      </c>
      <c r="Y3215" t="s">
        <v>174</v>
      </c>
      <c r="Z3215" t="s">
        <v>175</v>
      </c>
      <c r="AA3215" s="32">
        <v>14</v>
      </c>
    </row>
    <row r="3216" spans="1:27" x14ac:dyDescent="0.25">
      <c r="A3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6" s="4" t="str">
        <f>VLOOKUP(P3216,Lookup!$A$1:$D$19,4,0)</f>
        <v>Bay Area</v>
      </c>
      <c r="C3216" s="4" t="str">
        <f>VLOOKUP(P3216,Lookup!$A$1:$E$19,5,0)</f>
        <v>Region 3</v>
      </c>
      <c r="D3216" s="4" t="str">
        <f>VLOOKUP(P3216,Lookup!$A$1:$B$19,2,0)</f>
        <v>EB</v>
      </c>
      <c r="E3216" s="4" t="str">
        <f>IF(AND((Data[[#This Row],[Min Notif Date]]&gt;$G$3),Data[[#This Row],[Min Notif Date]]&lt;$F$3),"Last Week","No")</f>
        <v>No</v>
      </c>
      <c r="F3216" s="4" t="str">
        <f>VLOOKUP(MONTH(Data[[#This Row],[Min Notif Date]]),Lookup!$G$1:$H$12,2,0)</f>
        <v>6. Jun</v>
      </c>
      <c r="G3216" s="4" t="str">
        <f t="shared" si="50"/>
        <v/>
      </c>
      <c r="H3216" s="4" t="str">
        <f>IF(AND(Data[[#This Row],[Min Notif Time]]&gt;6,Data[[#This Row],[Min Notif Time]]&lt;17),"Business Hours","Non-Business Hours")</f>
        <v>Business Hours</v>
      </c>
      <c r="I3216" s="4" t="str" cm="1">
        <f t="array" ref="I3216">IFERROR(VLOOKUP(Data[[#This Row],[Min Notif Date]],Lookup!$N$1:$P$11,2,0),_xlfn.IFS(VLOOKUP(WEEKDAY(Data[[#This Row],[Min Notif Date]]),Lookup!$J$1:$L$7,3,0)="Weekend","Weekend",VLOOKUP(WEEKDAY(Data[[#This Row],[Min Notif Date]]),Lookup!$J$1:$L$7,3,0)="Weekday","Weekday"))</f>
        <v>Weekday</v>
      </c>
      <c r="J3216" s="4" t="str">
        <f>VLOOKUP(WEEKDAY(Data[[#This Row],[Min Notif Date]]),Lookup!$J$1:$K$7,2,0)</f>
        <v>4. Wed</v>
      </c>
      <c r="K3216" s="105">
        <f>ROUNDDOWN(Data[[#This Row],[PGE Notified Time]],0)</f>
        <v>44734</v>
      </c>
      <c r="L3216" s="4">
        <f>HOUR(Data[[#This Row],[PGE Notified Time]])</f>
        <v>11</v>
      </c>
      <c r="M3216">
        <v>79288</v>
      </c>
      <c r="O3216" t="s">
        <v>19</v>
      </c>
      <c r="P3216" t="s">
        <v>170</v>
      </c>
      <c r="Q3216" t="s">
        <v>19</v>
      </c>
      <c r="R3216" t="s">
        <v>171</v>
      </c>
      <c r="S3216" s="1" t="s">
        <v>159</v>
      </c>
      <c r="T3216" s="1">
        <v>44734.484027777777</v>
      </c>
      <c r="U3216" s="1">
        <v>44734.493055555555</v>
      </c>
      <c r="V3216" t="s">
        <v>172</v>
      </c>
      <c r="W3216" t="s">
        <v>78</v>
      </c>
      <c r="X3216" t="s">
        <v>342</v>
      </c>
      <c r="Y3216" t="s">
        <v>174</v>
      </c>
      <c r="Z3216" t="s">
        <v>175</v>
      </c>
      <c r="AA3216" s="32">
        <v>13</v>
      </c>
    </row>
    <row r="3217" spans="1:27" x14ac:dyDescent="0.25">
      <c r="A3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7" s="4" t="str">
        <f>VLOOKUP(P3217,Lookup!$A$1:$D$19,4,0)</f>
        <v>Bay Area</v>
      </c>
      <c r="C3217" s="4" t="str">
        <f>VLOOKUP(P3217,Lookup!$A$1:$E$19,5,0)</f>
        <v>Region 3</v>
      </c>
      <c r="D3217" s="4" t="str">
        <f>VLOOKUP(P3217,Lookup!$A$1:$B$19,2,0)</f>
        <v>SF</v>
      </c>
      <c r="E3217" s="4" t="str">
        <f>IF(AND((Data[[#This Row],[Min Notif Date]]&gt;$G$3),Data[[#This Row],[Min Notif Date]]&lt;$F$3),"Last Week","No")</f>
        <v>No</v>
      </c>
      <c r="F3217" s="4" t="str">
        <f>VLOOKUP(MONTH(Data[[#This Row],[Min Notif Date]]),Lookup!$G$1:$H$12,2,0)</f>
        <v>6. Jun</v>
      </c>
      <c r="G3217" s="4" t="str">
        <f t="shared" si="50"/>
        <v/>
      </c>
      <c r="H3217" s="4" t="str">
        <f>IF(AND(Data[[#This Row],[Min Notif Time]]&gt;6,Data[[#This Row],[Min Notif Time]]&lt;17),"Business Hours","Non-Business Hours")</f>
        <v>Business Hours</v>
      </c>
      <c r="I3217" s="4" t="str" cm="1">
        <f t="array" ref="I3217">IFERROR(VLOOKUP(Data[[#This Row],[Min Notif Date]],Lookup!$N$1:$P$11,2,0),_xlfn.IFS(VLOOKUP(WEEKDAY(Data[[#This Row],[Min Notif Date]]),Lookup!$J$1:$L$7,3,0)="Weekend","Weekend",VLOOKUP(WEEKDAY(Data[[#This Row],[Min Notif Date]]),Lookup!$J$1:$L$7,3,0)="Weekday","Weekday"))</f>
        <v>Weekday</v>
      </c>
      <c r="J3217" s="4" t="str">
        <f>VLOOKUP(WEEKDAY(Data[[#This Row],[Min Notif Date]]),Lookup!$J$1:$K$7,2,0)</f>
        <v>5. Thu</v>
      </c>
      <c r="K3217" s="105">
        <f>ROUNDDOWN(Data[[#This Row],[PGE Notified Time]],0)</f>
        <v>44735</v>
      </c>
      <c r="L3217" s="4">
        <f>HOUR(Data[[#This Row],[PGE Notified Time]])</f>
        <v>9</v>
      </c>
      <c r="M3217">
        <v>79345</v>
      </c>
      <c r="O3217" t="s">
        <v>19</v>
      </c>
      <c r="P3217" t="s">
        <v>178</v>
      </c>
      <c r="Q3217" t="s">
        <v>19</v>
      </c>
      <c r="R3217" t="s">
        <v>171</v>
      </c>
      <c r="S3217" s="1" t="s">
        <v>159</v>
      </c>
      <c r="T3217" s="1">
        <v>44735.382638888892</v>
      </c>
      <c r="U3217" s="1">
        <v>44736.030555555553</v>
      </c>
      <c r="V3217" t="s">
        <v>172</v>
      </c>
      <c r="W3217" t="s">
        <v>80</v>
      </c>
      <c r="X3217" t="s">
        <v>180</v>
      </c>
      <c r="Y3217" t="s">
        <v>174</v>
      </c>
      <c r="Z3217" t="s">
        <v>175</v>
      </c>
      <c r="AA3217" s="32">
        <v>933</v>
      </c>
    </row>
    <row r="3218" spans="1:27" x14ac:dyDescent="0.25">
      <c r="A3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8" s="4" t="str">
        <f>VLOOKUP(P3218,Lookup!$A$1:$D$19,4,0)</f>
        <v>Bay Area</v>
      </c>
      <c r="C3218" s="4" t="str">
        <f>VLOOKUP(P3218,Lookup!$A$1:$E$19,5,0)</f>
        <v>Region 3</v>
      </c>
      <c r="D3218" s="4" t="str">
        <f>VLOOKUP(P3218,Lookup!$A$1:$B$19,2,0)</f>
        <v>EB</v>
      </c>
      <c r="E3218" s="4" t="str">
        <f>IF(AND((Data[[#This Row],[Min Notif Date]]&gt;$G$3),Data[[#This Row],[Min Notif Date]]&lt;$F$3),"Last Week","No")</f>
        <v>No</v>
      </c>
      <c r="F3218" s="4" t="str">
        <f>VLOOKUP(MONTH(Data[[#This Row],[Min Notif Date]]),Lookup!$G$1:$H$12,2,0)</f>
        <v>6. Jun</v>
      </c>
      <c r="G3218" s="4" t="str">
        <f t="shared" si="50"/>
        <v/>
      </c>
      <c r="H3218" s="4" t="str">
        <f>IF(AND(Data[[#This Row],[Min Notif Time]]&gt;6,Data[[#This Row],[Min Notif Time]]&lt;17),"Business Hours","Non-Business Hours")</f>
        <v>Business Hours</v>
      </c>
      <c r="I3218" s="4" t="str" cm="1">
        <f t="array" ref="I3218">IFERROR(VLOOKUP(Data[[#This Row],[Min Notif Date]],Lookup!$N$1:$P$11,2,0),_xlfn.IFS(VLOOKUP(WEEKDAY(Data[[#This Row],[Min Notif Date]]),Lookup!$J$1:$L$7,3,0)="Weekend","Weekend",VLOOKUP(WEEKDAY(Data[[#This Row],[Min Notif Date]]),Lookup!$J$1:$L$7,3,0)="Weekday","Weekday"))</f>
        <v>Weekday</v>
      </c>
      <c r="J3218" s="4" t="str">
        <f>VLOOKUP(WEEKDAY(Data[[#This Row],[Min Notif Date]]),Lookup!$J$1:$K$7,2,0)</f>
        <v>5. Thu</v>
      </c>
      <c r="K3218" s="105">
        <f>ROUNDDOWN(Data[[#This Row],[PGE Notified Time]],0)</f>
        <v>44735</v>
      </c>
      <c r="L3218" s="4">
        <f>HOUR(Data[[#This Row],[PGE Notified Time]])</f>
        <v>14</v>
      </c>
      <c r="M3218">
        <v>79382</v>
      </c>
      <c r="N3218">
        <v>3091888184</v>
      </c>
      <c r="O3218" t="s">
        <v>19</v>
      </c>
      <c r="P3218" t="s">
        <v>170</v>
      </c>
      <c r="Q3218" t="s">
        <v>19</v>
      </c>
      <c r="R3218" t="s">
        <v>179</v>
      </c>
      <c r="S3218" s="1">
        <v>44735.445740740739</v>
      </c>
      <c r="T3218" s="1">
        <v>44735.603472222225</v>
      </c>
      <c r="U3218" s="1">
        <v>44735.697916666664</v>
      </c>
      <c r="V3218" t="s">
        <v>172</v>
      </c>
      <c r="W3218" t="s">
        <v>80</v>
      </c>
      <c r="X3218" t="s">
        <v>173</v>
      </c>
      <c r="Y3218" t="s">
        <v>174</v>
      </c>
      <c r="Z3218" t="s">
        <v>175</v>
      </c>
      <c r="AA3218" s="32">
        <v>363.133333333</v>
      </c>
    </row>
    <row r="3219" spans="1:27" x14ac:dyDescent="0.25">
      <c r="A3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9" s="4" t="str">
        <f>VLOOKUP(P3219,Lookup!$A$1:$D$19,4,0)</f>
        <v>South Bay</v>
      </c>
      <c r="C3219" s="4" t="str">
        <f>VLOOKUP(P3219,Lookup!$A$1:$E$19,5,0)</f>
        <v>Region 4</v>
      </c>
      <c r="D3219" s="4" t="str">
        <f>VLOOKUP(P3219,Lookup!$A$1:$B$19,2,0)</f>
        <v>CC</v>
      </c>
      <c r="E3219" s="4" t="str">
        <f>IF(AND((Data[[#This Row],[Min Notif Date]]&gt;$G$3),Data[[#This Row],[Min Notif Date]]&lt;$F$3),"Last Week","No")</f>
        <v>No</v>
      </c>
      <c r="F3219" s="4" t="str">
        <f>VLOOKUP(MONTH(Data[[#This Row],[Min Notif Date]]),Lookup!$G$1:$H$12,2,0)</f>
        <v>6. Jun</v>
      </c>
      <c r="G3219" s="4" t="str">
        <f t="shared" si="50"/>
        <v/>
      </c>
      <c r="H3219" s="4" t="str">
        <f>IF(AND(Data[[#This Row],[Min Notif Time]]&gt;6,Data[[#This Row],[Min Notif Time]]&lt;17),"Business Hours","Non-Business Hours")</f>
        <v>Business Hours</v>
      </c>
      <c r="I3219" s="4" t="str" cm="1">
        <f t="array" ref="I3219">IFERROR(VLOOKUP(Data[[#This Row],[Min Notif Date]],Lookup!$N$1:$P$11,2,0),_xlfn.IFS(VLOOKUP(WEEKDAY(Data[[#This Row],[Min Notif Date]]),Lookup!$J$1:$L$7,3,0)="Weekend","Weekend",VLOOKUP(WEEKDAY(Data[[#This Row],[Min Notif Date]]),Lookup!$J$1:$L$7,3,0)="Weekday","Weekday"))</f>
        <v>Weekday</v>
      </c>
      <c r="J3219" s="4" t="str">
        <f>VLOOKUP(WEEKDAY(Data[[#This Row],[Min Notif Date]]),Lookup!$J$1:$K$7,2,0)</f>
        <v>5. Thu</v>
      </c>
      <c r="K3219" s="105">
        <f>ROUNDDOWN(Data[[#This Row],[PGE Notified Time]],0)</f>
        <v>44735</v>
      </c>
      <c r="L3219" s="4">
        <f>HOUR(Data[[#This Row],[PGE Notified Time]])</f>
        <v>10</v>
      </c>
      <c r="M3219">
        <v>79356</v>
      </c>
      <c r="O3219" t="s">
        <v>19</v>
      </c>
      <c r="P3219" t="s">
        <v>213</v>
      </c>
      <c r="Q3219" t="s">
        <v>19</v>
      </c>
      <c r="R3219" t="s">
        <v>171</v>
      </c>
      <c r="S3219" s="1" t="s">
        <v>159</v>
      </c>
      <c r="T3219" s="1">
        <v>44735.422222222223</v>
      </c>
      <c r="U3219" s="1">
        <v>44735.668749999997</v>
      </c>
      <c r="V3219" t="s">
        <v>172</v>
      </c>
      <c r="W3219" t="s">
        <v>80</v>
      </c>
      <c r="X3219" t="s">
        <v>440</v>
      </c>
      <c r="Y3219" t="s">
        <v>174</v>
      </c>
      <c r="Z3219" t="s">
        <v>175</v>
      </c>
      <c r="AA3219" s="32">
        <v>355</v>
      </c>
    </row>
    <row r="3220" spans="1:27" x14ac:dyDescent="0.25">
      <c r="A3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0" s="4" t="str">
        <f>VLOOKUP(P3220,Lookup!$A$1:$D$19,4,0)</f>
        <v>Bay Area</v>
      </c>
      <c r="C3220" s="4" t="str">
        <f>VLOOKUP(P3220,Lookup!$A$1:$E$19,5,0)</f>
        <v>Region 3</v>
      </c>
      <c r="D3220" s="4" t="str">
        <f>VLOOKUP(P3220,Lookup!$A$1:$B$19,2,0)</f>
        <v>EB</v>
      </c>
      <c r="E3220" s="4" t="str">
        <f>IF(AND((Data[[#This Row],[Min Notif Date]]&gt;$G$3),Data[[#This Row],[Min Notif Date]]&lt;$F$3),"Last Week","No")</f>
        <v>No</v>
      </c>
      <c r="F3220" s="4" t="str">
        <f>VLOOKUP(MONTH(Data[[#This Row],[Min Notif Date]]),Lookup!$G$1:$H$12,2,0)</f>
        <v>6. Jun</v>
      </c>
      <c r="G3220" s="4" t="str">
        <f t="shared" si="50"/>
        <v/>
      </c>
      <c r="H3220" s="4" t="str">
        <f>IF(AND(Data[[#This Row],[Min Notif Time]]&gt;6,Data[[#This Row],[Min Notif Time]]&lt;17),"Business Hours","Non-Business Hours")</f>
        <v>Business Hours</v>
      </c>
      <c r="I3220" s="4" t="str" cm="1">
        <f t="array" ref="I3220">IFERROR(VLOOKUP(Data[[#This Row],[Min Notif Date]],Lookup!$N$1:$P$11,2,0),_xlfn.IFS(VLOOKUP(WEEKDAY(Data[[#This Row],[Min Notif Date]]),Lookup!$J$1:$L$7,3,0)="Weekend","Weekend",VLOOKUP(WEEKDAY(Data[[#This Row],[Min Notif Date]]),Lookup!$J$1:$L$7,3,0)="Weekday","Weekday"))</f>
        <v>Weekday</v>
      </c>
      <c r="J3220" s="4" t="str">
        <f>VLOOKUP(WEEKDAY(Data[[#This Row],[Min Notif Date]]),Lookup!$J$1:$K$7,2,0)</f>
        <v>5. Thu</v>
      </c>
      <c r="K3220" s="105">
        <f>ROUNDDOWN(Data[[#This Row],[PGE Notified Time]],0)</f>
        <v>44735</v>
      </c>
      <c r="L3220" s="4">
        <f>HOUR(Data[[#This Row],[PGE Notified Time]])</f>
        <v>13</v>
      </c>
      <c r="M3220">
        <v>79376</v>
      </c>
      <c r="O3220" t="s">
        <v>19</v>
      </c>
      <c r="P3220" t="s">
        <v>170</v>
      </c>
      <c r="Q3220" t="s">
        <v>19</v>
      </c>
      <c r="R3220" t="s">
        <v>171</v>
      </c>
      <c r="S3220" s="1" t="s">
        <v>159</v>
      </c>
      <c r="T3220" s="1">
        <v>44735.569444444445</v>
      </c>
      <c r="U3220" s="1">
        <v>44735.75</v>
      </c>
      <c r="V3220" t="s">
        <v>172</v>
      </c>
      <c r="W3220" t="s">
        <v>80</v>
      </c>
      <c r="X3220" t="s">
        <v>248</v>
      </c>
      <c r="Y3220" t="s">
        <v>174</v>
      </c>
      <c r="Z3220" t="s">
        <v>175</v>
      </c>
      <c r="AA3220" s="32">
        <v>260</v>
      </c>
    </row>
    <row r="3221" spans="1:27" x14ac:dyDescent="0.25">
      <c r="A3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1" s="4" t="str">
        <f>VLOOKUP(P3221,Lookup!$A$1:$D$19,4,0)</f>
        <v>South Bay</v>
      </c>
      <c r="C3221" s="4" t="str">
        <f>VLOOKUP(P3221,Lookup!$A$1:$E$19,5,0)</f>
        <v>Region 4</v>
      </c>
      <c r="D3221" s="4" t="str">
        <f>VLOOKUP(P3221,Lookup!$A$1:$B$19,2,0)</f>
        <v>CC</v>
      </c>
      <c r="E3221" s="4" t="str">
        <f>IF(AND((Data[[#This Row],[Min Notif Date]]&gt;$G$3),Data[[#This Row],[Min Notif Date]]&lt;$F$3),"Last Week","No")</f>
        <v>No</v>
      </c>
      <c r="F3221" s="4" t="str">
        <f>VLOOKUP(MONTH(Data[[#This Row],[Min Notif Date]]),Lookup!$G$1:$H$12,2,0)</f>
        <v>6. Jun</v>
      </c>
      <c r="G3221" s="4" t="str">
        <f t="shared" si="50"/>
        <v/>
      </c>
      <c r="H3221" s="4" t="str">
        <f>IF(AND(Data[[#This Row],[Min Notif Time]]&gt;6,Data[[#This Row],[Min Notif Time]]&lt;17),"Business Hours","Non-Business Hours")</f>
        <v>Business Hours</v>
      </c>
      <c r="I3221" s="4" t="str" cm="1">
        <f t="array" ref="I3221">IFERROR(VLOOKUP(Data[[#This Row],[Min Notif Date]],Lookup!$N$1:$P$11,2,0),_xlfn.IFS(VLOOKUP(WEEKDAY(Data[[#This Row],[Min Notif Date]]),Lookup!$J$1:$L$7,3,0)="Weekend","Weekend",VLOOKUP(WEEKDAY(Data[[#This Row],[Min Notif Date]]),Lookup!$J$1:$L$7,3,0)="Weekday","Weekday"))</f>
        <v>Weekday</v>
      </c>
      <c r="J3221" s="4" t="str">
        <f>VLOOKUP(WEEKDAY(Data[[#This Row],[Min Notif Date]]),Lookup!$J$1:$K$7,2,0)</f>
        <v>5. Thu</v>
      </c>
      <c r="K3221" s="105">
        <f>ROUNDDOWN(Data[[#This Row],[PGE Notified Time]],0)</f>
        <v>44735</v>
      </c>
      <c r="L3221" s="4">
        <f>HOUR(Data[[#This Row],[PGE Notified Time]])</f>
        <v>9</v>
      </c>
      <c r="M3221">
        <v>79354</v>
      </c>
      <c r="O3221" t="s">
        <v>19</v>
      </c>
      <c r="P3221" t="s">
        <v>213</v>
      </c>
      <c r="Q3221" t="s">
        <v>19</v>
      </c>
      <c r="R3221" t="s">
        <v>179</v>
      </c>
      <c r="S3221" s="1" t="s">
        <v>159</v>
      </c>
      <c r="T3221" s="1">
        <v>44735.409722222219</v>
      </c>
      <c r="U3221" s="1">
        <v>44735.583333333336</v>
      </c>
      <c r="V3221" t="s">
        <v>172</v>
      </c>
      <c r="W3221" t="s">
        <v>80</v>
      </c>
      <c r="X3221" t="s">
        <v>337</v>
      </c>
      <c r="Y3221" t="s">
        <v>174</v>
      </c>
      <c r="Z3221" t="s">
        <v>175</v>
      </c>
      <c r="AA3221" s="32">
        <v>250</v>
      </c>
    </row>
    <row r="3222" spans="1:27" x14ac:dyDescent="0.25">
      <c r="A3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2" s="4" t="str">
        <f>VLOOKUP(P3222,Lookup!$A$1:$D$19,4,0)</f>
        <v>North Coast</v>
      </c>
      <c r="C3222" s="4" t="str">
        <f>VLOOKUP(P3222,Lookup!$A$1:$E$19,5,0)</f>
        <v>Region 1</v>
      </c>
      <c r="D3222" s="4" t="str">
        <f>VLOOKUP(P3222,Lookup!$A$1:$B$19,2,0)</f>
        <v>NB</v>
      </c>
      <c r="E3222" s="4" t="str">
        <f>IF(AND((Data[[#This Row],[Min Notif Date]]&gt;$G$3),Data[[#This Row],[Min Notif Date]]&lt;$F$3),"Last Week","No")</f>
        <v>No</v>
      </c>
      <c r="F3222" s="4" t="str">
        <f>VLOOKUP(MONTH(Data[[#This Row],[Min Notif Date]]),Lookup!$G$1:$H$12,2,0)</f>
        <v>6. Jun</v>
      </c>
      <c r="G3222" s="4" t="str">
        <f t="shared" si="50"/>
        <v/>
      </c>
      <c r="H3222" s="4" t="str">
        <f>IF(AND(Data[[#This Row],[Min Notif Time]]&gt;6,Data[[#This Row],[Min Notif Time]]&lt;17),"Business Hours","Non-Business Hours")</f>
        <v>Business Hours</v>
      </c>
      <c r="I3222" s="4" t="str" cm="1">
        <f t="array" ref="I3222">IFERROR(VLOOKUP(Data[[#This Row],[Min Notif Date]],Lookup!$N$1:$P$11,2,0),_xlfn.IFS(VLOOKUP(WEEKDAY(Data[[#This Row],[Min Notif Date]]),Lookup!$J$1:$L$7,3,0)="Weekend","Weekend",VLOOKUP(WEEKDAY(Data[[#This Row],[Min Notif Date]]),Lookup!$J$1:$L$7,3,0)="Weekday","Weekday"))</f>
        <v>Weekday</v>
      </c>
      <c r="J3222" s="4" t="str">
        <f>VLOOKUP(WEEKDAY(Data[[#This Row],[Min Notif Date]]),Lookup!$J$1:$K$7,2,0)</f>
        <v>5. Thu</v>
      </c>
      <c r="K3222" s="105">
        <f>ROUNDDOWN(Data[[#This Row],[PGE Notified Time]],0)</f>
        <v>44735</v>
      </c>
      <c r="L3222" s="4">
        <f>HOUR(Data[[#This Row],[PGE Notified Time]])</f>
        <v>10</v>
      </c>
      <c r="M3222">
        <v>79360</v>
      </c>
      <c r="O3222" t="s">
        <v>19</v>
      </c>
      <c r="P3222" t="s">
        <v>207</v>
      </c>
      <c r="Q3222" t="s">
        <v>19</v>
      </c>
      <c r="R3222" t="s">
        <v>181</v>
      </c>
      <c r="S3222" s="1" t="s">
        <v>159</v>
      </c>
      <c r="T3222" s="1">
        <v>44735.45208333333</v>
      </c>
      <c r="U3222" s="1">
        <v>44735.583333333336</v>
      </c>
      <c r="V3222" t="s">
        <v>172</v>
      </c>
      <c r="W3222" t="s">
        <v>80</v>
      </c>
      <c r="X3222" t="s">
        <v>251</v>
      </c>
      <c r="Y3222" t="s">
        <v>174</v>
      </c>
      <c r="Z3222" t="s">
        <v>175</v>
      </c>
      <c r="AA3222" s="32">
        <v>189</v>
      </c>
    </row>
    <row r="3223" spans="1:27" x14ac:dyDescent="0.25">
      <c r="A3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3" s="4" t="str">
        <f>VLOOKUP(P3223,Lookup!$A$1:$D$19,4,0)</f>
        <v>Bay Area</v>
      </c>
      <c r="C3223" s="4" t="str">
        <f>VLOOKUP(P3223,Lookup!$A$1:$E$19,5,0)</f>
        <v>Region 3</v>
      </c>
      <c r="D3223" s="4" t="str">
        <f>VLOOKUP(P3223,Lookup!$A$1:$B$19,2,0)</f>
        <v>MI</v>
      </c>
      <c r="E3223" s="4" t="str">
        <f>IF(AND((Data[[#This Row],[Min Notif Date]]&gt;$G$3),Data[[#This Row],[Min Notif Date]]&lt;$F$3),"Last Week","No")</f>
        <v>No</v>
      </c>
      <c r="F3223" s="4" t="str">
        <f>VLOOKUP(MONTH(Data[[#This Row],[Min Notif Date]]),Lookup!$G$1:$H$12,2,0)</f>
        <v>6. Jun</v>
      </c>
      <c r="G3223" s="4" t="str">
        <f t="shared" si="50"/>
        <v/>
      </c>
      <c r="H3223" s="4" t="str">
        <f>IF(AND(Data[[#This Row],[Min Notif Time]]&gt;6,Data[[#This Row],[Min Notif Time]]&lt;17),"Business Hours","Non-Business Hours")</f>
        <v>Business Hours</v>
      </c>
      <c r="I3223" s="4" t="str" cm="1">
        <f t="array" ref="I3223">IFERROR(VLOOKUP(Data[[#This Row],[Min Notif Date]],Lookup!$N$1:$P$11,2,0),_xlfn.IFS(VLOOKUP(WEEKDAY(Data[[#This Row],[Min Notif Date]]),Lookup!$J$1:$L$7,3,0)="Weekend","Weekend",VLOOKUP(WEEKDAY(Data[[#This Row],[Min Notif Date]]),Lookup!$J$1:$L$7,3,0)="Weekday","Weekday"))</f>
        <v>Weekday</v>
      </c>
      <c r="J3223" s="4" t="str">
        <f>VLOOKUP(WEEKDAY(Data[[#This Row],[Min Notif Date]]),Lookup!$J$1:$K$7,2,0)</f>
        <v>5. Thu</v>
      </c>
      <c r="K3223" s="105">
        <f>ROUNDDOWN(Data[[#This Row],[PGE Notified Time]],0)</f>
        <v>44735</v>
      </c>
      <c r="L3223" s="4">
        <f>HOUR(Data[[#This Row],[PGE Notified Time]])</f>
        <v>9</v>
      </c>
      <c r="M3223">
        <v>79346</v>
      </c>
      <c r="O3223" t="s">
        <v>19</v>
      </c>
      <c r="P3223" t="s">
        <v>232</v>
      </c>
      <c r="Q3223" t="s">
        <v>19</v>
      </c>
      <c r="R3223" t="s">
        <v>171</v>
      </c>
      <c r="S3223" s="1" t="s">
        <v>159</v>
      </c>
      <c r="T3223" s="1">
        <v>44735.384027777778</v>
      </c>
      <c r="U3223" s="1">
        <v>44735.496527777781</v>
      </c>
      <c r="V3223" t="s">
        <v>172</v>
      </c>
      <c r="W3223" t="s">
        <v>79</v>
      </c>
      <c r="X3223" t="s">
        <v>290</v>
      </c>
      <c r="Y3223" t="s">
        <v>174</v>
      </c>
      <c r="Z3223" t="s">
        <v>175</v>
      </c>
      <c r="AA3223" s="32">
        <v>162</v>
      </c>
    </row>
    <row r="3224" spans="1:27" x14ac:dyDescent="0.25">
      <c r="A3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4" s="4" t="str">
        <f>VLOOKUP(P3224,Lookup!$A$1:$D$19,4,0)</f>
        <v>Bay Area</v>
      </c>
      <c r="C3224" s="4" t="str">
        <f>VLOOKUP(P3224,Lookup!$A$1:$E$19,5,0)</f>
        <v>Region 3</v>
      </c>
      <c r="D3224" s="4" t="str">
        <f>VLOOKUP(P3224,Lookup!$A$1:$B$19,2,0)</f>
        <v>EB</v>
      </c>
      <c r="E3224" s="4" t="str">
        <f>IF(AND((Data[[#This Row],[Min Notif Date]]&gt;$G$3),Data[[#This Row],[Min Notif Date]]&lt;$F$3),"Last Week","No")</f>
        <v>No</v>
      </c>
      <c r="F3224" s="4" t="str">
        <f>VLOOKUP(MONTH(Data[[#This Row],[Min Notif Date]]),Lookup!$G$1:$H$12,2,0)</f>
        <v>6. Jun</v>
      </c>
      <c r="G3224" s="4" t="str">
        <f t="shared" si="50"/>
        <v/>
      </c>
      <c r="H3224" s="4" t="str">
        <f>IF(AND(Data[[#This Row],[Min Notif Time]]&gt;6,Data[[#This Row],[Min Notif Time]]&lt;17),"Business Hours","Non-Business Hours")</f>
        <v>Business Hours</v>
      </c>
      <c r="I3224" s="4" t="str" cm="1">
        <f t="array" ref="I3224">IFERROR(VLOOKUP(Data[[#This Row],[Min Notif Date]],Lookup!$N$1:$P$11,2,0),_xlfn.IFS(VLOOKUP(WEEKDAY(Data[[#This Row],[Min Notif Date]]),Lookup!$J$1:$L$7,3,0)="Weekend","Weekend",VLOOKUP(WEEKDAY(Data[[#This Row],[Min Notif Date]]),Lookup!$J$1:$L$7,3,0)="Weekday","Weekday"))</f>
        <v>Weekday</v>
      </c>
      <c r="J3224" s="4" t="str">
        <f>VLOOKUP(WEEKDAY(Data[[#This Row],[Min Notif Date]]),Lookup!$J$1:$K$7,2,0)</f>
        <v>5. Thu</v>
      </c>
      <c r="K3224" s="105">
        <f>ROUNDDOWN(Data[[#This Row],[PGE Notified Time]],0)</f>
        <v>44735</v>
      </c>
      <c r="L3224" s="4">
        <f>HOUR(Data[[#This Row],[PGE Notified Time]])</f>
        <v>11</v>
      </c>
      <c r="M3224">
        <v>79368</v>
      </c>
      <c r="O3224" t="s">
        <v>19</v>
      </c>
      <c r="P3224" t="s">
        <v>170</v>
      </c>
      <c r="Q3224" t="s">
        <v>19</v>
      </c>
      <c r="R3224" t="s">
        <v>171</v>
      </c>
      <c r="S3224" s="1" t="s">
        <v>159</v>
      </c>
      <c r="T3224" s="1">
        <v>44735.475694444445</v>
      </c>
      <c r="U3224" s="1">
        <v>44735.579861111109</v>
      </c>
      <c r="V3224" t="s">
        <v>172</v>
      </c>
      <c r="W3224" t="s">
        <v>78</v>
      </c>
      <c r="X3224" t="s">
        <v>248</v>
      </c>
      <c r="Y3224" t="s">
        <v>174</v>
      </c>
      <c r="Z3224" t="s">
        <v>175</v>
      </c>
      <c r="AA3224" s="32">
        <v>150</v>
      </c>
    </row>
    <row r="3225" spans="1:27" x14ac:dyDescent="0.25">
      <c r="A3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5" s="4" t="str">
        <f>VLOOKUP(P3225,Lookup!$A$1:$D$19,4,0)</f>
        <v>Central Valley</v>
      </c>
      <c r="C3225" s="4" t="str">
        <f>VLOOKUP(P3225,Lookup!$A$1:$E$19,5,0)</f>
        <v>Region 5</v>
      </c>
      <c r="D3225" s="4" t="str">
        <f>VLOOKUP(P3225,Lookup!$A$1:$B$19,2,0)</f>
        <v>ST</v>
      </c>
      <c r="E3225" s="4" t="str">
        <f>IF(AND((Data[[#This Row],[Min Notif Date]]&gt;$G$3),Data[[#This Row],[Min Notif Date]]&lt;$F$3),"Last Week","No")</f>
        <v>No</v>
      </c>
      <c r="F3225" s="4" t="str">
        <f>VLOOKUP(MONTH(Data[[#This Row],[Min Notif Date]]),Lookup!$G$1:$H$12,2,0)</f>
        <v>6. Jun</v>
      </c>
      <c r="G3225" s="4" t="str">
        <f t="shared" si="50"/>
        <v/>
      </c>
      <c r="H3225" s="4" t="str">
        <f>IF(AND(Data[[#This Row],[Min Notif Time]]&gt;6,Data[[#This Row],[Min Notif Time]]&lt;17),"Business Hours","Non-Business Hours")</f>
        <v>Business Hours</v>
      </c>
      <c r="I3225" s="4" t="str" cm="1">
        <f t="array" ref="I3225">IFERROR(VLOOKUP(Data[[#This Row],[Min Notif Date]],Lookup!$N$1:$P$11,2,0),_xlfn.IFS(VLOOKUP(WEEKDAY(Data[[#This Row],[Min Notif Date]]),Lookup!$J$1:$L$7,3,0)="Weekend","Weekend",VLOOKUP(WEEKDAY(Data[[#This Row],[Min Notif Date]]),Lookup!$J$1:$L$7,3,0)="Weekday","Weekday"))</f>
        <v>Weekday</v>
      </c>
      <c r="J3225" s="4" t="str">
        <f>VLOOKUP(WEEKDAY(Data[[#This Row],[Min Notif Date]]),Lookup!$J$1:$K$7,2,0)</f>
        <v>5. Thu</v>
      </c>
      <c r="K3225" s="105">
        <f>ROUNDDOWN(Data[[#This Row],[PGE Notified Time]],0)</f>
        <v>44735</v>
      </c>
      <c r="L3225" s="4">
        <f>HOUR(Data[[#This Row],[PGE Notified Time]])</f>
        <v>9</v>
      </c>
      <c r="M3225">
        <v>79352</v>
      </c>
      <c r="O3225" t="s">
        <v>19</v>
      </c>
      <c r="P3225" t="s">
        <v>176</v>
      </c>
      <c r="Q3225" t="s">
        <v>19</v>
      </c>
      <c r="R3225" t="s">
        <v>179</v>
      </c>
      <c r="S3225" s="1" t="s">
        <v>159</v>
      </c>
      <c r="T3225" s="1">
        <v>44735.40625</v>
      </c>
      <c r="U3225" s="1">
        <v>44735.510416666664</v>
      </c>
      <c r="V3225" t="s">
        <v>172</v>
      </c>
      <c r="W3225" t="s">
        <v>78</v>
      </c>
      <c r="X3225" t="s">
        <v>177</v>
      </c>
      <c r="Y3225" t="s">
        <v>174</v>
      </c>
      <c r="Z3225" t="s">
        <v>175</v>
      </c>
      <c r="AA3225" s="32">
        <v>150</v>
      </c>
    </row>
    <row r="3226" spans="1:27" x14ac:dyDescent="0.25">
      <c r="A3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6" s="4" t="str">
        <f>VLOOKUP(P3226,Lookup!$A$1:$D$19,4,0)</f>
        <v>South Bay</v>
      </c>
      <c r="C3226" s="4" t="str">
        <f>VLOOKUP(P3226,Lookup!$A$1:$E$19,5,0)</f>
        <v>Region 4</v>
      </c>
      <c r="D3226" s="4" t="str">
        <f>VLOOKUP(P3226,Lookup!$A$1:$B$19,2,0)</f>
        <v>DA</v>
      </c>
      <c r="E3226" s="4" t="str">
        <f>IF(AND((Data[[#This Row],[Min Notif Date]]&gt;$G$3),Data[[#This Row],[Min Notif Date]]&lt;$F$3),"Last Week","No")</f>
        <v>No</v>
      </c>
      <c r="F3226" s="4" t="str">
        <f>VLOOKUP(MONTH(Data[[#This Row],[Min Notif Date]]),Lookup!$G$1:$H$12,2,0)</f>
        <v>6. Jun</v>
      </c>
      <c r="G3226" s="4" t="str">
        <f t="shared" si="50"/>
        <v/>
      </c>
      <c r="H3226" s="4" t="str">
        <f>IF(AND(Data[[#This Row],[Min Notif Time]]&gt;6,Data[[#This Row],[Min Notif Time]]&lt;17),"Business Hours","Non-Business Hours")</f>
        <v>Business Hours</v>
      </c>
      <c r="I3226" s="4" t="str" cm="1">
        <f t="array" ref="I3226">IFERROR(VLOOKUP(Data[[#This Row],[Min Notif Date]],Lookup!$N$1:$P$11,2,0),_xlfn.IFS(VLOOKUP(WEEKDAY(Data[[#This Row],[Min Notif Date]]),Lookup!$J$1:$L$7,3,0)="Weekend","Weekend",VLOOKUP(WEEKDAY(Data[[#This Row],[Min Notif Date]]),Lookup!$J$1:$L$7,3,0)="Weekday","Weekday"))</f>
        <v>Weekday</v>
      </c>
      <c r="J3226" s="4" t="str">
        <f>VLOOKUP(WEEKDAY(Data[[#This Row],[Min Notif Date]]),Lookup!$J$1:$K$7,2,0)</f>
        <v>5. Thu</v>
      </c>
      <c r="K3226" s="105">
        <f>ROUNDDOWN(Data[[#This Row],[PGE Notified Time]],0)</f>
        <v>44735</v>
      </c>
      <c r="L3226" s="4">
        <f>HOUR(Data[[#This Row],[PGE Notified Time]])</f>
        <v>13</v>
      </c>
      <c r="M3226">
        <v>79375</v>
      </c>
      <c r="O3226" t="s">
        <v>19</v>
      </c>
      <c r="P3226" t="s">
        <v>267</v>
      </c>
      <c r="Q3226" t="s">
        <v>19</v>
      </c>
      <c r="R3226" t="s">
        <v>179</v>
      </c>
      <c r="S3226" s="1" t="s">
        <v>159</v>
      </c>
      <c r="T3226" s="1">
        <v>44735.556944444441</v>
      </c>
      <c r="U3226" s="1">
        <v>44735.646527777775</v>
      </c>
      <c r="V3226" t="s">
        <v>172</v>
      </c>
      <c r="W3226" t="s">
        <v>78</v>
      </c>
      <c r="X3226" t="s">
        <v>281</v>
      </c>
      <c r="Y3226" t="s">
        <v>174</v>
      </c>
      <c r="Z3226" t="s">
        <v>175</v>
      </c>
      <c r="AA3226" s="32">
        <v>129</v>
      </c>
    </row>
    <row r="3227" spans="1:27" x14ac:dyDescent="0.25">
      <c r="A3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7" s="4" t="str">
        <f>VLOOKUP(P3227,Lookup!$A$1:$D$19,4,0)</f>
        <v>North Valley</v>
      </c>
      <c r="C3227" s="4" t="str">
        <f>VLOOKUP(P3227,Lookup!$A$1:$E$19,5,0)</f>
        <v>Region 2</v>
      </c>
      <c r="D3227" s="4" t="str">
        <f>VLOOKUP(P3227,Lookup!$A$1:$B$19,2,0)</f>
        <v>SI</v>
      </c>
      <c r="E3227" s="4" t="str">
        <f>IF(AND((Data[[#This Row],[Min Notif Date]]&gt;$G$3),Data[[#This Row],[Min Notif Date]]&lt;$F$3),"Last Week","No")</f>
        <v>No</v>
      </c>
      <c r="F3227" s="4" t="str">
        <f>VLOOKUP(MONTH(Data[[#This Row],[Min Notif Date]]),Lookup!$G$1:$H$12,2,0)</f>
        <v>6. Jun</v>
      </c>
      <c r="G3227" s="4" t="str">
        <f t="shared" si="50"/>
        <v/>
      </c>
      <c r="H3227" s="4" t="str">
        <f>IF(AND(Data[[#This Row],[Min Notif Time]]&gt;6,Data[[#This Row],[Min Notif Time]]&lt;17),"Business Hours","Non-Business Hours")</f>
        <v>Business Hours</v>
      </c>
      <c r="I3227" s="4" t="str" cm="1">
        <f t="array" ref="I3227">IFERROR(VLOOKUP(Data[[#This Row],[Min Notif Date]],Lookup!$N$1:$P$11,2,0),_xlfn.IFS(VLOOKUP(WEEKDAY(Data[[#This Row],[Min Notif Date]]),Lookup!$J$1:$L$7,3,0)="Weekend","Weekend",VLOOKUP(WEEKDAY(Data[[#This Row],[Min Notif Date]]),Lookup!$J$1:$L$7,3,0)="Weekday","Weekday"))</f>
        <v>Weekday</v>
      </c>
      <c r="J3227" s="4" t="str">
        <f>VLOOKUP(WEEKDAY(Data[[#This Row],[Min Notif Date]]),Lookup!$J$1:$K$7,2,0)</f>
        <v>5. Thu</v>
      </c>
      <c r="K3227" s="105">
        <f>ROUNDDOWN(Data[[#This Row],[PGE Notified Time]],0)</f>
        <v>44735</v>
      </c>
      <c r="L3227" s="4">
        <f>HOUR(Data[[#This Row],[PGE Notified Time]])</f>
        <v>8</v>
      </c>
      <c r="M3227">
        <v>79347</v>
      </c>
      <c r="O3227" t="s">
        <v>19</v>
      </c>
      <c r="P3227" t="s">
        <v>189</v>
      </c>
      <c r="Q3227" t="s">
        <v>19</v>
      </c>
      <c r="R3227" t="s">
        <v>171</v>
      </c>
      <c r="S3227" s="1" t="s">
        <v>159</v>
      </c>
      <c r="T3227" s="1">
        <v>44735.374305555553</v>
      </c>
      <c r="U3227" s="1">
        <v>44735.458333333336</v>
      </c>
      <c r="V3227" t="s">
        <v>172</v>
      </c>
      <c r="W3227" t="s">
        <v>78</v>
      </c>
      <c r="X3227" t="s">
        <v>241</v>
      </c>
      <c r="Y3227" t="s">
        <v>174</v>
      </c>
      <c r="Z3227" t="s">
        <v>175</v>
      </c>
      <c r="AA3227" s="32">
        <v>121</v>
      </c>
    </row>
    <row r="3228" spans="1:27" x14ac:dyDescent="0.25">
      <c r="A3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8" s="4" t="str">
        <f>VLOOKUP(P3228,Lookup!$A$1:$D$19,4,0)</f>
        <v>North Coast</v>
      </c>
      <c r="C3228" s="4" t="str">
        <f>VLOOKUP(P3228,Lookup!$A$1:$E$19,5,0)</f>
        <v>Region 1</v>
      </c>
      <c r="D3228" s="4" t="str">
        <f>VLOOKUP(P3228,Lookup!$A$1:$B$19,2,0)</f>
        <v>SO</v>
      </c>
      <c r="E3228" s="4" t="str">
        <f>IF(AND((Data[[#This Row],[Min Notif Date]]&gt;$G$3),Data[[#This Row],[Min Notif Date]]&lt;$F$3),"Last Week","No")</f>
        <v>No</v>
      </c>
      <c r="F3228" s="4" t="str">
        <f>VLOOKUP(MONTH(Data[[#This Row],[Min Notif Date]]),Lookup!$G$1:$H$12,2,0)</f>
        <v>6. Jun</v>
      </c>
      <c r="G3228" s="4" t="str">
        <f t="shared" si="50"/>
        <v/>
      </c>
      <c r="H3228" s="4" t="str">
        <f>IF(AND(Data[[#This Row],[Min Notif Time]]&gt;6,Data[[#This Row],[Min Notif Time]]&lt;17),"Business Hours","Non-Business Hours")</f>
        <v>Business Hours</v>
      </c>
      <c r="I3228" s="4" t="str" cm="1">
        <f t="array" ref="I3228">IFERROR(VLOOKUP(Data[[#This Row],[Min Notif Date]],Lookup!$N$1:$P$11,2,0),_xlfn.IFS(VLOOKUP(WEEKDAY(Data[[#This Row],[Min Notif Date]]),Lookup!$J$1:$L$7,3,0)="Weekend","Weekend",VLOOKUP(WEEKDAY(Data[[#This Row],[Min Notif Date]]),Lookup!$J$1:$L$7,3,0)="Weekday","Weekday"))</f>
        <v>Weekday</v>
      </c>
      <c r="J3228" s="4" t="str">
        <f>VLOOKUP(WEEKDAY(Data[[#This Row],[Min Notif Date]]),Lookup!$J$1:$K$7,2,0)</f>
        <v>5. Thu</v>
      </c>
      <c r="K3228" s="105">
        <f>ROUNDDOWN(Data[[#This Row],[PGE Notified Time]],0)</f>
        <v>44735</v>
      </c>
      <c r="L3228" s="4">
        <f>HOUR(Data[[#This Row],[PGE Notified Time]])</f>
        <v>13</v>
      </c>
      <c r="M3228">
        <v>79378</v>
      </c>
      <c r="O3228" t="s">
        <v>19</v>
      </c>
      <c r="P3228" t="s">
        <v>191</v>
      </c>
      <c r="Q3228" t="s">
        <v>19</v>
      </c>
      <c r="R3228" t="s">
        <v>181</v>
      </c>
      <c r="S3228" s="1" t="s">
        <v>159</v>
      </c>
      <c r="T3228" s="1">
        <v>44735.572916666664</v>
      </c>
      <c r="U3228" s="1">
        <v>44735.65625</v>
      </c>
      <c r="V3228" t="s">
        <v>172</v>
      </c>
      <c r="W3228" t="s">
        <v>78</v>
      </c>
      <c r="X3228" t="s">
        <v>192</v>
      </c>
      <c r="Y3228" t="s">
        <v>174</v>
      </c>
      <c r="Z3228" t="s">
        <v>175</v>
      </c>
      <c r="AA3228" s="32">
        <v>120</v>
      </c>
    </row>
    <row r="3229" spans="1:27" x14ac:dyDescent="0.25">
      <c r="A3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9" s="4" t="str">
        <f>VLOOKUP(P3229,Lookup!$A$1:$D$19,4,0)</f>
        <v>North Coast</v>
      </c>
      <c r="C3229" s="4" t="str">
        <f>VLOOKUP(P3229,Lookup!$A$1:$E$19,5,0)</f>
        <v>Region 1</v>
      </c>
      <c r="D3229" s="4" t="str">
        <f>VLOOKUP(P3229,Lookup!$A$1:$B$19,2,0)</f>
        <v>SO</v>
      </c>
      <c r="E3229" s="4" t="str">
        <f>IF(AND((Data[[#This Row],[Min Notif Date]]&gt;$G$3),Data[[#This Row],[Min Notif Date]]&lt;$F$3),"Last Week","No")</f>
        <v>No</v>
      </c>
      <c r="F3229" s="4" t="str">
        <f>VLOOKUP(MONTH(Data[[#This Row],[Min Notif Date]]),Lookup!$G$1:$H$12,2,0)</f>
        <v>6. Jun</v>
      </c>
      <c r="G3229" s="4" t="str">
        <f t="shared" si="50"/>
        <v/>
      </c>
      <c r="H3229" s="4" t="str">
        <f>IF(AND(Data[[#This Row],[Min Notif Time]]&gt;6,Data[[#This Row],[Min Notif Time]]&lt;17),"Business Hours","Non-Business Hours")</f>
        <v>Business Hours</v>
      </c>
      <c r="I3229" s="4" t="str" cm="1">
        <f t="array" ref="I3229">IFERROR(VLOOKUP(Data[[#This Row],[Min Notif Date]],Lookup!$N$1:$P$11,2,0),_xlfn.IFS(VLOOKUP(WEEKDAY(Data[[#This Row],[Min Notif Date]]),Lookup!$J$1:$L$7,3,0)="Weekend","Weekend",VLOOKUP(WEEKDAY(Data[[#This Row],[Min Notif Date]]),Lookup!$J$1:$L$7,3,0)="Weekday","Weekday"))</f>
        <v>Weekday</v>
      </c>
      <c r="J3229" s="4" t="str">
        <f>VLOOKUP(WEEKDAY(Data[[#This Row],[Min Notif Date]]),Lookup!$J$1:$K$7,2,0)</f>
        <v>5. Thu</v>
      </c>
      <c r="K3229" s="105">
        <f>ROUNDDOWN(Data[[#This Row],[PGE Notified Time]],0)</f>
        <v>44735</v>
      </c>
      <c r="L3229" s="4">
        <f>HOUR(Data[[#This Row],[PGE Notified Time]])</f>
        <v>11</v>
      </c>
      <c r="M3229">
        <v>79367</v>
      </c>
      <c r="O3229" t="s">
        <v>19</v>
      </c>
      <c r="P3229" t="s">
        <v>191</v>
      </c>
      <c r="Q3229" t="s">
        <v>19</v>
      </c>
      <c r="R3229" t="s">
        <v>179</v>
      </c>
      <c r="S3229" s="1" t="s">
        <v>159</v>
      </c>
      <c r="T3229" s="1">
        <v>44735.474999999999</v>
      </c>
      <c r="U3229" s="1">
        <v>44735.555555555555</v>
      </c>
      <c r="V3229" t="s">
        <v>172</v>
      </c>
      <c r="W3229" t="s">
        <v>78</v>
      </c>
      <c r="X3229" t="s">
        <v>458</v>
      </c>
      <c r="Y3229" t="s">
        <v>174</v>
      </c>
      <c r="Z3229" t="s">
        <v>175</v>
      </c>
      <c r="AA3229" s="32">
        <v>116</v>
      </c>
    </row>
    <row r="3230" spans="1:27" x14ac:dyDescent="0.25">
      <c r="A3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0" s="4" t="str">
        <f>VLOOKUP(P3230,Lookup!$A$1:$D$19,4,0)</f>
        <v>North Coast</v>
      </c>
      <c r="C3230" s="4" t="str">
        <f>VLOOKUP(P3230,Lookup!$A$1:$E$19,5,0)</f>
        <v>Region 1</v>
      </c>
      <c r="D3230" s="4" t="str">
        <f>VLOOKUP(P3230,Lookup!$A$1:$B$19,2,0)</f>
        <v>HB</v>
      </c>
      <c r="E3230" s="4" t="str">
        <f>IF(AND((Data[[#This Row],[Min Notif Date]]&gt;$G$3),Data[[#This Row],[Min Notif Date]]&lt;$F$3),"Last Week","No")</f>
        <v>No</v>
      </c>
      <c r="F3230" s="4" t="str">
        <f>VLOOKUP(MONTH(Data[[#This Row],[Min Notif Date]]),Lookup!$G$1:$H$12,2,0)</f>
        <v>6. Jun</v>
      </c>
      <c r="G3230" s="4" t="str">
        <f t="shared" si="50"/>
        <v/>
      </c>
      <c r="H3230" s="4" t="str">
        <f>IF(AND(Data[[#This Row],[Min Notif Time]]&gt;6,Data[[#This Row],[Min Notif Time]]&lt;17),"Business Hours","Non-Business Hours")</f>
        <v>Business Hours</v>
      </c>
      <c r="I3230" s="4" t="str" cm="1">
        <f t="array" ref="I3230">IFERROR(VLOOKUP(Data[[#This Row],[Min Notif Date]],Lookup!$N$1:$P$11,2,0),_xlfn.IFS(VLOOKUP(WEEKDAY(Data[[#This Row],[Min Notif Date]]),Lookup!$J$1:$L$7,3,0)="Weekend","Weekend",VLOOKUP(WEEKDAY(Data[[#This Row],[Min Notif Date]]),Lookup!$J$1:$L$7,3,0)="Weekday","Weekday"))</f>
        <v>Weekday</v>
      </c>
      <c r="J3230" s="4" t="str">
        <f>VLOOKUP(WEEKDAY(Data[[#This Row],[Min Notif Date]]),Lookup!$J$1:$K$7,2,0)</f>
        <v>5. Thu</v>
      </c>
      <c r="K3230" s="105">
        <f>ROUNDDOWN(Data[[#This Row],[PGE Notified Time]],0)</f>
        <v>44735</v>
      </c>
      <c r="L3230" s="4">
        <f>HOUR(Data[[#This Row],[PGE Notified Time]])</f>
        <v>10</v>
      </c>
      <c r="M3230">
        <v>79359</v>
      </c>
      <c r="O3230" t="s">
        <v>19</v>
      </c>
      <c r="P3230" t="s">
        <v>286</v>
      </c>
      <c r="Q3230" t="s">
        <v>19</v>
      </c>
      <c r="R3230" t="s">
        <v>171</v>
      </c>
      <c r="S3230" s="1" t="s">
        <v>159</v>
      </c>
      <c r="T3230" s="1">
        <v>44735.443749999999</v>
      </c>
      <c r="U3230" s="1">
        <v>44735.5</v>
      </c>
      <c r="V3230" t="s">
        <v>172</v>
      </c>
      <c r="W3230" t="s">
        <v>78</v>
      </c>
      <c r="X3230" t="s">
        <v>376</v>
      </c>
      <c r="Y3230" t="s">
        <v>174</v>
      </c>
      <c r="Z3230" t="s">
        <v>175</v>
      </c>
      <c r="AA3230" s="32">
        <v>81</v>
      </c>
    </row>
    <row r="3231" spans="1:27" x14ac:dyDescent="0.25">
      <c r="A3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1" s="4" t="str">
        <f>VLOOKUP(P3231,Lookup!$A$1:$D$19,4,0)</f>
        <v>Central Valley</v>
      </c>
      <c r="C3231" s="4" t="str">
        <f>VLOOKUP(P3231,Lookup!$A$1:$E$19,5,0)</f>
        <v>Region 5</v>
      </c>
      <c r="D3231" s="4" t="str">
        <f>VLOOKUP(P3231,Lookup!$A$1:$B$19,2,0)</f>
        <v>KE</v>
      </c>
      <c r="E3231" s="4" t="str">
        <f>IF(AND((Data[[#This Row],[Min Notif Date]]&gt;$G$3),Data[[#This Row],[Min Notif Date]]&lt;$F$3),"Last Week","No")</f>
        <v>No</v>
      </c>
      <c r="F3231" s="4" t="str">
        <f>VLOOKUP(MONTH(Data[[#This Row],[Min Notif Date]]),Lookup!$G$1:$H$12,2,0)</f>
        <v>6. Jun</v>
      </c>
      <c r="G3231" s="4" t="str">
        <f t="shared" si="50"/>
        <v/>
      </c>
      <c r="H3231" s="4" t="str">
        <f>IF(AND(Data[[#This Row],[Min Notif Time]]&gt;6,Data[[#This Row],[Min Notif Time]]&lt;17),"Business Hours","Non-Business Hours")</f>
        <v>Non-Business Hours</v>
      </c>
      <c r="I3231" s="4" t="str" cm="1">
        <f t="array" ref="I3231">IFERROR(VLOOKUP(Data[[#This Row],[Min Notif Date]],Lookup!$N$1:$P$11,2,0),_xlfn.IFS(VLOOKUP(WEEKDAY(Data[[#This Row],[Min Notif Date]]),Lookup!$J$1:$L$7,3,0)="Weekend","Weekend",VLOOKUP(WEEKDAY(Data[[#This Row],[Min Notif Date]]),Lookup!$J$1:$L$7,3,0)="Weekday","Weekday"))</f>
        <v>Weekday</v>
      </c>
      <c r="J3231" s="4" t="str">
        <f>VLOOKUP(WEEKDAY(Data[[#This Row],[Min Notif Date]]),Lookup!$J$1:$K$7,2,0)</f>
        <v>5. Thu</v>
      </c>
      <c r="K3231" s="105">
        <f>ROUNDDOWN(Data[[#This Row],[PGE Notified Time]],0)</f>
        <v>44735</v>
      </c>
      <c r="L3231" s="4">
        <f>HOUR(Data[[#This Row],[PGE Notified Time]])</f>
        <v>21</v>
      </c>
      <c r="M3231">
        <v>79395</v>
      </c>
      <c r="N3231">
        <v>6831499267</v>
      </c>
      <c r="O3231" t="s">
        <v>24</v>
      </c>
      <c r="P3231" t="s">
        <v>194</v>
      </c>
      <c r="Q3231" t="s">
        <v>186</v>
      </c>
      <c r="R3231" t="s">
        <v>179</v>
      </c>
      <c r="S3231" s="1">
        <v>44735.911400462966</v>
      </c>
      <c r="T3231" s="1">
        <v>44735.912083333336</v>
      </c>
      <c r="U3231" s="1">
        <v>44735.965277777781</v>
      </c>
      <c r="V3231" t="s">
        <v>172</v>
      </c>
      <c r="W3231" t="s">
        <v>80</v>
      </c>
      <c r="X3231" t="s">
        <v>209</v>
      </c>
      <c r="Y3231" t="s">
        <v>174</v>
      </c>
      <c r="Z3231" t="s">
        <v>175</v>
      </c>
      <c r="AA3231" s="32">
        <v>77.583333332999999</v>
      </c>
    </row>
    <row r="3232" spans="1:27" x14ac:dyDescent="0.25">
      <c r="A3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2" s="4" t="str">
        <f>VLOOKUP(P3232,Lookup!$A$1:$D$19,4,0)</f>
        <v>Bay Area</v>
      </c>
      <c r="C3232" s="4" t="str">
        <f>VLOOKUP(P3232,Lookup!$A$1:$E$19,5,0)</f>
        <v>Region 3</v>
      </c>
      <c r="D3232" s="4" t="str">
        <f>VLOOKUP(P3232,Lookup!$A$1:$B$19,2,0)</f>
        <v>EB</v>
      </c>
      <c r="E3232" s="4" t="str">
        <f>IF(AND((Data[[#This Row],[Min Notif Date]]&gt;$G$3),Data[[#This Row],[Min Notif Date]]&lt;$F$3),"Last Week","No")</f>
        <v>No</v>
      </c>
      <c r="F3232" s="4" t="str">
        <f>VLOOKUP(MONTH(Data[[#This Row],[Min Notif Date]]),Lookup!$G$1:$H$12,2,0)</f>
        <v>6. Jun</v>
      </c>
      <c r="G3232" s="4" t="str">
        <f t="shared" si="50"/>
        <v/>
      </c>
      <c r="H3232" s="4" t="str">
        <f>IF(AND(Data[[#This Row],[Min Notif Time]]&gt;6,Data[[#This Row],[Min Notif Time]]&lt;17),"Business Hours","Non-Business Hours")</f>
        <v>Business Hours</v>
      </c>
      <c r="I3232" s="4" t="str" cm="1">
        <f t="array" ref="I3232">IFERROR(VLOOKUP(Data[[#This Row],[Min Notif Date]],Lookup!$N$1:$P$11,2,0),_xlfn.IFS(VLOOKUP(WEEKDAY(Data[[#This Row],[Min Notif Date]]),Lookup!$J$1:$L$7,3,0)="Weekend","Weekend",VLOOKUP(WEEKDAY(Data[[#This Row],[Min Notif Date]]),Lookup!$J$1:$L$7,3,0)="Weekday","Weekday"))</f>
        <v>Weekday</v>
      </c>
      <c r="J3232" s="4" t="str">
        <f>VLOOKUP(WEEKDAY(Data[[#This Row],[Min Notif Date]]),Lookup!$J$1:$K$7,2,0)</f>
        <v>5. Thu</v>
      </c>
      <c r="K3232" s="105">
        <f>ROUNDDOWN(Data[[#This Row],[PGE Notified Time]],0)</f>
        <v>44735</v>
      </c>
      <c r="L3232" s="4">
        <f>HOUR(Data[[#This Row],[PGE Notified Time]])</f>
        <v>9</v>
      </c>
      <c r="M3232">
        <v>79353</v>
      </c>
      <c r="N3232">
        <v>3004007308</v>
      </c>
      <c r="O3232" t="s">
        <v>24</v>
      </c>
      <c r="P3232" t="s">
        <v>170</v>
      </c>
      <c r="Q3232" t="s">
        <v>201</v>
      </c>
      <c r="R3232" t="s">
        <v>171</v>
      </c>
      <c r="S3232" s="1">
        <v>44735.408078703702</v>
      </c>
      <c r="T3232" s="1">
        <v>44735.408761574072</v>
      </c>
      <c r="U3232" s="1">
        <v>44735.449305555558</v>
      </c>
      <c r="V3232" t="s">
        <v>172</v>
      </c>
      <c r="W3232" t="s">
        <v>80</v>
      </c>
      <c r="X3232" t="s">
        <v>200</v>
      </c>
      <c r="Y3232" t="s">
        <v>174</v>
      </c>
      <c r="Z3232" t="s">
        <v>175</v>
      </c>
      <c r="AA3232" s="32">
        <v>59.366666666999997</v>
      </c>
    </row>
    <row r="3233" spans="1:27" x14ac:dyDescent="0.25">
      <c r="A3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3" s="4" t="str">
        <f>VLOOKUP(P3233,Lookup!$A$1:$D$19,4,0)</f>
        <v>North Coast</v>
      </c>
      <c r="C3233" s="4" t="str">
        <f>VLOOKUP(P3233,Lookup!$A$1:$E$19,5,0)</f>
        <v>Region 1</v>
      </c>
      <c r="D3233" s="4" t="str">
        <f>VLOOKUP(P3233,Lookup!$A$1:$B$19,2,0)</f>
        <v>NB</v>
      </c>
      <c r="E3233" s="4" t="str">
        <f>IF(AND((Data[[#This Row],[Min Notif Date]]&gt;$G$3),Data[[#This Row],[Min Notif Date]]&lt;$F$3),"Last Week","No")</f>
        <v>No</v>
      </c>
      <c r="F3233" s="4" t="str">
        <f>VLOOKUP(MONTH(Data[[#This Row],[Min Notif Date]]),Lookup!$G$1:$H$12,2,0)</f>
        <v>6. Jun</v>
      </c>
      <c r="G3233" s="4" t="str">
        <f t="shared" si="50"/>
        <v/>
      </c>
      <c r="H3233" s="4" t="str">
        <f>IF(AND(Data[[#This Row],[Min Notif Time]]&gt;6,Data[[#This Row],[Min Notif Time]]&lt;17),"Business Hours","Non-Business Hours")</f>
        <v>Business Hours</v>
      </c>
      <c r="I3233" s="4" t="str" cm="1">
        <f t="array" ref="I3233">IFERROR(VLOOKUP(Data[[#This Row],[Min Notif Date]],Lookup!$N$1:$P$11,2,0),_xlfn.IFS(VLOOKUP(WEEKDAY(Data[[#This Row],[Min Notif Date]]),Lookup!$J$1:$L$7,3,0)="Weekend","Weekend",VLOOKUP(WEEKDAY(Data[[#This Row],[Min Notif Date]]),Lookup!$J$1:$L$7,3,0)="Weekday","Weekday"))</f>
        <v>Weekday</v>
      </c>
      <c r="J3233" s="4" t="str">
        <f>VLOOKUP(WEEKDAY(Data[[#This Row],[Min Notif Date]]),Lookup!$J$1:$K$7,2,0)</f>
        <v>5. Thu</v>
      </c>
      <c r="K3233" s="105">
        <f>ROUNDDOWN(Data[[#This Row],[PGE Notified Time]],0)</f>
        <v>44735</v>
      </c>
      <c r="L3233" s="4">
        <f>HOUR(Data[[#This Row],[PGE Notified Time]])</f>
        <v>13</v>
      </c>
      <c r="M3233">
        <v>79379</v>
      </c>
      <c r="O3233" t="s">
        <v>19</v>
      </c>
      <c r="P3233" t="s">
        <v>207</v>
      </c>
      <c r="Q3233" t="s">
        <v>19</v>
      </c>
      <c r="R3233" t="s">
        <v>179</v>
      </c>
      <c r="S3233" s="1" t="s">
        <v>159</v>
      </c>
      <c r="T3233" s="1">
        <v>44735.573611111111</v>
      </c>
      <c r="U3233" s="1">
        <v>44735.613194444442</v>
      </c>
      <c r="V3233" t="s">
        <v>172</v>
      </c>
      <c r="W3233" t="s">
        <v>78</v>
      </c>
      <c r="X3233" t="s">
        <v>251</v>
      </c>
      <c r="Y3233" t="s">
        <v>174</v>
      </c>
      <c r="Z3233" t="s">
        <v>175</v>
      </c>
      <c r="AA3233" s="32">
        <v>57</v>
      </c>
    </row>
    <row r="3234" spans="1:27" x14ac:dyDescent="0.25">
      <c r="A3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4" s="4" t="str">
        <f>VLOOKUP(P3234,Lookup!$A$1:$D$19,4,0)</f>
        <v>North Valley</v>
      </c>
      <c r="C3234" s="4" t="str">
        <f>VLOOKUP(P3234,Lookup!$A$1:$E$19,5,0)</f>
        <v>Region 2</v>
      </c>
      <c r="D3234" s="4" t="str">
        <f>VLOOKUP(P3234,Lookup!$A$1:$B$19,2,0)</f>
        <v>NV</v>
      </c>
      <c r="E3234" s="4" t="str">
        <f>IF(AND((Data[[#This Row],[Min Notif Date]]&gt;$G$3),Data[[#This Row],[Min Notif Date]]&lt;$F$3),"Last Week","No")</f>
        <v>No</v>
      </c>
      <c r="F3234" s="4" t="str">
        <f>VLOOKUP(MONTH(Data[[#This Row],[Min Notif Date]]),Lookup!$G$1:$H$12,2,0)</f>
        <v>6. Jun</v>
      </c>
      <c r="G3234" s="4" t="str">
        <f t="shared" si="50"/>
        <v/>
      </c>
      <c r="H3234" s="4" t="str">
        <f>IF(AND(Data[[#This Row],[Min Notif Time]]&gt;6,Data[[#This Row],[Min Notif Time]]&lt;17),"Business Hours","Non-Business Hours")</f>
        <v>Business Hours</v>
      </c>
      <c r="I3234" s="4" t="str" cm="1">
        <f t="array" ref="I3234">IFERROR(VLOOKUP(Data[[#This Row],[Min Notif Date]],Lookup!$N$1:$P$11,2,0),_xlfn.IFS(VLOOKUP(WEEKDAY(Data[[#This Row],[Min Notif Date]]),Lookup!$J$1:$L$7,3,0)="Weekend","Weekend",VLOOKUP(WEEKDAY(Data[[#This Row],[Min Notif Date]]),Lookup!$J$1:$L$7,3,0)="Weekday","Weekday"))</f>
        <v>Weekday</v>
      </c>
      <c r="J3234" s="4" t="str">
        <f>VLOOKUP(WEEKDAY(Data[[#This Row],[Min Notif Date]]),Lookup!$J$1:$K$7,2,0)</f>
        <v>5. Thu</v>
      </c>
      <c r="K3234" s="105">
        <f>ROUNDDOWN(Data[[#This Row],[PGE Notified Time]],0)</f>
        <v>44735</v>
      </c>
      <c r="L3234" s="4">
        <f>HOUR(Data[[#This Row],[PGE Notified Time]])</f>
        <v>9</v>
      </c>
      <c r="M3234">
        <v>79355</v>
      </c>
      <c r="O3234" t="s">
        <v>19</v>
      </c>
      <c r="P3234" t="s">
        <v>244</v>
      </c>
      <c r="Q3234" t="s">
        <v>19</v>
      </c>
      <c r="R3234" t="s">
        <v>179</v>
      </c>
      <c r="S3234" s="1" t="s">
        <v>159</v>
      </c>
      <c r="T3234" s="1">
        <v>44735.413888888892</v>
      </c>
      <c r="U3234" s="1">
        <v>44735.453472222223</v>
      </c>
      <c r="V3234" t="s">
        <v>172</v>
      </c>
      <c r="W3234" t="s">
        <v>78</v>
      </c>
      <c r="X3234" t="s">
        <v>429</v>
      </c>
      <c r="Y3234" t="s">
        <v>174</v>
      </c>
      <c r="Z3234" t="s">
        <v>175</v>
      </c>
      <c r="AA3234" s="32">
        <v>57</v>
      </c>
    </row>
    <row r="3235" spans="1:27" x14ac:dyDescent="0.25">
      <c r="A3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5" s="4" t="str">
        <f>VLOOKUP(P3235,Lookup!$A$1:$D$19,4,0)</f>
        <v>South Bay</v>
      </c>
      <c r="C3235" s="4" t="str">
        <f>VLOOKUP(P3235,Lookup!$A$1:$E$19,5,0)</f>
        <v>Region 4</v>
      </c>
      <c r="D3235" s="4" t="str">
        <f>VLOOKUP(P3235,Lookup!$A$1:$B$19,2,0)</f>
        <v>DA</v>
      </c>
      <c r="E3235" s="4" t="str">
        <f>IF(AND((Data[[#This Row],[Min Notif Date]]&gt;$G$3),Data[[#This Row],[Min Notif Date]]&lt;$F$3),"Last Week","No")</f>
        <v>No</v>
      </c>
      <c r="F3235" s="4" t="str">
        <f>VLOOKUP(MONTH(Data[[#This Row],[Min Notif Date]]),Lookup!$G$1:$H$12,2,0)</f>
        <v>6. Jun</v>
      </c>
      <c r="G3235" s="4" t="str">
        <f t="shared" si="50"/>
        <v/>
      </c>
      <c r="H3235" s="4" t="str">
        <f>IF(AND(Data[[#This Row],[Min Notif Time]]&gt;6,Data[[#This Row],[Min Notif Time]]&lt;17),"Business Hours","Non-Business Hours")</f>
        <v>Business Hours</v>
      </c>
      <c r="I3235" s="4" t="str" cm="1">
        <f t="array" ref="I3235">IFERROR(VLOOKUP(Data[[#This Row],[Min Notif Date]],Lookup!$N$1:$P$11,2,0),_xlfn.IFS(VLOOKUP(WEEKDAY(Data[[#This Row],[Min Notif Date]]),Lookup!$J$1:$L$7,3,0)="Weekend","Weekend",VLOOKUP(WEEKDAY(Data[[#This Row],[Min Notif Date]]),Lookup!$J$1:$L$7,3,0)="Weekday","Weekday"))</f>
        <v>Weekday</v>
      </c>
      <c r="J3235" s="4" t="str">
        <f>VLOOKUP(WEEKDAY(Data[[#This Row],[Min Notif Date]]),Lookup!$J$1:$K$7,2,0)</f>
        <v>5. Thu</v>
      </c>
      <c r="K3235" s="105">
        <f>ROUNDDOWN(Data[[#This Row],[PGE Notified Time]],0)</f>
        <v>44735</v>
      </c>
      <c r="L3235" s="4">
        <f>HOUR(Data[[#This Row],[PGE Notified Time]])</f>
        <v>9</v>
      </c>
      <c r="M3235">
        <v>79357</v>
      </c>
      <c r="O3235" t="s">
        <v>19</v>
      </c>
      <c r="P3235" t="s">
        <v>267</v>
      </c>
      <c r="Q3235" t="s">
        <v>19</v>
      </c>
      <c r="R3235" t="s">
        <v>171</v>
      </c>
      <c r="S3235" s="1" t="s">
        <v>159</v>
      </c>
      <c r="T3235" s="1">
        <v>44735.394444444442</v>
      </c>
      <c r="U3235" s="1">
        <v>44735.427083333336</v>
      </c>
      <c r="V3235" t="s">
        <v>172</v>
      </c>
      <c r="W3235" t="s">
        <v>78</v>
      </c>
      <c r="X3235" t="s">
        <v>281</v>
      </c>
      <c r="Y3235" t="s">
        <v>174</v>
      </c>
      <c r="Z3235" t="s">
        <v>175</v>
      </c>
      <c r="AA3235" s="32">
        <v>47</v>
      </c>
    </row>
    <row r="3236" spans="1:27" x14ac:dyDescent="0.25">
      <c r="A3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6" s="4" t="str">
        <f>VLOOKUP(P3236,Lookup!$A$1:$D$19,4,0)</f>
        <v>North Valley</v>
      </c>
      <c r="C3236" s="4" t="str">
        <f>VLOOKUP(P3236,Lookup!$A$1:$E$19,5,0)</f>
        <v>Region 2</v>
      </c>
      <c r="D3236" s="4" t="str">
        <f>VLOOKUP(P3236,Lookup!$A$1:$B$19,2,0)</f>
        <v>SI</v>
      </c>
      <c r="E3236" s="4" t="str">
        <f>IF(AND((Data[[#This Row],[Min Notif Date]]&gt;$G$3),Data[[#This Row],[Min Notif Date]]&lt;$F$3),"Last Week","No")</f>
        <v>No</v>
      </c>
      <c r="F3236" s="4" t="str">
        <f>VLOOKUP(MONTH(Data[[#This Row],[Min Notif Date]]),Lookup!$G$1:$H$12,2,0)</f>
        <v>6. Jun</v>
      </c>
      <c r="G3236" s="4" t="str">
        <f t="shared" si="50"/>
        <v/>
      </c>
      <c r="H3236" s="4" t="str">
        <f>IF(AND(Data[[#This Row],[Min Notif Time]]&gt;6,Data[[#This Row],[Min Notif Time]]&lt;17),"Business Hours","Non-Business Hours")</f>
        <v>Business Hours</v>
      </c>
      <c r="I3236" s="4" t="str" cm="1">
        <f t="array" ref="I3236">IFERROR(VLOOKUP(Data[[#This Row],[Min Notif Date]],Lookup!$N$1:$P$11,2,0),_xlfn.IFS(VLOOKUP(WEEKDAY(Data[[#This Row],[Min Notif Date]]),Lookup!$J$1:$L$7,3,0)="Weekend","Weekend",VLOOKUP(WEEKDAY(Data[[#This Row],[Min Notif Date]]),Lookup!$J$1:$L$7,3,0)="Weekday","Weekday"))</f>
        <v>Weekday</v>
      </c>
      <c r="J3236" s="4" t="str">
        <f>VLOOKUP(WEEKDAY(Data[[#This Row],[Min Notif Date]]),Lookup!$J$1:$K$7,2,0)</f>
        <v>5. Thu</v>
      </c>
      <c r="K3236" s="105">
        <f>ROUNDDOWN(Data[[#This Row],[PGE Notified Time]],0)</f>
        <v>44735</v>
      </c>
      <c r="L3236" s="4">
        <f>HOUR(Data[[#This Row],[PGE Notified Time]])</f>
        <v>11</v>
      </c>
      <c r="M3236">
        <v>79369</v>
      </c>
      <c r="N3236">
        <v>8018972967</v>
      </c>
      <c r="O3236" t="s">
        <v>24</v>
      </c>
      <c r="P3236" t="s">
        <v>189</v>
      </c>
      <c r="Q3236" t="s">
        <v>201</v>
      </c>
      <c r="R3236" t="s">
        <v>171</v>
      </c>
      <c r="S3236" s="1">
        <v>44735.481666666667</v>
      </c>
      <c r="T3236" s="1">
        <v>44735.482974537037</v>
      </c>
      <c r="U3236" s="1">
        <v>44735.513888888891</v>
      </c>
      <c r="V3236" t="s">
        <v>172</v>
      </c>
      <c r="W3236" t="s">
        <v>80</v>
      </c>
      <c r="X3236" t="s">
        <v>260</v>
      </c>
      <c r="Y3236" t="s">
        <v>174</v>
      </c>
      <c r="Z3236" t="s">
        <v>175</v>
      </c>
      <c r="AA3236" s="32">
        <v>46.4</v>
      </c>
    </row>
    <row r="3237" spans="1:27" x14ac:dyDescent="0.25">
      <c r="A3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7" s="4" t="str">
        <f>VLOOKUP(P3237,Lookup!$A$1:$D$19,4,0)</f>
        <v>Bay Area</v>
      </c>
      <c r="C3237" s="4" t="str">
        <f>VLOOKUP(P3237,Lookup!$A$1:$E$19,5,0)</f>
        <v>Region 3</v>
      </c>
      <c r="D3237" s="4" t="str">
        <f>VLOOKUP(P3237,Lookup!$A$1:$B$19,2,0)</f>
        <v>MI</v>
      </c>
      <c r="E3237" s="4" t="str">
        <f>IF(AND((Data[[#This Row],[Min Notif Date]]&gt;$G$3),Data[[#This Row],[Min Notif Date]]&lt;$F$3),"Last Week","No")</f>
        <v>No</v>
      </c>
      <c r="F3237" s="4" t="str">
        <f>VLOOKUP(MONTH(Data[[#This Row],[Min Notif Date]]),Lookup!$G$1:$H$12,2,0)</f>
        <v>6. Jun</v>
      </c>
      <c r="G3237" s="4" t="str">
        <f t="shared" si="50"/>
        <v/>
      </c>
      <c r="H3237" s="4" t="str">
        <f>IF(AND(Data[[#This Row],[Min Notif Time]]&gt;6,Data[[#This Row],[Min Notif Time]]&lt;17),"Business Hours","Non-Business Hours")</f>
        <v>Business Hours</v>
      </c>
      <c r="I3237" s="4" t="str" cm="1">
        <f t="array" ref="I3237">IFERROR(VLOOKUP(Data[[#This Row],[Min Notif Date]],Lookup!$N$1:$P$11,2,0),_xlfn.IFS(VLOOKUP(WEEKDAY(Data[[#This Row],[Min Notif Date]]),Lookup!$J$1:$L$7,3,0)="Weekend","Weekend",VLOOKUP(WEEKDAY(Data[[#This Row],[Min Notif Date]]),Lookup!$J$1:$L$7,3,0)="Weekday","Weekday"))</f>
        <v>Weekday</v>
      </c>
      <c r="J3237" s="4" t="str">
        <f>VLOOKUP(WEEKDAY(Data[[#This Row],[Min Notif Date]]),Lookup!$J$1:$K$7,2,0)</f>
        <v>5. Thu</v>
      </c>
      <c r="K3237" s="105">
        <f>ROUNDDOWN(Data[[#This Row],[PGE Notified Time]],0)</f>
        <v>44735</v>
      </c>
      <c r="L3237" s="4">
        <f>HOUR(Data[[#This Row],[PGE Notified Time]])</f>
        <v>9</v>
      </c>
      <c r="M3237">
        <v>79350</v>
      </c>
      <c r="O3237" t="s">
        <v>19</v>
      </c>
      <c r="P3237" t="s">
        <v>232</v>
      </c>
      <c r="Q3237" t="s">
        <v>19</v>
      </c>
      <c r="R3237" t="s">
        <v>179</v>
      </c>
      <c r="S3237" s="1" t="s">
        <v>159</v>
      </c>
      <c r="T3237" s="1">
        <v>44735.375</v>
      </c>
      <c r="U3237" s="1">
        <v>44735.40625</v>
      </c>
      <c r="V3237" t="s">
        <v>172</v>
      </c>
      <c r="W3237" t="s">
        <v>78</v>
      </c>
      <c r="X3237" t="s">
        <v>436</v>
      </c>
      <c r="Y3237" t="s">
        <v>174</v>
      </c>
      <c r="Z3237" t="s">
        <v>175</v>
      </c>
      <c r="AA3237" s="32">
        <v>45</v>
      </c>
    </row>
    <row r="3238" spans="1:27" x14ac:dyDescent="0.25">
      <c r="A3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8" s="4" t="str">
        <f>VLOOKUP(P3238,Lookup!$A$1:$D$19,4,0)</f>
        <v>Central Valley</v>
      </c>
      <c r="C3238" s="4" t="str">
        <f>VLOOKUP(P3238,Lookup!$A$1:$E$19,5,0)</f>
        <v>Region 5</v>
      </c>
      <c r="D3238" s="4" t="str">
        <f>VLOOKUP(P3238,Lookup!$A$1:$B$19,2,0)</f>
        <v>FR</v>
      </c>
      <c r="E3238" s="4" t="str">
        <f>IF(AND((Data[[#This Row],[Min Notif Date]]&gt;$G$3),Data[[#This Row],[Min Notif Date]]&lt;$F$3),"Last Week","No")</f>
        <v>No</v>
      </c>
      <c r="F3238" s="4" t="str">
        <f>VLOOKUP(MONTH(Data[[#This Row],[Min Notif Date]]),Lookup!$G$1:$H$12,2,0)</f>
        <v>6. Jun</v>
      </c>
      <c r="G3238" s="4" t="str">
        <f t="shared" si="50"/>
        <v/>
      </c>
      <c r="H3238" s="4" t="str">
        <f>IF(AND(Data[[#This Row],[Min Notif Time]]&gt;6,Data[[#This Row],[Min Notif Time]]&lt;17),"Business Hours","Non-Business Hours")</f>
        <v>Business Hours</v>
      </c>
      <c r="I3238" s="4" t="str" cm="1">
        <f t="array" ref="I3238">IFERROR(VLOOKUP(Data[[#This Row],[Min Notif Date]],Lookup!$N$1:$P$11,2,0),_xlfn.IFS(VLOOKUP(WEEKDAY(Data[[#This Row],[Min Notif Date]]),Lookup!$J$1:$L$7,3,0)="Weekend","Weekend",VLOOKUP(WEEKDAY(Data[[#This Row],[Min Notif Date]]),Lookup!$J$1:$L$7,3,0)="Weekday","Weekday"))</f>
        <v>Weekday</v>
      </c>
      <c r="J3238" s="4" t="str">
        <f>VLOOKUP(WEEKDAY(Data[[#This Row],[Min Notif Date]]),Lookup!$J$1:$K$7,2,0)</f>
        <v>5. Thu</v>
      </c>
      <c r="K3238" s="105">
        <f>ROUNDDOWN(Data[[#This Row],[PGE Notified Time]],0)</f>
        <v>44735</v>
      </c>
      <c r="L3238" s="4">
        <f>HOUR(Data[[#This Row],[PGE Notified Time]])</f>
        <v>13</v>
      </c>
      <c r="M3238">
        <v>79374</v>
      </c>
      <c r="O3238" t="s">
        <v>19</v>
      </c>
      <c r="P3238" t="s">
        <v>183</v>
      </c>
      <c r="Q3238" t="s">
        <v>19</v>
      </c>
      <c r="R3238" t="s">
        <v>171</v>
      </c>
      <c r="S3238" s="1" t="s">
        <v>159</v>
      </c>
      <c r="T3238" s="1">
        <v>44735.549305555556</v>
      </c>
      <c r="U3238" s="1">
        <v>44735.572916666664</v>
      </c>
      <c r="V3238" t="s">
        <v>172</v>
      </c>
      <c r="W3238" t="s">
        <v>78</v>
      </c>
      <c r="X3238" t="s">
        <v>184</v>
      </c>
      <c r="Y3238" t="s">
        <v>174</v>
      </c>
      <c r="Z3238" t="s">
        <v>175</v>
      </c>
      <c r="AA3238" s="32">
        <v>34</v>
      </c>
    </row>
    <row r="3239" spans="1:27" x14ac:dyDescent="0.25">
      <c r="A3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9" s="4" t="str">
        <f>VLOOKUP(P3239,Lookup!$A$1:$D$19,4,0)</f>
        <v>North Valley</v>
      </c>
      <c r="C3239" s="4" t="str">
        <f>VLOOKUP(P3239,Lookup!$A$1:$E$19,5,0)</f>
        <v>Region 2</v>
      </c>
      <c r="D3239" s="4" t="str">
        <f>VLOOKUP(P3239,Lookup!$A$1:$B$19,2,0)</f>
        <v>SA</v>
      </c>
      <c r="E3239" s="4" t="str">
        <f>IF(AND((Data[[#This Row],[Min Notif Date]]&gt;$G$3),Data[[#This Row],[Min Notif Date]]&lt;$F$3),"Last Week","No")</f>
        <v>No</v>
      </c>
      <c r="F3239" s="4" t="str">
        <f>VLOOKUP(MONTH(Data[[#This Row],[Min Notif Date]]),Lookup!$G$1:$H$12,2,0)</f>
        <v>6. Jun</v>
      </c>
      <c r="G3239" s="4" t="str">
        <f t="shared" si="50"/>
        <v/>
      </c>
      <c r="H3239" s="4" t="str">
        <f>IF(AND(Data[[#This Row],[Min Notif Time]]&gt;6,Data[[#This Row],[Min Notif Time]]&lt;17),"Business Hours","Non-Business Hours")</f>
        <v>Business Hours</v>
      </c>
      <c r="I3239" s="4" t="str" cm="1">
        <f t="array" ref="I3239">IFERROR(VLOOKUP(Data[[#This Row],[Min Notif Date]],Lookup!$N$1:$P$11,2,0),_xlfn.IFS(VLOOKUP(WEEKDAY(Data[[#This Row],[Min Notif Date]]),Lookup!$J$1:$L$7,3,0)="Weekend","Weekend",VLOOKUP(WEEKDAY(Data[[#This Row],[Min Notif Date]]),Lookup!$J$1:$L$7,3,0)="Weekday","Weekday"))</f>
        <v>Weekday</v>
      </c>
      <c r="J3239" s="4" t="str">
        <f>VLOOKUP(WEEKDAY(Data[[#This Row],[Min Notif Date]]),Lookup!$J$1:$K$7,2,0)</f>
        <v>5. Thu</v>
      </c>
      <c r="K3239" s="105">
        <f>ROUNDDOWN(Data[[#This Row],[PGE Notified Time]],0)</f>
        <v>44735</v>
      </c>
      <c r="L3239" s="4">
        <f>HOUR(Data[[#This Row],[PGE Notified Time]])</f>
        <v>11</v>
      </c>
      <c r="M3239">
        <v>79365</v>
      </c>
      <c r="N3239">
        <v>6367611796</v>
      </c>
      <c r="O3239" t="s">
        <v>24</v>
      </c>
      <c r="P3239" t="s">
        <v>198</v>
      </c>
      <c r="Q3239" t="s">
        <v>201</v>
      </c>
      <c r="R3239" t="s">
        <v>171</v>
      </c>
      <c r="S3239" s="1">
        <v>44735.468715277777</v>
      </c>
      <c r="T3239" s="1">
        <v>44735.468773148146</v>
      </c>
      <c r="U3239" s="1">
        <v>44735.486111111109</v>
      </c>
      <c r="V3239" t="s">
        <v>172</v>
      </c>
      <c r="W3239" t="s">
        <v>78</v>
      </c>
      <c r="X3239" t="s">
        <v>226</v>
      </c>
      <c r="Y3239" t="s">
        <v>174</v>
      </c>
      <c r="Z3239" t="s">
        <v>175</v>
      </c>
      <c r="AA3239" s="32">
        <v>25.05</v>
      </c>
    </row>
    <row r="3240" spans="1:27" x14ac:dyDescent="0.25">
      <c r="A3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0" s="4" t="str">
        <f>VLOOKUP(P3240,Lookup!$A$1:$D$19,4,0)</f>
        <v>Central Valley</v>
      </c>
      <c r="C3240" s="4" t="str">
        <f>VLOOKUP(P3240,Lookup!$A$1:$E$19,5,0)</f>
        <v>Region 5</v>
      </c>
      <c r="D3240" s="4" t="str">
        <f>VLOOKUP(P3240,Lookup!$A$1:$B$19,2,0)</f>
        <v>FR</v>
      </c>
      <c r="E3240" s="4" t="str">
        <f>IF(AND((Data[[#This Row],[Min Notif Date]]&gt;$G$3),Data[[#This Row],[Min Notif Date]]&lt;$F$3),"Last Week","No")</f>
        <v>No</v>
      </c>
      <c r="F3240" s="4" t="str">
        <f>VLOOKUP(MONTH(Data[[#This Row],[Min Notif Date]]),Lookup!$G$1:$H$12,2,0)</f>
        <v>6. Jun</v>
      </c>
      <c r="G3240" s="4" t="str">
        <f t="shared" si="50"/>
        <v/>
      </c>
      <c r="H3240" s="4" t="str">
        <f>IF(AND(Data[[#This Row],[Min Notif Time]]&gt;6,Data[[#This Row],[Min Notif Time]]&lt;17),"Business Hours","Non-Business Hours")</f>
        <v>Business Hours</v>
      </c>
      <c r="I3240" s="4" t="str" cm="1">
        <f t="array" ref="I3240">IFERROR(VLOOKUP(Data[[#This Row],[Min Notif Date]],Lookup!$N$1:$P$11,2,0),_xlfn.IFS(VLOOKUP(WEEKDAY(Data[[#This Row],[Min Notif Date]]),Lookup!$J$1:$L$7,3,0)="Weekend","Weekend",VLOOKUP(WEEKDAY(Data[[#This Row],[Min Notif Date]]),Lookup!$J$1:$L$7,3,0)="Weekday","Weekday"))</f>
        <v>Weekday</v>
      </c>
      <c r="J3240" s="4" t="str">
        <f>VLOOKUP(WEEKDAY(Data[[#This Row],[Min Notif Date]]),Lookup!$J$1:$K$7,2,0)</f>
        <v>5. Thu</v>
      </c>
      <c r="K3240" s="105">
        <f>ROUNDDOWN(Data[[#This Row],[PGE Notified Time]],0)</f>
        <v>44735</v>
      </c>
      <c r="L3240" s="4">
        <f>HOUR(Data[[#This Row],[PGE Notified Time]])</f>
        <v>14</v>
      </c>
      <c r="M3240">
        <v>79381</v>
      </c>
      <c r="N3240">
        <v>9761988817</v>
      </c>
      <c r="O3240" t="s">
        <v>24</v>
      </c>
      <c r="P3240" t="s">
        <v>183</v>
      </c>
      <c r="Q3240" t="s">
        <v>201</v>
      </c>
      <c r="R3240" t="s">
        <v>171</v>
      </c>
      <c r="S3240" s="1">
        <v>44735.589583333334</v>
      </c>
      <c r="T3240" s="1">
        <v>44735.590254629627</v>
      </c>
      <c r="U3240" s="1">
        <v>44735.604166666664</v>
      </c>
      <c r="V3240" t="s">
        <v>172</v>
      </c>
      <c r="W3240" t="s">
        <v>78</v>
      </c>
      <c r="X3240" t="s">
        <v>184</v>
      </c>
      <c r="Y3240" t="s">
        <v>174</v>
      </c>
      <c r="Z3240" t="s">
        <v>175</v>
      </c>
      <c r="AA3240" s="32">
        <v>21</v>
      </c>
    </row>
    <row r="3241" spans="1:27" x14ac:dyDescent="0.25">
      <c r="A3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1" s="4" t="str">
        <f>VLOOKUP(P3241,Lookup!$A$1:$D$19,4,0)</f>
        <v>Central Valley</v>
      </c>
      <c r="C3241" s="4" t="str">
        <f>VLOOKUP(P3241,Lookup!$A$1:$E$19,5,0)</f>
        <v>Region 5</v>
      </c>
      <c r="D3241" s="4" t="str">
        <f>VLOOKUP(P3241,Lookup!$A$1:$B$19,2,0)</f>
        <v>YO</v>
      </c>
      <c r="E3241" s="4" t="str">
        <f>IF(AND((Data[[#This Row],[Min Notif Date]]&gt;$G$3),Data[[#This Row],[Min Notif Date]]&lt;$F$3),"Last Week","No")</f>
        <v>No</v>
      </c>
      <c r="F3241" s="4" t="str">
        <f>VLOOKUP(MONTH(Data[[#This Row],[Min Notif Date]]),Lookup!$G$1:$H$12,2,0)</f>
        <v>6. Jun</v>
      </c>
      <c r="G3241" s="4" t="str">
        <f t="shared" si="50"/>
        <v/>
      </c>
      <c r="H3241" s="4" t="str">
        <f>IF(AND(Data[[#This Row],[Min Notif Time]]&gt;6,Data[[#This Row],[Min Notif Time]]&lt;17),"Business Hours","Non-Business Hours")</f>
        <v>Business Hours</v>
      </c>
      <c r="I3241" s="4" t="str" cm="1">
        <f t="array" ref="I3241">IFERROR(VLOOKUP(Data[[#This Row],[Min Notif Date]],Lookup!$N$1:$P$11,2,0),_xlfn.IFS(VLOOKUP(WEEKDAY(Data[[#This Row],[Min Notif Date]]),Lookup!$J$1:$L$7,3,0)="Weekend","Weekend",VLOOKUP(WEEKDAY(Data[[#This Row],[Min Notif Date]]),Lookup!$J$1:$L$7,3,0)="Weekday","Weekday"))</f>
        <v>Weekday</v>
      </c>
      <c r="J3241" s="4" t="str">
        <f>VLOOKUP(WEEKDAY(Data[[#This Row],[Min Notif Date]]),Lookup!$J$1:$K$7,2,0)</f>
        <v>5. Thu</v>
      </c>
      <c r="K3241" s="105">
        <f>ROUNDDOWN(Data[[#This Row],[PGE Notified Time]],0)</f>
        <v>44735</v>
      </c>
      <c r="L3241" s="4">
        <f>HOUR(Data[[#This Row],[PGE Notified Time]])</f>
        <v>9</v>
      </c>
      <c r="M3241">
        <v>79344</v>
      </c>
      <c r="N3241">
        <v>9310917516</v>
      </c>
      <c r="O3241" t="s">
        <v>24</v>
      </c>
      <c r="P3241" t="s">
        <v>219</v>
      </c>
      <c r="Q3241" t="s">
        <v>201</v>
      </c>
      <c r="R3241" t="s">
        <v>171</v>
      </c>
      <c r="S3241" s="1">
        <v>44735.381562499999</v>
      </c>
      <c r="T3241" s="1">
        <v>44735.382916666669</v>
      </c>
      <c r="U3241" s="1">
        <v>44735.394444444442</v>
      </c>
      <c r="V3241" t="s">
        <v>172</v>
      </c>
      <c r="W3241" t="s">
        <v>78</v>
      </c>
      <c r="X3241" t="s">
        <v>445</v>
      </c>
      <c r="Y3241" t="s">
        <v>174</v>
      </c>
      <c r="Z3241" t="s">
        <v>175</v>
      </c>
      <c r="AA3241" s="32">
        <v>18.55</v>
      </c>
    </row>
    <row r="3242" spans="1:27" x14ac:dyDescent="0.25">
      <c r="A3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2" s="4" t="str">
        <f>VLOOKUP(P3242,Lookup!$A$1:$D$19,4,0)</f>
        <v>North Valley</v>
      </c>
      <c r="C3242" s="4" t="str">
        <f>VLOOKUP(P3242,Lookup!$A$1:$E$19,5,0)</f>
        <v>Region 2</v>
      </c>
      <c r="D3242" s="4" t="str">
        <f>VLOOKUP(P3242,Lookup!$A$1:$B$19,2,0)</f>
        <v>SA</v>
      </c>
      <c r="E3242" s="4" t="str">
        <f>IF(AND((Data[[#This Row],[Min Notif Date]]&gt;$G$3),Data[[#This Row],[Min Notif Date]]&lt;$F$3),"Last Week","No")</f>
        <v>No</v>
      </c>
      <c r="F3242" s="4" t="str">
        <f>VLOOKUP(MONTH(Data[[#This Row],[Min Notif Date]]),Lookup!$G$1:$H$12,2,0)</f>
        <v>6. Jun</v>
      </c>
      <c r="G3242" s="4" t="str">
        <f t="shared" si="50"/>
        <v/>
      </c>
      <c r="H3242" s="4" t="str">
        <f>IF(AND(Data[[#This Row],[Min Notif Time]]&gt;6,Data[[#This Row],[Min Notif Time]]&lt;17),"Business Hours","Non-Business Hours")</f>
        <v>Business Hours</v>
      </c>
      <c r="I3242" s="4" t="str" cm="1">
        <f t="array" ref="I3242">IFERROR(VLOOKUP(Data[[#This Row],[Min Notif Date]],Lookup!$N$1:$P$11,2,0),_xlfn.IFS(VLOOKUP(WEEKDAY(Data[[#This Row],[Min Notif Date]]),Lookup!$J$1:$L$7,3,0)="Weekend","Weekend",VLOOKUP(WEEKDAY(Data[[#This Row],[Min Notif Date]]),Lookup!$J$1:$L$7,3,0)="Weekday","Weekday"))</f>
        <v>Weekday</v>
      </c>
      <c r="J3242" s="4" t="str">
        <f>VLOOKUP(WEEKDAY(Data[[#This Row],[Min Notif Date]]),Lookup!$J$1:$K$7,2,0)</f>
        <v>6. Fri</v>
      </c>
      <c r="K3242" s="105">
        <f>ROUNDDOWN(Data[[#This Row],[PGE Notified Time]],0)</f>
        <v>44736</v>
      </c>
      <c r="L3242" s="4">
        <f>HOUR(Data[[#This Row],[PGE Notified Time]])</f>
        <v>11</v>
      </c>
      <c r="M3242">
        <v>79422</v>
      </c>
      <c r="O3242" t="s">
        <v>19</v>
      </c>
      <c r="P3242" t="s">
        <v>198</v>
      </c>
      <c r="Q3242" t="s">
        <v>19</v>
      </c>
      <c r="R3242" t="s">
        <v>181</v>
      </c>
      <c r="S3242" s="1" t="s">
        <v>159</v>
      </c>
      <c r="T3242" s="1">
        <v>44736.459027777775</v>
      </c>
      <c r="U3242" s="1">
        <v>44736.800000000003</v>
      </c>
      <c r="V3242" t="s">
        <v>172</v>
      </c>
      <c r="W3242" t="s">
        <v>80</v>
      </c>
      <c r="X3242" t="s">
        <v>226</v>
      </c>
      <c r="Y3242" t="s">
        <v>174</v>
      </c>
      <c r="Z3242" t="s">
        <v>175</v>
      </c>
      <c r="AA3242" s="32">
        <v>491</v>
      </c>
    </row>
    <row r="3243" spans="1:27" x14ac:dyDescent="0.25">
      <c r="A3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3" s="4" t="str">
        <f>VLOOKUP(P3243,Lookup!$A$1:$D$19,4,0)</f>
        <v>South Bay</v>
      </c>
      <c r="C3243" s="4" t="str">
        <f>VLOOKUP(P3243,Lookup!$A$1:$E$19,5,0)</f>
        <v>Region 4</v>
      </c>
      <c r="D3243" s="4" t="str">
        <f>VLOOKUP(P3243,Lookup!$A$1:$B$19,2,0)</f>
        <v>DA</v>
      </c>
      <c r="E3243" s="4" t="str">
        <f>IF(AND((Data[[#This Row],[Min Notif Date]]&gt;$G$3),Data[[#This Row],[Min Notif Date]]&lt;$F$3),"Last Week","No")</f>
        <v>No</v>
      </c>
      <c r="F3243" s="4" t="str">
        <f>VLOOKUP(MONTH(Data[[#This Row],[Min Notif Date]]),Lookup!$G$1:$H$12,2,0)</f>
        <v>6. Jun</v>
      </c>
      <c r="G3243" s="4" t="str">
        <f t="shared" si="50"/>
        <v/>
      </c>
      <c r="H3243" s="4" t="str">
        <f>IF(AND(Data[[#This Row],[Min Notif Time]]&gt;6,Data[[#This Row],[Min Notif Time]]&lt;17),"Business Hours","Non-Business Hours")</f>
        <v>Business Hours</v>
      </c>
      <c r="I3243" s="4" t="str" cm="1">
        <f t="array" ref="I3243">IFERROR(VLOOKUP(Data[[#This Row],[Min Notif Date]],Lookup!$N$1:$P$11,2,0),_xlfn.IFS(VLOOKUP(WEEKDAY(Data[[#This Row],[Min Notif Date]]),Lookup!$J$1:$L$7,3,0)="Weekend","Weekend",VLOOKUP(WEEKDAY(Data[[#This Row],[Min Notif Date]]),Lookup!$J$1:$L$7,3,0)="Weekday","Weekday"))</f>
        <v>Weekday</v>
      </c>
      <c r="J3243" s="4" t="str">
        <f>VLOOKUP(WEEKDAY(Data[[#This Row],[Min Notif Date]]),Lookup!$J$1:$K$7,2,0)</f>
        <v>6. Fri</v>
      </c>
      <c r="K3243" s="105">
        <f>ROUNDDOWN(Data[[#This Row],[PGE Notified Time]],0)</f>
        <v>44736</v>
      </c>
      <c r="L3243" s="4">
        <f>HOUR(Data[[#This Row],[PGE Notified Time]])</f>
        <v>13</v>
      </c>
      <c r="M3243">
        <v>79437</v>
      </c>
      <c r="O3243" t="s">
        <v>19</v>
      </c>
      <c r="P3243" t="s">
        <v>267</v>
      </c>
      <c r="Q3243" t="s">
        <v>19</v>
      </c>
      <c r="R3243" t="s">
        <v>171</v>
      </c>
      <c r="S3243" s="1" t="s">
        <v>159</v>
      </c>
      <c r="T3243" s="1">
        <v>44736.568749999999</v>
      </c>
      <c r="U3243" s="1">
        <v>44736.757638888892</v>
      </c>
      <c r="V3243" t="s">
        <v>172</v>
      </c>
      <c r="W3243" t="s">
        <v>80</v>
      </c>
      <c r="X3243" t="s">
        <v>281</v>
      </c>
      <c r="Y3243" t="s">
        <v>174</v>
      </c>
      <c r="Z3243" t="s">
        <v>175</v>
      </c>
      <c r="AA3243" s="32">
        <v>272</v>
      </c>
    </row>
    <row r="3244" spans="1:27" x14ac:dyDescent="0.25">
      <c r="A3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4" s="4" t="str">
        <f>VLOOKUP(P3244,Lookup!$A$1:$D$19,4,0)</f>
        <v>Bay Area</v>
      </c>
      <c r="C3244" s="4" t="str">
        <f>VLOOKUP(P3244,Lookup!$A$1:$E$19,5,0)</f>
        <v>Region 3</v>
      </c>
      <c r="D3244" s="4" t="str">
        <f>VLOOKUP(P3244,Lookup!$A$1:$B$19,2,0)</f>
        <v>EB</v>
      </c>
      <c r="E3244" s="4" t="str">
        <f>IF(AND((Data[[#This Row],[Min Notif Date]]&gt;$G$3),Data[[#This Row],[Min Notif Date]]&lt;$F$3),"Last Week","No")</f>
        <v>No</v>
      </c>
      <c r="F3244" s="4" t="str">
        <f>VLOOKUP(MONTH(Data[[#This Row],[Min Notif Date]]),Lookup!$G$1:$H$12,2,0)</f>
        <v>6. Jun</v>
      </c>
      <c r="G3244" s="4" t="str">
        <f t="shared" si="50"/>
        <v/>
      </c>
      <c r="H3244" s="4" t="str">
        <f>IF(AND(Data[[#This Row],[Min Notif Time]]&gt;6,Data[[#This Row],[Min Notif Time]]&lt;17),"Business Hours","Non-Business Hours")</f>
        <v>Business Hours</v>
      </c>
      <c r="I3244" s="4" t="str" cm="1">
        <f t="array" ref="I3244">IFERROR(VLOOKUP(Data[[#This Row],[Min Notif Date]],Lookup!$N$1:$P$11,2,0),_xlfn.IFS(VLOOKUP(WEEKDAY(Data[[#This Row],[Min Notif Date]]),Lookup!$J$1:$L$7,3,0)="Weekend","Weekend",VLOOKUP(WEEKDAY(Data[[#This Row],[Min Notif Date]]),Lookup!$J$1:$L$7,3,0)="Weekday","Weekday"))</f>
        <v>Weekday</v>
      </c>
      <c r="J3244" s="4" t="str">
        <f>VLOOKUP(WEEKDAY(Data[[#This Row],[Min Notif Date]]),Lookup!$J$1:$K$7,2,0)</f>
        <v>6. Fri</v>
      </c>
      <c r="K3244" s="105">
        <f>ROUNDDOWN(Data[[#This Row],[PGE Notified Time]],0)</f>
        <v>44736</v>
      </c>
      <c r="L3244" s="4">
        <f>HOUR(Data[[#This Row],[PGE Notified Time]])</f>
        <v>16</v>
      </c>
      <c r="M3244">
        <v>79445</v>
      </c>
      <c r="N3244">
        <v>2735464183</v>
      </c>
      <c r="O3244" t="s">
        <v>19</v>
      </c>
      <c r="P3244" t="s">
        <v>170</v>
      </c>
      <c r="Q3244" t="s">
        <v>19</v>
      </c>
      <c r="R3244" t="s">
        <v>179</v>
      </c>
      <c r="S3244" s="1">
        <v>44736.604189814818</v>
      </c>
      <c r="T3244" s="1">
        <v>44736.695833333331</v>
      </c>
      <c r="U3244" s="1">
        <v>44736.791666666664</v>
      </c>
      <c r="V3244" t="s">
        <v>172</v>
      </c>
      <c r="W3244" t="s">
        <v>80</v>
      </c>
      <c r="X3244" t="s">
        <v>200</v>
      </c>
      <c r="Y3244" t="s">
        <v>174</v>
      </c>
      <c r="Z3244" t="s">
        <v>175</v>
      </c>
      <c r="AA3244" s="32">
        <v>269.96666666700003</v>
      </c>
    </row>
    <row r="3245" spans="1:27" x14ac:dyDescent="0.25">
      <c r="A3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45" s="4" t="str">
        <f>VLOOKUP(P3245,Lookup!$A$1:$D$19,4,0)</f>
        <v>Bay Area</v>
      </c>
      <c r="C3245" s="4" t="str">
        <f>VLOOKUP(P3245,Lookup!$A$1:$E$19,5,0)</f>
        <v>Region 3</v>
      </c>
      <c r="D3245" s="4" t="str">
        <f>VLOOKUP(P3245,Lookup!$A$1:$B$19,2,0)</f>
        <v>SF</v>
      </c>
      <c r="E3245" s="4" t="str">
        <f>IF(AND((Data[[#This Row],[Min Notif Date]]&gt;$G$3),Data[[#This Row],[Min Notif Date]]&lt;$F$3),"Last Week","No")</f>
        <v>No</v>
      </c>
      <c r="F3245" s="4" t="str">
        <f>VLOOKUP(MONTH(Data[[#This Row],[Min Notif Date]]),Lookup!$G$1:$H$12,2,0)</f>
        <v>6. Jun</v>
      </c>
      <c r="G3245" s="4" t="str">
        <f t="shared" si="50"/>
        <v/>
      </c>
      <c r="H3245" s="4" t="str">
        <f>IF(AND(Data[[#This Row],[Min Notif Time]]&gt;6,Data[[#This Row],[Min Notif Time]]&lt;17),"Business Hours","Non-Business Hours")</f>
        <v>Business Hours</v>
      </c>
      <c r="I3245" s="4" t="str" cm="1">
        <f t="array" ref="I3245">IFERROR(VLOOKUP(Data[[#This Row],[Min Notif Date]],Lookup!$N$1:$P$11,2,0),_xlfn.IFS(VLOOKUP(WEEKDAY(Data[[#This Row],[Min Notif Date]]),Lookup!$J$1:$L$7,3,0)="Weekend","Weekend",VLOOKUP(WEEKDAY(Data[[#This Row],[Min Notif Date]]),Lookup!$J$1:$L$7,3,0)="Weekday","Weekday"))</f>
        <v>Weekday</v>
      </c>
      <c r="J3245" s="4" t="str">
        <f>VLOOKUP(WEEKDAY(Data[[#This Row],[Min Notif Date]]),Lookup!$J$1:$K$7,2,0)</f>
        <v>6. Fri</v>
      </c>
      <c r="K3245" s="105">
        <f>ROUNDDOWN(Data[[#This Row],[PGE Notified Time]],0)</f>
        <v>44736</v>
      </c>
      <c r="L3245" s="4">
        <f>HOUR(Data[[#This Row],[PGE Notified Time]])</f>
        <v>14</v>
      </c>
      <c r="M3245">
        <v>79438</v>
      </c>
      <c r="N3245">
        <v>7121132</v>
      </c>
      <c r="O3245" t="s">
        <v>22</v>
      </c>
      <c r="P3245" t="s">
        <v>178</v>
      </c>
      <c r="Q3245" t="s">
        <v>201</v>
      </c>
      <c r="R3245" t="s">
        <v>181</v>
      </c>
      <c r="S3245" s="1">
        <v>44736.600682870368</v>
      </c>
      <c r="T3245" s="1">
        <v>44736.6</v>
      </c>
      <c r="U3245" s="1">
        <v>44736.771527777775</v>
      </c>
      <c r="V3245" t="s">
        <v>172</v>
      </c>
      <c r="W3245" t="s">
        <v>80</v>
      </c>
      <c r="X3245" t="s">
        <v>180</v>
      </c>
      <c r="Y3245" t="s">
        <v>174</v>
      </c>
      <c r="Z3245" t="s">
        <v>175</v>
      </c>
      <c r="AA3245" s="32">
        <v>247</v>
      </c>
    </row>
    <row r="3246" spans="1:27" x14ac:dyDescent="0.25">
      <c r="A3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6" s="4" t="str">
        <f>VLOOKUP(P3246,Lookup!$A$1:$D$19,4,0)</f>
        <v>North Valley</v>
      </c>
      <c r="C3246" s="4" t="str">
        <f>VLOOKUP(P3246,Lookup!$A$1:$E$19,5,0)</f>
        <v>Region 2</v>
      </c>
      <c r="D3246" s="4" t="str">
        <f>VLOOKUP(P3246,Lookup!$A$1:$B$19,2,0)</f>
        <v>SA</v>
      </c>
      <c r="E3246" s="4" t="str">
        <f>IF(AND((Data[[#This Row],[Min Notif Date]]&gt;$G$3),Data[[#This Row],[Min Notif Date]]&lt;$F$3),"Last Week","No")</f>
        <v>No</v>
      </c>
      <c r="F3246" s="4" t="str">
        <f>VLOOKUP(MONTH(Data[[#This Row],[Min Notif Date]]),Lookup!$G$1:$H$12,2,0)</f>
        <v>6. Jun</v>
      </c>
      <c r="G3246" s="4" t="str">
        <f t="shared" si="50"/>
        <v/>
      </c>
      <c r="H3246" s="4" t="str">
        <f>IF(AND(Data[[#This Row],[Min Notif Time]]&gt;6,Data[[#This Row],[Min Notif Time]]&lt;17),"Business Hours","Non-Business Hours")</f>
        <v>Business Hours</v>
      </c>
      <c r="I3246" s="4" t="str" cm="1">
        <f t="array" ref="I3246">IFERROR(VLOOKUP(Data[[#This Row],[Min Notif Date]],Lookup!$N$1:$P$11,2,0),_xlfn.IFS(VLOOKUP(WEEKDAY(Data[[#This Row],[Min Notif Date]]),Lookup!$J$1:$L$7,3,0)="Weekend","Weekend",VLOOKUP(WEEKDAY(Data[[#This Row],[Min Notif Date]]),Lookup!$J$1:$L$7,3,0)="Weekday","Weekday"))</f>
        <v>Weekday</v>
      </c>
      <c r="J3246" s="4" t="str">
        <f>VLOOKUP(WEEKDAY(Data[[#This Row],[Min Notif Date]]),Lookup!$J$1:$K$7,2,0)</f>
        <v>6. Fri</v>
      </c>
      <c r="K3246" s="105">
        <f>ROUNDDOWN(Data[[#This Row],[PGE Notified Time]],0)</f>
        <v>44736</v>
      </c>
      <c r="L3246" s="4">
        <f>HOUR(Data[[#This Row],[PGE Notified Time]])</f>
        <v>9</v>
      </c>
      <c r="M3246">
        <v>79409</v>
      </c>
      <c r="O3246" t="s">
        <v>19</v>
      </c>
      <c r="P3246" t="s">
        <v>198</v>
      </c>
      <c r="Q3246" t="s">
        <v>19</v>
      </c>
      <c r="R3246" t="s">
        <v>171</v>
      </c>
      <c r="S3246" s="1" t="s">
        <v>159</v>
      </c>
      <c r="T3246" s="1">
        <v>44736.383333333331</v>
      </c>
      <c r="U3246" s="1">
        <v>44736.541666666664</v>
      </c>
      <c r="V3246" t="s">
        <v>172</v>
      </c>
      <c r="W3246" t="s">
        <v>80</v>
      </c>
      <c r="X3246" t="s">
        <v>226</v>
      </c>
      <c r="Y3246" t="s">
        <v>174</v>
      </c>
      <c r="Z3246" t="s">
        <v>175</v>
      </c>
      <c r="AA3246" s="32">
        <v>228</v>
      </c>
    </row>
    <row r="3247" spans="1:27" x14ac:dyDescent="0.25">
      <c r="A3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7" s="4" t="str">
        <f>VLOOKUP(P3247,Lookup!$A$1:$D$19,4,0)</f>
        <v>Central Valley</v>
      </c>
      <c r="C3247" s="4" t="str">
        <f>VLOOKUP(P3247,Lookup!$A$1:$E$19,5,0)</f>
        <v>Region 5</v>
      </c>
      <c r="D3247" s="4" t="str">
        <f>VLOOKUP(P3247,Lookup!$A$1:$B$19,2,0)</f>
        <v>KE</v>
      </c>
      <c r="E3247" s="4" t="str">
        <f>IF(AND((Data[[#This Row],[Min Notif Date]]&gt;$G$3),Data[[#This Row],[Min Notif Date]]&lt;$F$3),"Last Week","No")</f>
        <v>No</v>
      </c>
      <c r="F3247" s="4" t="str">
        <f>VLOOKUP(MONTH(Data[[#This Row],[Min Notif Date]]),Lookup!$G$1:$H$12,2,0)</f>
        <v>6. Jun</v>
      </c>
      <c r="G3247" s="4" t="str">
        <f t="shared" si="50"/>
        <v/>
      </c>
      <c r="H3247" s="4" t="str">
        <f>IF(AND(Data[[#This Row],[Min Notif Time]]&gt;6,Data[[#This Row],[Min Notif Time]]&lt;17),"Business Hours","Non-Business Hours")</f>
        <v>Business Hours</v>
      </c>
      <c r="I3247" s="4" t="str" cm="1">
        <f t="array" ref="I3247">IFERROR(VLOOKUP(Data[[#This Row],[Min Notif Date]],Lookup!$N$1:$P$11,2,0),_xlfn.IFS(VLOOKUP(WEEKDAY(Data[[#This Row],[Min Notif Date]]),Lookup!$J$1:$L$7,3,0)="Weekend","Weekend",VLOOKUP(WEEKDAY(Data[[#This Row],[Min Notif Date]]),Lookup!$J$1:$L$7,3,0)="Weekday","Weekday"))</f>
        <v>Weekday</v>
      </c>
      <c r="J3247" s="4" t="str">
        <f>VLOOKUP(WEEKDAY(Data[[#This Row],[Min Notif Date]]),Lookup!$J$1:$K$7,2,0)</f>
        <v>6. Fri</v>
      </c>
      <c r="K3247" s="105">
        <f>ROUNDDOWN(Data[[#This Row],[PGE Notified Time]],0)</f>
        <v>44736</v>
      </c>
      <c r="L3247" s="4">
        <f>HOUR(Data[[#This Row],[PGE Notified Time]])</f>
        <v>16</v>
      </c>
      <c r="M3247">
        <v>79443</v>
      </c>
      <c r="N3247">
        <v>6395804568</v>
      </c>
      <c r="O3247" t="s">
        <v>19</v>
      </c>
      <c r="P3247" t="s">
        <v>194</v>
      </c>
      <c r="Q3247" t="s">
        <v>19</v>
      </c>
      <c r="R3247" t="s">
        <v>171</v>
      </c>
      <c r="S3247" s="1">
        <v>44736.649074074077</v>
      </c>
      <c r="T3247" s="1">
        <v>44736.676030092596</v>
      </c>
      <c r="U3247" s="1">
        <v>44736.805555555555</v>
      </c>
      <c r="V3247" t="s">
        <v>172</v>
      </c>
      <c r="W3247" t="s">
        <v>80</v>
      </c>
      <c r="X3247" t="s">
        <v>209</v>
      </c>
      <c r="Y3247" t="s">
        <v>174</v>
      </c>
      <c r="Z3247" t="s">
        <v>175</v>
      </c>
      <c r="AA3247" s="32">
        <v>225.33333333300001</v>
      </c>
    </row>
    <row r="3248" spans="1:27" x14ac:dyDescent="0.25">
      <c r="A3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8" s="4" t="str">
        <f>VLOOKUP(P3248,Lookup!$A$1:$D$19,4,0)</f>
        <v>North Valley</v>
      </c>
      <c r="C3248" s="4" t="str">
        <f>VLOOKUP(P3248,Lookup!$A$1:$E$19,5,0)</f>
        <v>Region 2</v>
      </c>
      <c r="D3248" s="4" t="str">
        <f>VLOOKUP(P3248,Lookup!$A$1:$B$19,2,0)</f>
        <v>SA</v>
      </c>
      <c r="E3248" s="4" t="str">
        <f>IF(AND((Data[[#This Row],[Min Notif Date]]&gt;$G$3),Data[[#This Row],[Min Notif Date]]&lt;$F$3),"Last Week","No")</f>
        <v>No</v>
      </c>
      <c r="F3248" s="4" t="str">
        <f>VLOOKUP(MONTH(Data[[#This Row],[Min Notif Date]]),Lookup!$G$1:$H$12,2,0)</f>
        <v>6. Jun</v>
      </c>
      <c r="G3248" s="4" t="str">
        <f t="shared" si="50"/>
        <v/>
      </c>
      <c r="H3248" s="4" t="str">
        <f>IF(AND(Data[[#This Row],[Min Notif Time]]&gt;6,Data[[#This Row],[Min Notif Time]]&lt;17),"Business Hours","Non-Business Hours")</f>
        <v>Business Hours</v>
      </c>
      <c r="I3248" s="4" t="str" cm="1">
        <f t="array" ref="I3248">IFERROR(VLOOKUP(Data[[#This Row],[Min Notif Date]],Lookup!$N$1:$P$11,2,0),_xlfn.IFS(VLOOKUP(WEEKDAY(Data[[#This Row],[Min Notif Date]]),Lookup!$J$1:$L$7,3,0)="Weekend","Weekend",VLOOKUP(WEEKDAY(Data[[#This Row],[Min Notif Date]]),Lookup!$J$1:$L$7,3,0)="Weekday","Weekday"))</f>
        <v>Weekday</v>
      </c>
      <c r="J3248" s="4" t="str">
        <f>VLOOKUP(WEEKDAY(Data[[#This Row],[Min Notif Date]]),Lookup!$J$1:$K$7,2,0)</f>
        <v>6. Fri</v>
      </c>
      <c r="K3248" s="105">
        <f>ROUNDDOWN(Data[[#This Row],[PGE Notified Time]],0)</f>
        <v>44736</v>
      </c>
      <c r="L3248" s="4">
        <f>HOUR(Data[[#This Row],[PGE Notified Time]])</f>
        <v>9</v>
      </c>
      <c r="M3248">
        <v>79410</v>
      </c>
      <c r="O3248" t="s">
        <v>19</v>
      </c>
      <c r="P3248" t="s">
        <v>198</v>
      </c>
      <c r="Q3248" t="s">
        <v>19</v>
      </c>
      <c r="R3248" t="s">
        <v>171</v>
      </c>
      <c r="S3248" s="1" t="s">
        <v>159</v>
      </c>
      <c r="T3248" s="1">
        <v>44736.385416666664</v>
      </c>
      <c r="U3248" s="1">
        <v>44736.53125</v>
      </c>
      <c r="V3248" t="s">
        <v>172</v>
      </c>
      <c r="W3248" t="s">
        <v>80</v>
      </c>
      <c r="X3248" t="s">
        <v>226</v>
      </c>
      <c r="Y3248" t="s">
        <v>174</v>
      </c>
      <c r="Z3248" t="s">
        <v>175</v>
      </c>
      <c r="AA3248" s="32">
        <v>210</v>
      </c>
    </row>
    <row r="3249" spans="1:27" x14ac:dyDescent="0.25">
      <c r="A3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9" s="4" t="str">
        <f>VLOOKUP(P3249,Lookup!$A$1:$D$19,4,0)</f>
        <v>South Bay</v>
      </c>
      <c r="C3249" s="4" t="str">
        <f>VLOOKUP(P3249,Lookup!$A$1:$E$19,5,0)</f>
        <v>Region 4</v>
      </c>
      <c r="D3249" s="4" t="str">
        <f>VLOOKUP(P3249,Lookup!$A$1:$B$19,2,0)</f>
        <v>DA</v>
      </c>
      <c r="E3249" s="4" t="str">
        <f>IF(AND((Data[[#This Row],[Min Notif Date]]&gt;$G$3),Data[[#This Row],[Min Notif Date]]&lt;$F$3),"Last Week","No")</f>
        <v>No</v>
      </c>
      <c r="F3249" s="4" t="str">
        <f>VLOOKUP(MONTH(Data[[#This Row],[Min Notif Date]]),Lookup!$G$1:$H$12,2,0)</f>
        <v>6. Jun</v>
      </c>
      <c r="G3249" s="4" t="str">
        <f t="shared" si="50"/>
        <v/>
      </c>
      <c r="H3249" s="4" t="str">
        <f>IF(AND(Data[[#This Row],[Min Notif Time]]&gt;6,Data[[#This Row],[Min Notif Time]]&lt;17),"Business Hours","Non-Business Hours")</f>
        <v>Business Hours</v>
      </c>
      <c r="I3249" s="4" t="str" cm="1">
        <f t="array" ref="I3249">IFERROR(VLOOKUP(Data[[#This Row],[Min Notif Date]],Lookup!$N$1:$P$11,2,0),_xlfn.IFS(VLOOKUP(WEEKDAY(Data[[#This Row],[Min Notif Date]]),Lookup!$J$1:$L$7,3,0)="Weekend","Weekend",VLOOKUP(WEEKDAY(Data[[#This Row],[Min Notif Date]]),Lookup!$J$1:$L$7,3,0)="Weekday","Weekday"))</f>
        <v>Weekday</v>
      </c>
      <c r="J3249" s="4" t="str">
        <f>VLOOKUP(WEEKDAY(Data[[#This Row],[Min Notif Date]]),Lookup!$J$1:$K$7,2,0)</f>
        <v>6. Fri</v>
      </c>
      <c r="K3249" s="105">
        <f>ROUNDDOWN(Data[[#This Row],[PGE Notified Time]],0)</f>
        <v>44736</v>
      </c>
      <c r="L3249" s="4">
        <f>HOUR(Data[[#This Row],[PGE Notified Time]])</f>
        <v>10</v>
      </c>
      <c r="M3249">
        <v>79421</v>
      </c>
      <c r="O3249" t="s">
        <v>19</v>
      </c>
      <c r="P3249" t="s">
        <v>267</v>
      </c>
      <c r="Q3249" t="s">
        <v>19</v>
      </c>
      <c r="R3249" t="s">
        <v>179</v>
      </c>
      <c r="S3249" s="1" t="s">
        <v>159</v>
      </c>
      <c r="T3249" s="1">
        <v>44736.452777777777</v>
      </c>
      <c r="U3249" s="1">
        <v>44736.597222222219</v>
      </c>
      <c r="V3249" t="s">
        <v>172</v>
      </c>
      <c r="W3249" t="s">
        <v>80</v>
      </c>
      <c r="X3249" t="s">
        <v>331</v>
      </c>
      <c r="Y3249" t="s">
        <v>174</v>
      </c>
      <c r="Z3249" t="s">
        <v>175</v>
      </c>
      <c r="AA3249" s="32">
        <v>208</v>
      </c>
    </row>
    <row r="3250" spans="1:27" x14ac:dyDescent="0.25">
      <c r="A3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0" s="4" t="str">
        <f>VLOOKUP(P3250,Lookup!$A$1:$D$19,4,0)</f>
        <v>Central Valley</v>
      </c>
      <c r="C3250" s="4" t="str">
        <f>VLOOKUP(P3250,Lookup!$A$1:$E$19,5,0)</f>
        <v>Region 5</v>
      </c>
      <c r="D3250" s="4" t="str">
        <f>VLOOKUP(P3250,Lookup!$A$1:$B$19,2,0)</f>
        <v>FR</v>
      </c>
      <c r="E3250" s="4" t="str">
        <f>IF(AND((Data[[#This Row],[Min Notif Date]]&gt;$G$3),Data[[#This Row],[Min Notif Date]]&lt;$F$3),"Last Week","No")</f>
        <v>No</v>
      </c>
      <c r="F3250" s="4" t="str">
        <f>VLOOKUP(MONTH(Data[[#This Row],[Min Notif Date]]),Lookup!$G$1:$H$12,2,0)</f>
        <v>6. Jun</v>
      </c>
      <c r="G3250" s="4" t="str">
        <f t="shared" si="50"/>
        <v/>
      </c>
      <c r="H3250" s="4" t="str">
        <f>IF(AND(Data[[#This Row],[Min Notif Time]]&gt;6,Data[[#This Row],[Min Notif Time]]&lt;17),"Business Hours","Non-Business Hours")</f>
        <v>Business Hours</v>
      </c>
      <c r="I3250" s="4" t="str" cm="1">
        <f t="array" ref="I3250">IFERROR(VLOOKUP(Data[[#This Row],[Min Notif Date]],Lookup!$N$1:$P$11,2,0),_xlfn.IFS(VLOOKUP(WEEKDAY(Data[[#This Row],[Min Notif Date]]),Lookup!$J$1:$L$7,3,0)="Weekend","Weekend",VLOOKUP(WEEKDAY(Data[[#This Row],[Min Notif Date]]),Lookup!$J$1:$L$7,3,0)="Weekday","Weekday"))</f>
        <v>Weekday</v>
      </c>
      <c r="J3250" s="4" t="str">
        <f>VLOOKUP(WEEKDAY(Data[[#This Row],[Min Notif Date]]),Lookup!$J$1:$K$7,2,0)</f>
        <v>6. Fri</v>
      </c>
      <c r="K3250" s="105">
        <f>ROUNDDOWN(Data[[#This Row],[PGE Notified Time]],0)</f>
        <v>44736</v>
      </c>
      <c r="L3250" s="4">
        <f>HOUR(Data[[#This Row],[PGE Notified Time]])</f>
        <v>11</v>
      </c>
      <c r="M3250">
        <v>79425</v>
      </c>
      <c r="O3250" t="s">
        <v>19</v>
      </c>
      <c r="P3250" t="s">
        <v>183</v>
      </c>
      <c r="Q3250" t="s">
        <v>19</v>
      </c>
      <c r="R3250" t="s">
        <v>171</v>
      </c>
      <c r="S3250" s="1" t="s">
        <v>159</v>
      </c>
      <c r="T3250" s="1">
        <v>44736.473611111112</v>
      </c>
      <c r="U3250" s="1">
        <v>44736.614583333336</v>
      </c>
      <c r="V3250" t="s">
        <v>172</v>
      </c>
      <c r="W3250" t="s">
        <v>80</v>
      </c>
      <c r="X3250" t="s">
        <v>184</v>
      </c>
      <c r="Y3250" t="s">
        <v>174</v>
      </c>
      <c r="Z3250" t="s">
        <v>175</v>
      </c>
      <c r="AA3250" s="32">
        <v>203</v>
      </c>
    </row>
    <row r="3251" spans="1:27" x14ac:dyDescent="0.25">
      <c r="A3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1" s="4" t="str">
        <f>VLOOKUP(P3251,Lookup!$A$1:$D$19,4,0)</f>
        <v>Bay Area</v>
      </c>
      <c r="C3251" s="4" t="str">
        <f>VLOOKUP(P3251,Lookup!$A$1:$E$19,5,0)</f>
        <v>Region 3</v>
      </c>
      <c r="D3251" s="4" t="str">
        <f>VLOOKUP(P3251,Lookup!$A$1:$B$19,2,0)</f>
        <v>PN</v>
      </c>
      <c r="E3251" s="4" t="str">
        <f>IF(AND((Data[[#This Row],[Min Notif Date]]&gt;$G$3),Data[[#This Row],[Min Notif Date]]&lt;$F$3),"Last Week","No")</f>
        <v>No</v>
      </c>
      <c r="F3251" s="4" t="str">
        <f>VLOOKUP(MONTH(Data[[#This Row],[Min Notif Date]]),Lookup!$G$1:$H$12,2,0)</f>
        <v>6. Jun</v>
      </c>
      <c r="G3251" s="4" t="str">
        <f t="shared" si="50"/>
        <v/>
      </c>
      <c r="H3251" s="4" t="str">
        <f>IF(AND(Data[[#This Row],[Min Notif Time]]&gt;6,Data[[#This Row],[Min Notif Time]]&lt;17),"Business Hours","Non-Business Hours")</f>
        <v>Business Hours</v>
      </c>
      <c r="I3251" s="4" t="str" cm="1">
        <f t="array" ref="I3251">IFERROR(VLOOKUP(Data[[#This Row],[Min Notif Date]],Lookup!$N$1:$P$11,2,0),_xlfn.IFS(VLOOKUP(WEEKDAY(Data[[#This Row],[Min Notif Date]]),Lookup!$J$1:$L$7,3,0)="Weekend","Weekend",VLOOKUP(WEEKDAY(Data[[#This Row],[Min Notif Date]]),Lookup!$J$1:$L$7,3,0)="Weekday","Weekday"))</f>
        <v>Weekday</v>
      </c>
      <c r="J3251" s="4" t="str">
        <f>VLOOKUP(WEEKDAY(Data[[#This Row],[Min Notif Date]]),Lookup!$J$1:$K$7,2,0)</f>
        <v>6. Fri</v>
      </c>
      <c r="K3251" s="105">
        <f>ROUNDDOWN(Data[[#This Row],[PGE Notified Time]],0)</f>
        <v>44736</v>
      </c>
      <c r="L3251" s="4">
        <f>HOUR(Data[[#This Row],[PGE Notified Time]])</f>
        <v>7</v>
      </c>
      <c r="M3251">
        <v>79401</v>
      </c>
      <c r="O3251" t="s">
        <v>19</v>
      </c>
      <c r="P3251" t="s">
        <v>185</v>
      </c>
      <c r="Q3251" t="s">
        <v>19</v>
      </c>
      <c r="R3251" t="s">
        <v>171</v>
      </c>
      <c r="S3251" s="1" t="s">
        <v>159</v>
      </c>
      <c r="T3251" s="1">
        <v>44736.306250000001</v>
      </c>
      <c r="U3251" s="1">
        <v>44736.434027777781</v>
      </c>
      <c r="V3251" t="s">
        <v>172</v>
      </c>
      <c r="W3251" t="s">
        <v>80</v>
      </c>
      <c r="X3251" t="s">
        <v>187</v>
      </c>
      <c r="Y3251" t="s">
        <v>174</v>
      </c>
      <c r="Z3251" t="s">
        <v>175</v>
      </c>
      <c r="AA3251" s="32">
        <v>184</v>
      </c>
    </row>
    <row r="3252" spans="1:27" x14ac:dyDescent="0.25">
      <c r="A3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2" s="4" t="str">
        <f>VLOOKUP(P3252,Lookup!$A$1:$D$19,4,0)</f>
        <v>Central Valley</v>
      </c>
      <c r="C3252" s="4" t="str">
        <f>VLOOKUP(P3252,Lookup!$A$1:$E$19,5,0)</f>
        <v>Region 5</v>
      </c>
      <c r="D3252" s="4" t="str">
        <f>VLOOKUP(P3252,Lookup!$A$1:$B$19,2,0)</f>
        <v>ST</v>
      </c>
      <c r="E3252" s="4" t="str">
        <f>IF(AND((Data[[#This Row],[Min Notif Date]]&gt;$G$3),Data[[#This Row],[Min Notif Date]]&lt;$F$3),"Last Week","No")</f>
        <v>No</v>
      </c>
      <c r="F3252" s="4" t="str">
        <f>VLOOKUP(MONTH(Data[[#This Row],[Min Notif Date]]),Lookup!$G$1:$H$12,2,0)</f>
        <v>6. Jun</v>
      </c>
      <c r="G3252" s="4" t="str">
        <f t="shared" si="50"/>
        <v/>
      </c>
      <c r="H3252" s="4" t="str">
        <f>IF(AND(Data[[#This Row],[Min Notif Time]]&gt;6,Data[[#This Row],[Min Notif Time]]&lt;17),"Business Hours","Non-Business Hours")</f>
        <v>Business Hours</v>
      </c>
      <c r="I3252" s="4" t="str" cm="1">
        <f t="array" ref="I3252">IFERROR(VLOOKUP(Data[[#This Row],[Min Notif Date]],Lookup!$N$1:$P$11,2,0),_xlfn.IFS(VLOOKUP(WEEKDAY(Data[[#This Row],[Min Notif Date]]),Lookup!$J$1:$L$7,3,0)="Weekend","Weekend",VLOOKUP(WEEKDAY(Data[[#This Row],[Min Notif Date]]),Lookup!$J$1:$L$7,3,0)="Weekday","Weekday"))</f>
        <v>Weekday</v>
      </c>
      <c r="J3252" s="4" t="str">
        <f>VLOOKUP(WEEKDAY(Data[[#This Row],[Min Notif Date]]),Lookup!$J$1:$K$7,2,0)</f>
        <v>6. Fri</v>
      </c>
      <c r="K3252" s="105">
        <f>ROUNDDOWN(Data[[#This Row],[PGE Notified Time]],0)</f>
        <v>44736</v>
      </c>
      <c r="L3252" s="4">
        <f>HOUR(Data[[#This Row],[PGE Notified Time]])</f>
        <v>11</v>
      </c>
      <c r="M3252">
        <v>79423</v>
      </c>
      <c r="O3252" t="s">
        <v>19</v>
      </c>
      <c r="P3252" t="s">
        <v>176</v>
      </c>
      <c r="Q3252" t="s">
        <v>19</v>
      </c>
      <c r="R3252" t="s">
        <v>171</v>
      </c>
      <c r="S3252" s="1" t="s">
        <v>159</v>
      </c>
      <c r="T3252" s="1">
        <v>44736.463888888888</v>
      </c>
      <c r="U3252" s="1">
        <v>44736.590277777781</v>
      </c>
      <c r="V3252" t="s">
        <v>172</v>
      </c>
      <c r="W3252" t="s">
        <v>80</v>
      </c>
      <c r="X3252" t="s">
        <v>177</v>
      </c>
      <c r="Y3252" t="s">
        <v>174</v>
      </c>
      <c r="Z3252" t="s">
        <v>175</v>
      </c>
      <c r="AA3252" s="32">
        <v>182</v>
      </c>
    </row>
    <row r="3253" spans="1:27" x14ac:dyDescent="0.25">
      <c r="A3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3" s="4" t="str">
        <f>VLOOKUP(P3253,Lookup!$A$1:$D$19,4,0)</f>
        <v>Bay Area</v>
      </c>
      <c r="C3253" s="4" t="str">
        <f>VLOOKUP(P3253,Lookup!$A$1:$E$19,5,0)</f>
        <v>Region 3</v>
      </c>
      <c r="D3253" s="4" t="str">
        <f>VLOOKUP(P3253,Lookup!$A$1:$B$19,2,0)</f>
        <v>SF</v>
      </c>
      <c r="E3253" s="4" t="str">
        <f>IF(AND((Data[[#This Row],[Min Notif Date]]&gt;$G$3),Data[[#This Row],[Min Notif Date]]&lt;$F$3),"Last Week","No")</f>
        <v>No</v>
      </c>
      <c r="F3253" s="4" t="str">
        <f>VLOOKUP(MONTH(Data[[#This Row],[Min Notif Date]]),Lookup!$G$1:$H$12,2,0)</f>
        <v>6. Jun</v>
      </c>
      <c r="G3253" s="4" t="str">
        <f t="shared" si="50"/>
        <v/>
      </c>
      <c r="H3253" s="4" t="str">
        <f>IF(AND(Data[[#This Row],[Min Notif Time]]&gt;6,Data[[#This Row],[Min Notif Time]]&lt;17),"Business Hours","Non-Business Hours")</f>
        <v>Business Hours</v>
      </c>
      <c r="I3253" s="4" t="str" cm="1">
        <f t="array" ref="I3253">IFERROR(VLOOKUP(Data[[#This Row],[Min Notif Date]],Lookup!$N$1:$P$11,2,0),_xlfn.IFS(VLOOKUP(WEEKDAY(Data[[#This Row],[Min Notif Date]]),Lookup!$J$1:$L$7,3,0)="Weekend","Weekend",VLOOKUP(WEEKDAY(Data[[#This Row],[Min Notif Date]]),Lookup!$J$1:$L$7,3,0)="Weekday","Weekday"))</f>
        <v>Weekday</v>
      </c>
      <c r="J3253" s="4" t="str">
        <f>VLOOKUP(WEEKDAY(Data[[#This Row],[Min Notif Date]]),Lookup!$J$1:$K$7,2,0)</f>
        <v>6. Fri</v>
      </c>
      <c r="K3253" s="105">
        <f>ROUNDDOWN(Data[[#This Row],[PGE Notified Time]],0)</f>
        <v>44736</v>
      </c>
      <c r="L3253" s="4">
        <f>HOUR(Data[[#This Row],[PGE Notified Time]])</f>
        <v>8</v>
      </c>
      <c r="M3253">
        <v>79408</v>
      </c>
      <c r="O3253" t="s">
        <v>19</v>
      </c>
      <c r="P3253" t="s">
        <v>178</v>
      </c>
      <c r="Q3253" t="s">
        <v>19</v>
      </c>
      <c r="R3253" t="s">
        <v>171</v>
      </c>
      <c r="S3253" s="1" t="s">
        <v>159</v>
      </c>
      <c r="T3253" s="1">
        <v>44736.374305555553</v>
      </c>
      <c r="U3253" s="1">
        <v>44736.5</v>
      </c>
      <c r="V3253" t="s">
        <v>172</v>
      </c>
      <c r="W3253" t="s">
        <v>80</v>
      </c>
      <c r="X3253" t="s">
        <v>180</v>
      </c>
      <c r="Y3253" t="s">
        <v>174</v>
      </c>
      <c r="Z3253" t="s">
        <v>175</v>
      </c>
      <c r="AA3253" s="32">
        <v>181</v>
      </c>
    </row>
    <row r="3254" spans="1:27" x14ac:dyDescent="0.25">
      <c r="A3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4" s="4" t="str">
        <f>VLOOKUP(P3254,Lookup!$A$1:$D$19,4,0)</f>
        <v>North Valley</v>
      </c>
      <c r="C3254" s="4" t="str">
        <f>VLOOKUP(P3254,Lookup!$A$1:$E$19,5,0)</f>
        <v>Region 2</v>
      </c>
      <c r="D3254" s="4" t="str">
        <f>VLOOKUP(P3254,Lookup!$A$1:$B$19,2,0)</f>
        <v>SA</v>
      </c>
      <c r="E3254" s="4" t="str">
        <f>IF(AND((Data[[#This Row],[Min Notif Date]]&gt;$G$3),Data[[#This Row],[Min Notif Date]]&lt;$F$3),"Last Week","No")</f>
        <v>No</v>
      </c>
      <c r="F3254" s="4" t="str">
        <f>VLOOKUP(MONTH(Data[[#This Row],[Min Notif Date]]),Lookup!$G$1:$H$12,2,0)</f>
        <v>6. Jun</v>
      </c>
      <c r="G3254" s="4" t="str">
        <f t="shared" si="50"/>
        <v/>
      </c>
      <c r="H3254" s="4" t="str">
        <f>IF(AND(Data[[#This Row],[Min Notif Time]]&gt;6,Data[[#This Row],[Min Notif Time]]&lt;17),"Business Hours","Non-Business Hours")</f>
        <v>Business Hours</v>
      </c>
      <c r="I3254" s="4" t="str" cm="1">
        <f t="array" ref="I3254">IFERROR(VLOOKUP(Data[[#This Row],[Min Notif Date]],Lookup!$N$1:$P$11,2,0),_xlfn.IFS(VLOOKUP(WEEKDAY(Data[[#This Row],[Min Notif Date]]),Lookup!$J$1:$L$7,3,0)="Weekend","Weekend",VLOOKUP(WEEKDAY(Data[[#This Row],[Min Notif Date]]),Lookup!$J$1:$L$7,3,0)="Weekday","Weekday"))</f>
        <v>Weekday</v>
      </c>
      <c r="J3254" s="4" t="str">
        <f>VLOOKUP(WEEKDAY(Data[[#This Row],[Min Notif Date]]),Lookup!$J$1:$K$7,2,0)</f>
        <v>6. Fri</v>
      </c>
      <c r="K3254" s="105">
        <f>ROUNDDOWN(Data[[#This Row],[PGE Notified Time]],0)</f>
        <v>44736</v>
      </c>
      <c r="L3254" s="4">
        <f>HOUR(Data[[#This Row],[PGE Notified Time]])</f>
        <v>11</v>
      </c>
      <c r="M3254">
        <v>79427</v>
      </c>
      <c r="O3254" t="s">
        <v>19</v>
      </c>
      <c r="P3254" t="s">
        <v>198</v>
      </c>
      <c r="Q3254" t="s">
        <v>19</v>
      </c>
      <c r="R3254" t="s">
        <v>171</v>
      </c>
      <c r="S3254" s="1" t="s">
        <v>159</v>
      </c>
      <c r="T3254" s="1">
        <v>44736.495138888888</v>
      </c>
      <c r="U3254" s="1">
        <v>44736.590277777781</v>
      </c>
      <c r="V3254" t="s">
        <v>172</v>
      </c>
      <c r="W3254" t="s">
        <v>78</v>
      </c>
      <c r="X3254" t="s">
        <v>226</v>
      </c>
      <c r="Y3254" t="s">
        <v>174</v>
      </c>
      <c r="Z3254" t="s">
        <v>175</v>
      </c>
      <c r="AA3254" s="32">
        <v>137</v>
      </c>
    </row>
    <row r="3255" spans="1:27" x14ac:dyDescent="0.25">
      <c r="A3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5" s="4" t="str">
        <f>VLOOKUP(P3255,Lookup!$A$1:$D$19,4,0)</f>
        <v>North Valley</v>
      </c>
      <c r="C3255" s="4" t="str">
        <f>VLOOKUP(P3255,Lookup!$A$1:$E$19,5,0)</f>
        <v>Region 2</v>
      </c>
      <c r="D3255" s="4" t="str">
        <f>VLOOKUP(P3255,Lookup!$A$1:$B$19,2,0)</f>
        <v>SI</v>
      </c>
      <c r="E3255" s="4" t="str">
        <f>IF(AND((Data[[#This Row],[Min Notif Date]]&gt;$G$3),Data[[#This Row],[Min Notif Date]]&lt;$F$3),"Last Week","No")</f>
        <v>No</v>
      </c>
      <c r="F3255" s="4" t="str">
        <f>VLOOKUP(MONTH(Data[[#This Row],[Min Notif Date]]),Lookup!$G$1:$H$12,2,0)</f>
        <v>6. Jun</v>
      </c>
      <c r="G3255" s="4" t="str">
        <f t="shared" si="50"/>
        <v/>
      </c>
      <c r="H3255" s="4" t="str">
        <f>IF(AND(Data[[#This Row],[Min Notif Time]]&gt;6,Data[[#This Row],[Min Notif Time]]&lt;17),"Business Hours","Non-Business Hours")</f>
        <v>Business Hours</v>
      </c>
      <c r="I3255" s="4" t="str" cm="1">
        <f t="array" ref="I3255">IFERROR(VLOOKUP(Data[[#This Row],[Min Notif Date]],Lookup!$N$1:$P$11,2,0),_xlfn.IFS(VLOOKUP(WEEKDAY(Data[[#This Row],[Min Notif Date]]),Lookup!$J$1:$L$7,3,0)="Weekend","Weekend",VLOOKUP(WEEKDAY(Data[[#This Row],[Min Notif Date]]),Lookup!$J$1:$L$7,3,0)="Weekday","Weekday"))</f>
        <v>Weekday</v>
      </c>
      <c r="J3255" s="4" t="str">
        <f>VLOOKUP(WEEKDAY(Data[[#This Row],[Min Notif Date]]),Lookup!$J$1:$K$7,2,0)</f>
        <v>6. Fri</v>
      </c>
      <c r="K3255" s="105">
        <f>ROUNDDOWN(Data[[#This Row],[PGE Notified Time]],0)</f>
        <v>44736</v>
      </c>
      <c r="L3255" s="4">
        <f>HOUR(Data[[#This Row],[PGE Notified Time]])</f>
        <v>12</v>
      </c>
      <c r="M3255">
        <v>79430</v>
      </c>
      <c r="O3255" t="s">
        <v>19</v>
      </c>
      <c r="P3255" t="s">
        <v>189</v>
      </c>
      <c r="Q3255" t="s">
        <v>19</v>
      </c>
      <c r="R3255" t="s">
        <v>171</v>
      </c>
      <c r="S3255" s="1" t="s">
        <v>159</v>
      </c>
      <c r="T3255" s="1">
        <v>44736.510416666664</v>
      </c>
      <c r="U3255" s="1">
        <v>44736.604166666664</v>
      </c>
      <c r="V3255" t="s">
        <v>172</v>
      </c>
      <c r="W3255" t="s">
        <v>78</v>
      </c>
      <c r="X3255" t="s">
        <v>241</v>
      </c>
      <c r="Y3255" t="s">
        <v>174</v>
      </c>
      <c r="Z3255" t="s">
        <v>175</v>
      </c>
      <c r="AA3255" s="32">
        <v>135</v>
      </c>
    </row>
    <row r="3256" spans="1:27" x14ac:dyDescent="0.25">
      <c r="A3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56" s="4" t="str">
        <f>VLOOKUP(P3256,Lookup!$A$1:$D$19,4,0)</f>
        <v>Bay Area</v>
      </c>
      <c r="C3256" s="4" t="str">
        <f>VLOOKUP(P3256,Lookup!$A$1:$E$19,5,0)</f>
        <v>Region 3</v>
      </c>
      <c r="D3256" s="4" t="str">
        <f>VLOOKUP(P3256,Lookup!$A$1:$B$19,2,0)</f>
        <v>SF</v>
      </c>
      <c r="E3256" s="4" t="str">
        <f>IF(AND((Data[[#This Row],[Min Notif Date]]&gt;$G$3),Data[[#This Row],[Min Notif Date]]&lt;$F$3),"Last Week","No")</f>
        <v>No</v>
      </c>
      <c r="F3256" s="4" t="str">
        <f>VLOOKUP(MONTH(Data[[#This Row],[Min Notif Date]]),Lookup!$G$1:$H$12,2,0)</f>
        <v>6. Jun</v>
      </c>
      <c r="G3256" s="4" t="str">
        <f t="shared" si="50"/>
        <v/>
      </c>
      <c r="H3256" s="4" t="str">
        <f>IF(AND(Data[[#This Row],[Min Notif Time]]&gt;6,Data[[#This Row],[Min Notif Time]]&lt;17),"Business Hours","Non-Business Hours")</f>
        <v>Business Hours</v>
      </c>
      <c r="I3256" s="4" t="str" cm="1">
        <f t="array" ref="I3256">IFERROR(VLOOKUP(Data[[#This Row],[Min Notif Date]],Lookup!$N$1:$P$11,2,0),_xlfn.IFS(VLOOKUP(WEEKDAY(Data[[#This Row],[Min Notif Date]]),Lookup!$J$1:$L$7,3,0)="Weekend","Weekend",VLOOKUP(WEEKDAY(Data[[#This Row],[Min Notif Date]]),Lookup!$J$1:$L$7,3,0)="Weekday","Weekday"))</f>
        <v>Weekday</v>
      </c>
      <c r="J3256" s="4" t="str">
        <f>VLOOKUP(WEEKDAY(Data[[#This Row],[Min Notif Date]]),Lookup!$J$1:$K$7,2,0)</f>
        <v>6. Fri</v>
      </c>
      <c r="K3256" s="105">
        <f>ROUNDDOWN(Data[[#This Row],[PGE Notified Time]],0)</f>
        <v>44736</v>
      </c>
      <c r="L3256" s="4">
        <f>HOUR(Data[[#This Row],[PGE Notified Time]])</f>
        <v>12</v>
      </c>
      <c r="M3256">
        <v>79434</v>
      </c>
      <c r="N3256">
        <v>8711055</v>
      </c>
      <c r="O3256" t="s">
        <v>22</v>
      </c>
      <c r="P3256" t="s">
        <v>178</v>
      </c>
      <c r="Q3256" t="s">
        <v>201</v>
      </c>
      <c r="R3256" t="s">
        <v>181</v>
      </c>
      <c r="S3256" s="1">
        <v>44736.539907407408</v>
      </c>
      <c r="T3256" s="1">
        <v>44736.541608796295</v>
      </c>
      <c r="U3256" s="1">
        <v>44736.631944444445</v>
      </c>
      <c r="V3256" t="s">
        <v>172</v>
      </c>
      <c r="W3256" t="s">
        <v>80</v>
      </c>
      <c r="X3256" t="s">
        <v>180</v>
      </c>
      <c r="Y3256" t="s">
        <v>174</v>
      </c>
      <c r="Z3256" t="s">
        <v>175</v>
      </c>
      <c r="AA3256" s="32">
        <v>132.533333333</v>
      </c>
    </row>
    <row r="3257" spans="1:27" x14ac:dyDescent="0.25">
      <c r="A3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7" s="4" t="str">
        <f>VLOOKUP(P3257,Lookup!$A$1:$D$19,4,0)</f>
        <v>Central Valley</v>
      </c>
      <c r="C3257" s="4" t="str">
        <f>VLOOKUP(P3257,Lookup!$A$1:$E$19,5,0)</f>
        <v>Region 5</v>
      </c>
      <c r="D3257" s="4" t="str">
        <f>VLOOKUP(P3257,Lookup!$A$1:$B$19,2,0)</f>
        <v>YO</v>
      </c>
      <c r="E3257" s="4" t="str">
        <f>IF(AND((Data[[#This Row],[Min Notif Date]]&gt;$G$3),Data[[#This Row],[Min Notif Date]]&lt;$F$3),"Last Week","No")</f>
        <v>No</v>
      </c>
      <c r="F3257" s="4" t="str">
        <f>VLOOKUP(MONTH(Data[[#This Row],[Min Notif Date]]),Lookup!$G$1:$H$12,2,0)</f>
        <v>6. Jun</v>
      </c>
      <c r="G3257" s="4" t="str">
        <f t="shared" si="50"/>
        <v/>
      </c>
      <c r="H3257" s="4" t="str">
        <f>IF(AND(Data[[#This Row],[Min Notif Time]]&gt;6,Data[[#This Row],[Min Notif Time]]&lt;17),"Business Hours","Non-Business Hours")</f>
        <v>Non-Business Hours</v>
      </c>
      <c r="I3257" s="4" t="str" cm="1">
        <f t="array" ref="I3257">IFERROR(VLOOKUP(Data[[#This Row],[Min Notif Date]],Lookup!$N$1:$P$11,2,0),_xlfn.IFS(VLOOKUP(WEEKDAY(Data[[#This Row],[Min Notif Date]]),Lookup!$J$1:$L$7,3,0)="Weekend","Weekend",VLOOKUP(WEEKDAY(Data[[#This Row],[Min Notif Date]]),Lookup!$J$1:$L$7,3,0)="Weekday","Weekday"))</f>
        <v>Weekday</v>
      </c>
      <c r="J3257" s="4" t="str">
        <f>VLOOKUP(WEEKDAY(Data[[#This Row],[Min Notif Date]]),Lookup!$J$1:$K$7,2,0)</f>
        <v>6. Fri</v>
      </c>
      <c r="K3257" s="105">
        <f>ROUNDDOWN(Data[[#This Row],[PGE Notified Time]],0)</f>
        <v>44736</v>
      </c>
      <c r="L3257" s="4">
        <f>HOUR(Data[[#This Row],[PGE Notified Time]])</f>
        <v>19</v>
      </c>
      <c r="M3257">
        <v>79451</v>
      </c>
      <c r="N3257">
        <v>9416642742</v>
      </c>
      <c r="O3257" t="s">
        <v>19</v>
      </c>
      <c r="P3257" t="s">
        <v>219</v>
      </c>
      <c r="Q3257" t="s">
        <v>19</v>
      </c>
      <c r="R3257" t="s">
        <v>179</v>
      </c>
      <c r="S3257" s="1">
        <v>44736.781736111108</v>
      </c>
      <c r="T3257" s="1">
        <v>44736.802187499998</v>
      </c>
      <c r="U3257" s="1">
        <v>44736.871527777781</v>
      </c>
      <c r="V3257" t="s">
        <v>172</v>
      </c>
      <c r="W3257" t="s">
        <v>78</v>
      </c>
      <c r="X3257" t="s">
        <v>456</v>
      </c>
      <c r="Y3257" t="s">
        <v>174</v>
      </c>
      <c r="Z3257" t="s">
        <v>175</v>
      </c>
      <c r="AA3257" s="32">
        <v>129.30000000000001</v>
      </c>
    </row>
    <row r="3258" spans="1:27" x14ac:dyDescent="0.25">
      <c r="A3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8" s="4" t="str">
        <f>VLOOKUP(P3258,Lookup!$A$1:$D$19,4,0)</f>
        <v>North Valley</v>
      </c>
      <c r="C3258" s="4" t="str">
        <f>VLOOKUP(P3258,Lookup!$A$1:$E$19,5,0)</f>
        <v>Region 2</v>
      </c>
      <c r="D3258" s="4" t="str">
        <f>VLOOKUP(P3258,Lookup!$A$1:$B$19,2,0)</f>
        <v>SA</v>
      </c>
      <c r="E3258" s="4" t="str">
        <f>IF(AND((Data[[#This Row],[Min Notif Date]]&gt;$G$3),Data[[#This Row],[Min Notif Date]]&lt;$F$3),"Last Week","No")</f>
        <v>No</v>
      </c>
      <c r="F3258" s="4" t="str">
        <f>VLOOKUP(MONTH(Data[[#This Row],[Min Notif Date]]),Lookup!$G$1:$H$12,2,0)</f>
        <v>6. Jun</v>
      </c>
      <c r="G3258" s="4" t="str">
        <f t="shared" si="50"/>
        <v/>
      </c>
      <c r="H3258" s="4" t="str">
        <f>IF(AND(Data[[#This Row],[Min Notif Time]]&gt;6,Data[[#This Row],[Min Notif Time]]&lt;17),"Business Hours","Non-Business Hours")</f>
        <v>Business Hours</v>
      </c>
      <c r="I3258" s="4" t="str" cm="1">
        <f t="array" ref="I3258">IFERROR(VLOOKUP(Data[[#This Row],[Min Notif Date]],Lookup!$N$1:$P$11,2,0),_xlfn.IFS(VLOOKUP(WEEKDAY(Data[[#This Row],[Min Notif Date]]),Lookup!$J$1:$L$7,3,0)="Weekend","Weekend",VLOOKUP(WEEKDAY(Data[[#This Row],[Min Notif Date]]),Lookup!$J$1:$L$7,3,0)="Weekday","Weekday"))</f>
        <v>Weekday</v>
      </c>
      <c r="J3258" s="4" t="str">
        <f>VLOOKUP(WEEKDAY(Data[[#This Row],[Min Notif Date]]),Lookup!$J$1:$K$7,2,0)</f>
        <v>6. Fri</v>
      </c>
      <c r="K3258" s="105">
        <f>ROUNDDOWN(Data[[#This Row],[PGE Notified Time]],0)</f>
        <v>44736</v>
      </c>
      <c r="L3258" s="4">
        <f>HOUR(Data[[#This Row],[PGE Notified Time]])</f>
        <v>11</v>
      </c>
      <c r="M3258">
        <v>79426</v>
      </c>
      <c r="O3258" t="s">
        <v>19</v>
      </c>
      <c r="P3258" t="s">
        <v>198</v>
      </c>
      <c r="Q3258" t="s">
        <v>19</v>
      </c>
      <c r="R3258" t="s">
        <v>171</v>
      </c>
      <c r="S3258" s="1" t="s">
        <v>159</v>
      </c>
      <c r="T3258" s="1">
        <v>44736.486111111109</v>
      </c>
      <c r="U3258" s="1">
        <v>44736.575694444444</v>
      </c>
      <c r="V3258" t="s">
        <v>172</v>
      </c>
      <c r="W3258" t="s">
        <v>78</v>
      </c>
      <c r="X3258" t="s">
        <v>226</v>
      </c>
      <c r="Y3258" t="s">
        <v>174</v>
      </c>
      <c r="Z3258" t="s">
        <v>175</v>
      </c>
      <c r="AA3258" s="32">
        <v>129</v>
      </c>
    </row>
    <row r="3259" spans="1:27" x14ac:dyDescent="0.25">
      <c r="A3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9" s="4" t="str">
        <f>VLOOKUP(P3259,Lookup!$A$1:$D$19,4,0)</f>
        <v>North Valley</v>
      </c>
      <c r="C3259" s="4" t="str">
        <f>VLOOKUP(P3259,Lookup!$A$1:$E$19,5,0)</f>
        <v>Region 2</v>
      </c>
      <c r="D3259" s="4" t="str">
        <f>VLOOKUP(P3259,Lookup!$A$1:$B$19,2,0)</f>
        <v>SA</v>
      </c>
      <c r="E3259" s="4" t="str">
        <f>IF(AND((Data[[#This Row],[Min Notif Date]]&gt;$G$3),Data[[#This Row],[Min Notif Date]]&lt;$F$3),"Last Week","No")</f>
        <v>No</v>
      </c>
      <c r="F3259" s="4" t="str">
        <f>VLOOKUP(MONTH(Data[[#This Row],[Min Notif Date]]),Lookup!$G$1:$H$12,2,0)</f>
        <v>6. Jun</v>
      </c>
      <c r="G3259" s="4" t="str">
        <f t="shared" si="50"/>
        <v/>
      </c>
      <c r="H3259" s="4" t="str">
        <f>IF(AND(Data[[#This Row],[Min Notif Time]]&gt;6,Data[[#This Row],[Min Notif Time]]&lt;17),"Business Hours","Non-Business Hours")</f>
        <v>Business Hours</v>
      </c>
      <c r="I3259" s="4" t="str" cm="1">
        <f t="array" ref="I3259">IFERROR(VLOOKUP(Data[[#This Row],[Min Notif Date]],Lookup!$N$1:$P$11,2,0),_xlfn.IFS(VLOOKUP(WEEKDAY(Data[[#This Row],[Min Notif Date]]),Lookup!$J$1:$L$7,3,0)="Weekend","Weekend",VLOOKUP(WEEKDAY(Data[[#This Row],[Min Notif Date]]),Lookup!$J$1:$L$7,3,0)="Weekday","Weekday"))</f>
        <v>Weekday</v>
      </c>
      <c r="J3259" s="4" t="str">
        <f>VLOOKUP(WEEKDAY(Data[[#This Row],[Min Notif Date]]),Lookup!$J$1:$K$7,2,0)</f>
        <v>6. Fri</v>
      </c>
      <c r="K3259" s="105">
        <f>ROUNDDOWN(Data[[#This Row],[PGE Notified Time]],0)</f>
        <v>44736</v>
      </c>
      <c r="L3259" s="4">
        <f>HOUR(Data[[#This Row],[PGE Notified Time]])</f>
        <v>8</v>
      </c>
      <c r="M3259">
        <v>79402</v>
      </c>
      <c r="O3259" t="s">
        <v>19</v>
      </c>
      <c r="P3259" t="s">
        <v>198</v>
      </c>
      <c r="Q3259" t="s">
        <v>19</v>
      </c>
      <c r="R3259" t="s">
        <v>171</v>
      </c>
      <c r="S3259" s="1" t="s">
        <v>159</v>
      </c>
      <c r="T3259" s="1">
        <v>44736.334027777775</v>
      </c>
      <c r="U3259" s="1">
        <v>44736.416666666664</v>
      </c>
      <c r="V3259" t="s">
        <v>172</v>
      </c>
      <c r="W3259" t="s">
        <v>78</v>
      </c>
      <c r="X3259" t="s">
        <v>226</v>
      </c>
      <c r="Y3259" t="s">
        <v>174</v>
      </c>
      <c r="Z3259" t="s">
        <v>175</v>
      </c>
      <c r="AA3259" s="32">
        <v>119</v>
      </c>
    </row>
    <row r="3260" spans="1:27" x14ac:dyDescent="0.25">
      <c r="A3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0" s="4" t="str">
        <f>VLOOKUP(P3260,Lookup!$A$1:$D$19,4,0)</f>
        <v>Bay Area</v>
      </c>
      <c r="C3260" s="4" t="str">
        <f>VLOOKUP(P3260,Lookup!$A$1:$E$19,5,0)</f>
        <v>Region 3</v>
      </c>
      <c r="D3260" s="4" t="str">
        <f>VLOOKUP(P3260,Lookup!$A$1:$B$19,2,0)</f>
        <v>SF</v>
      </c>
      <c r="E3260" s="4" t="str">
        <f>IF(AND((Data[[#This Row],[Min Notif Date]]&gt;$G$3),Data[[#This Row],[Min Notif Date]]&lt;$F$3),"Last Week","No")</f>
        <v>No</v>
      </c>
      <c r="F3260" s="4" t="str">
        <f>VLOOKUP(MONTH(Data[[#This Row],[Min Notif Date]]),Lookup!$G$1:$H$12,2,0)</f>
        <v>6. Jun</v>
      </c>
      <c r="G3260" s="4" t="str">
        <f t="shared" si="50"/>
        <v/>
      </c>
      <c r="H3260" s="4" t="str">
        <f>IF(AND(Data[[#This Row],[Min Notif Time]]&gt;6,Data[[#This Row],[Min Notif Time]]&lt;17),"Business Hours","Non-Business Hours")</f>
        <v>Business Hours</v>
      </c>
      <c r="I3260" s="4" t="str" cm="1">
        <f t="array" ref="I3260">IFERROR(VLOOKUP(Data[[#This Row],[Min Notif Date]],Lookup!$N$1:$P$11,2,0),_xlfn.IFS(VLOOKUP(WEEKDAY(Data[[#This Row],[Min Notif Date]]),Lookup!$J$1:$L$7,3,0)="Weekend","Weekend",VLOOKUP(WEEKDAY(Data[[#This Row],[Min Notif Date]]),Lookup!$J$1:$L$7,3,0)="Weekday","Weekday"))</f>
        <v>Weekday</v>
      </c>
      <c r="J3260" s="4" t="str">
        <f>VLOOKUP(WEEKDAY(Data[[#This Row],[Min Notif Date]]),Lookup!$J$1:$K$7,2,0)</f>
        <v>6. Fri</v>
      </c>
      <c r="K3260" s="105">
        <f>ROUNDDOWN(Data[[#This Row],[PGE Notified Time]],0)</f>
        <v>44736</v>
      </c>
      <c r="L3260" s="4">
        <f>HOUR(Data[[#This Row],[PGE Notified Time]])</f>
        <v>9</v>
      </c>
      <c r="M3260">
        <v>79413</v>
      </c>
      <c r="O3260" t="s">
        <v>19</v>
      </c>
      <c r="P3260" t="s">
        <v>178</v>
      </c>
      <c r="Q3260" t="s">
        <v>19</v>
      </c>
      <c r="R3260" t="s">
        <v>181</v>
      </c>
      <c r="S3260" s="1" t="s">
        <v>159</v>
      </c>
      <c r="T3260" s="1">
        <v>44736.40347222222</v>
      </c>
      <c r="U3260" s="1">
        <v>44736.479166666664</v>
      </c>
      <c r="V3260" t="s">
        <v>172</v>
      </c>
      <c r="W3260" t="s">
        <v>78</v>
      </c>
      <c r="X3260" t="s">
        <v>180</v>
      </c>
      <c r="Y3260" t="s">
        <v>174</v>
      </c>
      <c r="Z3260" t="s">
        <v>175</v>
      </c>
      <c r="AA3260" s="32">
        <v>109</v>
      </c>
    </row>
    <row r="3261" spans="1:27" x14ac:dyDescent="0.25">
      <c r="A3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1" s="4" t="str">
        <f>VLOOKUP(P3261,Lookup!$A$1:$D$19,4,0)</f>
        <v>Bay Area</v>
      </c>
      <c r="C3261" s="4" t="str">
        <f>VLOOKUP(P3261,Lookup!$A$1:$E$19,5,0)</f>
        <v>Region 3</v>
      </c>
      <c r="D3261" s="4" t="str">
        <f>VLOOKUP(P3261,Lookup!$A$1:$B$19,2,0)</f>
        <v>MI</v>
      </c>
      <c r="E3261" s="4" t="str">
        <f>IF(AND((Data[[#This Row],[Min Notif Date]]&gt;$G$3),Data[[#This Row],[Min Notif Date]]&lt;$F$3),"Last Week","No")</f>
        <v>No</v>
      </c>
      <c r="F3261" s="4" t="str">
        <f>VLOOKUP(MONTH(Data[[#This Row],[Min Notif Date]]),Lookup!$G$1:$H$12,2,0)</f>
        <v>6. Jun</v>
      </c>
      <c r="G3261" s="4" t="str">
        <f t="shared" si="50"/>
        <v/>
      </c>
      <c r="H3261" s="4" t="str">
        <f>IF(AND(Data[[#This Row],[Min Notif Time]]&gt;6,Data[[#This Row],[Min Notif Time]]&lt;17),"Business Hours","Non-Business Hours")</f>
        <v>Business Hours</v>
      </c>
      <c r="I3261" s="4" t="str" cm="1">
        <f t="array" ref="I3261">IFERROR(VLOOKUP(Data[[#This Row],[Min Notif Date]],Lookup!$N$1:$P$11,2,0),_xlfn.IFS(VLOOKUP(WEEKDAY(Data[[#This Row],[Min Notif Date]]),Lookup!$J$1:$L$7,3,0)="Weekend","Weekend",VLOOKUP(WEEKDAY(Data[[#This Row],[Min Notif Date]]),Lookup!$J$1:$L$7,3,0)="Weekday","Weekday"))</f>
        <v>Weekday</v>
      </c>
      <c r="J3261" s="4" t="str">
        <f>VLOOKUP(WEEKDAY(Data[[#This Row],[Min Notif Date]]),Lookup!$J$1:$K$7,2,0)</f>
        <v>6. Fri</v>
      </c>
      <c r="K3261" s="105">
        <f>ROUNDDOWN(Data[[#This Row],[PGE Notified Time]],0)</f>
        <v>44736</v>
      </c>
      <c r="L3261" s="4">
        <f>HOUR(Data[[#This Row],[PGE Notified Time]])</f>
        <v>12</v>
      </c>
      <c r="M3261">
        <v>79429</v>
      </c>
      <c r="O3261" t="s">
        <v>19</v>
      </c>
      <c r="P3261" t="s">
        <v>232</v>
      </c>
      <c r="Q3261" t="s">
        <v>19</v>
      </c>
      <c r="R3261" t="s">
        <v>179</v>
      </c>
      <c r="S3261" s="1" t="s">
        <v>159</v>
      </c>
      <c r="T3261" s="1">
        <v>44736.508333333331</v>
      </c>
      <c r="U3261" s="1">
        <v>44736.583333333336</v>
      </c>
      <c r="V3261" t="s">
        <v>172</v>
      </c>
      <c r="W3261" t="s">
        <v>78</v>
      </c>
      <c r="X3261" t="s">
        <v>436</v>
      </c>
      <c r="Y3261" t="s">
        <v>174</v>
      </c>
      <c r="Z3261" t="s">
        <v>175</v>
      </c>
      <c r="AA3261" s="32">
        <v>108</v>
      </c>
    </row>
    <row r="3262" spans="1:27" x14ac:dyDescent="0.25">
      <c r="A3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2" s="4" t="str">
        <f>VLOOKUP(P3262,Lookup!$A$1:$D$19,4,0)</f>
        <v>North Valley</v>
      </c>
      <c r="C3262" s="4" t="str">
        <f>VLOOKUP(P3262,Lookup!$A$1:$E$19,5,0)</f>
        <v>Region 2</v>
      </c>
      <c r="D3262" s="4" t="str">
        <f>VLOOKUP(P3262,Lookup!$A$1:$B$19,2,0)</f>
        <v>SA</v>
      </c>
      <c r="E3262" s="4" t="str">
        <f>IF(AND((Data[[#This Row],[Min Notif Date]]&gt;$G$3),Data[[#This Row],[Min Notif Date]]&lt;$F$3),"Last Week","No")</f>
        <v>No</v>
      </c>
      <c r="F3262" s="4" t="str">
        <f>VLOOKUP(MONTH(Data[[#This Row],[Min Notif Date]]),Lookup!$G$1:$H$12,2,0)</f>
        <v>6. Jun</v>
      </c>
      <c r="G3262" s="4" t="str">
        <f t="shared" si="50"/>
        <v/>
      </c>
      <c r="H3262" s="4" t="str">
        <f>IF(AND(Data[[#This Row],[Min Notif Time]]&gt;6,Data[[#This Row],[Min Notif Time]]&lt;17),"Business Hours","Non-Business Hours")</f>
        <v>Business Hours</v>
      </c>
      <c r="I3262" s="4" t="str" cm="1">
        <f t="array" ref="I3262">IFERROR(VLOOKUP(Data[[#This Row],[Min Notif Date]],Lookup!$N$1:$P$11,2,0),_xlfn.IFS(VLOOKUP(WEEKDAY(Data[[#This Row],[Min Notif Date]]),Lookup!$J$1:$L$7,3,0)="Weekend","Weekend",VLOOKUP(WEEKDAY(Data[[#This Row],[Min Notif Date]]),Lookup!$J$1:$L$7,3,0)="Weekday","Weekday"))</f>
        <v>Weekday</v>
      </c>
      <c r="J3262" s="4" t="str">
        <f>VLOOKUP(WEEKDAY(Data[[#This Row],[Min Notif Date]]),Lookup!$J$1:$K$7,2,0)</f>
        <v>6. Fri</v>
      </c>
      <c r="K3262" s="105">
        <f>ROUNDDOWN(Data[[#This Row],[PGE Notified Time]],0)</f>
        <v>44736</v>
      </c>
      <c r="L3262" s="4">
        <f>HOUR(Data[[#This Row],[PGE Notified Time]])</f>
        <v>8</v>
      </c>
      <c r="M3262">
        <v>79407</v>
      </c>
      <c r="O3262" t="s">
        <v>19</v>
      </c>
      <c r="P3262" t="s">
        <v>198</v>
      </c>
      <c r="Q3262" t="s">
        <v>19</v>
      </c>
      <c r="R3262" t="s">
        <v>171</v>
      </c>
      <c r="S3262" s="1" t="s">
        <v>159</v>
      </c>
      <c r="T3262" s="1">
        <v>44736.363888888889</v>
      </c>
      <c r="U3262" s="1">
        <v>44736.4375</v>
      </c>
      <c r="V3262" t="s">
        <v>172</v>
      </c>
      <c r="W3262" t="s">
        <v>78</v>
      </c>
      <c r="X3262" t="s">
        <v>226</v>
      </c>
      <c r="Y3262" t="s">
        <v>174</v>
      </c>
      <c r="Z3262" t="s">
        <v>175</v>
      </c>
      <c r="AA3262" s="32">
        <v>106</v>
      </c>
    </row>
    <row r="3263" spans="1:27" x14ac:dyDescent="0.25">
      <c r="A3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3" s="4" t="str">
        <f>VLOOKUP(P3263,Lookup!$A$1:$D$19,4,0)</f>
        <v>Central Valley</v>
      </c>
      <c r="C3263" s="4" t="str">
        <f>VLOOKUP(P3263,Lookup!$A$1:$E$19,5,0)</f>
        <v>Region 5</v>
      </c>
      <c r="D3263" s="4" t="str">
        <f>VLOOKUP(P3263,Lookup!$A$1:$B$19,2,0)</f>
        <v>ST</v>
      </c>
      <c r="E3263" s="4" t="str">
        <f>IF(AND((Data[[#This Row],[Min Notif Date]]&gt;$G$3),Data[[#This Row],[Min Notif Date]]&lt;$F$3),"Last Week","No")</f>
        <v>No</v>
      </c>
      <c r="F3263" s="4" t="str">
        <f>VLOOKUP(MONTH(Data[[#This Row],[Min Notif Date]]),Lookup!$G$1:$H$12,2,0)</f>
        <v>6. Jun</v>
      </c>
      <c r="G3263" s="4" t="str">
        <f t="shared" si="50"/>
        <v/>
      </c>
      <c r="H3263" s="4" t="str">
        <f>IF(AND(Data[[#This Row],[Min Notif Time]]&gt;6,Data[[#This Row],[Min Notif Time]]&lt;17),"Business Hours","Non-Business Hours")</f>
        <v>Business Hours</v>
      </c>
      <c r="I3263" s="4" t="str" cm="1">
        <f t="array" ref="I3263">IFERROR(VLOOKUP(Data[[#This Row],[Min Notif Date]],Lookup!$N$1:$P$11,2,0),_xlfn.IFS(VLOOKUP(WEEKDAY(Data[[#This Row],[Min Notif Date]]),Lookup!$J$1:$L$7,3,0)="Weekend","Weekend",VLOOKUP(WEEKDAY(Data[[#This Row],[Min Notif Date]]),Lookup!$J$1:$L$7,3,0)="Weekday","Weekday"))</f>
        <v>Weekday</v>
      </c>
      <c r="J3263" s="4" t="str">
        <f>VLOOKUP(WEEKDAY(Data[[#This Row],[Min Notif Date]]),Lookup!$J$1:$K$7,2,0)</f>
        <v>6. Fri</v>
      </c>
      <c r="K3263" s="105">
        <f>ROUNDDOWN(Data[[#This Row],[PGE Notified Time]],0)</f>
        <v>44736</v>
      </c>
      <c r="L3263" s="4">
        <f>HOUR(Data[[#This Row],[PGE Notified Time]])</f>
        <v>10</v>
      </c>
      <c r="M3263">
        <v>79418</v>
      </c>
      <c r="O3263" t="s">
        <v>19</v>
      </c>
      <c r="P3263" t="s">
        <v>176</v>
      </c>
      <c r="Q3263" t="s">
        <v>19</v>
      </c>
      <c r="R3263" t="s">
        <v>171</v>
      </c>
      <c r="S3263" s="1" t="s">
        <v>159</v>
      </c>
      <c r="T3263" s="1">
        <v>44736.42291666667</v>
      </c>
      <c r="U3263" s="1">
        <v>44736.489583333336</v>
      </c>
      <c r="V3263" t="s">
        <v>172</v>
      </c>
      <c r="W3263" t="s">
        <v>78</v>
      </c>
      <c r="X3263" t="s">
        <v>177</v>
      </c>
      <c r="Y3263" t="s">
        <v>174</v>
      </c>
      <c r="Z3263" t="s">
        <v>175</v>
      </c>
      <c r="AA3263" s="32">
        <v>96</v>
      </c>
    </row>
    <row r="3264" spans="1:27" x14ac:dyDescent="0.25">
      <c r="A3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4" s="4" t="str">
        <f>VLOOKUP(P3264,Lookup!$A$1:$D$19,4,0)</f>
        <v>North Valley</v>
      </c>
      <c r="C3264" s="4" t="str">
        <f>VLOOKUP(P3264,Lookup!$A$1:$E$19,5,0)</f>
        <v>Region 2</v>
      </c>
      <c r="D3264" s="4" t="str">
        <f>VLOOKUP(P3264,Lookup!$A$1:$B$19,2,0)</f>
        <v>NV</v>
      </c>
      <c r="E3264" s="4" t="str">
        <f>IF(AND((Data[[#This Row],[Min Notif Date]]&gt;$G$3),Data[[#This Row],[Min Notif Date]]&lt;$F$3),"Last Week","No")</f>
        <v>No</v>
      </c>
      <c r="F3264" s="4" t="str">
        <f>VLOOKUP(MONTH(Data[[#This Row],[Min Notif Date]]),Lookup!$G$1:$H$12,2,0)</f>
        <v>6. Jun</v>
      </c>
      <c r="G3264" s="4" t="str">
        <f t="shared" si="50"/>
        <v/>
      </c>
      <c r="H3264" s="4" t="str">
        <f>IF(AND(Data[[#This Row],[Min Notif Time]]&gt;6,Data[[#This Row],[Min Notif Time]]&lt;17),"Business Hours","Non-Business Hours")</f>
        <v>Business Hours</v>
      </c>
      <c r="I3264" s="4" t="str" cm="1">
        <f t="array" ref="I3264">IFERROR(VLOOKUP(Data[[#This Row],[Min Notif Date]],Lookup!$N$1:$P$11,2,0),_xlfn.IFS(VLOOKUP(WEEKDAY(Data[[#This Row],[Min Notif Date]]),Lookup!$J$1:$L$7,3,0)="Weekend","Weekend",VLOOKUP(WEEKDAY(Data[[#This Row],[Min Notif Date]]),Lookup!$J$1:$L$7,3,0)="Weekday","Weekday"))</f>
        <v>Weekday</v>
      </c>
      <c r="J3264" s="4" t="str">
        <f>VLOOKUP(WEEKDAY(Data[[#This Row],[Min Notif Date]]),Lookup!$J$1:$K$7,2,0)</f>
        <v>6. Fri</v>
      </c>
      <c r="K3264" s="105">
        <f>ROUNDDOWN(Data[[#This Row],[PGE Notified Time]],0)</f>
        <v>44736</v>
      </c>
      <c r="L3264" s="4">
        <f>HOUR(Data[[#This Row],[PGE Notified Time]])</f>
        <v>9</v>
      </c>
      <c r="M3264">
        <v>79411</v>
      </c>
      <c r="O3264" t="s">
        <v>19</v>
      </c>
      <c r="P3264" t="s">
        <v>244</v>
      </c>
      <c r="Q3264" t="s">
        <v>19</v>
      </c>
      <c r="R3264" t="s">
        <v>171</v>
      </c>
      <c r="S3264" s="1" t="s">
        <v>159</v>
      </c>
      <c r="T3264" s="1">
        <v>44736.388888888891</v>
      </c>
      <c r="U3264" s="1">
        <v>44736.447222222225</v>
      </c>
      <c r="V3264" t="s">
        <v>172</v>
      </c>
      <c r="W3264" t="s">
        <v>78</v>
      </c>
      <c r="X3264" t="s">
        <v>429</v>
      </c>
      <c r="Y3264" t="s">
        <v>174</v>
      </c>
      <c r="Z3264" t="s">
        <v>175</v>
      </c>
      <c r="AA3264" s="32">
        <v>84</v>
      </c>
    </row>
    <row r="3265" spans="1:27" x14ac:dyDescent="0.25">
      <c r="A3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5" s="4" t="str">
        <f>VLOOKUP(P3265,Lookup!$A$1:$D$19,4,0)</f>
        <v>Central Valley</v>
      </c>
      <c r="C3265" s="4" t="str">
        <f>VLOOKUP(P3265,Lookup!$A$1:$E$19,5,0)</f>
        <v>Region 5</v>
      </c>
      <c r="D3265" s="4" t="str">
        <f>VLOOKUP(P3265,Lookup!$A$1:$B$19,2,0)</f>
        <v>FR</v>
      </c>
      <c r="E3265" s="4" t="str">
        <f>IF(AND((Data[[#This Row],[Min Notif Date]]&gt;$G$3),Data[[#This Row],[Min Notif Date]]&lt;$F$3),"Last Week","No")</f>
        <v>No</v>
      </c>
      <c r="F3265" s="4" t="str">
        <f>VLOOKUP(MONTH(Data[[#This Row],[Min Notif Date]]),Lookup!$G$1:$H$12,2,0)</f>
        <v>6. Jun</v>
      </c>
      <c r="G3265" s="4" t="str">
        <f t="shared" si="50"/>
        <v/>
      </c>
      <c r="H3265" s="4" t="str">
        <f>IF(AND(Data[[#This Row],[Min Notif Time]]&gt;6,Data[[#This Row],[Min Notif Time]]&lt;17),"Business Hours","Non-Business Hours")</f>
        <v>Business Hours</v>
      </c>
      <c r="I3265" s="4" t="str" cm="1">
        <f t="array" ref="I3265">IFERROR(VLOOKUP(Data[[#This Row],[Min Notif Date]],Lookup!$N$1:$P$11,2,0),_xlfn.IFS(VLOOKUP(WEEKDAY(Data[[#This Row],[Min Notif Date]]),Lookup!$J$1:$L$7,3,0)="Weekend","Weekend",VLOOKUP(WEEKDAY(Data[[#This Row],[Min Notif Date]]),Lookup!$J$1:$L$7,3,0)="Weekday","Weekday"))</f>
        <v>Weekday</v>
      </c>
      <c r="J3265" s="4" t="str">
        <f>VLOOKUP(WEEKDAY(Data[[#This Row],[Min Notif Date]]),Lookup!$J$1:$K$7,2,0)</f>
        <v>6. Fri</v>
      </c>
      <c r="K3265" s="105">
        <f>ROUNDDOWN(Data[[#This Row],[PGE Notified Time]],0)</f>
        <v>44736</v>
      </c>
      <c r="L3265" s="4">
        <f>HOUR(Data[[#This Row],[PGE Notified Time]])</f>
        <v>12</v>
      </c>
      <c r="M3265">
        <v>79433</v>
      </c>
      <c r="O3265" t="s">
        <v>19</v>
      </c>
      <c r="P3265" t="s">
        <v>183</v>
      </c>
      <c r="Q3265" t="s">
        <v>19</v>
      </c>
      <c r="R3265" t="s">
        <v>179</v>
      </c>
      <c r="S3265" s="1" t="s">
        <v>159</v>
      </c>
      <c r="T3265" s="1">
        <v>44736.540972222225</v>
      </c>
      <c r="U3265" s="1">
        <v>44736.59375</v>
      </c>
      <c r="V3265" t="s">
        <v>172</v>
      </c>
      <c r="W3265" t="s">
        <v>78</v>
      </c>
      <c r="X3265" t="s">
        <v>184</v>
      </c>
      <c r="Y3265" t="s">
        <v>174</v>
      </c>
      <c r="Z3265" t="s">
        <v>175</v>
      </c>
      <c r="AA3265" s="32">
        <v>76</v>
      </c>
    </row>
    <row r="3266" spans="1:27" x14ac:dyDescent="0.25">
      <c r="A3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6" s="4" t="str">
        <f>VLOOKUP(P3266,Lookup!$A$1:$D$19,4,0)</f>
        <v>Bay Area</v>
      </c>
      <c r="C3266" s="4" t="str">
        <f>VLOOKUP(P3266,Lookup!$A$1:$E$19,5,0)</f>
        <v>Region 3</v>
      </c>
      <c r="D3266" s="4" t="str">
        <f>VLOOKUP(P3266,Lookup!$A$1:$B$19,2,0)</f>
        <v>MI</v>
      </c>
      <c r="E3266" s="4" t="str">
        <f>IF(AND((Data[[#This Row],[Min Notif Date]]&gt;$G$3),Data[[#This Row],[Min Notif Date]]&lt;$F$3),"Last Week","No")</f>
        <v>No</v>
      </c>
      <c r="F3266" s="4" t="str">
        <f>VLOOKUP(MONTH(Data[[#This Row],[Min Notif Date]]),Lookup!$G$1:$H$12,2,0)</f>
        <v>6. Jun</v>
      </c>
      <c r="G3266" s="4" t="str">
        <f t="shared" si="50"/>
        <v/>
      </c>
      <c r="H3266" s="4" t="str">
        <f>IF(AND(Data[[#This Row],[Min Notif Time]]&gt;6,Data[[#This Row],[Min Notif Time]]&lt;17),"Business Hours","Non-Business Hours")</f>
        <v>Business Hours</v>
      </c>
      <c r="I3266" s="4" t="str" cm="1">
        <f t="array" ref="I3266">IFERROR(VLOOKUP(Data[[#This Row],[Min Notif Date]],Lookup!$N$1:$P$11,2,0),_xlfn.IFS(VLOOKUP(WEEKDAY(Data[[#This Row],[Min Notif Date]]),Lookup!$J$1:$L$7,3,0)="Weekend","Weekend",VLOOKUP(WEEKDAY(Data[[#This Row],[Min Notif Date]]),Lookup!$J$1:$L$7,3,0)="Weekday","Weekday"))</f>
        <v>Weekday</v>
      </c>
      <c r="J3266" s="4" t="str">
        <f>VLOOKUP(WEEKDAY(Data[[#This Row],[Min Notif Date]]),Lookup!$J$1:$K$7,2,0)</f>
        <v>6. Fri</v>
      </c>
      <c r="K3266" s="105">
        <f>ROUNDDOWN(Data[[#This Row],[PGE Notified Time]],0)</f>
        <v>44736</v>
      </c>
      <c r="L3266" s="4">
        <f>HOUR(Data[[#This Row],[PGE Notified Time]])</f>
        <v>10</v>
      </c>
      <c r="M3266">
        <v>79419</v>
      </c>
      <c r="O3266" t="s">
        <v>19</v>
      </c>
      <c r="P3266" t="s">
        <v>232</v>
      </c>
      <c r="Q3266" t="s">
        <v>19</v>
      </c>
      <c r="R3266" t="s">
        <v>171</v>
      </c>
      <c r="S3266" s="1" t="s">
        <v>159</v>
      </c>
      <c r="T3266" s="1">
        <v>44736.429861111108</v>
      </c>
      <c r="U3266" s="1">
        <v>44736.479166666664</v>
      </c>
      <c r="V3266" t="s">
        <v>172</v>
      </c>
      <c r="W3266" t="s">
        <v>78</v>
      </c>
      <c r="X3266" t="s">
        <v>436</v>
      </c>
      <c r="Y3266" t="s">
        <v>174</v>
      </c>
      <c r="Z3266" t="s">
        <v>175</v>
      </c>
      <c r="AA3266" s="32">
        <v>71</v>
      </c>
    </row>
    <row r="3267" spans="1:27" x14ac:dyDescent="0.25">
      <c r="A3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7" s="4" t="str">
        <f>VLOOKUP(P3267,Lookup!$A$1:$D$19,4,0)</f>
        <v>Central Valley</v>
      </c>
      <c r="C3267" s="4" t="str">
        <f>VLOOKUP(P3267,Lookup!$A$1:$E$19,5,0)</f>
        <v>Region 5</v>
      </c>
      <c r="D3267" s="4" t="str">
        <f>VLOOKUP(P3267,Lookup!$A$1:$B$19,2,0)</f>
        <v>FR</v>
      </c>
      <c r="E3267" s="4" t="str">
        <f>IF(AND((Data[[#This Row],[Min Notif Date]]&gt;$G$3),Data[[#This Row],[Min Notif Date]]&lt;$F$3),"Last Week","No")</f>
        <v>No</v>
      </c>
      <c r="F3267" s="4" t="str">
        <f>VLOOKUP(MONTH(Data[[#This Row],[Min Notif Date]]),Lookup!$G$1:$H$12,2,0)</f>
        <v>6. Jun</v>
      </c>
      <c r="G3267" s="4" t="str">
        <f t="shared" si="50"/>
        <v/>
      </c>
      <c r="H3267" s="4" t="str">
        <f>IF(AND(Data[[#This Row],[Min Notif Time]]&gt;6,Data[[#This Row],[Min Notif Time]]&lt;17),"Business Hours","Non-Business Hours")</f>
        <v>Business Hours</v>
      </c>
      <c r="I3267" s="4" t="str" cm="1">
        <f t="array" ref="I3267">IFERROR(VLOOKUP(Data[[#This Row],[Min Notif Date]],Lookup!$N$1:$P$11,2,0),_xlfn.IFS(VLOOKUP(WEEKDAY(Data[[#This Row],[Min Notif Date]]),Lookup!$J$1:$L$7,3,0)="Weekend","Weekend",VLOOKUP(WEEKDAY(Data[[#This Row],[Min Notif Date]]),Lookup!$J$1:$L$7,3,0)="Weekday","Weekday"))</f>
        <v>Weekday</v>
      </c>
      <c r="J3267" s="4" t="str">
        <f>VLOOKUP(WEEKDAY(Data[[#This Row],[Min Notif Date]]),Lookup!$J$1:$K$7,2,0)</f>
        <v>6. Fri</v>
      </c>
      <c r="K3267" s="105">
        <f>ROUNDDOWN(Data[[#This Row],[PGE Notified Time]],0)</f>
        <v>44736</v>
      </c>
      <c r="L3267" s="4">
        <f>HOUR(Data[[#This Row],[PGE Notified Time]])</f>
        <v>8</v>
      </c>
      <c r="M3267">
        <v>79406</v>
      </c>
      <c r="O3267" t="s">
        <v>19</v>
      </c>
      <c r="P3267" t="s">
        <v>183</v>
      </c>
      <c r="Q3267" t="s">
        <v>19</v>
      </c>
      <c r="R3267" t="s">
        <v>179</v>
      </c>
      <c r="S3267" s="1" t="s">
        <v>159</v>
      </c>
      <c r="T3267" s="1">
        <v>44736.361805555556</v>
      </c>
      <c r="U3267" s="1">
        <v>44736.409722222219</v>
      </c>
      <c r="V3267" t="s">
        <v>172</v>
      </c>
      <c r="W3267" t="s">
        <v>78</v>
      </c>
      <c r="X3267" t="s">
        <v>184</v>
      </c>
      <c r="Y3267" t="s">
        <v>174</v>
      </c>
      <c r="Z3267" t="s">
        <v>175</v>
      </c>
      <c r="AA3267" s="32">
        <v>69</v>
      </c>
    </row>
    <row r="3268" spans="1:27" x14ac:dyDescent="0.25">
      <c r="A3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68" s="4" t="str">
        <f>VLOOKUP(P3268,Lookup!$A$1:$D$19,4,0)</f>
        <v>North Valley</v>
      </c>
      <c r="C3268" s="4" t="str">
        <f>VLOOKUP(P3268,Lookup!$A$1:$E$19,5,0)</f>
        <v>Region 2</v>
      </c>
      <c r="D3268" s="4" t="str">
        <f>VLOOKUP(P3268,Lookup!$A$1:$B$19,2,0)</f>
        <v>NV</v>
      </c>
      <c r="E3268" s="4" t="str">
        <f>IF(AND((Data[[#This Row],[Min Notif Date]]&gt;$G$3),Data[[#This Row],[Min Notif Date]]&lt;$F$3),"Last Week","No")</f>
        <v>No</v>
      </c>
      <c r="F3268" s="4" t="str">
        <f>VLOOKUP(MONTH(Data[[#This Row],[Min Notif Date]]),Lookup!$G$1:$H$12,2,0)</f>
        <v>6. Jun</v>
      </c>
      <c r="G3268" s="4" t="str">
        <f t="shared" si="50"/>
        <v/>
      </c>
      <c r="H3268" s="4" t="str">
        <f>IF(AND(Data[[#This Row],[Min Notif Time]]&gt;6,Data[[#This Row],[Min Notif Time]]&lt;17),"Business Hours","Non-Business Hours")</f>
        <v>Business Hours</v>
      </c>
      <c r="I3268" s="4" t="str" cm="1">
        <f t="array" ref="I3268">IFERROR(VLOOKUP(Data[[#This Row],[Min Notif Date]],Lookup!$N$1:$P$11,2,0),_xlfn.IFS(VLOOKUP(WEEKDAY(Data[[#This Row],[Min Notif Date]]),Lookup!$J$1:$L$7,3,0)="Weekend","Weekend",VLOOKUP(WEEKDAY(Data[[#This Row],[Min Notif Date]]),Lookup!$J$1:$L$7,3,0)="Weekday","Weekday"))</f>
        <v>Weekday</v>
      </c>
      <c r="J3268" s="4" t="str">
        <f>VLOOKUP(WEEKDAY(Data[[#This Row],[Min Notif Date]]),Lookup!$J$1:$K$7,2,0)</f>
        <v>6. Fri</v>
      </c>
      <c r="K3268" s="105">
        <f>ROUNDDOWN(Data[[#This Row],[PGE Notified Time]],0)</f>
        <v>44736</v>
      </c>
      <c r="L3268" s="4">
        <f>HOUR(Data[[#This Row],[PGE Notified Time]])</f>
        <v>15</v>
      </c>
      <c r="M3268">
        <v>79441</v>
      </c>
      <c r="N3268">
        <v>985129753</v>
      </c>
      <c r="O3268" t="s">
        <v>22</v>
      </c>
      <c r="P3268" t="s">
        <v>244</v>
      </c>
      <c r="Q3268" t="s">
        <v>201</v>
      </c>
      <c r="R3268" t="s">
        <v>181</v>
      </c>
      <c r="S3268" s="1">
        <v>44736.64571759259</v>
      </c>
      <c r="T3268" s="1">
        <v>44736.645138888889</v>
      </c>
      <c r="U3268" s="1">
        <v>44736.686111111114</v>
      </c>
      <c r="V3268" t="s">
        <v>172</v>
      </c>
      <c r="W3268" t="s">
        <v>78</v>
      </c>
      <c r="X3268" t="s">
        <v>284</v>
      </c>
      <c r="Y3268" t="s">
        <v>174</v>
      </c>
      <c r="Z3268" t="s">
        <v>175</v>
      </c>
      <c r="AA3268" s="32">
        <v>59</v>
      </c>
    </row>
    <row r="3269" spans="1:27" x14ac:dyDescent="0.25">
      <c r="A3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69" s="4" t="str">
        <f>VLOOKUP(P3269,Lookup!$A$1:$D$19,4,0)</f>
        <v>South Bay</v>
      </c>
      <c r="C3269" s="4" t="str">
        <f>VLOOKUP(P3269,Lookup!$A$1:$E$19,5,0)</f>
        <v>Region 4</v>
      </c>
      <c r="D3269" s="4" t="str">
        <f>VLOOKUP(P3269,Lookup!$A$1:$B$19,2,0)</f>
        <v>DA</v>
      </c>
      <c r="E3269" s="4" t="str">
        <f>IF(AND((Data[[#This Row],[Min Notif Date]]&gt;$G$3),Data[[#This Row],[Min Notif Date]]&lt;$F$3),"Last Week","No")</f>
        <v>No</v>
      </c>
      <c r="F3269" s="4" t="str">
        <f>VLOOKUP(MONTH(Data[[#This Row],[Min Notif Date]]),Lookup!$G$1:$H$12,2,0)</f>
        <v>6. Jun</v>
      </c>
      <c r="G3269" s="4" t="str">
        <f t="shared" ref="G3269:G3332" si="51">IF(AA3269&lt;0,"Negative","")</f>
        <v/>
      </c>
      <c r="H3269" s="4" t="str">
        <f>IF(AND(Data[[#This Row],[Min Notif Time]]&gt;6,Data[[#This Row],[Min Notif Time]]&lt;17),"Business Hours","Non-Business Hours")</f>
        <v>Business Hours</v>
      </c>
      <c r="I3269" s="4" t="str" cm="1">
        <f t="array" ref="I3269">IFERROR(VLOOKUP(Data[[#This Row],[Min Notif Date]],Lookup!$N$1:$P$11,2,0),_xlfn.IFS(VLOOKUP(WEEKDAY(Data[[#This Row],[Min Notif Date]]),Lookup!$J$1:$L$7,3,0)="Weekend","Weekend",VLOOKUP(WEEKDAY(Data[[#This Row],[Min Notif Date]]),Lookup!$J$1:$L$7,3,0)="Weekday","Weekday"))</f>
        <v>Weekday</v>
      </c>
      <c r="J3269" s="4" t="str">
        <f>VLOOKUP(WEEKDAY(Data[[#This Row],[Min Notif Date]]),Lookup!$J$1:$K$7,2,0)</f>
        <v>6. Fri</v>
      </c>
      <c r="K3269" s="105">
        <f>ROUNDDOWN(Data[[#This Row],[PGE Notified Time]],0)</f>
        <v>44736</v>
      </c>
      <c r="L3269" s="4">
        <f>HOUR(Data[[#This Row],[PGE Notified Time]])</f>
        <v>8</v>
      </c>
      <c r="M3269">
        <v>79404</v>
      </c>
      <c r="N3269">
        <v>2596224</v>
      </c>
      <c r="O3269" t="s">
        <v>24</v>
      </c>
      <c r="P3269" t="s">
        <v>267</v>
      </c>
      <c r="Q3269" t="s">
        <v>201</v>
      </c>
      <c r="R3269" t="s">
        <v>171</v>
      </c>
      <c r="S3269" s="1">
        <v>44736.342430555553</v>
      </c>
      <c r="T3269" s="1">
        <v>44736.341666666667</v>
      </c>
      <c r="U3269" s="1">
        <v>44736.37777777778</v>
      </c>
      <c r="V3269" t="s">
        <v>172</v>
      </c>
      <c r="W3269" t="s">
        <v>80</v>
      </c>
      <c r="X3269" t="s">
        <v>350</v>
      </c>
      <c r="Y3269" t="s">
        <v>174</v>
      </c>
      <c r="Z3269" t="s">
        <v>175</v>
      </c>
      <c r="AA3269" s="32">
        <v>52</v>
      </c>
    </row>
    <row r="3270" spans="1:27" x14ac:dyDescent="0.25">
      <c r="A3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0" s="4" t="str">
        <f>VLOOKUP(P3270,Lookup!$A$1:$D$19,4,0)</f>
        <v>Bay Area</v>
      </c>
      <c r="C3270" s="4" t="str">
        <f>VLOOKUP(P3270,Lookup!$A$1:$E$19,5,0)</f>
        <v>Region 3</v>
      </c>
      <c r="D3270" s="4" t="str">
        <f>VLOOKUP(P3270,Lookup!$A$1:$B$19,2,0)</f>
        <v>PN</v>
      </c>
      <c r="E3270" s="4" t="str">
        <f>IF(AND((Data[[#This Row],[Min Notif Date]]&gt;$G$3),Data[[#This Row],[Min Notif Date]]&lt;$F$3),"Last Week","No")</f>
        <v>No</v>
      </c>
      <c r="F3270" s="4" t="str">
        <f>VLOOKUP(MONTH(Data[[#This Row],[Min Notif Date]]),Lookup!$G$1:$H$12,2,0)</f>
        <v>6. Jun</v>
      </c>
      <c r="G3270" s="4" t="str">
        <f t="shared" si="51"/>
        <v/>
      </c>
      <c r="H3270" s="4" t="str">
        <f>IF(AND(Data[[#This Row],[Min Notif Time]]&gt;6,Data[[#This Row],[Min Notif Time]]&lt;17),"Business Hours","Non-Business Hours")</f>
        <v>Business Hours</v>
      </c>
      <c r="I3270" s="4" t="str" cm="1">
        <f t="array" ref="I3270">IFERROR(VLOOKUP(Data[[#This Row],[Min Notif Date]],Lookup!$N$1:$P$11,2,0),_xlfn.IFS(VLOOKUP(WEEKDAY(Data[[#This Row],[Min Notif Date]]),Lookup!$J$1:$L$7,3,0)="Weekend","Weekend",VLOOKUP(WEEKDAY(Data[[#This Row],[Min Notif Date]]),Lookup!$J$1:$L$7,3,0)="Weekday","Weekday"))</f>
        <v>Weekday</v>
      </c>
      <c r="J3270" s="4" t="str">
        <f>VLOOKUP(WEEKDAY(Data[[#This Row],[Min Notif Date]]),Lookup!$J$1:$K$7,2,0)</f>
        <v>6. Fri</v>
      </c>
      <c r="K3270" s="105">
        <f>ROUNDDOWN(Data[[#This Row],[PGE Notified Time]],0)</f>
        <v>44736</v>
      </c>
      <c r="L3270" s="4">
        <f>HOUR(Data[[#This Row],[PGE Notified Time]])</f>
        <v>8</v>
      </c>
      <c r="M3270">
        <v>79405</v>
      </c>
      <c r="O3270" t="s">
        <v>19</v>
      </c>
      <c r="P3270" t="s">
        <v>185</v>
      </c>
      <c r="Q3270" t="s">
        <v>19</v>
      </c>
      <c r="R3270" t="s">
        <v>179</v>
      </c>
      <c r="S3270" s="1" t="s">
        <v>159</v>
      </c>
      <c r="T3270" s="1">
        <v>44736.359027777777</v>
      </c>
      <c r="U3270" s="1">
        <v>44736.394444444442</v>
      </c>
      <c r="V3270" t="s">
        <v>172</v>
      </c>
      <c r="W3270" t="s">
        <v>78</v>
      </c>
      <c r="X3270" t="s">
        <v>272</v>
      </c>
      <c r="Y3270" t="s">
        <v>174</v>
      </c>
      <c r="Z3270" t="s">
        <v>175</v>
      </c>
      <c r="AA3270" s="32">
        <v>51</v>
      </c>
    </row>
    <row r="3271" spans="1:27" x14ac:dyDescent="0.25">
      <c r="A3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1" s="4" t="str">
        <f>VLOOKUP(P3271,Lookup!$A$1:$D$19,4,0)</f>
        <v>Bay Area</v>
      </c>
      <c r="C3271" s="4" t="str">
        <f>VLOOKUP(P3271,Lookup!$A$1:$E$19,5,0)</f>
        <v>Region 3</v>
      </c>
      <c r="D3271" s="4" t="str">
        <f>VLOOKUP(P3271,Lookup!$A$1:$B$19,2,0)</f>
        <v>MI</v>
      </c>
      <c r="E3271" s="4" t="str">
        <f>IF(AND((Data[[#This Row],[Min Notif Date]]&gt;$G$3),Data[[#This Row],[Min Notif Date]]&lt;$F$3),"Last Week","No")</f>
        <v>No</v>
      </c>
      <c r="F3271" s="4" t="str">
        <f>VLOOKUP(MONTH(Data[[#This Row],[Min Notif Date]]),Lookup!$G$1:$H$12,2,0)</f>
        <v>6. Jun</v>
      </c>
      <c r="G3271" s="4" t="str">
        <f t="shared" si="51"/>
        <v/>
      </c>
      <c r="H3271" s="4" t="str">
        <f>IF(AND(Data[[#This Row],[Min Notif Time]]&gt;6,Data[[#This Row],[Min Notif Time]]&lt;17),"Business Hours","Non-Business Hours")</f>
        <v>Business Hours</v>
      </c>
      <c r="I3271" s="4" t="str" cm="1">
        <f t="array" ref="I3271">IFERROR(VLOOKUP(Data[[#This Row],[Min Notif Date]],Lookup!$N$1:$P$11,2,0),_xlfn.IFS(VLOOKUP(WEEKDAY(Data[[#This Row],[Min Notif Date]]),Lookup!$J$1:$L$7,3,0)="Weekend","Weekend",VLOOKUP(WEEKDAY(Data[[#This Row],[Min Notif Date]]),Lookup!$J$1:$L$7,3,0)="Weekday","Weekday"))</f>
        <v>Weekday</v>
      </c>
      <c r="J3271" s="4" t="str">
        <f>VLOOKUP(WEEKDAY(Data[[#This Row],[Min Notif Date]]),Lookup!$J$1:$K$7,2,0)</f>
        <v>6. Fri</v>
      </c>
      <c r="K3271" s="105">
        <f>ROUNDDOWN(Data[[#This Row],[PGE Notified Time]],0)</f>
        <v>44736</v>
      </c>
      <c r="L3271" s="4">
        <f>HOUR(Data[[#This Row],[PGE Notified Time]])</f>
        <v>8</v>
      </c>
      <c r="M3271">
        <v>79403</v>
      </c>
      <c r="O3271" t="s">
        <v>19</v>
      </c>
      <c r="P3271" t="s">
        <v>232</v>
      </c>
      <c r="Q3271" t="s">
        <v>19</v>
      </c>
      <c r="R3271" t="s">
        <v>171</v>
      </c>
      <c r="S3271" s="1" t="s">
        <v>159</v>
      </c>
      <c r="T3271" s="1">
        <v>44736.337500000001</v>
      </c>
      <c r="U3271" s="1">
        <v>44736.364583333336</v>
      </c>
      <c r="V3271" t="s">
        <v>172</v>
      </c>
      <c r="W3271" t="s">
        <v>78</v>
      </c>
      <c r="X3271" t="s">
        <v>238</v>
      </c>
      <c r="Y3271" t="s">
        <v>174</v>
      </c>
      <c r="Z3271" t="s">
        <v>175</v>
      </c>
      <c r="AA3271" s="32">
        <v>39</v>
      </c>
    </row>
    <row r="3272" spans="1:27" x14ac:dyDescent="0.25">
      <c r="A3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2" s="4" t="str">
        <f>VLOOKUP(P3272,Lookup!$A$1:$D$19,4,0)</f>
        <v>Bay Area</v>
      </c>
      <c r="C3272" s="4" t="str">
        <f>VLOOKUP(P3272,Lookup!$A$1:$E$19,5,0)</f>
        <v>Region 3</v>
      </c>
      <c r="D3272" s="4" t="str">
        <f>VLOOKUP(P3272,Lookup!$A$1:$B$19,2,0)</f>
        <v>PN</v>
      </c>
      <c r="E3272" s="4" t="str">
        <f>IF(AND((Data[[#This Row],[Min Notif Date]]&gt;$G$3),Data[[#This Row],[Min Notif Date]]&lt;$F$3),"Last Week","No")</f>
        <v>No</v>
      </c>
      <c r="F3272" s="4" t="str">
        <f>VLOOKUP(MONTH(Data[[#This Row],[Min Notif Date]]),Lookup!$G$1:$H$12,2,0)</f>
        <v>6. Jun</v>
      </c>
      <c r="G3272" s="4" t="str">
        <f t="shared" si="51"/>
        <v/>
      </c>
      <c r="H3272" s="4" t="str">
        <f>IF(AND(Data[[#This Row],[Min Notif Time]]&gt;6,Data[[#This Row],[Min Notif Time]]&lt;17),"Business Hours","Non-Business Hours")</f>
        <v>Business Hours</v>
      </c>
      <c r="I3272" s="4" t="str" cm="1">
        <f t="array" ref="I3272">IFERROR(VLOOKUP(Data[[#This Row],[Min Notif Date]],Lookup!$N$1:$P$11,2,0),_xlfn.IFS(VLOOKUP(WEEKDAY(Data[[#This Row],[Min Notif Date]]),Lookup!$J$1:$L$7,3,0)="Weekend","Weekend",VLOOKUP(WEEKDAY(Data[[#This Row],[Min Notif Date]]),Lookup!$J$1:$L$7,3,0)="Weekday","Weekday"))</f>
        <v>Weekday</v>
      </c>
      <c r="J3272" s="4" t="str">
        <f>VLOOKUP(WEEKDAY(Data[[#This Row],[Min Notif Date]]),Lookup!$J$1:$K$7,2,0)</f>
        <v>6. Fri</v>
      </c>
      <c r="K3272" s="105">
        <f>ROUNDDOWN(Data[[#This Row],[PGE Notified Time]],0)</f>
        <v>44736</v>
      </c>
      <c r="L3272" s="4">
        <f>HOUR(Data[[#This Row],[PGE Notified Time]])</f>
        <v>10</v>
      </c>
      <c r="M3272">
        <v>79420</v>
      </c>
      <c r="N3272">
        <v>476997</v>
      </c>
      <c r="O3272" t="s">
        <v>24</v>
      </c>
      <c r="P3272" t="s">
        <v>185</v>
      </c>
      <c r="Q3272" t="s">
        <v>201</v>
      </c>
      <c r="R3272" t="s">
        <v>171</v>
      </c>
      <c r="S3272" s="1">
        <v>44736.44462962963</v>
      </c>
      <c r="T3272" s="1">
        <v>44736.445277777777</v>
      </c>
      <c r="U3272" s="1">
        <v>44736.464583333334</v>
      </c>
      <c r="V3272" t="s">
        <v>172</v>
      </c>
      <c r="W3272" t="s">
        <v>78</v>
      </c>
      <c r="X3272" t="s">
        <v>246</v>
      </c>
      <c r="Y3272" t="s">
        <v>174</v>
      </c>
      <c r="Z3272" t="s">
        <v>175</v>
      </c>
      <c r="AA3272" s="32">
        <v>28.733333333000001</v>
      </c>
    </row>
    <row r="3273" spans="1:27" x14ac:dyDescent="0.25">
      <c r="A3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3" s="4" t="str">
        <f>VLOOKUP(P3273,Lookup!$A$1:$D$19,4,0)</f>
        <v>Bay Area</v>
      </c>
      <c r="C3273" s="4" t="str">
        <f>VLOOKUP(P3273,Lookup!$A$1:$E$19,5,0)</f>
        <v>Region 3</v>
      </c>
      <c r="D3273" s="4" t="str">
        <f>VLOOKUP(P3273,Lookup!$A$1:$B$19,2,0)</f>
        <v>EB</v>
      </c>
      <c r="E3273" s="4" t="str">
        <f>IF(AND((Data[[#This Row],[Min Notif Date]]&gt;$G$3),Data[[#This Row],[Min Notif Date]]&lt;$F$3),"Last Week","No")</f>
        <v>No</v>
      </c>
      <c r="F3273" s="4" t="str">
        <f>VLOOKUP(MONTH(Data[[#This Row],[Min Notif Date]]),Lookup!$G$1:$H$12,2,0)</f>
        <v>6. Jun</v>
      </c>
      <c r="G3273" s="4" t="str">
        <f t="shared" si="51"/>
        <v/>
      </c>
      <c r="H3273" s="4" t="str">
        <f>IF(AND(Data[[#This Row],[Min Notif Time]]&gt;6,Data[[#This Row],[Min Notif Time]]&lt;17),"Business Hours","Non-Business Hours")</f>
        <v>Business Hours</v>
      </c>
      <c r="I3273" s="4" t="str" cm="1">
        <f t="array" ref="I3273">IFERROR(VLOOKUP(Data[[#This Row],[Min Notif Date]],Lookup!$N$1:$P$11,2,0),_xlfn.IFS(VLOOKUP(WEEKDAY(Data[[#This Row],[Min Notif Date]]),Lookup!$J$1:$L$7,3,0)="Weekend","Weekend",VLOOKUP(WEEKDAY(Data[[#This Row],[Min Notif Date]]),Lookup!$J$1:$L$7,3,0)="Weekday","Weekday"))</f>
        <v>Weekday</v>
      </c>
      <c r="J3273" s="4" t="str">
        <f>VLOOKUP(WEEKDAY(Data[[#This Row],[Min Notif Date]]),Lookup!$J$1:$K$7,2,0)</f>
        <v>6. Fri</v>
      </c>
      <c r="K3273" s="105">
        <f>ROUNDDOWN(Data[[#This Row],[PGE Notified Time]],0)</f>
        <v>44736</v>
      </c>
      <c r="L3273" s="4">
        <f>HOUR(Data[[#This Row],[PGE Notified Time]])</f>
        <v>9</v>
      </c>
      <c r="M3273">
        <v>79415</v>
      </c>
      <c r="N3273">
        <v>2866217457</v>
      </c>
      <c r="O3273" t="s">
        <v>24</v>
      </c>
      <c r="P3273" t="s">
        <v>170</v>
      </c>
      <c r="Q3273" t="s">
        <v>201</v>
      </c>
      <c r="R3273" t="s">
        <v>171</v>
      </c>
      <c r="S3273" s="1">
        <v>44736.40829861111</v>
      </c>
      <c r="T3273" s="1">
        <v>44736.410370370373</v>
      </c>
      <c r="U3273" s="1">
        <v>44736.424305555556</v>
      </c>
      <c r="V3273" t="s">
        <v>172</v>
      </c>
      <c r="W3273" t="s">
        <v>78</v>
      </c>
      <c r="X3273" t="s">
        <v>173</v>
      </c>
      <c r="Y3273" t="s">
        <v>174</v>
      </c>
      <c r="Z3273" t="s">
        <v>175</v>
      </c>
      <c r="AA3273" s="32">
        <v>23.05</v>
      </c>
    </row>
    <row r="3274" spans="1:27" x14ac:dyDescent="0.25">
      <c r="A3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4" s="4" t="str">
        <f>VLOOKUP(P3274,Lookup!$A$1:$D$19,4,0)</f>
        <v>Bay Area</v>
      </c>
      <c r="C3274" s="4" t="str">
        <f>VLOOKUP(P3274,Lookup!$A$1:$E$19,5,0)</f>
        <v>Region 3</v>
      </c>
      <c r="D3274" s="4" t="str">
        <f>VLOOKUP(P3274,Lookup!$A$1:$B$19,2,0)</f>
        <v>EB</v>
      </c>
      <c r="E3274" s="4" t="str">
        <f>IF(AND((Data[[#This Row],[Min Notif Date]]&gt;$G$3),Data[[#This Row],[Min Notif Date]]&lt;$F$3),"Last Week","No")</f>
        <v>No</v>
      </c>
      <c r="F3274" s="4" t="str">
        <f>VLOOKUP(MONTH(Data[[#This Row],[Min Notif Date]]),Lookup!$G$1:$H$12,2,0)</f>
        <v>6. Jun</v>
      </c>
      <c r="G3274" s="4" t="str">
        <f t="shared" si="51"/>
        <v/>
      </c>
      <c r="H3274" s="4" t="str">
        <f>IF(AND(Data[[#This Row],[Min Notif Time]]&gt;6,Data[[#This Row],[Min Notif Time]]&lt;17),"Business Hours","Non-Business Hours")</f>
        <v>Business Hours</v>
      </c>
      <c r="I3274" s="4" t="str" cm="1">
        <f t="array" ref="I3274">IFERROR(VLOOKUP(Data[[#This Row],[Min Notif Date]],Lookup!$N$1:$P$11,2,0),_xlfn.IFS(VLOOKUP(WEEKDAY(Data[[#This Row],[Min Notif Date]]),Lookup!$J$1:$L$7,3,0)="Weekend","Weekend",VLOOKUP(WEEKDAY(Data[[#This Row],[Min Notif Date]]),Lookup!$J$1:$L$7,3,0)="Weekday","Weekday"))</f>
        <v>Weekday</v>
      </c>
      <c r="J3274" s="4" t="str">
        <f>VLOOKUP(WEEKDAY(Data[[#This Row],[Min Notif Date]]),Lookup!$J$1:$K$7,2,0)</f>
        <v>6. Fri</v>
      </c>
      <c r="K3274" s="105">
        <f>ROUNDDOWN(Data[[#This Row],[PGE Notified Time]],0)</f>
        <v>44736</v>
      </c>
      <c r="L3274" s="4">
        <f>HOUR(Data[[#This Row],[PGE Notified Time]])</f>
        <v>16</v>
      </c>
      <c r="M3274">
        <v>79446</v>
      </c>
      <c r="N3274">
        <v>2558802451</v>
      </c>
      <c r="O3274" t="s">
        <v>24</v>
      </c>
      <c r="P3274" t="s">
        <v>170</v>
      </c>
      <c r="Q3274" t="s">
        <v>186</v>
      </c>
      <c r="R3274" t="s">
        <v>254</v>
      </c>
      <c r="S3274" s="1">
        <v>44736.69902777778</v>
      </c>
      <c r="T3274" s="1">
        <v>44736.698611111111</v>
      </c>
      <c r="U3274" s="1">
        <v>44736.714583333334</v>
      </c>
      <c r="V3274" t="s">
        <v>172</v>
      </c>
      <c r="W3274" t="s">
        <v>78</v>
      </c>
      <c r="X3274" t="s">
        <v>200</v>
      </c>
      <c r="Y3274" t="s">
        <v>174</v>
      </c>
      <c r="Z3274" t="s">
        <v>175</v>
      </c>
      <c r="AA3274" s="32">
        <v>23</v>
      </c>
    </row>
    <row r="3275" spans="1:27" x14ac:dyDescent="0.25">
      <c r="A3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5" s="4" t="str">
        <f>VLOOKUP(P3275,Lookup!$A$1:$D$19,4,0)</f>
        <v>North Coast</v>
      </c>
      <c r="C3275" s="4" t="str">
        <f>VLOOKUP(P3275,Lookup!$A$1:$E$19,5,0)</f>
        <v>Region 1</v>
      </c>
      <c r="D3275" s="4" t="str">
        <f>VLOOKUP(P3275,Lookup!$A$1:$B$19,2,0)</f>
        <v>SO</v>
      </c>
      <c r="E3275" s="4" t="str">
        <f>IF(AND((Data[[#This Row],[Min Notif Date]]&gt;$G$3),Data[[#This Row],[Min Notif Date]]&lt;$F$3),"Last Week","No")</f>
        <v>No</v>
      </c>
      <c r="F3275" s="4" t="str">
        <f>VLOOKUP(MONTH(Data[[#This Row],[Min Notif Date]]),Lookup!$G$1:$H$12,2,0)</f>
        <v>6. Jun</v>
      </c>
      <c r="G3275" s="4" t="str">
        <f t="shared" si="51"/>
        <v/>
      </c>
      <c r="H3275" s="4" t="str">
        <f>IF(AND(Data[[#This Row],[Min Notif Time]]&gt;6,Data[[#This Row],[Min Notif Time]]&lt;17),"Business Hours","Non-Business Hours")</f>
        <v>Business Hours</v>
      </c>
      <c r="I3275" s="4" t="str" cm="1">
        <f t="array" ref="I3275">IFERROR(VLOOKUP(Data[[#This Row],[Min Notif Date]],Lookup!$N$1:$P$11,2,0),_xlfn.IFS(VLOOKUP(WEEKDAY(Data[[#This Row],[Min Notif Date]]),Lookup!$J$1:$L$7,3,0)="Weekend","Weekend",VLOOKUP(WEEKDAY(Data[[#This Row],[Min Notif Date]]),Lookup!$J$1:$L$7,3,0)="Weekday","Weekday"))</f>
        <v>Weekday</v>
      </c>
      <c r="J3275" s="4" t="str">
        <f>VLOOKUP(WEEKDAY(Data[[#This Row],[Min Notif Date]]),Lookup!$J$1:$K$7,2,0)</f>
        <v>6. Fri</v>
      </c>
      <c r="K3275" s="105">
        <f>ROUNDDOWN(Data[[#This Row],[PGE Notified Time]],0)</f>
        <v>44736</v>
      </c>
      <c r="L3275" s="4">
        <f>HOUR(Data[[#This Row],[PGE Notified Time]])</f>
        <v>12</v>
      </c>
      <c r="M3275">
        <v>79432</v>
      </c>
      <c r="N3275">
        <v>3891807788</v>
      </c>
      <c r="O3275" t="s">
        <v>24</v>
      </c>
      <c r="P3275" t="s">
        <v>191</v>
      </c>
      <c r="Q3275" t="s">
        <v>201</v>
      </c>
      <c r="R3275" t="s">
        <v>171</v>
      </c>
      <c r="S3275" s="1">
        <v>44736.531064814815</v>
      </c>
      <c r="T3275" s="1">
        <v>44736.533888888887</v>
      </c>
      <c r="U3275" s="1">
        <v>44736.541666666664</v>
      </c>
      <c r="V3275" t="s">
        <v>172</v>
      </c>
      <c r="W3275" t="s">
        <v>78</v>
      </c>
      <c r="X3275" t="s">
        <v>192</v>
      </c>
      <c r="Y3275" t="s">
        <v>174</v>
      </c>
      <c r="Z3275" t="s">
        <v>175</v>
      </c>
      <c r="AA3275" s="32">
        <v>15.266666667000001</v>
      </c>
    </row>
    <row r="3276" spans="1:27" x14ac:dyDescent="0.25">
      <c r="A3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6" s="4" t="str">
        <f>VLOOKUP(P3276,Lookup!$A$1:$D$19,4,0)</f>
        <v>North Coast</v>
      </c>
      <c r="C3276" s="4" t="str">
        <f>VLOOKUP(P3276,Lookup!$A$1:$E$19,5,0)</f>
        <v>Region 1</v>
      </c>
      <c r="D3276" s="4" t="str">
        <f>VLOOKUP(P3276,Lookup!$A$1:$B$19,2,0)</f>
        <v>NB</v>
      </c>
      <c r="E3276" s="4" t="str">
        <f>IF(AND((Data[[#This Row],[Min Notif Date]]&gt;$G$3),Data[[#This Row],[Min Notif Date]]&lt;$F$3),"Last Week","No")</f>
        <v>No</v>
      </c>
      <c r="F3276" s="4" t="str">
        <f>VLOOKUP(MONTH(Data[[#This Row],[Min Notif Date]]),Lookup!$G$1:$H$12,2,0)</f>
        <v>6. Jun</v>
      </c>
      <c r="G3276" s="4" t="str">
        <f t="shared" si="51"/>
        <v/>
      </c>
      <c r="H3276" s="4" t="str">
        <f>IF(AND(Data[[#This Row],[Min Notif Time]]&gt;6,Data[[#This Row],[Min Notif Time]]&lt;17),"Business Hours","Non-Business Hours")</f>
        <v>Business Hours</v>
      </c>
      <c r="I3276" s="4" t="str" cm="1">
        <f t="array" ref="I3276">IFERROR(VLOOKUP(Data[[#This Row],[Min Notif Date]],Lookup!$N$1:$P$11,2,0),_xlfn.IFS(VLOOKUP(WEEKDAY(Data[[#This Row],[Min Notif Date]]),Lookup!$J$1:$L$7,3,0)="Weekend","Weekend",VLOOKUP(WEEKDAY(Data[[#This Row],[Min Notif Date]]),Lookup!$J$1:$L$7,3,0)="Weekday","Weekday"))</f>
        <v>Weekend</v>
      </c>
      <c r="J3276" s="4" t="str">
        <f>VLOOKUP(WEEKDAY(Data[[#This Row],[Min Notif Date]]),Lookup!$J$1:$K$7,2,0)</f>
        <v>7. Sat</v>
      </c>
      <c r="K3276" s="105">
        <f>ROUNDDOWN(Data[[#This Row],[PGE Notified Time]],0)</f>
        <v>44737</v>
      </c>
      <c r="L3276" s="4">
        <f>HOUR(Data[[#This Row],[PGE Notified Time]])</f>
        <v>9</v>
      </c>
      <c r="M3276">
        <v>79458</v>
      </c>
      <c r="O3276" t="s">
        <v>19</v>
      </c>
      <c r="P3276" t="s">
        <v>207</v>
      </c>
      <c r="Q3276" t="s">
        <v>19</v>
      </c>
      <c r="R3276" t="s">
        <v>171</v>
      </c>
      <c r="S3276" s="1" t="s">
        <v>159</v>
      </c>
      <c r="T3276" s="1">
        <v>44737.388194444444</v>
      </c>
      <c r="U3276" s="1">
        <v>44737.583333333336</v>
      </c>
      <c r="V3276" t="s">
        <v>172</v>
      </c>
      <c r="W3276" t="s">
        <v>80</v>
      </c>
      <c r="X3276" t="s">
        <v>301</v>
      </c>
      <c r="Y3276" t="s">
        <v>174</v>
      </c>
      <c r="Z3276" t="s">
        <v>175</v>
      </c>
      <c r="AA3276" s="32">
        <v>281</v>
      </c>
    </row>
    <row r="3277" spans="1:27" x14ac:dyDescent="0.25">
      <c r="A3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7" s="4" t="str">
        <f>VLOOKUP(P3277,Lookup!$A$1:$D$19,4,0)</f>
        <v>South Bay</v>
      </c>
      <c r="C3277" s="4" t="str">
        <f>VLOOKUP(P3277,Lookup!$A$1:$E$19,5,0)</f>
        <v>Region 4</v>
      </c>
      <c r="D3277" s="4" t="str">
        <f>VLOOKUP(P3277,Lookup!$A$1:$B$19,2,0)</f>
        <v>CC</v>
      </c>
      <c r="E3277" s="4" t="str">
        <f>IF(AND((Data[[#This Row],[Min Notif Date]]&gt;$G$3),Data[[#This Row],[Min Notif Date]]&lt;$F$3),"Last Week","No")</f>
        <v>No</v>
      </c>
      <c r="F3277" s="4" t="str">
        <f>VLOOKUP(MONTH(Data[[#This Row],[Min Notif Date]]),Lookup!$G$1:$H$12,2,0)</f>
        <v>6. Jun</v>
      </c>
      <c r="G3277" s="4" t="str">
        <f t="shared" si="51"/>
        <v/>
      </c>
      <c r="H3277" s="4" t="str">
        <f>IF(AND(Data[[#This Row],[Min Notif Time]]&gt;6,Data[[#This Row],[Min Notif Time]]&lt;17),"Business Hours","Non-Business Hours")</f>
        <v>Business Hours</v>
      </c>
      <c r="I3277" s="4" t="str" cm="1">
        <f t="array" ref="I3277">IFERROR(VLOOKUP(Data[[#This Row],[Min Notif Date]],Lookup!$N$1:$P$11,2,0),_xlfn.IFS(VLOOKUP(WEEKDAY(Data[[#This Row],[Min Notif Date]]),Lookup!$J$1:$L$7,3,0)="Weekend","Weekend",VLOOKUP(WEEKDAY(Data[[#This Row],[Min Notif Date]]),Lookup!$J$1:$L$7,3,0)="Weekday","Weekday"))</f>
        <v>Weekend</v>
      </c>
      <c r="J3277" s="4" t="str">
        <f>VLOOKUP(WEEKDAY(Data[[#This Row],[Min Notif Date]]),Lookup!$J$1:$K$7,2,0)</f>
        <v>7. Sat</v>
      </c>
      <c r="K3277" s="105">
        <f>ROUNDDOWN(Data[[#This Row],[PGE Notified Time]],0)</f>
        <v>44737</v>
      </c>
      <c r="L3277" s="4">
        <f>HOUR(Data[[#This Row],[PGE Notified Time]])</f>
        <v>16</v>
      </c>
      <c r="M3277">
        <v>79470</v>
      </c>
      <c r="N3277">
        <v>302379953</v>
      </c>
      <c r="O3277" t="s">
        <v>24</v>
      </c>
      <c r="P3277" t="s">
        <v>213</v>
      </c>
      <c r="Q3277" t="s">
        <v>201</v>
      </c>
      <c r="R3277" t="s">
        <v>171</v>
      </c>
      <c r="S3277" s="1">
        <v>44737.676747685182</v>
      </c>
      <c r="T3277" s="1">
        <v>44737.676388888889</v>
      </c>
      <c r="U3277" s="1">
        <v>44737.761111111111</v>
      </c>
      <c r="V3277" t="s">
        <v>172</v>
      </c>
      <c r="W3277" t="s">
        <v>80</v>
      </c>
      <c r="X3277" t="s">
        <v>214</v>
      </c>
      <c r="Y3277" t="s">
        <v>174</v>
      </c>
      <c r="Z3277" t="s">
        <v>175</v>
      </c>
      <c r="AA3277" s="32">
        <v>122</v>
      </c>
    </row>
    <row r="3278" spans="1:27" x14ac:dyDescent="0.25">
      <c r="A3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8" s="4" t="str">
        <f>VLOOKUP(P3278,Lookup!$A$1:$D$19,4,0)</f>
        <v>Central Valley</v>
      </c>
      <c r="C3278" s="4" t="str">
        <f>VLOOKUP(P3278,Lookup!$A$1:$E$19,5,0)</f>
        <v>Region 5</v>
      </c>
      <c r="D3278" s="4" t="str">
        <f>VLOOKUP(P3278,Lookup!$A$1:$B$19,2,0)</f>
        <v>YO</v>
      </c>
      <c r="E3278" s="4" t="str">
        <f>IF(AND((Data[[#This Row],[Min Notif Date]]&gt;$G$3),Data[[#This Row],[Min Notif Date]]&lt;$F$3),"Last Week","No")</f>
        <v>No</v>
      </c>
      <c r="F3278" s="4" t="str">
        <f>VLOOKUP(MONTH(Data[[#This Row],[Min Notif Date]]),Lookup!$G$1:$H$12,2,0)</f>
        <v>6. Jun</v>
      </c>
      <c r="G3278" s="4" t="str">
        <f t="shared" si="51"/>
        <v/>
      </c>
      <c r="H3278" s="4" t="str">
        <f>IF(AND(Data[[#This Row],[Min Notif Time]]&gt;6,Data[[#This Row],[Min Notif Time]]&lt;17),"Business Hours","Non-Business Hours")</f>
        <v>Business Hours</v>
      </c>
      <c r="I3278" s="4" t="str" cm="1">
        <f t="array" ref="I3278">IFERROR(VLOOKUP(Data[[#This Row],[Min Notif Date]],Lookup!$N$1:$P$11,2,0),_xlfn.IFS(VLOOKUP(WEEKDAY(Data[[#This Row],[Min Notif Date]]),Lookup!$J$1:$L$7,3,0)="Weekend","Weekend",VLOOKUP(WEEKDAY(Data[[#This Row],[Min Notif Date]]),Lookup!$J$1:$L$7,3,0)="Weekday","Weekday"))</f>
        <v>Weekend</v>
      </c>
      <c r="J3278" s="4" t="str">
        <f>VLOOKUP(WEEKDAY(Data[[#This Row],[Min Notif Date]]),Lookup!$J$1:$K$7,2,0)</f>
        <v>7. Sat</v>
      </c>
      <c r="K3278" s="105">
        <f>ROUNDDOWN(Data[[#This Row],[PGE Notified Time]],0)</f>
        <v>44737</v>
      </c>
      <c r="L3278" s="4">
        <f>HOUR(Data[[#This Row],[PGE Notified Time]])</f>
        <v>10</v>
      </c>
      <c r="M3278">
        <v>79460</v>
      </c>
      <c r="O3278" t="s">
        <v>19</v>
      </c>
      <c r="P3278" t="s">
        <v>219</v>
      </c>
      <c r="Q3278" t="s">
        <v>19</v>
      </c>
      <c r="R3278" t="s">
        <v>171</v>
      </c>
      <c r="S3278" s="1" t="s">
        <v>159</v>
      </c>
      <c r="T3278" s="1">
        <v>44737.421527777777</v>
      </c>
      <c r="U3278" s="1">
        <v>44737.482638888891</v>
      </c>
      <c r="V3278" t="s">
        <v>172</v>
      </c>
      <c r="W3278" t="s">
        <v>78</v>
      </c>
      <c r="X3278" t="s">
        <v>220</v>
      </c>
      <c r="Y3278" t="s">
        <v>174</v>
      </c>
      <c r="Z3278" t="s">
        <v>175</v>
      </c>
      <c r="AA3278" s="32">
        <v>88</v>
      </c>
    </row>
    <row r="3279" spans="1:27" x14ac:dyDescent="0.25">
      <c r="A3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9" s="4" t="str">
        <f>VLOOKUP(P3279,Lookup!$A$1:$D$19,4,0)</f>
        <v>Central Valley</v>
      </c>
      <c r="C3279" s="4" t="str">
        <f>VLOOKUP(P3279,Lookup!$A$1:$E$19,5,0)</f>
        <v>Region 5</v>
      </c>
      <c r="D3279" s="4" t="str">
        <f>VLOOKUP(P3279,Lookup!$A$1:$B$19,2,0)</f>
        <v>FR</v>
      </c>
      <c r="E3279" s="4" t="str">
        <f>IF(AND((Data[[#This Row],[Min Notif Date]]&gt;$G$3),Data[[#This Row],[Min Notif Date]]&lt;$F$3),"Last Week","No")</f>
        <v>No</v>
      </c>
      <c r="F3279" s="4" t="str">
        <f>VLOOKUP(MONTH(Data[[#This Row],[Min Notif Date]]),Lookup!$G$1:$H$12,2,0)</f>
        <v>6. Jun</v>
      </c>
      <c r="G3279" s="4" t="str">
        <f t="shared" si="51"/>
        <v/>
      </c>
      <c r="H3279" s="4" t="str">
        <f>IF(AND(Data[[#This Row],[Min Notif Time]]&gt;6,Data[[#This Row],[Min Notif Time]]&lt;17),"Business Hours","Non-Business Hours")</f>
        <v>Business Hours</v>
      </c>
      <c r="I3279" s="4" t="str" cm="1">
        <f t="array" ref="I3279">IFERROR(VLOOKUP(Data[[#This Row],[Min Notif Date]],Lookup!$N$1:$P$11,2,0),_xlfn.IFS(VLOOKUP(WEEKDAY(Data[[#This Row],[Min Notif Date]]),Lookup!$J$1:$L$7,3,0)="Weekend","Weekend",VLOOKUP(WEEKDAY(Data[[#This Row],[Min Notif Date]]),Lookup!$J$1:$L$7,3,0)="Weekday","Weekday"))</f>
        <v>Weekend</v>
      </c>
      <c r="J3279" s="4" t="str">
        <f>VLOOKUP(WEEKDAY(Data[[#This Row],[Min Notif Date]]),Lookup!$J$1:$K$7,2,0)</f>
        <v>7. Sat</v>
      </c>
      <c r="K3279" s="105">
        <f>ROUNDDOWN(Data[[#This Row],[PGE Notified Time]],0)</f>
        <v>44737</v>
      </c>
      <c r="L3279" s="4">
        <f>HOUR(Data[[#This Row],[PGE Notified Time]])</f>
        <v>13</v>
      </c>
      <c r="M3279">
        <v>79467</v>
      </c>
      <c r="O3279" t="s">
        <v>19</v>
      </c>
      <c r="P3279" t="s">
        <v>183</v>
      </c>
      <c r="Q3279" t="s">
        <v>19</v>
      </c>
      <c r="R3279" t="s">
        <v>171</v>
      </c>
      <c r="S3279" s="1" t="s">
        <v>159</v>
      </c>
      <c r="T3279" s="1">
        <v>44737.553472222222</v>
      </c>
      <c r="U3279" s="1">
        <v>44737.607638888891</v>
      </c>
      <c r="V3279" t="s">
        <v>172</v>
      </c>
      <c r="W3279" t="s">
        <v>78</v>
      </c>
      <c r="X3279" t="s">
        <v>184</v>
      </c>
      <c r="Y3279" t="s">
        <v>174</v>
      </c>
      <c r="Z3279" t="s">
        <v>175</v>
      </c>
      <c r="AA3279" s="32">
        <v>78</v>
      </c>
    </row>
    <row r="3280" spans="1:27" x14ac:dyDescent="0.25">
      <c r="A3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0" s="4" t="str">
        <f>VLOOKUP(P3280,Lookup!$A$1:$D$19,4,0)</f>
        <v>Central Valley</v>
      </c>
      <c r="C3280" s="4" t="str">
        <f>VLOOKUP(P3280,Lookup!$A$1:$E$19,5,0)</f>
        <v>Region 5</v>
      </c>
      <c r="D3280" s="4" t="str">
        <f>VLOOKUP(P3280,Lookup!$A$1:$B$19,2,0)</f>
        <v>ST</v>
      </c>
      <c r="E3280" s="4" t="str">
        <f>IF(AND((Data[[#This Row],[Min Notif Date]]&gt;$G$3),Data[[#This Row],[Min Notif Date]]&lt;$F$3),"Last Week","No")</f>
        <v>No</v>
      </c>
      <c r="F3280" s="4" t="str">
        <f>VLOOKUP(MONTH(Data[[#This Row],[Min Notif Date]]),Lookup!$G$1:$H$12,2,0)</f>
        <v>6. Jun</v>
      </c>
      <c r="G3280" s="4" t="str">
        <f t="shared" si="51"/>
        <v/>
      </c>
      <c r="H3280" s="4" t="str">
        <f>IF(AND(Data[[#This Row],[Min Notif Time]]&gt;6,Data[[#This Row],[Min Notif Time]]&lt;17),"Business Hours","Non-Business Hours")</f>
        <v>Business Hours</v>
      </c>
      <c r="I3280" s="4" t="str" cm="1">
        <f t="array" ref="I3280">IFERROR(VLOOKUP(Data[[#This Row],[Min Notif Date]],Lookup!$N$1:$P$11,2,0),_xlfn.IFS(VLOOKUP(WEEKDAY(Data[[#This Row],[Min Notif Date]]),Lookup!$J$1:$L$7,3,0)="Weekend","Weekend",VLOOKUP(WEEKDAY(Data[[#This Row],[Min Notif Date]]),Lookup!$J$1:$L$7,3,0)="Weekday","Weekday"))</f>
        <v>Weekend</v>
      </c>
      <c r="J3280" s="4" t="str">
        <f>VLOOKUP(WEEKDAY(Data[[#This Row],[Min Notif Date]]),Lookup!$J$1:$K$7,2,0)</f>
        <v>7. Sat</v>
      </c>
      <c r="K3280" s="105">
        <f>ROUNDDOWN(Data[[#This Row],[PGE Notified Time]],0)</f>
        <v>44737</v>
      </c>
      <c r="L3280" s="4">
        <f>HOUR(Data[[#This Row],[PGE Notified Time]])</f>
        <v>7</v>
      </c>
      <c r="M3280">
        <v>79456</v>
      </c>
      <c r="N3280">
        <v>9338107060</v>
      </c>
      <c r="O3280" t="s">
        <v>24</v>
      </c>
      <c r="P3280" t="s">
        <v>176</v>
      </c>
      <c r="Q3280" t="s">
        <v>186</v>
      </c>
      <c r="R3280" t="s">
        <v>179</v>
      </c>
      <c r="S3280" s="1">
        <v>44737.318495370368</v>
      </c>
      <c r="T3280" s="1">
        <v>44737.318055555559</v>
      </c>
      <c r="U3280" s="1">
        <v>44737.371527777781</v>
      </c>
      <c r="V3280" t="s">
        <v>172</v>
      </c>
      <c r="W3280" t="s">
        <v>80</v>
      </c>
      <c r="X3280" t="s">
        <v>348</v>
      </c>
      <c r="Y3280" t="s">
        <v>174</v>
      </c>
      <c r="Z3280" t="s">
        <v>175</v>
      </c>
      <c r="AA3280" s="32">
        <v>77</v>
      </c>
    </row>
    <row r="3281" spans="1:27" x14ac:dyDescent="0.25">
      <c r="A3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1" s="4" t="str">
        <f>VLOOKUP(P3281,Lookup!$A$1:$D$19,4,0)</f>
        <v>Central Valley</v>
      </c>
      <c r="C3281" s="4" t="str">
        <f>VLOOKUP(P3281,Lookup!$A$1:$E$19,5,0)</f>
        <v>Region 5</v>
      </c>
      <c r="D3281" s="4" t="str">
        <f>VLOOKUP(P3281,Lookup!$A$1:$B$19,2,0)</f>
        <v>FR</v>
      </c>
      <c r="E3281" s="4" t="str">
        <f>IF(AND((Data[[#This Row],[Min Notif Date]]&gt;$G$3),Data[[#This Row],[Min Notif Date]]&lt;$F$3),"Last Week","No")</f>
        <v>No</v>
      </c>
      <c r="F3281" s="4" t="str">
        <f>VLOOKUP(MONTH(Data[[#This Row],[Min Notif Date]]),Lookup!$G$1:$H$12,2,0)</f>
        <v>6. Jun</v>
      </c>
      <c r="G3281" s="4" t="str">
        <f t="shared" si="51"/>
        <v/>
      </c>
      <c r="H3281" s="4" t="str">
        <f>IF(AND(Data[[#This Row],[Min Notif Time]]&gt;6,Data[[#This Row],[Min Notif Time]]&lt;17),"Business Hours","Non-Business Hours")</f>
        <v>Business Hours</v>
      </c>
      <c r="I3281" s="4" t="str" cm="1">
        <f t="array" ref="I3281">IFERROR(VLOOKUP(Data[[#This Row],[Min Notif Date]],Lookup!$N$1:$P$11,2,0),_xlfn.IFS(VLOOKUP(WEEKDAY(Data[[#This Row],[Min Notif Date]]),Lookup!$J$1:$L$7,3,0)="Weekend","Weekend",VLOOKUP(WEEKDAY(Data[[#This Row],[Min Notif Date]]),Lookup!$J$1:$L$7,3,0)="Weekday","Weekday"))</f>
        <v>Weekend</v>
      </c>
      <c r="J3281" s="4" t="str">
        <f>VLOOKUP(WEEKDAY(Data[[#This Row],[Min Notif Date]]),Lookup!$J$1:$K$7,2,0)</f>
        <v>7. Sat</v>
      </c>
      <c r="K3281" s="105">
        <f>ROUNDDOWN(Data[[#This Row],[PGE Notified Time]],0)</f>
        <v>44737</v>
      </c>
      <c r="L3281" s="4">
        <f>HOUR(Data[[#This Row],[PGE Notified Time]])</f>
        <v>8</v>
      </c>
      <c r="M3281">
        <v>79457</v>
      </c>
      <c r="O3281" t="s">
        <v>19</v>
      </c>
      <c r="P3281" t="s">
        <v>183</v>
      </c>
      <c r="Q3281" t="s">
        <v>19</v>
      </c>
      <c r="R3281" t="s">
        <v>171</v>
      </c>
      <c r="S3281" s="1" t="s">
        <v>159</v>
      </c>
      <c r="T3281" s="1">
        <v>44737.347916666666</v>
      </c>
      <c r="U3281" s="1">
        <v>44737.388888888891</v>
      </c>
      <c r="V3281" t="s">
        <v>172</v>
      </c>
      <c r="W3281" t="s">
        <v>78</v>
      </c>
      <c r="X3281" t="s">
        <v>184</v>
      </c>
      <c r="Y3281" t="s">
        <v>174</v>
      </c>
      <c r="Z3281" t="s">
        <v>175</v>
      </c>
      <c r="AA3281" s="32">
        <v>59</v>
      </c>
    </row>
    <row r="3282" spans="1:27" x14ac:dyDescent="0.25">
      <c r="A3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2" s="4" t="str">
        <f>VLOOKUP(P3282,Lookup!$A$1:$D$19,4,0)</f>
        <v>North Valley</v>
      </c>
      <c r="C3282" s="4" t="str">
        <f>VLOOKUP(P3282,Lookup!$A$1:$E$19,5,0)</f>
        <v>Region 2</v>
      </c>
      <c r="D3282" s="4" t="str">
        <f>VLOOKUP(P3282,Lookup!$A$1:$B$19,2,0)</f>
        <v>SA</v>
      </c>
      <c r="E3282" s="4" t="str">
        <f>IF(AND((Data[[#This Row],[Min Notif Date]]&gt;$G$3),Data[[#This Row],[Min Notif Date]]&lt;$F$3),"Last Week","No")</f>
        <v>No</v>
      </c>
      <c r="F3282" s="4" t="str">
        <f>VLOOKUP(MONTH(Data[[#This Row],[Min Notif Date]]),Lookup!$G$1:$H$12,2,0)</f>
        <v>6. Jun</v>
      </c>
      <c r="G3282" s="4" t="str">
        <f t="shared" si="51"/>
        <v/>
      </c>
      <c r="H3282" s="4" t="str">
        <f>IF(AND(Data[[#This Row],[Min Notif Time]]&gt;6,Data[[#This Row],[Min Notif Time]]&lt;17),"Business Hours","Non-Business Hours")</f>
        <v>Business Hours</v>
      </c>
      <c r="I3282" s="4" t="str" cm="1">
        <f t="array" ref="I3282">IFERROR(VLOOKUP(Data[[#This Row],[Min Notif Date]],Lookup!$N$1:$P$11,2,0),_xlfn.IFS(VLOOKUP(WEEKDAY(Data[[#This Row],[Min Notif Date]]),Lookup!$J$1:$L$7,3,0)="Weekend","Weekend",VLOOKUP(WEEKDAY(Data[[#This Row],[Min Notif Date]]),Lookup!$J$1:$L$7,3,0)="Weekday","Weekday"))</f>
        <v>Weekend</v>
      </c>
      <c r="J3282" s="4" t="str">
        <f>VLOOKUP(WEEKDAY(Data[[#This Row],[Min Notif Date]]),Lookup!$J$1:$K$7,2,0)</f>
        <v>7. Sat</v>
      </c>
      <c r="K3282" s="105">
        <f>ROUNDDOWN(Data[[#This Row],[PGE Notified Time]],0)</f>
        <v>44737</v>
      </c>
      <c r="L3282" s="4">
        <f>HOUR(Data[[#This Row],[PGE Notified Time]])</f>
        <v>9</v>
      </c>
      <c r="M3282">
        <v>79459</v>
      </c>
      <c r="N3282">
        <v>4972725495</v>
      </c>
      <c r="O3282" t="s">
        <v>24</v>
      </c>
      <c r="P3282" t="s">
        <v>198</v>
      </c>
      <c r="Q3282" t="s">
        <v>201</v>
      </c>
      <c r="R3282" t="s">
        <v>171</v>
      </c>
      <c r="S3282" s="1">
        <v>44737.392569444448</v>
      </c>
      <c r="T3282" s="1">
        <v>44737.392361111109</v>
      </c>
      <c r="U3282" s="1">
        <v>44737.411805555559</v>
      </c>
      <c r="V3282" t="s">
        <v>172</v>
      </c>
      <c r="W3282" t="s">
        <v>78</v>
      </c>
      <c r="X3282" t="s">
        <v>226</v>
      </c>
      <c r="Y3282" t="s">
        <v>174</v>
      </c>
      <c r="Z3282" t="s">
        <v>175</v>
      </c>
      <c r="AA3282" s="32">
        <v>28</v>
      </c>
    </row>
    <row r="3283" spans="1:27" x14ac:dyDescent="0.25">
      <c r="A3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3" s="4" t="str">
        <f>VLOOKUP(P3283,Lookup!$A$1:$D$19,4,0)</f>
        <v>Bay Area</v>
      </c>
      <c r="C3283" s="4" t="str">
        <f>VLOOKUP(P3283,Lookup!$A$1:$E$19,5,0)</f>
        <v>Region 3</v>
      </c>
      <c r="D3283" s="4" t="str">
        <f>VLOOKUP(P3283,Lookup!$A$1:$B$19,2,0)</f>
        <v>SF</v>
      </c>
      <c r="E3283" s="4" t="str">
        <f>IF(AND((Data[[#This Row],[Min Notif Date]]&gt;$G$3),Data[[#This Row],[Min Notif Date]]&lt;$F$3),"Last Week","No")</f>
        <v>No</v>
      </c>
      <c r="F3283" s="4" t="str">
        <f>VLOOKUP(MONTH(Data[[#This Row],[Min Notif Date]]),Lookup!$G$1:$H$12,2,0)</f>
        <v>6. Jun</v>
      </c>
      <c r="G3283" s="4" t="str">
        <f t="shared" si="51"/>
        <v/>
      </c>
      <c r="H3283" s="4" t="str">
        <f>IF(AND(Data[[#This Row],[Min Notif Time]]&gt;6,Data[[#This Row],[Min Notif Time]]&lt;17),"Business Hours","Non-Business Hours")</f>
        <v>Business Hours</v>
      </c>
      <c r="I3283" s="4" t="str" cm="1">
        <f t="array" ref="I3283">IFERROR(VLOOKUP(Data[[#This Row],[Min Notif Date]],Lookup!$N$1:$P$11,2,0),_xlfn.IFS(VLOOKUP(WEEKDAY(Data[[#This Row],[Min Notif Date]]),Lookup!$J$1:$L$7,3,0)="Weekend","Weekend",VLOOKUP(WEEKDAY(Data[[#This Row],[Min Notif Date]]),Lookup!$J$1:$L$7,3,0)="Weekday","Weekday"))</f>
        <v>Weekend</v>
      </c>
      <c r="J3283" s="4" t="str">
        <f>VLOOKUP(WEEKDAY(Data[[#This Row],[Min Notif Date]]),Lookup!$J$1:$K$7,2,0)</f>
        <v>1. Sun</v>
      </c>
      <c r="K3283" s="105">
        <f>ROUNDDOWN(Data[[#This Row],[PGE Notified Time]],0)</f>
        <v>44738</v>
      </c>
      <c r="L3283" s="4">
        <f>HOUR(Data[[#This Row],[PGE Notified Time]])</f>
        <v>12</v>
      </c>
      <c r="M3283">
        <v>79483</v>
      </c>
      <c r="O3283" t="s">
        <v>19</v>
      </c>
      <c r="P3283" t="s">
        <v>178</v>
      </c>
      <c r="Q3283" t="s">
        <v>19</v>
      </c>
      <c r="R3283" t="s">
        <v>171</v>
      </c>
      <c r="S3283" s="1" t="s">
        <v>159</v>
      </c>
      <c r="T3283" s="1">
        <v>44738.538888888892</v>
      </c>
      <c r="U3283" s="1">
        <v>44738.75</v>
      </c>
      <c r="V3283" t="s">
        <v>172</v>
      </c>
      <c r="W3283" t="s">
        <v>80</v>
      </c>
      <c r="X3283" t="s">
        <v>180</v>
      </c>
      <c r="Y3283" t="s">
        <v>174</v>
      </c>
      <c r="Z3283" t="s">
        <v>175</v>
      </c>
      <c r="AA3283" s="32">
        <v>304</v>
      </c>
    </row>
    <row r="3284" spans="1:27" x14ac:dyDescent="0.25">
      <c r="A3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4" s="4" t="str">
        <f>VLOOKUP(P3284,Lookup!$A$1:$D$19,4,0)</f>
        <v>South Bay</v>
      </c>
      <c r="C3284" s="4" t="str">
        <f>VLOOKUP(P3284,Lookup!$A$1:$E$19,5,0)</f>
        <v>Region 4</v>
      </c>
      <c r="D3284" s="4" t="str">
        <f>VLOOKUP(P3284,Lookup!$A$1:$B$19,2,0)</f>
        <v>DA</v>
      </c>
      <c r="E3284" s="4" t="str">
        <f>IF(AND((Data[[#This Row],[Min Notif Date]]&gt;$G$3),Data[[#This Row],[Min Notif Date]]&lt;$F$3),"Last Week","No")</f>
        <v>No</v>
      </c>
      <c r="F3284" s="4" t="str">
        <f>VLOOKUP(MONTH(Data[[#This Row],[Min Notif Date]]),Lookup!$G$1:$H$12,2,0)</f>
        <v>6. Jun</v>
      </c>
      <c r="G3284" s="4" t="str">
        <f t="shared" si="51"/>
        <v/>
      </c>
      <c r="H3284" s="4" t="str">
        <f>IF(AND(Data[[#This Row],[Min Notif Time]]&gt;6,Data[[#This Row],[Min Notif Time]]&lt;17),"Business Hours","Non-Business Hours")</f>
        <v>Business Hours</v>
      </c>
      <c r="I3284" s="4" t="str" cm="1">
        <f t="array" ref="I3284">IFERROR(VLOOKUP(Data[[#This Row],[Min Notif Date]],Lookup!$N$1:$P$11,2,0),_xlfn.IFS(VLOOKUP(WEEKDAY(Data[[#This Row],[Min Notif Date]]),Lookup!$J$1:$L$7,3,0)="Weekend","Weekend",VLOOKUP(WEEKDAY(Data[[#This Row],[Min Notif Date]]),Lookup!$J$1:$L$7,3,0)="Weekday","Weekday"))</f>
        <v>Weekend</v>
      </c>
      <c r="J3284" s="4" t="str">
        <f>VLOOKUP(WEEKDAY(Data[[#This Row],[Min Notif Date]]),Lookup!$J$1:$K$7,2,0)</f>
        <v>1. Sun</v>
      </c>
      <c r="K3284" s="105">
        <f>ROUNDDOWN(Data[[#This Row],[PGE Notified Time]],0)</f>
        <v>44738</v>
      </c>
      <c r="L3284" s="4">
        <f>HOUR(Data[[#This Row],[PGE Notified Time]])</f>
        <v>13</v>
      </c>
      <c r="M3284">
        <v>79484</v>
      </c>
      <c r="O3284" t="s">
        <v>19</v>
      </c>
      <c r="P3284" t="s">
        <v>267</v>
      </c>
      <c r="Q3284" t="s">
        <v>19</v>
      </c>
      <c r="R3284" t="s">
        <v>179</v>
      </c>
      <c r="S3284" s="1" t="s">
        <v>159</v>
      </c>
      <c r="T3284" s="1">
        <v>44738.56527777778</v>
      </c>
      <c r="U3284" s="1">
        <v>44738.708333333336</v>
      </c>
      <c r="V3284" t="s">
        <v>172</v>
      </c>
      <c r="W3284" t="s">
        <v>80</v>
      </c>
      <c r="X3284" t="s">
        <v>331</v>
      </c>
      <c r="Y3284" t="s">
        <v>174</v>
      </c>
      <c r="Z3284" t="s">
        <v>175</v>
      </c>
      <c r="AA3284" s="32">
        <v>206</v>
      </c>
    </row>
    <row r="3285" spans="1:27" x14ac:dyDescent="0.25">
      <c r="A3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5" s="4" t="str">
        <f>VLOOKUP(P3285,Lookup!$A$1:$D$19,4,0)</f>
        <v>North Coast</v>
      </c>
      <c r="C3285" s="4" t="str">
        <f>VLOOKUP(P3285,Lookup!$A$1:$E$19,5,0)</f>
        <v>Region 1</v>
      </c>
      <c r="D3285" s="4" t="str">
        <f>VLOOKUP(P3285,Lookup!$A$1:$B$19,2,0)</f>
        <v>HB</v>
      </c>
      <c r="E3285" s="4" t="str">
        <f>IF(AND((Data[[#This Row],[Min Notif Date]]&gt;$G$3),Data[[#This Row],[Min Notif Date]]&lt;$F$3),"Last Week","No")</f>
        <v>No</v>
      </c>
      <c r="F3285" s="4" t="str">
        <f>VLOOKUP(MONTH(Data[[#This Row],[Min Notif Date]]),Lookup!$G$1:$H$12,2,0)</f>
        <v>6. Jun</v>
      </c>
      <c r="G3285" s="4" t="str">
        <f t="shared" si="51"/>
        <v/>
      </c>
      <c r="H3285" s="4" t="str">
        <f>IF(AND(Data[[#This Row],[Min Notif Time]]&gt;6,Data[[#This Row],[Min Notif Time]]&lt;17),"Business Hours","Non-Business Hours")</f>
        <v>Business Hours</v>
      </c>
      <c r="I3285" s="4" t="str" cm="1">
        <f t="array" ref="I3285">IFERROR(VLOOKUP(Data[[#This Row],[Min Notif Date]],Lookup!$N$1:$P$11,2,0),_xlfn.IFS(VLOOKUP(WEEKDAY(Data[[#This Row],[Min Notif Date]]),Lookup!$J$1:$L$7,3,0)="Weekend","Weekend",VLOOKUP(WEEKDAY(Data[[#This Row],[Min Notif Date]]),Lookup!$J$1:$L$7,3,0)="Weekday","Weekday"))</f>
        <v>Weekday</v>
      </c>
      <c r="J3285" s="4" t="str">
        <f>VLOOKUP(WEEKDAY(Data[[#This Row],[Min Notif Date]]),Lookup!$J$1:$K$7,2,0)</f>
        <v>2. Mon</v>
      </c>
      <c r="K3285" s="105">
        <f>ROUNDDOWN(Data[[#This Row],[PGE Notified Time]],0)</f>
        <v>44739</v>
      </c>
      <c r="L3285" s="4">
        <f>HOUR(Data[[#This Row],[PGE Notified Time]])</f>
        <v>13</v>
      </c>
      <c r="M3285">
        <v>79527</v>
      </c>
      <c r="O3285" t="s">
        <v>19</v>
      </c>
      <c r="P3285" t="s">
        <v>286</v>
      </c>
      <c r="Q3285" t="s">
        <v>19</v>
      </c>
      <c r="R3285" t="s">
        <v>171</v>
      </c>
      <c r="S3285" s="1" t="s">
        <v>159</v>
      </c>
      <c r="T3285" s="1">
        <v>44739.554166666669</v>
      </c>
      <c r="U3285" s="1">
        <v>44739.999305555553</v>
      </c>
      <c r="V3285" t="s">
        <v>172</v>
      </c>
      <c r="W3285" t="s">
        <v>80</v>
      </c>
      <c r="X3285" t="s">
        <v>293</v>
      </c>
      <c r="Y3285" t="s">
        <v>174</v>
      </c>
      <c r="Z3285" t="s">
        <v>175</v>
      </c>
      <c r="AA3285" s="32">
        <v>641</v>
      </c>
    </row>
    <row r="3286" spans="1:27" x14ac:dyDescent="0.25">
      <c r="A3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6" s="4" t="str">
        <f>VLOOKUP(P3286,Lookup!$A$1:$D$19,4,0)</f>
        <v>North Coast</v>
      </c>
      <c r="C3286" s="4" t="str">
        <f>VLOOKUP(P3286,Lookup!$A$1:$E$19,5,0)</f>
        <v>Region 1</v>
      </c>
      <c r="D3286" s="4" t="str">
        <f>VLOOKUP(P3286,Lookup!$A$1:$B$19,2,0)</f>
        <v>NB</v>
      </c>
      <c r="E3286" s="4" t="str">
        <f>IF(AND((Data[[#This Row],[Min Notif Date]]&gt;$G$3),Data[[#This Row],[Min Notif Date]]&lt;$F$3),"Last Week","No")</f>
        <v>No</v>
      </c>
      <c r="F3286" s="4" t="str">
        <f>VLOOKUP(MONTH(Data[[#This Row],[Min Notif Date]]),Lookup!$G$1:$H$12,2,0)</f>
        <v>6. Jun</v>
      </c>
      <c r="G3286" s="4" t="str">
        <f t="shared" si="51"/>
        <v/>
      </c>
      <c r="H3286" s="4" t="str">
        <f>IF(AND(Data[[#This Row],[Min Notif Time]]&gt;6,Data[[#This Row],[Min Notif Time]]&lt;17),"Business Hours","Non-Business Hours")</f>
        <v>Business Hours</v>
      </c>
      <c r="I3286" s="4" t="str" cm="1">
        <f t="array" ref="I3286">IFERROR(VLOOKUP(Data[[#This Row],[Min Notif Date]],Lookup!$N$1:$P$11,2,0),_xlfn.IFS(VLOOKUP(WEEKDAY(Data[[#This Row],[Min Notif Date]]),Lookup!$J$1:$L$7,3,0)="Weekend","Weekend",VLOOKUP(WEEKDAY(Data[[#This Row],[Min Notif Date]]),Lookup!$J$1:$L$7,3,0)="Weekday","Weekday"))</f>
        <v>Weekday</v>
      </c>
      <c r="J3286" s="4" t="str">
        <f>VLOOKUP(WEEKDAY(Data[[#This Row],[Min Notif Date]]),Lookup!$J$1:$K$7,2,0)</f>
        <v>2. Mon</v>
      </c>
      <c r="K3286" s="105">
        <f>ROUNDDOWN(Data[[#This Row],[PGE Notified Time]],0)</f>
        <v>44739</v>
      </c>
      <c r="L3286" s="4">
        <f>HOUR(Data[[#This Row],[PGE Notified Time]])</f>
        <v>10</v>
      </c>
      <c r="M3286">
        <v>79515</v>
      </c>
      <c r="O3286" t="s">
        <v>19</v>
      </c>
      <c r="P3286" t="s">
        <v>207</v>
      </c>
      <c r="Q3286" t="s">
        <v>19</v>
      </c>
      <c r="R3286" t="s">
        <v>181</v>
      </c>
      <c r="S3286" s="1" t="s">
        <v>159</v>
      </c>
      <c r="T3286" s="1">
        <v>44739.445138888892</v>
      </c>
      <c r="U3286" s="1">
        <v>44739.666666666664</v>
      </c>
      <c r="V3286" t="s">
        <v>172</v>
      </c>
      <c r="W3286" t="s">
        <v>80</v>
      </c>
      <c r="X3286" t="s">
        <v>301</v>
      </c>
      <c r="Y3286" t="s">
        <v>174</v>
      </c>
      <c r="Z3286" t="s">
        <v>175</v>
      </c>
      <c r="AA3286" s="32">
        <v>319</v>
      </c>
    </row>
    <row r="3287" spans="1:27" x14ac:dyDescent="0.25">
      <c r="A3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7" s="4" t="str">
        <f>VLOOKUP(P3287,Lookup!$A$1:$D$19,4,0)</f>
        <v>South Bay</v>
      </c>
      <c r="C3287" s="4" t="str">
        <f>VLOOKUP(P3287,Lookup!$A$1:$E$19,5,0)</f>
        <v>Region 4</v>
      </c>
      <c r="D3287" s="4" t="str">
        <f>VLOOKUP(P3287,Lookup!$A$1:$B$19,2,0)</f>
        <v>CC</v>
      </c>
      <c r="E3287" s="4" t="str">
        <f>IF(AND((Data[[#This Row],[Min Notif Date]]&gt;$G$3),Data[[#This Row],[Min Notif Date]]&lt;$F$3),"Last Week","No")</f>
        <v>No</v>
      </c>
      <c r="F3287" s="4" t="str">
        <f>VLOOKUP(MONTH(Data[[#This Row],[Min Notif Date]]),Lookup!$G$1:$H$12,2,0)</f>
        <v>6. Jun</v>
      </c>
      <c r="G3287" s="4" t="str">
        <f t="shared" si="51"/>
        <v/>
      </c>
      <c r="H3287" s="4" t="str">
        <f>IF(AND(Data[[#This Row],[Min Notif Time]]&gt;6,Data[[#This Row],[Min Notif Time]]&lt;17),"Business Hours","Non-Business Hours")</f>
        <v>Business Hours</v>
      </c>
      <c r="I3287" s="4" t="str" cm="1">
        <f t="array" ref="I3287">IFERROR(VLOOKUP(Data[[#This Row],[Min Notif Date]],Lookup!$N$1:$P$11,2,0),_xlfn.IFS(VLOOKUP(WEEKDAY(Data[[#This Row],[Min Notif Date]]),Lookup!$J$1:$L$7,3,0)="Weekend","Weekend",VLOOKUP(WEEKDAY(Data[[#This Row],[Min Notif Date]]),Lookup!$J$1:$L$7,3,0)="Weekday","Weekday"))</f>
        <v>Weekday</v>
      </c>
      <c r="J3287" s="4" t="str">
        <f>VLOOKUP(WEEKDAY(Data[[#This Row],[Min Notif Date]]),Lookup!$J$1:$K$7,2,0)</f>
        <v>2. Mon</v>
      </c>
      <c r="K3287" s="105">
        <f>ROUNDDOWN(Data[[#This Row],[PGE Notified Time]],0)</f>
        <v>44739</v>
      </c>
      <c r="L3287" s="4">
        <f>HOUR(Data[[#This Row],[PGE Notified Time]])</f>
        <v>14</v>
      </c>
      <c r="M3287">
        <v>79535</v>
      </c>
      <c r="O3287" t="s">
        <v>19</v>
      </c>
      <c r="P3287" t="s">
        <v>213</v>
      </c>
      <c r="Q3287" t="s">
        <v>19</v>
      </c>
      <c r="R3287" t="s">
        <v>181</v>
      </c>
      <c r="S3287" s="1" t="s">
        <v>159</v>
      </c>
      <c r="T3287" s="1">
        <v>44739.588888888888</v>
      </c>
      <c r="U3287" s="1">
        <v>44739.784722222219</v>
      </c>
      <c r="V3287" t="s">
        <v>172</v>
      </c>
      <c r="W3287" t="s">
        <v>80</v>
      </c>
      <c r="X3287" t="s">
        <v>319</v>
      </c>
      <c r="Y3287" t="s">
        <v>174</v>
      </c>
      <c r="Z3287" t="s">
        <v>175</v>
      </c>
      <c r="AA3287" s="32">
        <v>282</v>
      </c>
    </row>
    <row r="3288" spans="1:27" x14ac:dyDescent="0.25">
      <c r="A3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8" s="4" t="str">
        <f>VLOOKUP(P3288,Lookup!$A$1:$D$19,4,0)</f>
        <v>North Valley</v>
      </c>
      <c r="C3288" s="4" t="str">
        <f>VLOOKUP(P3288,Lookup!$A$1:$E$19,5,0)</f>
        <v>Region 2</v>
      </c>
      <c r="D3288" s="4" t="str">
        <f>VLOOKUP(P3288,Lookup!$A$1:$B$19,2,0)</f>
        <v>SA</v>
      </c>
      <c r="E3288" s="4" t="str">
        <f>IF(AND((Data[[#This Row],[Min Notif Date]]&gt;$G$3),Data[[#This Row],[Min Notif Date]]&lt;$F$3),"Last Week","No")</f>
        <v>No</v>
      </c>
      <c r="F3288" s="4" t="str">
        <f>VLOOKUP(MONTH(Data[[#This Row],[Min Notif Date]]),Lookup!$G$1:$H$12,2,0)</f>
        <v>6. Jun</v>
      </c>
      <c r="G3288" s="4" t="str">
        <f t="shared" si="51"/>
        <v/>
      </c>
      <c r="H3288" s="4" t="str">
        <f>IF(AND(Data[[#This Row],[Min Notif Time]]&gt;6,Data[[#This Row],[Min Notif Time]]&lt;17),"Business Hours","Non-Business Hours")</f>
        <v>Business Hours</v>
      </c>
      <c r="I3288" s="4" t="str" cm="1">
        <f t="array" ref="I3288">IFERROR(VLOOKUP(Data[[#This Row],[Min Notif Date]],Lookup!$N$1:$P$11,2,0),_xlfn.IFS(VLOOKUP(WEEKDAY(Data[[#This Row],[Min Notif Date]]),Lookup!$J$1:$L$7,3,0)="Weekend","Weekend",VLOOKUP(WEEKDAY(Data[[#This Row],[Min Notif Date]]),Lookup!$J$1:$L$7,3,0)="Weekday","Weekday"))</f>
        <v>Weekday</v>
      </c>
      <c r="J3288" s="4" t="str">
        <f>VLOOKUP(WEEKDAY(Data[[#This Row],[Min Notif Date]]),Lookup!$J$1:$K$7,2,0)</f>
        <v>2. Mon</v>
      </c>
      <c r="K3288" s="105">
        <f>ROUNDDOWN(Data[[#This Row],[PGE Notified Time]],0)</f>
        <v>44739</v>
      </c>
      <c r="L3288" s="4">
        <f>HOUR(Data[[#This Row],[PGE Notified Time]])</f>
        <v>9</v>
      </c>
      <c r="M3288">
        <v>79506</v>
      </c>
      <c r="O3288" t="s">
        <v>19</v>
      </c>
      <c r="P3288" t="s">
        <v>198</v>
      </c>
      <c r="Q3288" t="s">
        <v>19</v>
      </c>
      <c r="R3288" t="s">
        <v>171</v>
      </c>
      <c r="S3288" s="1" t="s">
        <v>159</v>
      </c>
      <c r="T3288" s="1">
        <v>44739.384027777778</v>
      </c>
      <c r="U3288" s="1">
        <v>44739.555555555555</v>
      </c>
      <c r="V3288" t="s">
        <v>172</v>
      </c>
      <c r="W3288" t="s">
        <v>80</v>
      </c>
      <c r="X3288" t="s">
        <v>226</v>
      </c>
      <c r="Y3288" t="s">
        <v>174</v>
      </c>
      <c r="Z3288" t="s">
        <v>175</v>
      </c>
      <c r="AA3288" s="32">
        <v>247</v>
      </c>
    </row>
    <row r="3289" spans="1:27" x14ac:dyDescent="0.25">
      <c r="A3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9" s="4" t="str">
        <f>VLOOKUP(P3289,Lookup!$A$1:$D$19,4,0)</f>
        <v>Bay Area</v>
      </c>
      <c r="C3289" s="4" t="str">
        <f>VLOOKUP(P3289,Lookup!$A$1:$E$19,5,0)</f>
        <v>Region 3</v>
      </c>
      <c r="D3289" s="4" t="str">
        <f>VLOOKUP(P3289,Lookup!$A$1:$B$19,2,0)</f>
        <v>EB</v>
      </c>
      <c r="E3289" s="4" t="str">
        <f>IF(AND((Data[[#This Row],[Min Notif Date]]&gt;$G$3),Data[[#This Row],[Min Notif Date]]&lt;$F$3),"Last Week","No")</f>
        <v>No</v>
      </c>
      <c r="F3289" s="4" t="str">
        <f>VLOOKUP(MONTH(Data[[#This Row],[Min Notif Date]]),Lookup!$G$1:$H$12,2,0)</f>
        <v>6. Jun</v>
      </c>
      <c r="G3289" s="4" t="str">
        <f t="shared" si="51"/>
        <v/>
      </c>
      <c r="H3289" s="4" t="str">
        <f>IF(AND(Data[[#This Row],[Min Notif Time]]&gt;6,Data[[#This Row],[Min Notif Time]]&lt;17),"Business Hours","Non-Business Hours")</f>
        <v>Business Hours</v>
      </c>
      <c r="I3289" s="4" t="str" cm="1">
        <f t="array" ref="I3289">IFERROR(VLOOKUP(Data[[#This Row],[Min Notif Date]],Lookup!$N$1:$P$11,2,0),_xlfn.IFS(VLOOKUP(WEEKDAY(Data[[#This Row],[Min Notif Date]]),Lookup!$J$1:$L$7,3,0)="Weekend","Weekend",VLOOKUP(WEEKDAY(Data[[#This Row],[Min Notif Date]]),Lookup!$J$1:$L$7,3,0)="Weekday","Weekday"))</f>
        <v>Weekday</v>
      </c>
      <c r="J3289" s="4" t="str">
        <f>VLOOKUP(WEEKDAY(Data[[#This Row],[Min Notif Date]]),Lookup!$J$1:$K$7,2,0)</f>
        <v>2. Mon</v>
      </c>
      <c r="K3289" s="105">
        <f>ROUNDDOWN(Data[[#This Row],[PGE Notified Time]],0)</f>
        <v>44739</v>
      </c>
      <c r="L3289" s="4">
        <f>HOUR(Data[[#This Row],[PGE Notified Time]])</f>
        <v>11</v>
      </c>
      <c r="M3289">
        <v>79522</v>
      </c>
      <c r="O3289" t="s">
        <v>19</v>
      </c>
      <c r="P3289" t="s">
        <v>170</v>
      </c>
      <c r="Q3289" t="s">
        <v>19</v>
      </c>
      <c r="R3289" t="s">
        <v>181</v>
      </c>
      <c r="S3289" s="1" t="s">
        <v>159</v>
      </c>
      <c r="T3289" s="1">
        <v>44739.482638888891</v>
      </c>
      <c r="U3289" s="1">
        <v>44739.645833333336</v>
      </c>
      <c r="V3289" t="s">
        <v>172</v>
      </c>
      <c r="W3289" t="s">
        <v>80</v>
      </c>
      <c r="X3289" t="s">
        <v>200</v>
      </c>
      <c r="Y3289" t="s">
        <v>174</v>
      </c>
      <c r="Z3289" t="s">
        <v>175</v>
      </c>
      <c r="AA3289" s="32">
        <v>235</v>
      </c>
    </row>
    <row r="3290" spans="1:27" x14ac:dyDescent="0.25">
      <c r="A3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0" s="4" t="str">
        <f>VLOOKUP(P3290,Lookup!$A$1:$D$19,4,0)</f>
        <v>Central Valley</v>
      </c>
      <c r="C3290" s="4" t="str">
        <f>VLOOKUP(P3290,Lookup!$A$1:$E$19,5,0)</f>
        <v>Region 5</v>
      </c>
      <c r="D3290" s="4" t="str">
        <f>VLOOKUP(P3290,Lookup!$A$1:$B$19,2,0)</f>
        <v>FR</v>
      </c>
      <c r="E3290" s="4" t="str">
        <f>IF(AND((Data[[#This Row],[Min Notif Date]]&gt;$G$3),Data[[#This Row],[Min Notif Date]]&lt;$F$3),"Last Week","No")</f>
        <v>No</v>
      </c>
      <c r="F3290" s="4" t="str">
        <f>VLOOKUP(MONTH(Data[[#This Row],[Min Notif Date]]),Lookup!$G$1:$H$12,2,0)</f>
        <v>6. Jun</v>
      </c>
      <c r="G3290" s="4" t="str">
        <f t="shared" si="51"/>
        <v/>
      </c>
      <c r="H3290" s="4" t="str">
        <f>IF(AND(Data[[#This Row],[Min Notif Time]]&gt;6,Data[[#This Row],[Min Notif Time]]&lt;17),"Business Hours","Non-Business Hours")</f>
        <v>Business Hours</v>
      </c>
      <c r="I3290" s="4" t="str" cm="1">
        <f t="array" ref="I3290">IFERROR(VLOOKUP(Data[[#This Row],[Min Notif Date]],Lookup!$N$1:$P$11,2,0),_xlfn.IFS(VLOOKUP(WEEKDAY(Data[[#This Row],[Min Notif Date]]),Lookup!$J$1:$L$7,3,0)="Weekend","Weekend",VLOOKUP(WEEKDAY(Data[[#This Row],[Min Notif Date]]),Lookup!$J$1:$L$7,3,0)="Weekday","Weekday"))</f>
        <v>Weekday</v>
      </c>
      <c r="J3290" s="4" t="str">
        <f>VLOOKUP(WEEKDAY(Data[[#This Row],[Min Notif Date]]),Lookup!$J$1:$K$7,2,0)</f>
        <v>2. Mon</v>
      </c>
      <c r="K3290" s="105">
        <f>ROUNDDOWN(Data[[#This Row],[PGE Notified Time]],0)</f>
        <v>44739</v>
      </c>
      <c r="L3290" s="4">
        <f>HOUR(Data[[#This Row],[PGE Notified Time]])</f>
        <v>10</v>
      </c>
      <c r="M3290">
        <v>79512</v>
      </c>
      <c r="O3290" t="s">
        <v>19</v>
      </c>
      <c r="P3290" t="s">
        <v>183</v>
      </c>
      <c r="Q3290" t="s">
        <v>19</v>
      </c>
      <c r="R3290" t="s">
        <v>171</v>
      </c>
      <c r="S3290" s="1" t="s">
        <v>159</v>
      </c>
      <c r="T3290" s="1">
        <v>44739.425694444442</v>
      </c>
      <c r="U3290" s="1">
        <v>44739.583333333336</v>
      </c>
      <c r="V3290" t="s">
        <v>172</v>
      </c>
      <c r="W3290" t="s">
        <v>80</v>
      </c>
      <c r="X3290" t="s">
        <v>184</v>
      </c>
      <c r="Y3290" t="s">
        <v>174</v>
      </c>
      <c r="Z3290" t="s">
        <v>175</v>
      </c>
      <c r="AA3290" s="32">
        <v>227</v>
      </c>
    </row>
    <row r="3291" spans="1:27" x14ac:dyDescent="0.25">
      <c r="A3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1" s="4" t="str">
        <f>VLOOKUP(P3291,Lookup!$A$1:$D$19,4,0)</f>
        <v>North Valley</v>
      </c>
      <c r="C3291" s="4" t="str">
        <f>VLOOKUP(P3291,Lookup!$A$1:$E$19,5,0)</f>
        <v>Region 2</v>
      </c>
      <c r="D3291" s="4" t="str">
        <f>VLOOKUP(P3291,Lookup!$A$1:$B$19,2,0)</f>
        <v>SA</v>
      </c>
      <c r="E3291" s="4" t="str">
        <f>IF(AND((Data[[#This Row],[Min Notif Date]]&gt;$G$3),Data[[#This Row],[Min Notif Date]]&lt;$F$3),"Last Week","No")</f>
        <v>No</v>
      </c>
      <c r="F3291" s="4" t="str">
        <f>VLOOKUP(MONTH(Data[[#This Row],[Min Notif Date]]),Lookup!$G$1:$H$12,2,0)</f>
        <v>6. Jun</v>
      </c>
      <c r="G3291" s="4" t="str">
        <f t="shared" si="51"/>
        <v/>
      </c>
      <c r="H3291" s="4" t="str">
        <f>IF(AND(Data[[#This Row],[Min Notif Time]]&gt;6,Data[[#This Row],[Min Notif Time]]&lt;17),"Business Hours","Non-Business Hours")</f>
        <v>Business Hours</v>
      </c>
      <c r="I3291" s="4" t="str" cm="1">
        <f t="array" ref="I3291">IFERROR(VLOOKUP(Data[[#This Row],[Min Notif Date]],Lookup!$N$1:$P$11,2,0),_xlfn.IFS(VLOOKUP(WEEKDAY(Data[[#This Row],[Min Notif Date]]),Lookup!$J$1:$L$7,3,0)="Weekend","Weekend",VLOOKUP(WEEKDAY(Data[[#This Row],[Min Notif Date]]),Lookup!$J$1:$L$7,3,0)="Weekday","Weekday"))</f>
        <v>Weekday</v>
      </c>
      <c r="J3291" s="4" t="str">
        <f>VLOOKUP(WEEKDAY(Data[[#This Row],[Min Notif Date]]),Lookup!$J$1:$K$7,2,0)</f>
        <v>2. Mon</v>
      </c>
      <c r="K3291" s="105">
        <f>ROUNDDOWN(Data[[#This Row],[PGE Notified Time]],0)</f>
        <v>44739</v>
      </c>
      <c r="L3291" s="4">
        <f>HOUR(Data[[#This Row],[PGE Notified Time]])</f>
        <v>11</v>
      </c>
      <c r="M3291">
        <v>79517</v>
      </c>
      <c r="O3291" t="s">
        <v>19</v>
      </c>
      <c r="P3291" t="s">
        <v>198</v>
      </c>
      <c r="Q3291" t="s">
        <v>19</v>
      </c>
      <c r="R3291" t="s">
        <v>171</v>
      </c>
      <c r="S3291" s="1" t="s">
        <v>159</v>
      </c>
      <c r="T3291" s="1">
        <v>44739.468055555553</v>
      </c>
      <c r="U3291" s="1">
        <v>44739.625</v>
      </c>
      <c r="V3291" t="s">
        <v>172</v>
      </c>
      <c r="W3291" t="s">
        <v>80</v>
      </c>
      <c r="X3291" t="s">
        <v>318</v>
      </c>
      <c r="Y3291" t="s">
        <v>174</v>
      </c>
      <c r="Z3291" t="s">
        <v>175</v>
      </c>
      <c r="AA3291" s="32">
        <v>226</v>
      </c>
    </row>
    <row r="3292" spans="1:27" x14ac:dyDescent="0.25">
      <c r="A3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2" s="4" t="str">
        <f>VLOOKUP(P3292,Lookup!$A$1:$D$19,4,0)</f>
        <v>Bay Area</v>
      </c>
      <c r="C3292" s="4" t="str">
        <f>VLOOKUP(P3292,Lookup!$A$1:$E$19,5,0)</f>
        <v>Region 3</v>
      </c>
      <c r="D3292" s="4" t="str">
        <f>VLOOKUP(P3292,Lookup!$A$1:$B$19,2,0)</f>
        <v>EB</v>
      </c>
      <c r="E3292" s="4" t="str">
        <f>IF(AND((Data[[#This Row],[Min Notif Date]]&gt;$G$3),Data[[#This Row],[Min Notif Date]]&lt;$F$3),"Last Week","No")</f>
        <v>No</v>
      </c>
      <c r="F3292" s="4" t="str">
        <f>VLOOKUP(MONTH(Data[[#This Row],[Min Notif Date]]),Lookup!$G$1:$H$12,2,0)</f>
        <v>6. Jun</v>
      </c>
      <c r="G3292" s="4" t="str">
        <f t="shared" si="51"/>
        <v/>
      </c>
      <c r="H3292" s="4" t="str">
        <f>IF(AND(Data[[#This Row],[Min Notif Time]]&gt;6,Data[[#This Row],[Min Notif Time]]&lt;17),"Business Hours","Non-Business Hours")</f>
        <v>Business Hours</v>
      </c>
      <c r="I3292" s="4" t="str" cm="1">
        <f t="array" ref="I3292">IFERROR(VLOOKUP(Data[[#This Row],[Min Notif Date]],Lookup!$N$1:$P$11,2,0),_xlfn.IFS(VLOOKUP(WEEKDAY(Data[[#This Row],[Min Notif Date]]),Lookup!$J$1:$L$7,3,0)="Weekend","Weekend",VLOOKUP(WEEKDAY(Data[[#This Row],[Min Notif Date]]),Lookup!$J$1:$L$7,3,0)="Weekday","Weekday"))</f>
        <v>Weekday</v>
      </c>
      <c r="J3292" s="4" t="str">
        <f>VLOOKUP(WEEKDAY(Data[[#This Row],[Min Notif Date]]),Lookup!$J$1:$K$7,2,0)</f>
        <v>2. Mon</v>
      </c>
      <c r="K3292" s="105">
        <f>ROUNDDOWN(Data[[#This Row],[PGE Notified Time]],0)</f>
        <v>44739</v>
      </c>
      <c r="L3292" s="4">
        <f>HOUR(Data[[#This Row],[PGE Notified Time]])</f>
        <v>10</v>
      </c>
      <c r="M3292">
        <v>79511</v>
      </c>
      <c r="N3292">
        <v>2829991778</v>
      </c>
      <c r="O3292" t="s">
        <v>19</v>
      </c>
      <c r="P3292" t="s">
        <v>170</v>
      </c>
      <c r="Q3292" t="s">
        <v>19</v>
      </c>
      <c r="R3292" t="s">
        <v>171</v>
      </c>
      <c r="S3292" s="1">
        <v>44739.401053240741</v>
      </c>
      <c r="T3292" s="1">
        <v>44739.425694444442</v>
      </c>
      <c r="U3292" s="1">
        <v>44739.552083333336</v>
      </c>
      <c r="V3292" t="s">
        <v>172</v>
      </c>
      <c r="W3292" t="s">
        <v>80</v>
      </c>
      <c r="X3292" t="s">
        <v>173</v>
      </c>
      <c r="Y3292" t="s">
        <v>174</v>
      </c>
      <c r="Z3292" t="s">
        <v>175</v>
      </c>
      <c r="AA3292" s="32">
        <v>217.48333333299999</v>
      </c>
    </row>
    <row r="3293" spans="1:27" x14ac:dyDescent="0.25">
      <c r="A3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3" s="4" t="str">
        <f>VLOOKUP(P3293,Lookup!$A$1:$D$19,4,0)</f>
        <v>Central Valley</v>
      </c>
      <c r="C3293" s="4" t="str">
        <f>VLOOKUP(P3293,Lookup!$A$1:$E$19,5,0)</f>
        <v>Region 5</v>
      </c>
      <c r="D3293" s="4" t="str">
        <f>VLOOKUP(P3293,Lookup!$A$1:$B$19,2,0)</f>
        <v>FR</v>
      </c>
      <c r="E3293" s="4" t="str">
        <f>IF(AND((Data[[#This Row],[Min Notif Date]]&gt;$G$3),Data[[#This Row],[Min Notif Date]]&lt;$F$3),"Last Week","No")</f>
        <v>No</v>
      </c>
      <c r="F3293" s="4" t="str">
        <f>VLOOKUP(MONTH(Data[[#This Row],[Min Notif Date]]),Lookup!$G$1:$H$12,2,0)</f>
        <v>6. Jun</v>
      </c>
      <c r="G3293" s="4" t="str">
        <f t="shared" si="51"/>
        <v/>
      </c>
      <c r="H3293" s="4" t="str">
        <f>IF(AND(Data[[#This Row],[Min Notif Time]]&gt;6,Data[[#This Row],[Min Notif Time]]&lt;17),"Business Hours","Non-Business Hours")</f>
        <v>Business Hours</v>
      </c>
      <c r="I3293" s="4" t="str" cm="1">
        <f t="array" ref="I3293">IFERROR(VLOOKUP(Data[[#This Row],[Min Notif Date]],Lookup!$N$1:$P$11,2,0),_xlfn.IFS(VLOOKUP(WEEKDAY(Data[[#This Row],[Min Notif Date]]),Lookup!$J$1:$L$7,3,0)="Weekend","Weekend",VLOOKUP(WEEKDAY(Data[[#This Row],[Min Notif Date]]),Lookup!$J$1:$L$7,3,0)="Weekday","Weekday"))</f>
        <v>Weekday</v>
      </c>
      <c r="J3293" s="4" t="str">
        <f>VLOOKUP(WEEKDAY(Data[[#This Row],[Min Notif Date]]),Lookup!$J$1:$K$7,2,0)</f>
        <v>2. Mon</v>
      </c>
      <c r="K3293" s="105">
        <f>ROUNDDOWN(Data[[#This Row],[PGE Notified Time]],0)</f>
        <v>44739</v>
      </c>
      <c r="L3293" s="4">
        <f>HOUR(Data[[#This Row],[PGE Notified Time]])</f>
        <v>13</v>
      </c>
      <c r="M3293">
        <v>79526</v>
      </c>
      <c r="N3293">
        <v>7374782370</v>
      </c>
      <c r="O3293" t="s">
        <v>19</v>
      </c>
      <c r="P3293" t="s">
        <v>183</v>
      </c>
      <c r="Q3293" t="s">
        <v>19</v>
      </c>
      <c r="R3293" t="s">
        <v>171</v>
      </c>
      <c r="S3293" s="1">
        <v>44739.505069444444</v>
      </c>
      <c r="T3293" s="1">
        <v>44739.551481481481</v>
      </c>
      <c r="U3293" s="1">
        <v>44739.645833333336</v>
      </c>
      <c r="V3293" t="s">
        <v>172</v>
      </c>
      <c r="W3293" t="s">
        <v>80</v>
      </c>
      <c r="X3293" t="s">
        <v>184</v>
      </c>
      <c r="Y3293" t="s">
        <v>174</v>
      </c>
      <c r="Z3293" t="s">
        <v>175</v>
      </c>
      <c r="AA3293" s="32">
        <v>202.7</v>
      </c>
    </row>
    <row r="3294" spans="1:27" x14ac:dyDescent="0.25">
      <c r="A3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4" s="4" t="str">
        <f>VLOOKUP(P3294,Lookup!$A$1:$D$19,4,0)</f>
        <v>Central Valley</v>
      </c>
      <c r="C3294" s="4" t="str">
        <f>VLOOKUP(P3294,Lookup!$A$1:$E$19,5,0)</f>
        <v>Region 5</v>
      </c>
      <c r="D3294" s="4" t="str">
        <f>VLOOKUP(P3294,Lookup!$A$1:$B$19,2,0)</f>
        <v>FR</v>
      </c>
      <c r="E3294" s="4" t="str">
        <f>IF(AND((Data[[#This Row],[Min Notif Date]]&gt;$G$3),Data[[#This Row],[Min Notif Date]]&lt;$F$3),"Last Week","No")</f>
        <v>No</v>
      </c>
      <c r="F3294" s="4" t="str">
        <f>VLOOKUP(MONTH(Data[[#This Row],[Min Notif Date]]),Lookup!$G$1:$H$12,2,0)</f>
        <v>6. Jun</v>
      </c>
      <c r="G3294" s="4" t="str">
        <f t="shared" si="51"/>
        <v/>
      </c>
      <c r="H3294" s="4" t="str">
        <f>IF(AND(Data[[#This Row],[Min Notif Time]]&gt;6,Data[[#This Row],[Min Notif Time]]&lt;17),"Business Hours","Non-Business Hours")</f>
        <v>Business Hours</v>
      </c>
      <c r="I3294" s="4" t="str" cm="1">
        <f t="array" ref="I3294">IFERROR(VLOOKUP(Data[[#This Row],[Min Notif Date]],Lookup!$N$1:$P$11,2,0),_xlfn.IFS(VLOOKUP(WEEKDAY(Data[[#This Row],[Min Notif Date]]),Lookup!$J$1:$L$7,3,0)="Weekend","Weekend",VLOOKUP(WEEKDAY(Data[[#This Row],[Min Notif Date]]),Lookup!$J$1:$L$7,3,0)="Weekday","Weekday"))</f>
        <v>Weekday</v>
      </c>
      <c r="J3294" s="4" t="str">
        <f>VLOOKUP(WEEKDAY(Data[[#This Row],[Min Notif Date]]),Lookup!$J$1:$K$7,2,0)</f>
        <v>2. Mon</v>
      </c>
      <c r="K3294" s="105">
        <f>ROUNDDOWN(Data[[#This Row],[PGE Notified Time]],0)</f>
        <v>44739</v>
      </c>
      <c r="L3294" s="4">
        <f>HOUR(Data[[#This Row],[PGE Notified Time]])</f>
        <v>11</v>
      </c>
      <c r="M3294">
        <v>79518</v>
      </c>
      <c r="O3294" t="s">
        <v>19</v>
      </c>
      <c r="P3294" t="s">
        <v>183</v>
      </c>
      <c r="Q3294" t="s">
        <v>19</v>
      </c>
      <c r="R3294" t="s">
        <v>179</v>
      </c>
      <c r="S3294" s="1" t="s">
        <v>159</v>
      </c>
      <c r="T3294" s="1">
        <v>44739.46875</v>
      </c>
      <c r="U3294" s="1">
        <v>44739.607638888891</v>
      </c>
      <c r="V3294" t="s">
        <v>172</v>
      </c>
      <c r="W3294" t="s">
        <v>80</v>
      </c>
      <c r="X3294" t="s">
        <v>184</v>
      </c>
      <c r="Y3294" t="s">
        <v>174</v>
      </c>
      <c r="Z3294" t="s">
        <v>175</v>
      </c>
      <c r="AA3294" s="32">
        <v>200</v>
      </c>
    </row>
    <row r="3295" spans="1:27" x14ac:dyDescent="0.25">
      <c r="A3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5" s="4" t="str">
        <f>VLOOKUP(P3295,Lookup!$A$1:$D$19,4,0)</f>
        <v>North Valley</v>
      </c>
      <c r="C3295" s="4" t="str">
        <f>VLOOKUP(P3295,Lookup!$A$1:$E$19,5,0)</f>
        <v>Region 2</v>
      </c>
      <c r="D3295" s="4" t="str">
        <f>VLOOKUP(P3295,Lookup!$A$1:$B$19,2,0)</f>
        <v>SA</v>
      </c>
      <c r="E3295" s="4" t="str">
        <f>IF(AND((Data[[#This Row],[Min Notif Date]]&gt;$G$3),Data[[#This Row],[Min Notif Date]]&lt;$F$3),"Last Week","No")</f>
        <v>No</v>
      </c>
      <c r="F3295" s="4" t="str">
        <f>VLOOKUP(MONTH(Data[[#This Row],[Min Notif Date]]),Lookup!$G$1:$H$12,2,0)</f>
        <v>6. Jun</v>
      </c>
      <c r="G3295" s="4" t="str">
        <f t="shared" si="51"/>
        <v/>
      </c>
      <c r="H3295" s="4" t="str">
        <f>IF(AND(Data[[#This Row],[Min Notif Time]]&gt;6,Data[[#This Row],[Min Notif Time]]&lt;17),"Business Hours","Non-Business Hours")</f>
        <v>Business Hours</v>
      </c>
      <c r="I3295" s="4" t="str" cm="1">
        <f t="array" ref="I3295">IFERROR(VLOOKUP(Data[[#This Row],[Min Notif Date]],Lookup!$N$1:$P$11,2,0),_xlfn.IFS(VLOOKUP(WEEKDAY(Data[[#This Row],[Min Notif Date]]),Lookup!$J$1:$L$7,3,0)="Weekend","Weekend",VLOOKUP(WEEKDAY(Data[[#This Row],[Min Notif Date]]),Lookup!$J$1:$L$7,3,0)="Weekday","Weekday"))</f>
        <v>Weekday</v>
      </c>
      <c r="J3295" s="4" t="str">
        <f>VLOOKUP(WEEKDAY(Data[[#This Row],[Min Notif Date]]),Lookup!$J$1:$K$7,2,0)</f>
        <v>2. Mon</v>
      </c>
      <c r="K3295" s="105">
        <f>ROUNDDOWN(Data[[#This Row],[PGE Notified Time]],0)</f>
        <v>44739</v>
      </c>
      <c r="L3295" s="4">
        <f>HOUR(Data[[#This Row],[PGE Notified Time]])</f>
        <v>8</v>
      </c>
      <c r="M3295">
        <v>79504</v>
      </c>
      <c r="O3295" t="s">
        <v>19</v>
      </c>
      <c r="P3295" t="s">
        <v>198</v>
      </c>
      <c r="Q3295" t="s">
        <v>19</v>
      </c>
      <c r="R3295" t="s">
        <v>171</v>
      </c>
      <c r="S3295" s="1" t="s">
        <v>159</v>
      </c>
      <c r="T3295" s="1">
        <v>44739.367361111108</v>
      </c>
      <c r="U3295" s="1">
        <v>44739.501388888886</v>
      </c>
      <c r="V3295" t="s">
        <v>172</v>
      </c>
      <c r="W3295" t="s">
        <v>80</v>
      </c>
      <c r="X3295" t="s">
        <v>226</v>
      </c>
      <c r="Y3295" t="s">
        <v>174</v>
      </c>
      <c r="Z3295" t="s">
        <v>175</v>
      </c>
      <c r="AA3295" s="32">
        <v>193</v>
      </c>
    </row>
    <row r="3296" spans="1:27" x14ac:dyDescent="0.25">
      <c r="A3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6" s="4" t="str">
        <f>VLOOKUP(P3296,Lookup!$A$1:$D$19,4,0)</f>
        <v>Central Valley</v>
      </c>
      <c r="C3296" s="4" t="str">
        <f>VLOOKUP(P3296,Lookup!$A$1:$E$19,5,0)</f>
        <v>Region 5</v>
      </c>
      <c r="D3296" s="4" t="str">
        <f>VLOOKUP(P3296,Lookup!$A$1:$B$19,2,0)</f>
        <v>ST</v>
      </c>
      <c r="E3296" s="4" t="str">
        <f>IF(AND((Data[[#This Row],[Min Notif Date]]&gt;$G$3),Data[[#This Row],[Min Notif Date]]&lt;$F$3),"Last Week","No")</f>
        <v>No</v>
      </c>
      <c r="F3296" s="4" t="str">
        <f>VLOOKUP(MONTH(Data[[#This Row],[Min Notif Date]]),Lookup!$G$1:$H$12,2,0)</f>
        <v>6. Jun</v>
      </c>
      <c r="G3296" s="4" t="str">
        <f t="shared" si="51"/>
        <v/>
      </c>
      <c r="H3296" s="4" t="str">
        <f>IF(AND(Data[[#This Row],[Min Notif Time]]&gt;6,Data[[#This Row],[Min Notif Time]]&lt;17),"Business Hours","Non-Business Hours")</f>
        <v>Business Hours</v>
      </c>
      <c r="I3296" s="4" t="str" cm="1">
        <f t="array" ref="I3296">IFERROR(VLOOKUP(Data[[#This Row],[Min Notif Date]],Lookup!$N$1:$P$11,2,0),_xlfn.IFS(VLOOKUP(WEEKDAY(Data[[#This Row],[Min Notif Date]]),Lookup!$J$1:$L$7,3,0)="Weekend","Weekend",VLOOKUP(WEEKDAY(Data[[#This Row],[Min Notif Date]]),Lookup!$J$1:$L$7,3,0)="Weekday","Weekday"))</f>
        <v>Weekday</v>
      </c>
      <c r="J3296" s="4" t="str">
        <f>VLOOKUP(WEEKDAY(Data[[#This Row],[Min Notif Date]]),Lookup!$J$1:$K$7,2,0)</f>
        <v>2. Mon</v>
      </c>
      <c r="K3296" s="105">
        <f>ROUNDDOWN(Data[[#This Row],[PGE Notified Time]],0)</f>
        <v>44739</v>
      </c>
      <c r="L3296" s="4">
        <f>HOUR(Data[[#This Row],[PGE Notified Time]])</f>
        <v>10</v>
      </c>
      <c r="M3296">
        <v>79510</v>
      </c>
      <c r="O3296" t="s">
        <v>19</v>
      </c>
      <c r="P3296" t="s">
        <v>176</v>
      </c>
      <c r="Q3296" t="s">
        <v>19</v>
      </c>
      <c r="R3296" t="s">
        <v>171</v>
      </c>
      <c r="S3296" s="1" t="s">
        <v>159</v>
      </c>
      <c r="T3296" s="1">
        <v>44739.422222222223</v>
      </c>
      <c r="U3296" s="1">
        <v>44739.552083333336</v>
      </c>
      <c r="V3296" t="s">
        <v>172</v>
      </c>
      <c r="W3296" t="s">
        <v>80</v>
      </c>
      <c r="X3296" t="s">
        <v>177</v>
      </c>
      <c r="Y3296" t="s">
        <v>174</v>
      </c>
      <c r="Z3296" t="s">
        <v>175</v>
      </c>
      <c r="AA3296" s="32">
        <v>187</v>
      </c>
    </row>
    <row r="3297" spans="1:27" x14ac:dyDescent="0.25">
      <c r="A3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7" s="4" t="str">
        <f>VLOOKUP(P3297,Lookup!$A$1:$D$19,4,0)</f>
        <v>Central Valley</v>
      </c>
      <c r="C3297" s="4" t="str">
        <f>VLOOKUP(P3297,Lookup!$A$1:$E$19,5,0)</f>
        <v>Region 5</v>
      </c>
      <c r="D3297" s="4" t="str">
        <f>VLOOKUP(P3297,Lookup!$A$1:$B$19,2,0)</f>
        <v>FR</v>
      </c>
      <c r="E3297" s="4" t="str">
        <f>IF(AND((Data[[#This Row],[Min Notif Date]]&gt;$G$3),Data[[#This Row],[Min Notif Date]]&lt;$F$3),"Last Week","No")</f>
        <v>No</v>
      </c>
      <c r="F3297" s="4" t="str">
        <f>VLOOKUP(MONTH(Data[[#This Row],[Min Notif Date]]),Lookup!$G$1:$H$12,2,0)</f>
        <v>6. Jun</v>
      </c>
      <c r="G3297" s="4" t="str">
        <f t="shared" si="51"/>
        <v/>
      </c>
      <c r="H3297" s="4" t="str">
        <f>IF(AND(Data[[#This Row],[Min Notif Time]]&gt;6,Data[[#This Row],[Min Notif Time]]&lt;17),"Business Hours","Non-Business Hours")</f>
        <v>Business Hours</v>
      </c>
      <c r="I3297" s="4" t="str" cm="1">
        <f t="array" ref="I3297">IFERROR(VLOOKUP(Data[[#This Row],[Min Notif Date]],Lookup!$N$1:$P$11,2,0),_xlfn.IFS(VLOOKUP(WEEKDAY(Data[[#This Row],[Min Notif Date]]),Lookup!$J$1:$L$7,3,0)="Weekend","Weekend",VLOOKUP(WEEKDAY(Data[[#This Row],[Min Notif Date]]),Lookup!$J$1:$L$7,3,0)="Weekday","Weekday"))</f>
        <v>Weekday</v>
      </c>
      <c r="J3297" s="4" t="str">
        <f>VLOOKUP(WEEKDAY(Data[[#This Row],[Min Notif Date]]),Lookup!$J$1:$K$7,2,0)</f>
        <v>2. Mon</v>
      </c>
      <c r="K3297" s="105">
        <f>ROUNDDOWN(Data[[#This Row],[PGE Notified Time]],0)</f>
        <v>44739</v>
      </c>
      <c r="L3297" s="4">
        <f>HOUR(Data[[#This Row],[PGE Notified Time]])</f>
        <v>13</v>
      </c>
      <c r="M3297">
        <v>79529</v>
      </c>
      <c r="O3297" t="s">
        <v>19</v>
      </c>
      <c r="P3297" t="s">
        <v>183</v>
      </c>
      <c r="Q3297" t="s">
        <v>19</v>
      </c>
      <c r="R3297" t="s">
        <v>179</v>
      </c>
      <c r="S3297" s="1" t="s">
        <v>159</v>
      </c>
      <c r="T3297" s="1">
        <v>44739.559027777781</v>
      </c>
      <c r="U3297" s="1">
        <v>44739.684027777781</v>
      </c>
      <c r="V3297" t="s">
        <v>172</v>
      </c>
      <c r="W3297" t="s">
        <v>80</v>
      </c>
      <c r="X3297" t="s">
        <v>184</v>
      </c>
      <c r="Y3297" t="s">
        <v>174</v>
      </c>
      <c r="Z3297" t="s">
        <v>175</v>
      </c>
      <c r="AA3297" s="32">
        <v>180</v>
      </c>
    </row>
    <row r="3298" spans="1:27" x14ac:dyDescent="0.25">
      <c r="A3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8" s="4" t="str">
        <f>VLOOKUP(P3298,Lookup!$A$1:$D$19,4,0)</f>
        <v>Bay Area</v>
      </c>
      <c r="C3298" s="4" t="str">
        <f>VLOOKUP(P3298,Lookup!$A$1:$E$19,5,0)</f>
        <v>Region 3</v>
      </c>
      <c r="D3298" s="4" t="str">
        <f>VLOOKUP(P3298,Lookup!$A$1:$B$19,2,0)</f>
        <v>PN</v>
      </c>
      <c r="E3298" s="4" t="str">
        <f>IF(AND((Data[[#This Row],[Min Notif Date]]&gt;$G$3),Data[[#This Row],[Min Notif Date]]&lt;$F$3),"Last Week","No")</f>
        <v>No</v>
      </c>
      <c r="F3298" s="4" t="str">
        <f>VLOOKUP(MONTH(Data[[#This Row],[Min Notif Date]]),Lookup!$G$1:$H$12,2,0)</f>
        <v>6. Jun</v>
      </c>
      <c r="G3298" s="4" t="str">
        <f t="shared" si="51"/>
        <v/>
      </c>
      <c r="H3298" s="4" t="str">
        <f>IF(AND(Data[[#This Row],[Min Notif Time]]&gt;6,Data[[#This Row],[Min Notif Time]]&lt;17),"Business Hours","Non-Business Hours")</f>
        <v>Business Hours</v>
      </c>
      <c r="I3298" s="4" t="str" cm="1">
        <f t="array" ref="I3298">IFERROR(VLOOKUP(Data[[#This Row],[Min Notif Date]],Lookup!$N$1:$P$11,2,0),_xlfn.IFS(VLOOKUP(WEEKDAY(Data[[#This Row],[Min Notif Date]]),Lookup!$J$1:$L$7,3,0)="Weekend","Weekend",VLOOKUP(WEEKDAY(Data[[#This Row],[Min Notif Date]]),Lookup!$J$1:$L$7,3,0)="Weekday","Weekday"))</f>
        <v>Weekday</v>
      </c>
      <c r="J3298" s="4" t="str">
        <f>VLOOKUP(WEEKDAY(Data[[#This Row],[Min Notif Date]]),Lookup!$J$1:$K$7,2,0)</f>
        <v>2. Mon</v>
      </c>
      <c r="K3298" s="105">
        <f>ROUNDDOWN(Data[[#This Row],[PGE Notified Time]],0)</f>
        <v>44739</v>
      </c>
      <c r="L3298" s="4">
        <f>HOUR(Data[[#This Row],[PGE Notified Time]])</f>
        <v>9</v>
      </c>
      <c r="M3298">
        <v>79508</v>
      </c>
      <c r="O3298" t="s">
        <v>19</v>
      </c>
      <c r="P3298" t="s">
        <v>185</v>
      </c>
      <c r="Q3298" t="s">
        <v>19</v>
      </c>
      <c r="R3298" t="s">
        <v>171</v>
      </c>
      <c r="S3298" s="1" t="s">
        <v>159</v>
      </c>
      <c r="T3298" s="1">
        <v>44739.413194444445</v>
      </c>
      <c r="U3298" s="1">
        <v>44739.520833333336</v>
      </c>
      <c r="V3298" t="s">
        <v>172</v>
      </c>
      <c r="W3298" t="s">
        <v>78</v>
      </c>
      <c r="X3298" t="s">
        <v>187</v>
      </c>
      <c r="Y3298" t="s">
        <v>174</v>
      </c>
      <c r="Z3298" t="s">
        <v>175</v>
      </c>
      <c r="AA3298" s="32">
        <v>155</v>
      </c>
    </row>
    <row r="3299" spans="1:27" x14ac:dyDescent="0.25">
      <c r="A3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9" s="4" t="str">
        <f>VLOOKUP(P3299,Lookup!$A$1:$D$19,4,0)</f>
        <v>South Bay</v>
      </c>
      <c r="C3299" s="4" t="str">
        <f>VLOOKUP(P3299,Lookup!$A$1:$E$19,5,0)</f>
        <v>Region 4</v>
      </c>
      <c r="D3299" s="4" t="str">
        <f>VLOOKUP(P3299,Lookup!$A$1:$B$19,2,0)</f>
        <v>CC</v>
      </c>
      <c r="E3299" s="4" t="str">
        <f>IF(AND((Data[[#This Row],[Min Notif Date]]&gt;$G$3),Data[[#This Row],[Min Notif Date]]&lt;$F$3),"Last Week","No")</f>
        <v>No</v>
      </c>
      <c r="F3299" s="4" t="str">
        <f>VLOOKUP(MONTH(Data[[#This Row],[Min Notif Date]]),Lookup!$G$1:$H$12,2,0)</f>
        <v>6. Jun</v>
      </c>
      <c r="G3299" s="4" t="str">
        <f t="shared" si="51"/>
        <v/>
      </c>
      <c r="H3299" s="4" t="str">
        <f>IF(AND(Data[[#This Row],[Min Notif Time]]&gt;6,Data[[#This Row],[Min Notif Time]]&lt;17),"Business Hours","Non-Business Hours")</f>
        <v>Business Hours</v>
      </c>
      <c r="I3299" s="4" t="str" cm="1">
        <f t="array" ref="I3299">IFERROR(VLOOKUP(Data[[#This Row],[Min Notif Date]],Lookup!$N$1:$P$11,2,0),_xlfn.IFS(VLOOKUP(WEEKDAY(Data[[#This Row],[Min Notif Date]]),Lookup!$J$1:$L$7,3,0)="Weekend","Weekend",VLOOKUP(WEEKDAY(Data[[#This Row],[Min Notif Date]]),Lookup!$J$1:$L$7,3,0)="Weekday","Weekday"))</f>
        <v>Weekday</v>
      </c>
      <c r="J3299" s="4" t="str">
        <f>VLOOKUP(WEEKDAY(Data[[#This Row],[Min Notif Date]]),Lookup!$J$1:$K$7,2,0)</f>
        <v>2. Mon</v>
      </c>
      <c r="K3299" s="105">
        <f>ROUNDDOWN(Data[[#This Row],[PGE Notified Time]],0)</f>
        <v>44739</v>
      </c>
      <c r="L3299" s="4">
        <f>HOUR(Data[[#This Row],[PGE Notified Time]])</f>
        <v>13</v>
      </c>
      <c r="M3299">
        <v>79530</v>
      </c>
      <c r="O3299" t="s">
        <v>19</v>
      </c>
      <c r="P3299" t="s">
        <v>213</v>
      </c>
      <c r="Q3299" t="s">
        <v>19</v>
      </c>
      <c r="R3299" t="s">
        <v>179</v>
      </c>
      <c r="S3299" s="1" t="s">
        <v>159</v>
      </c>
      <c r="T3299" s="1">
        <v>44739.563888888886</v>
      </c>
      <c r="U3299" s="1">
        <v>44739.670138888891</v>
      </c>
      <c r="V3299" t="s">
        <v>172</v>
      </c>
      <c r="W3299" t="s">
        <v>78</v>
      </c>
      <c r="X3299" t="s">
        <v>319</v>
      </c>
      <c r="Y3299" t="s">
        <v>174</v>
      </c>
      <c r="Z3299" t="s">
        <v>175</v>
      </c>
      <c r="AA3299" s="32">
        <v>153</v>
      </c>
    </row>
    <row r="3300" spans="1:27" x14ac:dyDescent="0.25">
      <c r="A3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0" s="4" t="str">
        <f>VLOOKUP(P3300,Lookup!$A$1:$D$19,4,0)</f>
        <v>Bay Area</v>
      </c>
      <c r="C3300" s="4" t="str">
        <f>VLOOKUP(P3300,Lookup!$A$1:$E$19,5,0)</f>
        <v>Region 3</v>
      </c>
      <c r="D3300" s="4" t="str">
        <f>VLOOKUP(P3300,Lookup!$A$1:$B$19,2,0)</f>
        <v>SF</v>
      </c>
      <c r="E3300" s="4" t="str">
        <f>IF(AND((Data[[#This Row],[Min Notif Date]]&gt;$G$3),Data[[#This Row],[Min Notif Date]]&lt;$F$3),"Last Week","No")</f>
        <v>No</v>
      </c>
      <c r="F3300" s="4" t="str">
        <f>VLOOKUP(MONTH(Data[[#This Row],[Min Notif Date]]),Lookup!$G$1:$H$12,2,0)</f>
        <v>6. Jun</v>
      </c>
      <c r="G3300" s="4" t="str">
        <f t="shared" si="51"/>
        <v/>
      </c>
      <c r="H3300" s="4" t="str">
        <f>IF(AND(Data[[#This Row],[Min Notif Time]]&gt;6,Data[[#This Row],[Min Notif Time]]&lt;17),"Business Hours","Non-Business Hours")</f>
        <v>Business Hours</v>
      </c>
      <c r="I3300" s="4" t="str" cm="1">
        <f t="array" ref="I3300">IFERROR(VLOOKUP(Data[[#This Row],[Min Notif Date]],Lookup!$N$1:$P$11,2,0),_xlfn.IFS(VLOOKUP(WEEKDAY(Data[[#This Row],[Min Notif Date]]),Lookup!$J$1:$L$7,3,0)="Weekend","Weekend",VLOOKUP(WEEKDAY(Data[[#This Row],[Min Notif Date]]),Lookup!$J$1:$L$7,3,0)="Weekday","Weekday"))</f>
        <v>Weekday</v>
      </c>
      <c r="J3300" s="4" t="str">
        <f>VLOOKUP(WEEKDAY(Data[[#This Row],[Min Notif Date]]),Lookup!$J$1:$K$7,2,0)</f>
        <v>2. Mon</v>
      </c>
      <c r="K3300" s="105">
        <f>ROUNDDOWN(Data[[#This Row],[PGE Notified Time]],0)</f>
        <v>44739</v>
      </c>
      <c r="L3300" s="4">
        <f>HOUR(Data[[#This Row],[PGE Notified Time]])</f>
        <v>11</v>
      </c>
      <c r="M3300">
        <v>79520</v>
      </c>
      <c r="O3300" t="s">
        <v>19</v>
      </c>
      <c r="P3300" t="s">
        <v>178</v>
      </c>
      <c r="Q3300" t="s">
        <v>19</v>
      </c>
      <c r="R3300" t="s">
        <v>179</v>
      </c>
      <c r="S3300" s="1" t="s">
        <v>159</v>
      </c>
      <c r="T3300" s="1">
        <v>44739.473611111112</v>
      </c>
      <c r="U3300" s="1">
        <v>44739.576388888891</v>
      </c>
      <c r="V3300" t="s">
        <v>172</v>
      </c>
      <c r="W3300" t="s">
        <v>78</v>
      </c>
      <c r="X3300" t="s">
        <v>180</v>
      </c>
      <c r="Y3300" t="s">
        <v>174</v>
      </c>
      <c r="Z3300" t="s">
        <v>175</v>
      </c>
      <c r="AA3300" s="32">
        <v>148</v>
      </c>
    </row>
    <row r="3301" spans="1:27" x14ac:dyDescent="0.25">
      <c r="A3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1" s="4" t="str">
        <f>VLOOKUP(P3301,Lookup!$A$1:$D$19,4,0)</f>
        <v>North Coast</v>
      </c>
      <c r="C3301" s="4" t="str">
        <f>VLOOKUP(P3301,Lookup!$A$1:$E$19,5,0)</f>
        <v>Region 1</v>
      </c>
      <c r="D3301" s="4" t="str">
        <f>VLOOKUP(P3301,Lookup!$A$1:$B$19,2,0)</f>
        <v>NB</v>
      </c>
      <c r="E3301" s="4" t="str">
        <f>IF(AND((Data[[#This Row],[Min Notif Date]]&gt;$G$3),Data[[#This Row],[Min Notif Date]]&lt;$F$3),"Last Week","No")</f>
        <v>No</v>
      </c>
      <c r="F3301" s="4" t="str">
        <f>VLOOKUP(MONTH(Data[[#This Row],[Min Notif Date]]),Lookup!$G$1:$H$12,2,0)</f>
        <v>6. Jun</v>
      </c>
      <c r="G3301" s="4" t="str">
        <f t="shared" si="51"/>
        <v/>
      </c>
      <c r="H3301" s="4" t="str">
        <f>IF(AND(Data[[#This Row],[Min Notif Time]]&gt;6,Data[[#This Row],[Min Notif Time]]&lt;17),"Business Hours","Non-Business Hours")</f>
        <v>Business Hours</v>
      </c>
      <c r="I3301" s="4" t="str" cm="1">
        <f t="array" ref="I3301">IFERROR(VLOOKUP(Data[[#This Row],[Min Notif Date]],Lookup!$N$1:$P$11,2,0),_xlfn.IFS(VLOOKUP(WEEKDAY(Data[[#This Row],[Min Notif Date]]),Lookup!$J$1:$L$7,3,0)="Weekend","Weekend",VLOOKUP(WEEKDAY(Data[[#This Row],[Min Notif Date]]),Lookup!$J$1:$L$7,3,0)="Weekday","Weekday"))</f>
        <v>Weekday</v>
      </c>
      <c r="J3301" s="4" t="str">
        <f>VLOOKUP(WEEKDAY(Data[[#This Row],[Min Notif Date]]),Lookup!$J$1:$K$7,2,0)</f>
        <v>2. Mon</v>
      </c>
      <c r="K3301" s="105">
        <f>ROUNDDOWN(Data[[#This Row],[PGE Notified Time]],0)</f>
        <v>44739</v>
      </c>
      <c r="L3301" s="4">
        <f>HOUR(Data[[#This Row],[PGE Notified Time]])</f>
        <v>8</v>
      </c>
      <c r="M3301">
        <v>79502</v>
      </c>
      <c r="O3301" t="s">
        <v>19</v>
      </c>
      <c r="P3301" t="s">
        <v>207</v>
      </c>
      <c r="Q3301" t="s">
        <v>19</v>
      </c>
      <c r="R3301" t="s">
        <v>171</v>
      </c>
      <c r="S3301" s="1" t="s">
        <v>159</v>
      </c>
      <c r="T3301" s="1">
        <v>44739.361805555556</v>
      </c>
      <c r="U3301" s="1">
        <v>44739.458333333336</v>
      </c>
      <c r="V3301" t="s">
        <v>172</v>
      </c>
      <c r="W3301" t="s">
        <v>78</v>
      </c>
      <c r="X3301" t="s">
        <v>391</v>
      </c>
      <c r="Y3301" t="s">
        <v>174</v>
      </c>
      <c r="Z3301" t="s">
        <v>175</v>
      </c>
      <c r="AA3301" s="32">
        <v>139</v>
      </c>
    </row>
    <row r="3302" spans="1:27" x14ac:dyDescent="0.25">
      <c r="A3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2" s="4" t="str">
        <f>VLOOKUP(P3302,Lookup!$A$1:$D$19,4,0)</f>
        <v>Bay Area</v>
      </c>
      <c r="C3302" s="4" t="str">
        <f>VLOOKUP(P3302,Lookup!$A$1:$E$19,5,0)</f>
        <v>Region 3</v>
      </c>
      <c r="D3302" s="4" t="str">
        <f>VLOOKUP(P3302,Lookup!$A$1:$B$19,2,0)</f>
        <v>DI</v>
      </c>
      <c r="E3302" s="4" t="str">
        <f>IF(AND((Data[[#This Row],[Min Notif Date]]&gt;$G$3),Data[[#This Row],[Min Notif Date]]&lt;$F$3),"Last Week","No")</f>
        <v>No</v>
      </c>
      <c r="F3302" s="4" t="str">
        <f>VLOOKUP(MONTH(Data[[#This Row],[Min Notif Date]]),Lookup!$G$1:$H$12,2,0)</f>
        <v>6. Jun</v>
      </c>
      <c r="G3302" s="4" t="str">
        <f t="shared" si="51"/>
        <v/>
      </c>
      <c r="H3302" s="4" t="str">
        <f>IF(AND(Data[[#This Row],[Min Notif Time]]&gt;6,Data[[#This Row],[Min Notif Time]]&lt;17),"Business Hours","Non-Business Hours")</f>
        <v>Business Hours</v>
      </c>
      <c r="I3302" s="4" t="str" cm="1">
        <f t="array" ref="I3302">IFERROR(VLOOKUP(Data[[#This Row],[Min Notif Date]],Lookup!$N$1:$P$11,2,0),_xlfn.IFS(VLOOKUP(WEEKDAY(Data[[#This Row],[Min Notif Date]]),Lookup!$J$1:$L$7,3,0)="Weekend","Weekend",VLOOKUP(WEEKDAY(Data[[#This Row],[Min Notif Date]]),Lookup!$J$1:$L$7,3,0)="Weekday","Weekday"))</f>
        <v>Weekday</v>
      </c>
      <c r="J3302" s="4" t="str">
        <f>VLOOKUP(WEEKDAY(Data[[#This Row],[Min Notif Date]]),Lookup!$J$1:$K$7,2,0)</f>
        <v>2. Mon</v>
      </c>
      <c r="K3302" s="105">
        <f>ROUNDDOWN(Data[[#This Row],[PGE Notified Time]],0)</f>
        <v>44739</v>
      </c>
      <c r="L3302" s="4">
        <f>HOUR(Data[[#This Row],[PGE Notified Time]])</f>
        <v>13</v>
      </c>
      <c r="M3302">
        <v>79528</v>
      </c>
      <c r="O3302" t="s">
        <v>19</v>
      </c>
      <c r="P3302" t="s">
        <v>196</v>
      </c>
      <c r="Q3302" t="s">
        <v>19</v>
      </c>
      <c r="R3302" t="s">
        <v>171</v>
      </c>
      <c r="S3302" s="1" t="s">
        <v>159</v>
      </c>
      <c r="T3302" s="1">
        <v>44739.554861111108</v>
      </c>
      <c r="U3302" s="1">
        <v>44739.625</v>
      </c>
      <c r="V3302" t="s">
        <v>172</v>
      </c>
      <c r="W3302" t="s">
        <v>78</v>
      </c>
      <c r="X3302" t="s">
        <v>206</v>
      </c>
      <c r="Y3302" t="s">
        <v>174</v>
      </c>
      <c r="Z3302" t="s">
        <v>175</v>
      </c>
      <c r="AA3302" s="32">
        <v>101</v>
      </c>
    </row>
    <row r="3303" spans="1:27" x14ac:dyDescent="0.25">
      <c r="A3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3" s="4" t="str">
        <f>VLOOKUP(P3303,Lookup!$A$1:$D$19,4,0)</f>
        <v>Central Valley</v>
      </c>
      <c r="C3303" s="4" t="str">
        <f>VLOOKUP(P3303,Lookup!$A$1:$E$19,5,0)</f>
        <v>Region 5</v>
      </c>
      <c r="D3303" s="4" t="str">
        <f>VLOOKUP(P3303,Lookup!$A$1:$B$19,2,0)</f>
        <v>ST</v>
      </c>
      <c r="E3303" s="4" t="str">
        <f>IF(AND((Data[[#This Row],[Min Notif Date]]&gt;$G$3),Data[[#This Row],[Min Notif Date]]&lt;$F$3),"Last Week","No")</f>
        <v>No</v>
      </c>
      <c r="F3303" s="4" t="str">
        <f>VLOOKUP(MONTH(Data[[#This Row],[Min Notif Date]]),Lookup!$G$1:$H$12,2,0)</f>
        <v>6. Jun</v>
      </c>
      <c r="G3303" s="4" t="str">
        <f t="shared" si="51"/>
        <v/>
      </c>
      <c r="H3303" s="4" t="str">
        <f>IF(AND(Data[[#This Row],[Min Notif Time]]&gt;6,Data[[#This Row],[Min Notif Time]]&lt;17),"Business Hours","Non-Business Hours")</f>
        <v>Business Hours</v>
      </c>
      <c r="I3303" s="4" t="str" cm="1">
        <f t="array" ref="I3303">IFERROR(VLOOKUP(Data[[#This Row],[Min Notif Date]],Lookup!$N$1:$P$11,2,0),_xlfn.IFS(VLOOKUP(WEEKDAY(Data[[#This Row],[Min Notif Date]]),Lookup!$J$1:$L$7,3,0)="Weekend","Weekend",VLOOKUP(WEEKDAY(Data[[#This Row],[Min Notif Date]]),Lookup!$J$1:$L$7,3,0)="Weekday","Weekday"))</f>
        <v>Weekday</v>
      </c>
      <c r="J3303" s="4" t="str">
        <f>VLOOKUP(WEEKDAY(Data[[#This Row],[Min Notif Date]]),Lookup!$J$1:$K$7,2,0)</f>
        <v>2. Mon</v>
      </c>
      <c r="K3303" s="105">
        <f>ROUNDDOWN(Data[[#This Row],[PGE Notified Time]],0)</f>
        <v>44739</v>
      </c>
      <c r="L3303" s="4">
        <f>HOUR(Data[[#This Row],[PGE Notified Time]])</f>
        <v>11</v>
      </c>
      <c r="M3303">
        <v>79519</v>
      </c>
      <c r="O3303" t="s">
        <v>19</v>
      </c>
      <c r="P3303" t="s">
        <v>176</v>
      </c>
      <c r="Q3303" t="s">
        <v>19</v>
      </c>
      <c r="R3303" t="s">
        <v>171</v>
      </c>
      <c r="S3303" s="1" t="s">
        <v>159</v>
      </c>
      <c r="T3303" s="1">
        <v>44739.470833333333</v>
      </c>
      <c r="U3303" s="1">
        <v>44739.540277777778</v>
      </c>
      <c r="V3303" t="s">
        <v>172</v>
      </c>
      <c r="W3303" t="s">
        <v>78</v>
      </c>
      <c r="X3303" t="s">
        <v>177</v>
      </c>
      <c r="Y3303" t="s">
        <v>174</v>
      </c>
      <c r="Z3303" t="s">
        <v>175</v>
      </c>
      <c r="AA3303" s="32">
        <v>100</v>
      </c>
    </row>
    <row r="3304" spans="1:27" x14ac:dyDescent="0.25">
      <c r="A3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4" s="4" t="str">
        <f>VLOOKUP(P3304,Lookup!$A$1:$D$19,4,0)</f>
        <v>South Bay</v>
      </c>
      <c r="C3304" s="4" t="str">
        <f>VLOOKUP(P3304,Lookup!$A$1:$E$19,5,0)</f>
        <v>Region 4</v>
      </c>
      <c r="D3304" s="4" t="str">
        <f>VLOOKUP(P3304,Lookup!$A$1:$B$19,2,0)</f>
        <v>SJ</v>
      </c>
      <c r="E3304" s="4" t="str">
        <f>IF(AND((Data[[#This Row],[Min Notif Date]]&gt;$G$3),Data[[#This Row],[Min Notif Date]]&lt;$F$3),"Last Week","No")</f>
        <v>No</v>
      </c>
      <c r="F3304" s="4" t="str">
        <f>VLOOKUP(MONTH(Data[[#This Row],[Min Notif Date]]),Lookup!$G$1:$H$12,2,0)</f>
        <v>6. Jun</v>
      </c>
      <c r="G3304" s="4" t="str">
        <f t="shared" si="51"/>
        <v/>
      </c>
      <c r="H3304" s="4" t="str">
        <f>IF(AND(Data[[#This Row],[Min Notif Time]]&gt;6,Data[[#This Row],[Min Notif Time]]&lt;17),"Business Hours","Non-Business Hours")</f>
        <v>Business Hours</v>
      </c>
      <c r="I3304" s="4" t="str" cm="1">
        <f t="array" ref="I3304">IFERROR(VLOOKUP(Data[[#This Row],[Min Notif Date]],Lookup!$N$1:$P$11,2,0),_xlfn.IFS(VLOOKUP(WEEKDAY(Data[[#This Row],[Min Notif Date]]),Lookup!$J$1:$L$7,3,0)="Weekend","Weekend",VLOOKUP(WEEKDAY(Data[[#This Row],[Min Notif Date]]),Lookup!$J$1:$L$7,3,0)="Weekday","Weekday"))</f>
        <v>Weekday</v>
      </c>
      <c r="J3304" s="4" t="str">
        <f>VLOOKUP(WEEKDAY(Data[[#This Row],[Min Notif Date]]),Lookup!$J$1:$K$7,2,0)</f>
        <v>2. Mon</v>
      </c>
      <c r="K3304" s="105">
        <f>ROUNDDOWN(Data[[#This Row],[PGE Notified Time]],0)</f>
        <v>44739</v>
      </c>
      <c r="L3304" s="4">
        <f>HOUR(Data[[#This Row],[PGE Notified Time]])</f>
        <v>10</v>
      </c>
      <c r="M3304">
        <v>79513</v>
      </c>
      <c r="O3304" t="s">
        <v>19</v>
      </c>
      <c r="P3304" t="s">
        <v>276</v>
      </c>
      <c r="Q3304" t="s">
        <v>19</v>
      </c>
      <c r="R3304" t="s">
        <v>171</v>
      </c>
      <c r="S3304" s="1" t="s">
        <v>159</v>
      </c>
      <c r="T3304" s="1">
        <v>44739.432638888888</v>
      </c>
      <c r="U3304" s="1">
        <v>44739.489583333336</v>
      </c>
      <c r="V3304" t="s">
        <v>172</v>
      </c>
      <c r="W3304" t="s">
        <v>78</v>
      </c>
      <c r="X3304" t="s">
        <v>268</v>
      </c>
      <c r="Y3304" t="s">
        <v>174</v>
      </c>
      <c r="Z3304" t="s">
        <v>175</v>
      </c>
      <c r="AA3304" s="32">
        <v>82</v>
      </c>
    </row>
    <row r="3305" spans="1:27" x14ac:dyDescent="0.25">
      <c r="A3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05" s="4" t="str">
        <f>VLOOKUP(P3305,Lookup!$A$1:$D$19,4,0)</f>
        <v>Central Valley</v>
      </c>
      <c r="C3305" s="4" t="str">
        <f>VLOOKUP(P3305,Lookup!$A$1:$E$19,5,0)</f>
        <v>Region 5</v>
      </c>
      <c r="D3305" s="4" t="str">
        <f>VLOOKUP(P3305,Lookup!$A$1:$B$19,2,0)</f>
        <v>FR</v>
      </c>
      <c r="E3305" s="4" t="str">
        <f>IF(AND((Data[[#This Row],[Min Notif Date]]&gt;$G$3),Data[[#This Row],[Min Notif Date]]&lt;$F$3),"Last Week","No")</f>
        <v>No</v>
      </c>
      <c r="F3305" s="4" t="str">
        <f>VLOOKUP(MONTH(Data[[#This Row],[Min Notif Date]]),Lookup!$G$1:$H$12,2,0)</f>
        <v>6. Jun</v>
      </c>
      <c r="G3305" s="4" t="str">
        <f t="shared" si="51"/>
        <v/>
      </c>
      <c r="H3305" s="4" t="str">
        <f>IF(AND(Data[[#This Row],[Min Notif Time]]&gt;6,Data[[#This Row],[Min Notif Time]]&lt;17),"Business Hours","Non-Business Hours")</f>
        <v>Business Hours</v>
      </c>
      <c r="I3305" s="4" t="str" cm="1">
        <f t="array" ref="I3305">IFERROR(VLOOKUP(Data[[#This Row],[Min Notif Date]],Lookup!$N$1:$P$11,2,0),_xlfn.IFS(VLOOKUP(WEEKDAY(Data[[#This Row],[Min Notif Date]]),Lookup!$J$1:$L$7,3,0)="Weekend","Weekend",VLOOKUP(WEEKDAY(Data[[#This Row],[Min Notif Date]]),Lookup!$J$1:$L$7,3,0)="Weekday","Weekday"))</f>
        <v>Weekday</v>
      </c>
      <c r="J3305" s="4" t="str">
        <f>VLOOKUP(WEEKDAY(Data[[#This Row],[Min Notif Date]]),Lookup!$J$1:$K$7,2,0)</f>
        <v>2. Mon</v>
      </c>
      <c r="K3305" s="105">
        <f>ROUNDDOWN(Data[[#This Row],[PGE Notified Time]],0)</f>
        <v>44739</v>
      </c>
      <c r="L3305" s="4">
        <f>HOUR(Data[[#This Row],[PGE Notified Time]])</f>
        <v>10</v>
      </c>
      <c r="M3305">
        <v>79509</v>
      </c>
      <c r="N3305">
        <v>7321177649</v>
      </c>
      <c r="O3305" t="s">
        <v>24</v>
      </c>
      <c r="P3305" t="s">
        <v>183</v>
      </c>
      <c r="Q3305" t="s">
        <v>201</v>
      </c>
      <c r="R3305" t="s">
        <v>171</v>
      </c>
      <c r="S3305" s="1">
        <v>44739.419409722221</v>
      </c>
      <c r="T3305" s="1">
        <v>44739.420694444445</v>
      </c>
      <c r="U3305" s="1">
        <v>44739.474305555559</v>
      </c>
      <c r="V3305" t="s">
        <v>172</v>
      </c>
      <c r="W3305" t="s">
        <v>80</v>
      </c>
      <c r="X3305" t="s">
        <v>184</v>
      </c>
      <c r="Y3305" t="s">
        <v>174</v>
      </c>
      <c r="Z3305" t="s">
        <v>175</v>
      </c>
      <c r="AA3305" s="32">
        <v>79.05</v>
      </c>
    </row>
    <row r="3306" spans="1:27" x14ac:dyDescent="0.25">
      <c r="A3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06" s="4" t="str">
        <f>VLOOKUP(P3306,Lookup!$A$1:$D$19,4,0)</f>
        <v>Central Valley</v>
      </c>
      <c r="C3306" s="4" t="str">
        <f>VLOOKUP(P3306,Lookup!$A$1:$E$19,5,0)</f>
        <v>Region 5</v>
      </c>
      <c r="D3306" s="4" t="str">
        <f>VLOOKUP(P3306,Lookup!$A$1:$B$19,2,0)</f>
        <v>ST</v>
      </c>
      <c r="E3306" s="4" t="str">
        <f>IF(AND((Data[[#This Row],[Min Notif Date]]&gt;$G$3),Data[[#This Row],[Min Notif Date]]&lt;$F$3),"Last Week","No")</f>
        <v>No</v>
      </c>
      <c r="F3306" s="4" t="str">
        <f>VLOOKUP(MONTH(Data[[#This Row],[Min Notif Date]]),Lookup!$G$1:$H$12,2,0)</f>
        <v>6. Jun</v>
      </c>
      <c r="G3306" s="4" t="str">
        <f t="shared" si="51"/>
        <v/>
      </c>
      <c r="H3306" s="4" t="str">
        <f>IF(AND(Data[[#This Row],[Min Notif Time]]&gt;6,Data[[#This Row],[Min Notif Time]]&lt;17),"Business Hours","Non-Business Hours")</f>
        <v>Business Hours</v>
      </c>
      <c r="I3306" s="4" t="str" cm="1">
        <f t="array" ref="I3306">IFERROR(VLOOKUP(Data[[#This Row],[Min Notif Date]],Lookup!$N$1:$P$11,2,0),_xlfn.IFS(VLOOKUP(WEEKDAY(Data[[#This Row],[Min Notif Date]]),Lookup!$J$1:$L$7,3,0)="Weekend","Weekend",VLOOKUP(WEEKDAY(Data[[#This Row],[Min Notif Date]]),Lookup!$J$1:$L$7,3,0)="Weekday","Weekday"))</f>
        <v>Weekday</v>
      </c>
      <c r="J3306" s="4" t="str">
        <f>VLOOKUP(WEEKDAY(Data[[#This Row],[Min Notif Date]]),Lookup!$J$1:$K$7,2,0)</f>
        <v>2. Mon</v>
      </c>
      <c r="K3306" s="105">
        <f>ROUNDDOWN(Data[[#This Row],[PGE Notified Time]],0)</f>
        <v>44739</v>
      </c>
      <c r="L3306" s="4">
        <f>HOUR(Data[[#This Row],[PGE Notified Time]])</f>
        <v>11</v>
      </c>
      <c r="M3306">
        <v>79523</v>
      </c>
      <c r="N3306">
        <v>8946195</v>
      </c>
      <c r="O3306" t="s">
        <v>22</v>
      </c>
      <c r="P3306" t="s">
        <v>176</v>
      </c>
      <c r="Q3306" t="s">
        <v>201</v>
      </c>
      <c r="R3306" t="s">
        <v>181</v>
      </c>
      <c r="S3306" s="1">
        <v>44739.485300925924</v>
      </c>
      <c r="T3306" s="1">
        <v>44739.48673611111</v>
      </c>
      <c r="U3306" s="1">
        <v>44739.524305555555</v>
      </c>
      <c r="V3306" t="s">
        <v>172</v>
      </c>
      <c r="W3306" t="s">
        <v>78</v>
      </c>
      <c r="X3306" t="s">
        <v>270</v>
      </c>
      <c r="Y3306" t="s">
        <v>174</v>
      </c>
      <c r="Z3306" t="s">
        <v>175</v>
      </c>
      <c r="AA3306" s="32">
        <v>56.166666667000001</v>
      </c>
    </row>
    <row r="3307" spans="1:27" x14ac:dyDescent="0.25">
      <c r="A3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7" s="4" t="str">
        <f>VLOOKUP(P3307,Lookup!$A$1:$D$19,4,0)</f>
        <v>Bay Area</v>
      </c>
      <c r="C3307" s="4" t="str">
        <f>VLOOKUP(P3307,Lookup!$A$1:$E$19,5,0)</f>
        <v>Region 3</v>
      </c>
      <c r="D3307" s="4" t="str">
        <f>VLOOKUP(P3307,Lookup!$A$1:$B$19,2,0)</f>
        <v>MI</v>
      </c>
      <c r="E3307" s="4" t="str">
        <f>IF(AND((Data[[#This Row],[Min Notif Date]]&gt;$G$3),Data[[#This Row],[Min Notif Date]]&lt;$F$3),"Last Week","No")</f>
        <v>No</v>
      </c>
      <c r="F3307" s="4" t="str">
        <f>VLOOKUP(MONTH(Data[[#This Row],[Min Notif Date]]),Lookup!$G$1:$H$12,2,0)</f>
        <v>6. Jun</v>
      </c>
      <c r="G3307" s="4" t="str">
        <f t="shared" si="51"/>
        <v/>
      </c>
      <c r="H3307" s="4" t="str">
        <f>IF(AND(Data[[#This Row],[Min Notif Time]]&gt;6,Data[[#This Row],[Min Notif Time]]&lt;17),"Business Hours","Non-Business Hours")</f>
        <v>Business Hours</v>
      </c>
      <c r="I3307" s="4" t="str" cm="1">
        <f t="array" ref="I3307">IFERROR(VLOOKUP(Data[[#This Row],[Min Notif Date]],Lookup!$N$1:$P$11,2,0),_xlfn.IFS(VLOOKUP(WEEKDAY(Data[[#This Row],[Min Notif Date]]),Lookup!$J$1:$L$7,3,0)="Weekend","Weekend",VLOOKUP(WEEKDAY(Data[[#This Row],[Min Notif Date]]),Lookup!$J$1:$L$7,3,0)="Weekday","Weekday"))</f>
        <v>Weekday</v>
      </c>
      <c r="J3307" s="4" t="str">
        <f>VLOOKUP(WEEKDAY(Data[[#This Row],[Min Notif Date]]),Lookup!$J$1:$K$7,2,0)</f>
        <v>2. Mon</v>
      </c>
      <c r="K3307" s="105">
        <f>ROUNDDOWN(Data[[#This Row],[PGE Notified Time]],0)</f>
        <v>44739</v>
      </c>
      <c r="L3307" s="4">
        <f>HOUR(Data[[#This Row],[PGE Notified Time]])</f>
        <v>8</v>
      </c>
      <c r="M3307">
        <v>79500</v>
      </c>
      <c r="O3307" t="s">
        <v>19</v>
      </c>
      <c r="P3307" t="s">
        <v>232</v>
      </c>
      <c r="Q3307" t="s">
        <v>19</v>
      </c>
      <c r="R3307" t="s">
        <v>179</v>
      </c>
      <c r="S3307" s="1" t="s">
        <v>159</v>
      </c>
      <c r="T3307" s="1">
        <v>44739.347222222219</v>
      </c>
      <c r="U3307" s="1">
        <v>44739.385416666664</v>
      </c>
      <c r="V3307" t="s">
        <v>172</v>
      </c>
      <c r="W3307" t="s">
        <v>78</v>
      </c>
      <c r="X3307" t="s">
        <v>239</v>
      </c>
      <c r="Y3307" t="s">
        <v>174</v>
      </c>
      <c r="Z3307" t="s">
        <v>175</v>
      </c>
      <c r="AA3307" s="32">
        <v>55</v>
      </c>
    </row>
    <row r="3308" spans="1:27" x14ac:dyDescent="0.25">
      <c r="A3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8" s="4" t="str">
        <f>VLOOKUP(P3308,Lookup!$A$1:$D$19,4,0)</f>
        <v>Central Valley</v>
      </c>
      <c r="C3308" s="4" t="str">
        <f>VLOOKUP(P3308,Lookup!$A$1:$E$19,5,0)</f>
        <v>Region 5</v>
      </c>
      <c r="D3308" s="4" t="str">
        <f>VLOOKUP(P3308,Lookup!$A$1:$B$19,2,0)</f>
        <v>FR</v>
      </c>
      <c r="E3308" s="4" t="str">
        <f>IF(AND((Data[[#This Row],[Min Notif Date]]&gt;$G$3),Data[[#This Row],[Min Notif Date]]&lt;$F$3),"Last Week","No")</f>
        <v>No</v>
      </c>
      <c r="F3308" s="4" t="str">
        <f>VLOOKUP(MONTH(Data[[#This Row],[Min Notif Date]]),Lookup!$G$1:$H$12,2,0)</f>
        <v>6. Jun</v>
      </c>
      <c r="G3308" s="4" t="str">
        <f t="shared" si="51"/>
        <v/>
      </c>
      <c r="H3308" s="4" t="str">
        <f>IF(AND(Data[[#This Row],[Min Notif Time]]&gt;6,Data[[#This Row],[Min Notif Time]]&lt;17),"Business Hours","Non-Business Hours")</f>
        <v>Business Hours</v>
      </c>
      <c r="I3308" s="4" t="str" cm="1">
        <f t="array" ref="I3308">IFERROR(VLOOKUP(Data[[#This Row],[Min Notif Date]],Lookup!$N$1:$P$11,2,0),_xlfn.IFS(VLOOKUP(WEEKDAY(Data[[#This Row],[Min Notif Date]]),Lookup!$J$1:$L$7,3,0)="Weekend","Weekend",VLOOKUP(WEEKDAY(Data[[#This Row],[Min Notif Date]]),Lookup!$J$1:$L$7,3,0)="Weekday","Weekday"))</f>
        <v>Weekday</v>
      </c>
      <c r="J3308" s="4" t="str">
        <f>VLOOKUP(WEEKDAY(Data[[#This Row],[Min Notif Date]]),Lookup!$J$1:$K$7,2,0)</f>
        <v>2. Mon</v>
      </c>
      <c r="K3308" s="105">
        <f>ROUNDDOWN(Data[[#This Row],[PGE Notified Time]],0)</f>
        <v>44739</v>
      </c>
      <c r="L3308" s="4">
        <f>HOUR(Data[[#This Row],[PGE Notified Time]])</f>
        <v>8</v>
      </c>
      <c r="M3308">
        <v>79505</v>
      </c>
      <c r="O3308" t="s">
        <v>19</v>
      </c>
      <c r="P3308" t="s">
        <v>183</v>
      </c>
      <c r="Q3308" t="s">
        <v>19</v>
      </c>
      <c r="R3308" t="s">
        <v>171</v>
      </c>
      <c r="S3308" s="1" t="s">
        <v>159</v>
      </c>
      <c r="T3308" s="1">
        <v>44739.373611111114</v>
      </c>
      <c r="U3308" s="1">
        <v>44739.409722222219</v>
      </c>
      <c r="V3308" t="s">
        <v>172</v>
      </c>
      <c r="W3308" t="s">
        <v>78</v>
      </c>
      <c r="X3308" t="s">
        <v>184</v>
      </c>
      <c r="Y3308" t="s">
        <v>174</v>
      </c>
      <c r="Z3308" t="s">
        <v>175</v>
      </c>
      <c r="AA3308" s="32">
        <v>52</v>
      </c>
    </row>
    <row r="3309" spans="1:27" x14ac:dyDescent="0.25">
      <c r="A3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09" s="4" t="str">
        <f>VLOOKUP(P3309,Lookup!$A$1:$D$19,4,0)</f>
        <v>North Valley</v>
      </c>
      <c r="C3309" s="4" t="str">
        <f>VLOOKUP(P3309,Lookup!$A$1:$E$19,5,0)</f>
        <v>Region 2</v>
      </c>
      <c r="D3309" s="4" t="str">
        <f>VLOOKUP(P3309,Lookup!$A$1:$B$19,2,0)</f>
        <v>SI</v>
      </c>
      <c r="E3309" s="4" t="str">
        <f>IF(AND((Data[[#This Row],[Min Notif Date]]&gt;$G$3),Data[[#This Row],[Min Notif Date]]&lt;$F$3),"Last Week","No")</f>
        <v>No</v>
      </c>
      <c r="F3309" s="4" t="str">
        <f>VLOOKUP(MONTH(Data[[#This Row],[Min Notif Date]]),Lookup!$G$1:$H$12,2,0)</f>
        <v>6. Jun</v>
      </c>
      <c r="G3309" s="4" t="str">
        <f t="shared" si="51"/>
        <v/>
      </c>
      <c r="H3309" s="4" t="str">
        <f>IF(AND(Data[[#This Row],[Min Notif Time]]&gt;6,Data[[#This Row],[Min Notif Time]]&lt;17),"Business Hours","Non-Business Hours")</f>
        <v>Business Hours</v>
      </c>
      <c r="I3309" s="4" t="str" cm="1">
        <f t="array" ref="I3309">IFERROR(VLOOKUP(Data[[#This Row],[Min Notif Date]],Lookup!$N$1:$P$11,2,0),_xlfn.IFS(VLOOKUP(WEEKDAY(Data[[#This Row],[Min Notif Date]]),Lookup!$J$1:$L$7,3,0)="Weekend","Weekend",VLOOKUP(WEEKDAY(Data[[#This Row],[Min Notif Date]]),Lookup!$J$1:$L$7,3,0)="Weekday","Weekday"))</f>
        <v>Weekday</v>
      </c>
      <c r="J3309" s="4" t="str">
        <f>VLOOKUP(WEEKDAY(Data[[#This Row],[Min Notif Date]]),Lookup!$J$1:$K$7,2,0)</f>
        <v>2. Mon</v>
      </c>
      <c r="K3309" s="105">
        <f>ROUNDDOWN(Data[[#This Row],[PGE Notified Time]],0)</f>
        <v>44739</v>
      </c>
      <c r="L3309" s="4">
        <f>HOUR(Data[[#This Row],[PGE Notified Time]])</f>
        <v>13</v>
      </c>
      <c r="M3309">
        <v>79531</v>
      </c>
      <c r="N3309">
        <v>5825656</v>
      </c>
      <c r="O3309" t="s">
        <v>24</v>
      </c>
      <c r="P3309" t="s">
        <v>189</v>
      </c>
      <c r="Q3309" t="s">
        <v>201</v>
      </c>
      <c r="R3309" t="s">
        <v>171</v>
      </c>
      <c r="S3309" s="1">
        <v>44739.572025462963</v>
      </c>
      <c r="T3309" s="1">
        <v>44739.572893518518</v>
      </c>
      <c r="U3309" s="1">
        <v>44739.599305555559</v>
      </c>
      <c r="V3309" t="s">
        <v>172</v>
      </c>
      <c r="W3309" t="s">
        <v>79</v>
      </c>
      <c r="X3309" t="s">
        <v>320</v>
      </c>
      <c r="Y3309" t="s">
        <v>174</v>
      </c>
      <c r="Z3309" t="s">
        <v>175</v>
      </c>
      <c r="AA3309" s="32">
        <v>39.283333333000002</v>
      </c>
    </row>
    <row r="3310" spans="1:27" x14ac:dyDescent="0.25">
      <c r="A3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0" s="4" t="str">
        <f>VLOOKUP(P3310,Lookup!$A$1:$D$19,4,0)</f>
        <v>North Valley</v>
      </c>
      <c r="C3310" s="4" t="str">
        <f>VLOOKUP(P3310,Lookup!$A$1:$E$19,5,0)</f>
        <v>Region 2</v>
      </c>
      <c r="D3310" s="4" t="str">
        <f>VLOOKUP(P3310,Lookup!$A$1:$B$19,2,0)</f>
        <v>SA</v>
      </c>
      <c r="E3310" s="4" t="str">
        <f>IF(AND((Data[[#This Row],[Min Notif Date]]&gt;$G$3),Data[[#This Row],[Min Notif Date]]&lt;$F$3),"Last Week","No")</f>
        <v>No</v>
      </c>
      <c r="F3310" s="4" t="str">
        <f>VLOOKUP(MONTH(Data[[#This Row],[Min Notif Date]]),Lookup!$G$1:$H$12,2,0)</f>
        <v>6. Jun</v>
      </c>
      <c r="G3310" s="4" t="str">
        <f t="shared" si="51"/>
        <v/>
      </c>
      <c r="H3310" s="4" t="str">
        <f>IF(AND(Data[[#This Row],[Min Notif Time]]&gt;6,Data[[#This Row],[Min Notif Time]]&lt;17),"Business Hours","Non-Business Hours")</f>
        <v>Business Hours</v>
      </c>
      <c r="I3310" s="4" t="str" cm="1">
        <f t="array" ref="I3310">IFERROR(VLOOKUP(Data[[#This Row],[Min Notif Date]],Lookup!$N$1:$P$11,2,0),_xlfn.IFS(VLOOKUP(WEEKDAY(Data[[#This Row],[Min Notif Date]]),Lookup!$J$1:$L$7,3,0)="Weekend","Weekend",VLOOKUP(WEEKDAY(Data[[#This Row],[Min Notif Date]]),Lookup!$J$1:$L$7,3,0)="Weekday","Weekday"))</f>
        <v>Weekday</v>
      </c>
      <c r="J3310" s="4" t="str">
        <f>VLOOKUP(WEEKDAY(Data[[#This Row],[Min Notif Date]]),Lookup!$J$1:$K$7,2,0)</f>
        <v>2. Mon</v>
      </c>
      <c r="K3310" s="105">
        <f>ROUNDDOWN(Data[[#This Row],[PGE Notified Time]],0)</f>
        <v>44739</v>
      </c>
      <c r="L3310" s="4">
        <f>HOUR(Data[[#This Row],[PGE Notified Time]])</f>
        <v>10</v>
      </c>
      <c r="M3310">
        <v>79514</v>
      </c>
      <c r="N3310">
        <v>5876321113</v>
      </c>
      <c r="O3310" t="s">
        <v>24</v>
      </c>
      <c r="P3310" t="s">
        <v>198</v>
      </c>
      <c r="Q3310" t="s">
        <v>201</v>
      </c>
      <c r="R3310" t="s">
        <v>171</v>
      </c>
      <c r="S3310" s="1">
        <v>44739.44363425926</v>
      </c>
      <c r="T3310" s="1">
        <v>44739.446388888886</v>
      </c>
      <c r="U3310" s="1">
        <v>44739.466666666667</v>
      </c>
      <c r="V3310" t="s">
        <v>172</v>
      </c>
      <c r="W3310" t="s">
        <v>78</v>
      </c>
      <c r="X3310" t="s">
        <v>313</v>
      </c>
      <c r="Y3310" t="s">
        <v>174</v>
      </c>
      <c r="Z3310" t="s">
        <v>175</v>
      </c>
      <c r="AA3310" s="32">
        <v>33.166666667000001</v>
      </c>
    </row>
    <row r="3311" spans="1:27" x14ac:dyDescent="0.25">
      <c r="A3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1" s="4" t="str">
        <f>VLOOKUP(P3311,Lookup!$A$1:$D$19,4,0)</f>
        <v>Bay Area</v>
      </c>
      <c r="C3311" s="4" t="str">
        <f>VLOOKUP(P3311,Lookup!$A$1:$E$19,5,0)</f>
        <v>Region 3</v>
      </c>
      <c r="D3311" s="4" t="str">
        <f>VLOOKUP(P3311,Lookup!$A$1:$B$19,2,0)</f>
        <v>PN</v>
      </c>
      <c r="E3311" s="4" t="str">
        <f>IF(AND((Data[[#This Row],[Min Notif Date]]&gt;$G$3),Data[[#This Row],[Min Notif Date]]&lt;$F$3),"Last Week","No")</f>
        <v>No</v>
      </c>
      <c r="F3311" s="4" t="str">
        <f>VLOOKUP(MONTH(Data[[#This Row],[Min Notif Date]]),Lookup!$G$1:$H$12,2,0)</f>
        <v>6. Jun</v>
      </c>
      <c r="G3311" s="4" t="str">
        <f t="shared" si="51"/>
        <v/>
      </c>
      <c r="H3311" s="4" t="str">
        <f>IF(AND(Data[[#This Row],[Min Notif Time]]&gt;6,Data[[#This Row],[Min Notif Time]]&lt;17),"Business Hours","Non-Business Hours")</f>
        <v>Business Hours</v>
      </c>
      <c r="I3311" s="4" t="str" cm="1">
        <f t="array" ref="I3311">IFERROR(VLOOKUP(Data[[#This Row],[Min Notif Date]],Lookup!$N$1:$P$11,2,0),_xlfn.IFS(VLOOKUP(WEEKDAY(Data[[#This Row],[Min Notif Date]]),Lookup!$J$1:$L$7,3,0)="Weekend","Weekend",VLOOKUP(WEEKDAY(Data[[#This Row],[Min Notif Date]]),Lookup!$J$1:$L$7,3,0)="Weekday","Weekday"))</f>
        <v>Weekday</v>
      </c>
      <c r="J3311" s="4" t="str">
        <f>VLOOKUP(WEEKDAY(Data[[#This Row],[Min Notif Date]]),Lookup!$J$1:$K$7,2,0)</f>
        <v>2. Mon</v>
      </c>
      <c r="K3311" s="105">
        <f>ROUNDDOWN(Data[[#This Row],[PGE Notified Time]],0)</f>
        <v>44739</v>
      </c>
      <c r="L3311" s="4">
        <f>HOUR(Data[[#This Row],[PGE Notified Time]])</f>
        <v>15</v>
      </c>
      <c r="M3311">
        <v>79540</v>
      </c>
      <c r="N3311">
        <v>6303339847</v>
      </c>
      <c r="O3311" t="s">
        <v>24</v>
      </c>
      <c r="P3311" t="s">
        <v>185</v>
      </c>
      <c r="Q3311" t="s">
        <v>201</v>
      </c>
      <c r="R3311" t="s">
        <v>171</v>
      </c>
      <c r="S3311" s="1">
        <v>44739.66165509259</v>
      </c>
      <c r="T3311" s="1">
        <v>44739.663495370369</v>
      </c>
      <c r="U3311" s="1">
        <v>44739.677777777775</v>
      </c>
      <c r="V3311" t="s">
        <v>172</v>
      </c>
      <c r="W3311" t="s">
        <v>78</v>
      </c>
      <c r="X3311" t="s">
        <v>193</v>
      </c>
      <c r="Y3311" t="s">
        <v>174</v>
      </c>
      <c r="Z3311" t="s">
        <v>175</v>
      </c>
      <c r="AA3311" s="32">
        <v>23.216666666999998</v>
      </c>
    </row>
    <row r="3312" spans="1:27" x14ac:dyDescent="0.25">
      <c r="A3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2" s="4" t="str">
        <f>VLOOKUP(P3312,Lookup!$A$1:$D$19,4,0)</f>
        <v>Bay Area</v>
      </c>
      <c r="C3312" s="4" t="str">
        <f>VLOOKUP(P3312,Lookup!$A$1:$E$19,5,0)</f>
        <v>Region 3</v>
      </c>
      <c r="D3312" s="4" t="str">
        <f>VLOOKUP(P3312,Lookup!$A$1:$B$19,2,0)</f>
        <v>SF</v>
      </c>
      <c r="E3312" s="4" t="str">
        <f>IF(AND((Data[[#This Row],[Min Notif Date]]&gt;$G$3),Data[[#This Row],[Min Notif Date]]&lt;$F$3),"Last Week","No")</f>
        <v>No</v>
      </c>
      <c r="F3312" s="4" t="str">
        <f>VLOOKUP(MONTH(Data[[#This Row],[Min Notif Date]]),Lookup!$G$1:$H$12,2,0)</f>
        <v>6. Jun</v>
      </c>
      <c r="G3312" s="4" t="str">
        <f t="shared" si="51"/>
        <v/>
      </c>
      <c r="H3312" s="4" t="str">
        <f>IF(AND(Data[[#This Row],[Min Notif Time]]&gt;6,Data[[#This Row],[Min Notif Time]]&lt;17),"Business Hours","Non-Business Hours")</f>
        <v>Business Hours</v>
      </c>
      <c r="I3312" s="4" t="str" cm="1">
        <f t="array" ref="I3312">IFERROR(VLOOKUP(Data[[#This Row],[Min Notif Date]],Lookup!$N$1:$P$11,2,0),_xlfn.IFS(VLOOKUP(WEEKDAY(Data[[#This Row],[Min Notif Date]]),Lookup!$J$1:$L$7,3,0)="Weekend","Weekend",VLOOKUP(WEEKDAY(Data[[#This Row],[Min Notif Date]]),Lookup!$J$1:$L$7,3,0)="Weekday","Weekday"))</f>
        <v>Weekday</v>
      </c>
      <c r="J3312" s="4" t="str">
        <f>VLOOKUP(WEEKDAY(Data[[#This Row],[Min Notif Date]]),Lookup!$J$1:$K$7,2,0)</f>
        <v>2. Mon</v>
      </c>
      <c r="K3312" s="105">
        <f>ROUNDDOWN(Data[[#This Row],[PGE Notified Time]],0)</f>
        <v>44739</v>
      </c>
      <c r="L3312" s="4">
        <f>HOUR(Data[[#This Row],[PGE Notified Time]])</f>
        <v>13</v>
      </c>
      <c r="M3312">
        <v>79533</v>
      </c>
      <c r="N3312">
        <v>5783594400</v>
      </c>
      <c r="O3312" t="s">
        <v>24</v>
      </c>
      <c r="P3312" t="s">
        <v>178</v>
      </c>
      <c r="Q3312" t="s">
        <v>201</v>
      </c>
      <c r="R3312" t="s">
        <v>171</v>
      </c>
      <c r="S3312" s="1">
        <v>44739.575844907406</v>
      </c>
      <c r="T3312" s="1">
        <v>44739.578148148146</v>
      </c>
      <c r="U3312" s="1">
        <v>44739.587500000001</v>
      </c>
      <c r="V3312" t="s">
        <v>172</v>
      </c>
      <c r="W3312" t="s">
        <v>78</v>
      </c>
      <c r="X3312" t="s">
        <v>180</v>
      </c>
      <c r="Y3312" t="s">
        <v>174</v>
      </c>
      <c r="Z3312" t="s">
        <v>175</v>
      </c>
      <c r="AA3312" s="32">
        <v>16.783333333000002</v>
      </c>
    </row>
    <row r="3313" spans="1:27" x14ac:dyDescent="0.25">
      <c r="A3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3" s="4" t="str">
        <f>VLOOKUP(P3313,Lookup!$A$1:$D$19,4,0)</f>
        <v>Bay Area</v>
      </c>
      <c r="C3313" s="4" t="str">
        <f>VLOOKUP(P3313,Lookup!$A$1:$E$19,5,0)</f>
        <v>Region 3</v>
      </c>
      <c r="D3313" s="4" t="str">
        <f>VLOOKUP(P3313,Lookup!$A$1:$B$19,2,0)</f>
        <v>EB</v>
      </c>
      <c r="E3313" s="4" t="str">
        <f>IF(AND((Data[[#This Row],[Min Notif Date]]&gt;$G$3),Data[[#This Row],[Min Notif Date]]&lt;$F$3),"Last Week","No")</f>
        <v>No</v>
      </c>
      <c r="F3313" s="4" t="str">
        <f>VLOOKUP(MONTH(Data[[#This Row],[Min Notif Date]]),Lookup!$G$1:$H$12,2,0)</f>
        <v>6. Jun</v>
      </c>
      <c r="G3313" s="4" t="str">
        <f t="shared" si="51"/>
        <v/>
      </c>
      <c r="H3313" s="4" t="str">
        <f>IF(AND(Data[[#This Row],[Min Notif Time]]&gt;6,Data[[#This Row],[Min Notif Time]]&lt;17),"Business Hours","Non-Business Hours")</f>
        <v>Non-Business Hours</v>
      </c>
      <c r="I3313" s="4" t="str" cm="1">
        <f t="array" ref="I3313">IFERROR(VLOOKUP(Data[[#This Row],[Min Notif Date]],Lookup!$N$1:$P$11,2,0),_xlfn.IFS(VLOOKUP(WEEKDAY(Data[[#This Row],[Min Notif Date]]),Lookup!$J$1:$L$7,3,0)="Weekend","Weekend",VLOOKUP(WEEKDAY(Data[[#This Row],[Min Notif Date]]),Lookup!$J$1:$L$7,3,0)="Weekday","Weekday"))</f>
        <v>Weekday</v>
      </c>
      <c r="J3313" s="4" t="str">
        <f>VLOOKUP(WEEKDAY(Data[[#This Row],[Min Notif Date]]),Lookup!$J$1:$K$7,2,0)</f>
        <v>3. Tue</v>
      </c>
      <c r="K3313" s="105">
        <f>ROUNDDOWN(Data[[#This Row],[PGE Notified Time]],0)</f>
        <v>44740</v>
      </c>
      <c r="L3313" s="4">
        <f>HOUR(Data[[#This Row],[PGE Notified Time]])</f>
        <v>21</v>
      </c>
      <c r="M3313">
        <v>79610</v>
      </c>
      <c r="N3313">
        <v>2998135091</v>
      </c>
      <c r="O3313" t="s">
        <v>19</v>
      </c>
      <c r="P3313" t="s">
        <v>170</v>
      </c>
      <c r="Q3313" t="s">
        <v>19</v>
      </c>
      <c r="R3313" t="s">
        <v>171</v>
      </c>
      <c r="S3313" s="1">
        <v>44740.845081018517</v>
      </c>
      <c r="T3313" s="1">
        <v>44740.882638888892</v>
      </c>
      <c r="U3313" s="1">
        <v>44741.354166666664</v>
      </c>
      <c r="V3313" t="s">
        <v>172</v>
      </c>
      <c r="W3313" t="s">
        <v>80</v>
      </c>
      <c r="X3313" t="s">
        <v>173</v>
      </c>
      <c r="Y3313" t="s">
        <v>174</v>
      </c>
      <c r="Z3313" t="s">
        <v>175</v>
      </c>
      <c r="AA3313" s="32">
        <v>733.08333333300004</v>
      </c>
    </row>
    <row r="3314" spans="1:27" x14ac:dyDescent="0.25">
      <c r="A3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4" s="4" t="str">
        <f>VLOOKUP(P3314,Lookup!$A$1:$D$19,4,0)</f>
        <v>Bay Area</v>
      </c>
      <c r="C3314" s="4" t="str">
        <f>VLOOKUP(P3314,Lookup!$A$1:$E$19,5,0)</f>
        <v>Region 3</v>
      </c>
      <c r="D3314" s="4" t="str">
        <f>VLOOKUP(P3314,Lookup!$A$1:$B$19,2,0)</f>
        <v>EB</v>
      </c>
      <c r="E3314" s="4" t="str">
        <f>IF(AND((Data[[#This Row],[Min Notif Date]]&gt;$G$3),Data[[#This Row],[Min Notif Date]]&lt;$F$3),"Last Week","No")</f>
        <v>No</v>
      </c>
      <c r="F3314" s="4" t="str">
        <f>VLOOKUP(MONTH(Data[[#This Row],[Min Notif Date]]),Lookup!$G$1:$H$12,2,0)</f>
        <v>6. Jun</v>
      </c>
      <c r="G3314" s="4" t="str">
        <f t="shared" si="51"/>
        <v/>
      </c>
      <c r="H3314" s="4" t="str">
        <f>IF(AND(Data[[#This Row],[Min Notif Time]]&gt;6,Data[[#This Row],[Min Notif Time]]&lt;17),"Business Hours","Non-Business Hours")</f>
        <v>Business Hours</v>
      </c>
      <c r="I3314" s="4" t="str" cm="1">
        <f t="array" ref="I3314">IFERROR(VLOOKUP(Data[[#This Row],[Min Notif Date]],Lookup!$N$1:$P$11,2,0),_xlfn.IFS(VLOOKUP(WEEKDAY(Data[[#This Row],[Min Notif Date]]),Lookup!$J$1:$L$7,3,0)="Weekend","Weekend",VLOOKUP(WEEKDAY(Data[[#This Row],[Min Notif Date]]),Lookup!$J$1:$L$7,3,0)="Weekday","Weekday"))</f>
        <v>Weekday</v>
      </c>
      <c r="J3314" s="4" t="str">
        <f>VLOOKUP(WEEKDAY(Data[[#This Row],[Min Notif Date]]),Lookup!$J$1:$K$7,2,0)</f>
        <v>3. Tue</v>
      </c>
      <c r="K3314" s="105">
        <f>ROUNDDOWN(Data[[#This Row],[PGE Notified Time]],0)</f>
        <v>44740</v>
      </c>
      <c r="L3314" s="4">
        <f>HOUR(Data[[#This Row],[PGE Notified Time]])</f>
        <v>12</v>
      </c>
      <c r="M3314">
        <v>79594</v>
      </c>
      <c r="N3314">
        <v>2587015580</v>
      </c>
      <c r="O3314" t="s">
        <v>19</v>
      </c>
      <c r="P3314" t="s">
        <v>170</v>
      </c>
      <c r="Q3314" t="s">
        <v>19</v>
      </c>
      <c r="R3314" t="s">
        <v>211</v>
      </c>
      <c r="S3314" s="1">
        <v>44740.389363425929</v>
      </c>
      <c r="T3314" s="1">
        <v>44740.515208333331</v>
      </c>
      <c r="U3314" s="1">
        <v>44740.611111111109</v>
      </c>
      <c r="V3314" t="s">
        <v>172</v>
      </c>
      <c r="W3314" t="s">
        <v>80</v>
      </c>
      <c r="X3314" t="s">
        <v>200</v>
      </c>
      <c r="Y3314" t="s">
        <v>174</v>
      </c>
      <c r="Z3314" t="s">
        <v>175</v>
      </c>
      <c r="AA3314" s="32">
        <v>319.31666666699999</v>
      </c>
    </row>
    <row r="3315" spans="1:27" x14ac:dyDescent="0.25">
      <c r="A3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5" s="4" t="str">
        <f>VLOOKUP(P3315,Lookup!$A$1:$D$19,4,0)</f>
        <v>Bay Area</v>
      </c>
      <c r="C3315" s="4" t="str">
        <f>VLOOKUP(P3315,Lookup!$A$1:$E$19,5,0)</f>
        <v>Region 3</v>
      </c>
      <c r="D3315" s="4" t="str">
        <f>VLOOKUP(P3315,Lookup!$A$1:$B$19,2,0)</f>
        <v>EB</v>
      </c>
      <c r="E3315" s="4" t="str">
        <f>IF(AND((Data[[#This Row],[Min Notif Date]]&gt;$G$3),Data[[#This Row],[Min Notif Date]]&lt;$F$3),"Last Week","No")</f>
        <v>No</v>
      </c>
      <c r="F3315" s="4" t="str">
        <f>VLOOKUP(MONTH(Data[[#This Row],[Min Notif Date]]),Lookup!$G$1:$H$12,2,0)</f>
        <v>6. Jun</v>
      </c>
      <c r="G3315" s="4" t="str">
        <f t="shared" si="51"/>
        <v/>
      </c>
      <c r="H3315" s="4" t="str">
        <f>IF(AND(Data[[#This Row],[Min Notif Time]]&gt;6,Data[[#This Row],[Min Notif Time]]&lt;17),"Business Hours","Non-Business Hours")</f>
        <v>Business Hours</v>
      </c>
      <c r="I3315" s="4" t="str" cm="1">
        <f t="array" ref="I3315">IFERROR(VLOOKUP(Data[[#This Row],[Min Notif Date]],Lookup!$N$1:$P$11,2,0),_xlfn.IFS(VLOOKUP(WEEKDAY(Data[[#This Row],[Min Notif Date]]),Lookup!$J$1:$L$7,3,0)="Weekend","Weekend",VLOOKUP(WEEKDAY(Data[[#This Row],[Min Notif Date]]),Lookup!$J$1:$L$7,3,0)="Weekday","Weekday"))</f>
        <v>Weekday</v>
      </c>
      <c r="J3315" s="4" t="str">
        <f>VLOOKUP(WEEKDAY(Data[[#This Row],[Min Notif Date]]),Lookup!$J$1:$K$7,2,0)</f>
        <v>3. Tue</v>
      </c>
      <c r="K3315" s="105">
        <f>ROUNDDOWN(Data[[#This Row],[PGE Notified Time]],0)</f>
        <v>44740</v>
      </c>
      <c r="L3315" s="4">
        <f>HOUR(Data[[#This Row],[PGE Notified Time]])</f>
        <v>10</v>
      </c>
      <c r="M3315">
        <v>79583</v>
      </c>
      <c r="O3315" t="s">
        <v>19</v>
      </c>
      <c r="P3315" t="s">
        <v>170</v>
      </c>
      <c r="Q3315" t="s">
        <v>19</v>
      </c>
      <c r="R3315" t="s">
        <v>179</v>
      </c>
      <c r="S3315" s="1" t="s">
        <v>159</v>
      </c>
      <c r="T3315" s="1">
        <v>44740.456944444442</v>
      </c>
      <c r="U3315" s="1">
        <v>44740.625</v>
      </c>
      <c r="V3315" t="s">
        <v>172</v>
      </c>
      <c r="W3315" t="s">
        <v>80</v>
      </c>
      <c r="X3315" t="s">
        <v>188</v>
      </c>
      <c r="Y3315" t="s">
        <v>174</v>
      </c>
      <c r="Z3315" t="s">
        <v>175</v>
      </c>
      <c r="AA3315" s="32">
        <v>242</v>
      </c>
    </row>
    <row r="3316" spans="1:27" x14ac:dyDescent="0.25">
      <c r="A3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6" s="4" t="str">
        <f>VLOOKUP(P3316,Lookup!$A$1:$D$19,4,0)</f>
        <v>Central Valley</v>
      </c>
      <c r="C3316" s="4" t="str">
        <f>VLOOKUP(P3316,Lookup!$A$1:$E$19,5,0)</f>
        <v>Region 5</v>
      </c>
      <c r="D3316" s="4" t="str">
        <f>VLOOKUP(P3316,Lookup!$A$1:$B$19,2,0)</f>
        <v>ST</v>
      </c>
      <c r="E3316" s="4" t="str">
        <f>IF(AND((Data[[#This Row],[Min Notif Date]]&gt;$G$3),Data[[#This Row],[Min Notif Date]]&lt;$F$3),"Last Week","No")</f>
        <v>No</v>
      </c>
      <c r="F3316" s="4" t="str">
        <f>VLOOKUP(MONTH(Data[[#This Row],[Min Notif Date]]),Lookup!$G$1:$H$12,2,0)</f>
        <v>6. Jun</v>
      </c>
      <c r="G3316" s="4" t="str">
        <f t="shared" si="51"/>
        <v/>
      </c>
      <c r="H3316" s="4" t="str">
        <f>IF(AND(Data[[#This Row],[Min Notif Time]]&gt;6,Data[[#This Row],[Min Notif Time]]&lt;17),"Business Hours","Non-Business Hours")</f>
        <v>Business Hours</v>
      </c>
      <c r="I3316" s="4" t="str" cm="1">
        <f t="array" ref="I3316">IFERROR(VLOOKUP(Data[[#This Row],[Min Notif Date]],Lookup!$N$1:$P$11,2,0),_xlfn.IFS(VLOOKUP(WEEKDAY(Data[[#This Row],[Min Notif Date]]),Lookup!$J$1:$L$7,3,0)="Weekend","Weekend",VLOOKUP(WEEKDAY(Data[[#This Row],[Min Notif Date]]),Lookup!$J$1:$L$7,3,0)="Weekday","Weekday"))</f>
        <v>Weekday</v>
      </c>
      <c r="J3316" s="4" t="str">
        <f>VLOOKUP(WEEKDAY(Data[[#This Row],[Min Notif Date]]),Lookup!$J$1:$K$7,2,0)</f>
        <v>3. Tue</v>
      </c>
      <c r="K3316" s="105">
        <f>ROUNDDOWN(Data[[#This Row],[PGE Notified Time]],0)</f>
        <v>44740</v>
      </c>
      <c r="L3316" s="4">
        <f>HOUR(Data[[#This Row],[PGE Notified Time]])</f>
        <v>12</v>
      </c>
      <c r="M3316">
        <v>79596</v>
      </c>
      <c r="O3316" t="s">
        <v>19</v>
      </c>
      <c r="P3316" t="s">
        <v>176</v>
      </c>
      <c r="Q3316" t="s">
        <v>19</v>
      </c>
      <c r="R3316" t="s">
        <v>179</v>
      </c>
      <c r="S3316" s="1" t="s">
        <v>159</v>
      </c>
      <c r="T3316" s="1">
        <v>44740.527777777781</v>
      </c>
      <c r="U3316" s="1">
        <v>44740.694444444445</v>
      </c>
      <c r="V3316" t="s">
        <v>172</v>
      </c>
      <c r="W3316" t="s">
        <v>80</v>
      </c>
      <c r="X3316" t="s">
        <v>177</v>
      </c>
      <c r="Y3316" t="s">
        <v>174</v>
      </c>
      <c r="Z3316" t="s">
        <v>175</v>
      </c>
      <c r="AA3316" s="32">
        <v>240</v>
      </c>
    </row>
    <row r="3317" spans="1:27" x14ac:dyDescent="0.25">
      <c r="A3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7" s="4" t="str">
        <f>VLOOKUP(P3317,Lookup!$A$1:$D$19,4,0)</f>
        <v>Central Valley</v>
      </c>
      <c r="C3317" s="4" t="str">
        <f>VLOOKUP(P3317,Lookup!$A$1:$E$19,5,0)</f>
        <v>Region 5</v>
      </c>
      <c r="D3317" s="4" t="str">
        <f>VLOOKUP(P3317,Lookup!$A$1:$B$19,2,0)</f>
        <v>FR</v>
      </c>
      <c r="E3317" s="4" t="str">
        <f>IF(AND((Data[[#This Row],[Min Notif Date]]&gt;$G$3),Data[[#This Row],[Min Notif Date]]&lt;$F$3),"Last Week","No")</f>
        <v>No</v>
      </c>
      <c r="F3317" s="4" t="str">
        <f>VLOOKUP(MONTH(Data[[#This Row],[Min Notif Date]]),Lookup!$G$1:$H$12,2,0)</f>
        <v>6. Jun</v>
      </c>
      <c r="G3317" s="4" t="str">
        <f t="shared" si="51"/>
        <v/>
      </c>
      <c r="H3317" s="4" t="str">
        <f>IF(AND(Data[[#This Row],[Min Notif Time]]&gt;6,Data[[#This Row],[Min Notif Time]]&lt;17),"Business Hours","Non-Business Hours")</f>
        <v>Business Hours</v>
      </c>
      <c r="I3317" s="4" t="str" cm="1">
        <f t="array" ref="I3317">IFERROR(VLOOKUP(Data[[#This Row],[Min Notif Date]],Lookup!$N$1:$P$11,2,0),_xlfn.IFS(VLOOKUP(WEEKDAY(Data[[#This Row],[Min Notif Date]]),Lookup!$J$1:$L$7,3,0)="Weekend","Weekend",VLOOKUP(WEEKDAY(Data[[#This Row],[Min Notif Date]]),Lookup!$J$1:$L$7,3,0)="Weekday","Weekday"))</f>
        <v>Weekday</v>
      </c>
      <c r="J3317" s="4" t="str">
        <f>VLOOKUP(WEEKDAY(Data[[#This Row],[Min Notif Date]]),Lookup!$J$1:$K$7,2,0)</f>
        <v>3. Tue</v>
      </c>
      <c r="K3317" s="105">
        <f>ROUNDDOWN(Data[[#This Row],[PGE Notified Time]],0)</f>
        <v>44740</v>
      </c>
      <c r="L3317" s="4">
        <f>HOUR(Data[[#This Row],[PGE Notified Time]])</f>
        <v>11</v>
      </c>
      <c r="M3317">
        <v>79589</v>
      </c>
      <c r="O3317" t="s">
        <v>19</v>
      </c>
      <c r="P3317" t="s">
        <v>183</v>
      </c>
      <c r="Q3317" t="s">
        <v>19</v>
      </c>
      <c r="R3317" t="s">
        <v>179</v>
      </c>
      <c r="S3317" s="1" t="s">
        <v>159</v>
      </c>
      <c r="T3317" s="1">
        <v>44740.482638888891</v>
      </c>
      <c r="U3317" s="1">
        <v>44740.621527777781</v>
      </c>
      <c r="V3317" t="s">
        <v>172</v>
      </c>
      <c r="W3317" t="s">
        <v>80</v>
      </c>
      <c r="X3317" t="s">
        <v>184</v>
      </c>
      <c r="Y3317" t="s">
        <v>174</v>
      </c>
      <c r="Z3317" t="s">
        <v>175</v>
      </c>
      <c r="AA3317" s="32">
        <v>200</v>
      </c>
    </row>
    <row r="3318" spans="1:27" x14ac:dyDescent="0.25">
      <c r="A3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8" s="4" t="str">
        <f>VLOOKUP(P3318,Lookup!$A$1:$D$19,4,0)</f>
        <v>Bay Area</v>
      </c>
      <c r="C3318" s="4" t="str">
        <f>VLOOKUP(P3318,Lookup!$A$1:$E$19,5,0)</f>
        <v>Region 3</v>
      </c>
      <c r="D3318" s="4" t="str">
        <f>VLOOKUP(P3318,Lookup!$A$1:$B$19,2,0)</f>
        <v>EB</v>
      </c>
      <c r="E3318" s="4" t="str">
        <f>IF(AND((Data[[#This Row],[Min Notif Date]]&gt;$G$3),Data[[#This Row],[Min Notif Date]]&lt;$F$3),"Last Week","No")</f>
        <v>No</v>
      </c>
      <c r="F3318" s="4" t="str">
        <f>VLOOKUP(MONTH(Data[[#This Row],[Min Notif Date]]),Lookup!$G$1:$H$12,2,0)</f>
        <v>6. Jun</v>
      </c>
      <c r="G3318" s="4" t="str">
        <f t="shared" si="51"/>
        <v/>
      </c>
      <c r="H3318" s="4" t="str">
        <f>IF(AND(Data[[#This Row],[Min Notif Time]]&gt;6,Data[[#This Row],[Min Notif Time]]&lt;17),"Business Hours","Non-Business Hours")</f>
        <v>Business Hours</v>
      </c>
      <c r="I3318" s="4" t="str" cm="1">
        <f t="array" ref="I3318">IFERROR(VLOOKUP(Data[[#This Row],[Min Notif Date]],Lookup!$N$1:$P$11,2,0),_xlfn.IFS(VLOOKUP(WEEKDAY(Data[[#This Row],[Min Notif Date]]),Lookup!$J$1:$L$7,3,0)="Weekend","Weekend",VLOOKUP(WEEKDAY(Data[[#This Row],[Min Notif Date]]),Lookup!$J$1:$L$7,3,0)="Weekday","Weekday"))</f>
        <v>Weekday</v>
      </c>
      <c r="J3318" s="4" t="str">
        <f>VLOOKUP(WEEKDAY(Data[[#This Row],[Min Notif Date]]),Lookup!$J$1:$K$7,2,0)</f>
        <v>3. Tue</v>
      </c>
      <c r="K3318" s="105">
        <f>ROUNDDOWN(Data[[#This Row],[PGE Notified Time]],0)</f>
        <v>44740</v>
      </c>
      <c r="L3318" s="4">
        <f>HOUR(Data[[#This Row],[PGE Notified Time]])</f>
        <v>10</v>
      </c>
      <c r="M3318">
        <v>79574</v>
      </c>
      <c r="O3318" t="s">
        <v>19</v>
      </c>
      <c r="P3318" t="s">
        <v>170</v>
      </c>
      <c r="Q3318" t="s">
        <v>19</v>
      </c>
      <c r="R3318" t="s">
        <v>171</v>
      </c>
      <c r="S3318" s="1" t="s">
        <v>159</v>
      </c>
      <c r="T3318" s="1">
        <v>44740.427083333336</v>
      </c>
      <c r="U3318" s="1">
        <v>44740.5625</v>
      </c>
      <c r="V3318" t="s">
        <v>172</v>
      </c>
      <c r="W3318" t="s">
        <v>80</v>
      </c>
      <c r="X3318" t="s">
        <v>188</v>
      </c>
      <c r="Y3318" t="s">
        <v>174</v>
      </c>
      <c r="Z3318" t="s">
        <v>175</v>
      </c>
      <c r="AA3318" s="32">
        <v>195</v>
      </c>
    </row>
    <row r="3319" spans="1:27" x14ac:dyDescent="0.25">
      <c r="A3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9" s="4" t="str">
        <f>VLOOKUP(P3319,Lookup!$A$1:$D$19,4,0)</f>
        <v>Bay Area</v>
      </c>
      <c r="C3319" s="4" t="str">
        <f>VLOOKUP(P3319,Lookup!$A$1:$E$19,5,0)</f>
        <v>Region 3</v>
      </c>
      <c r="D3319" s="4" t="str">
        <f>VLOOKUP(P3319,Lookup!$A$1:$B$19,2,0)</f>
        <v>MI</v>
      </c>
      <c r="E3319" s="4" t="str">
        <f>IF(AND((Data[[#This Row],[Min Notif Date]]&gt;$G$3),Data[[#This Row],[Min Notif Date]]&lt;$F$3),"Last Week","No")</f>
        <v>No</v>
      </c>
      <c r="F3319" s="4" t="str">
        <f>VLOOKUP(MONTH(Data[[#This Row],[Min Notif Date]]),Lookup!$G$1:$H$12,2,0)</f>
        <v>6. Jun</v>
      </c>
      <c r="G3319" s="4" t="str">
        <f t="shared" si="51"/>
        <v/>
      </c>
      <c r="H3319" s="4" t="str">
        <f>IF(AND(Data[[#This Row],[Min Notif Time]]&gt;6,Data[[#This Row],[Min Notif Time]]&lt;17),"Business Hours","Non-Business Hours")</f>
        <v>Business Hours</v>
      </c>
      <c r="I3319" s="4" t="str" cm="1">
        <f t="array" ref="I3319">IFERROR(VLOOKUP(Data[[#This Row],[Min Notif Date]],Lookup!$N$1:$P$11,2,0),_xlfn.IFS(VLOOKUP(WEEKDAY(Data[[#This Row],[Min Notif Date]]),Lookup!$J$1:$L$7,3,0)="Weekend","Weekend",VLOOKUP(WEEKDAY(Data[[#This Row],[Min Notif Date]]),Lookup!$J$1:$L$7,3,0)="Weekday","Weekday"))</f>
        <v>Weekday</v>
      </c>
      <c r="J3319" s="4" t="str">
        <f>VLOOKUP(WEEKDAY(Data[[#This Row],[Min Notif Date]]),Lookup!$J$1:$K$7,2,0)</f>
        <v>3. Tue</v>
      </c>
      <c r="K3319" s="105">
        <f>ROUNDDOWN(Data[[#This Row],[PGE Notified Time]],0)</f>
        <v>44740</v>
      </c>
      <c r="L3319" s="4">
        <f>HOUR(Data[[#This Row],[PGE Notified Time]])</f>
        <v>8</v>
      </c>
      <c r="M3319">
        <v>79564</v>
      </c>
      <c r="O3319" t="s">
        <v>19</v>
      </c>
      <c r="P3319" t="s">
        <v>232</v>
      </c>
      <c r="Q3319" t="s">
        <v>19</v>
      </c>
      <c r="R3319" t="s">
        <v>181</v>
      </c>
      <c r="S3319" s="1" t="s">
        <v>159</v>
      </c>
      <c r="T3319" s="1">
        <v>44740.35</v>
      </c>
      <c r="U3319" s="1">
        <v>44740.472222222219</v>
      </c>
      <c r="V3319" t="s">
        <v>172</v>
      </c>
      <c r="W3319" t="s">
        <v>79</v>
      </c>
      <c r="X3319" t="s">
        <v>330</v>
      </c>
      <c r="Y3319" t="s">
        <v>174</v>
      </c>
      <c r="Z3319" t="s">
        <v>175</v>
      </c>
      <c r="AA3319" s="32">
        <v>176</v>
      </c>
    </row>
    <row r="3320" spans="1:27" x14ac:dyDescent="0.25">
      <c r="A3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0" s="4" t="str">
        <f>VLOOKUP(P3320,Lookup!$A$1:$D$19,4,0)</f>
        <v>Central Valley</v>
      </c>
      <c r="C3320" s="4" t="str">
        <f>VLOOKUP(P3320,Lookup!$A$1:$E$19,5,0)</f>
        <v>Region 5</v>
      </c>
      <c r="D3320" s="4" t="str">
        <f>VLOOKUP(P3320,Lookup!$A$1:$B$19,2,0)</f>
        <v>FR</v>
      </c>
      <c r="E3320" s="4" t="str">
        <f>IF(AND((Data[[#This Row],[Min Notif Date]]&gt;$G$3),Data[[#This Row],[Min Notif Date]]&lt;$F$3),"Last Week","No")</f>
        <v>No</v>
      </c>
      <c r="F3320" s="4" t="str">
        <f>VLOOKUP(MONTH(Data[[#This Row],[Min Notif Date]]),Lookup!$G$1:$H$12,2,0)</f>
        <v>6. Jun</v>
      </c>
      <c r="G3320" s="4" t="str">
        <f t="shared" si="51"/>
        <v/>
      </c>
      <c r="H3320" s="4" t="str">
        <f>IF(AND(Data[[#This Row],[Min Notif Time]]&gt;6,Data[[#This Row],[Min Notif Time]]&lt;17),"Business Hours","Non-Business Hours")</f>
        <v>Business Hours</v>
      </c>
      <c r="I3320" s="4" t="str" cm="1">
        <f t="array" ref="I3320">IFERROR(VLOOKUP(Data[[#This Row],[Min Notif Date]],Lookup!$N$1:$P$11,2,0),_xlfn.IFS(VLOOKUP(WEEKDAY(Data[[#This Row],[Min Notif Date]]),Lookup!$J$1:$L$7,3,0)="Weekend","Weekend",VLOOKUP(WEEKDAY(Data[[#This Row],[Min Notif Date]]),Lookup!$J$1:$L$7,3,0)="Weekday","Weekday"))</f>
        <v>Weekday</v>
      </c>
      <c r="J3320" s="4" t="str">
        <f>VLOOKUP(WEEKDAY(Data[[#This Row],[Min Notif Date]]),Lookup!$J$1:$K$7,2,0)</f>
        <v>3. Tue</v>
      </c>
      <c r="K3320" s="105">
        <f>ROUNDDOWN(Data[[#This Row],[PGE Notified Time]],0)</f>
        <v>44740</v>
      </c>
      <c r="L3320" s="4">
        <f>HOUR(Data[[#This Row],[PGE Notified Time]])</f>
        <v>8</v>
      </c>
      <c r="M3320">
        <v>79565</v>
      </c>
      <c r="O3320" t="s">
        <v>19</v>
      </c>
      <c r="P3320" t="s">
        <v>183</v>
      </c>
      <c r="Q3320" t="s">
        <v>19</v>
      </c>
      <c r="R3320" t="s">
        <v>171</v>
      </c>
      <c r="S3320" s="1" t="s">
        <v>159</v>
      </c>
      <c r="T3320" s="1">
        <v>44740.352083333331</v>
      </c>
      <c r="U3320" s="1">
        <v>44740.472222222219</v>
      </c>
      <c r="V3320" t="s">
        <v>172</v>
      </c>
      <c r="W3320" t="s">
        <v>79</v>
      </c>
      <c r="X3320" t="s">
        <v>184</v>
      </c>
      <c r="Y3320" t="s">
        <v>174</v>
      </c>
      <c r="Z3320" t="s">
        <v>175</v>
      </c>
      <c r="AA3320" s="32">
        <v>173</v>
      </c>
    </row>
    <row r="3321" spans="1:27" x14ac:dyDescent="0.25">
      <c r="A3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1" s="4" t="str">
        <f>VLOOKUP(P3321,Lookup!$A$1:$D$19,4,0)</f>
        <v>Bay Area</v>
      </c>
      <c r="C3321" s="4" t="str">
        <f>VLOOKUP(P3321,Lookup!$A$1:$E$19,5,0)</f>
        <v>Region 3</v>
      </c>
      <c r="D3321" s="4" t="str">
        <f>VLOOKUP(P3321,Lookup!$A$1:$B$19,2,0)</f>
        <v>DI</v>
      </c>
      <c r="E3321" s="4" t="str">
        <f>IF(AND((Data[[#This Row],[Min Notif Date]]&gt;$G$3),Data[[#This Row],[Min Notif Date]]&lt;$F$3),"Last Week","No")</f>
        <v>No</v>
      </c>
      <c r="F3321" s="4" t="str">
        <f>VLOOKUP(MONTH(Data[[#This Row],[Min Notif Date]]),Lookup!$G$1:$H$12,2,0)</f>
        <v>6. Jun</v>
      </c>
      <c r="G3321" s="4" t="str">
        <f t="shared" si="51"/>
        <v/>
      </c>
      <c r="H3321" s="4" t="str">
        <f>IF(AND(Data[[#This Row],[Min Notif Time]]&gt;6,Data[[#This Row],[Min Notif Time]]&lt;17),"Business Hours","Non-Business Hours")</f>
        <v>Business Hours</v>
      </c>
      <c r="I3321" s="4" t="str" cm="1">
        <f t="array" ref="I3321">IFERROR(VLOOKUP(Data[[#This Row],[Min Notif Date]],Lookup!$N$1:$P$11,2,0),_xlfn.IFS(VLOOKUP(WEEKDAY(Data[[#This Row],[Min Notif Date]]),Lookup!$J$1:$L$7,3,0)="Weekend","Weekend",VLOOKUP(WEEKDAY(Data[[#This Row],[Min Notif Date]]),Lookup!$J$1:$L$7,3,0)="Weekday","Weekday"))</f>
        <v>Weekday</v>
      </c>
      <c r="J3321" s="4" t="str">
        <f>VLOOKUP(WEEKDAY(Data[[#This Row],[Min Notif Date]]),Lookup!$J$1:$K$7,2,0)</f>
        <v>3. Tue</v>
      </c>
      <c r="K3321" s="105">
        <f>ROUNDDOWN(Data[[#This Row],[PGE Notified Time]],0)</f>
        <v>44740</v>
      </c>
      <c r="L3321" s="4">
        <f>HOUR(Data[[#This Row],[PGE Notified Time]])</f>
        <v>11</v>
      </c>
      <c r="M3321">
        <v>79585</v>
      </c>
      <c r="O3321" t="s">
        <v>19</v>
      </c>
      <c r="P3321" t="s">
        <v>196</v>
      </c>
      <c r="Q3321" t="s">
        <v>19</v>
      </c>
      <c r="R3321" t="s">
        <v>179</v>
      </c>
      <c r="S3321" s="1" t="s">
        <v>159</v>
      </c>
      <c r="T3321" s="1">
        <v>44740.472222222219</v>
      </c>
      <c r="U3321" s="1">
        <v>44740.583333333336</v>
      </c>
      <c r="V3321" t="s">
        <v>172</v>
      </c>
      <c r="W3321" t="s">
        <v>78</v>
      </c>
      <c r="X3321" t="s">
        <v>217</v>
      </c>
      <c r="Y3321" t="s">
        <v>174</v>
      </c>
      <c r="Z3321" t="s">
        <v>175</v>
      </c>
      <c r="AA3321" s="32">
        <v>160</v>
      </c>
    </row>
    <row r="3322" spans="1:27" x14ac:dyDescent="0.25">
      <c r="A3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2" s="4" t="str">
        <f>VLOOKUP(P3322,Lookup!$A$1:$D$19,4,0)</f>
        <v>Bay Area</v>
      </c>
      <c r="C3322" s="4" t="str">
        <f>VLOOKUP(P3322,Lookup!$A$1:$E$19,5,0)</f>
        <v>Region 3</v>
      </c>
      <c r="D3322" s="4" t="str">
        <f>VLOOKUP(P3322,Lookup!$A$1:$B$19,2,0)</f>
        <v>EB</v>
      </c>
      <c r="E3322" s="4" t="str">
        <f>IF(AND((Data[[#This Row],[Min Notif Date]]&gt;$G$3),Data[[#This Row],[Min Notif Date]]&lt;$F$3),"Last Week","No")</f>
        <v>No</v>
      </c>
      <c r="F3322" s="4" t="str">
        <f>VLOOKUP(MONTH(Data[[#This Row],[Min Notif Date]]),Lookup!$G$1:$H$12,2,0)</f>
        <v>6. Jun</v>
      </c>
      <c r="G3322" s="4" t="str">
        <f t="shared" si="51"/>
        <v/>
      </c>
      <c r="H3322" s="4" t="str">
        <f>IF(AND(Data[[#This Row],[Min Notif Time]]&gt;6,Data[[#This Row],[Min Notif Time]]&lt;17),"Business Hours","Non-Business Hours")</f>
        <v>Business Hours</v>
      </c>
      <c r="I3322" s="4" t="str" cm="1">
        <f t="array" ref="I3322">IFERROR(VLOOKUP(Data[[#This Row],[Min Notif Date]],Lookup!$N$1:$P$11,2,0),_xlfn.IFS(VLOOKUP(WEEKDAY(Data[[#This Row],[Min Notif Date]]),Lookup!$J$1:$L$7,3,0)="Weekend","Weekend",VLOOKUP(WEEKDAY(Data[[#This Row],[Min Notif Date]]),Lookup!$J$1:$L$7,3,0)="Weekday","Weekday"))</f>
        <v>Weekday</v>
      </c>
      <c r="J3322" s="4" t="str">
        <f>VLOOKUP(WEEKDAY(Data[[#This Row],[Min Notif Date]]),Lookup!$J$1:$K$7,2,0)</f>
        <v>3. Tue</v>
      </c>
      <c r="K3322" s="105">
        <f>ROUNDDOWN(Data[[#This Row],[PGE Notified Time]],0)</f>
        <v>44740</v>
      </c>
      <c r="L3322" s="4">
        <f>HOUR(Data[[#This Row],[PGE Notified Time]])</f>
        <v>10</v>
      </c>
      <c r="M3322">
        <v>79578</v>
      </c>
      <c r="O3322" t="s">
        <v>19</v>
      </c>
      <c r="P3322" t="s">
        <v>170</v>
      </c>
      <c r="Q3322" t="s">
        <v>19</v>
      </c>
      <c r="R3322" t="s">
        <v>179</v>
      </c>
      <c r="S3322" s="1" t="s">
        <v>159</v>
      </c>
      <c r="T3322" s="1">
        <v>44740.436805555553</v>
      </c>
      <c r="U3322" s="1">
        <v>44740.545138888891</v>
      </c>
      <c r="V3322" t="s">
        <v>172</v>
      </c>
      <c r="W3322" t="s">
        <v>78</v>
      </c>
      <c r="X3322" t="s">
        <v>200</v>
      </c>
      <c r="Y3322" t="s">
        <v>174</v>
      </c>
      <c r="Z3322" t="s">
        <v>175</v>
      </c>
      <c r="AA3322" s="32">
        <v>156</v>
      </c>
    </row>
    <row r="3323" spans="1:27" x14ac:dyDescent="0.25">
      <c r="A3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3" s="4" t="str">
        <f>VLOOKUP(P3323,Lookup!$A$1:$D$19,4,0)</f>
        <v>Bay Area</v>
      </c>
      <c r="C3323" s="4" t="str">
        <f>VLOOKUP(P3323,Lookup!$A$1:$E$19,5,0)</f>
        <v>Region 3</v>
      </c>
      <c r="D3323" s="4" t="str">
        <f>VLOOKUP(P3323,Lookup!$A$1:$B$19,2,0)</f>
        <v>MI</v>
      </c>
      <c r="E3323" s="4" t="str">
        <f>IF(AND((Data[[#This Row],[Min Notif Date]]&gt;$G$3),Data[[#This Row],[Min Notif Date]]&lt;$F$3),"Last Week","No")</f>
        <v>No</v>
      </c>
      <c r="F3323" s="4" t="str">
        <f>VLOOKUP(MONTH(Data[[#This Row],[Min Notif Date]]),Lookup!$G$1:$H$12,2,0)</f>
        <v>6. Jun</v>
      </c>
      <c r="G3323" s="4" t="str">
        <f t="shared" si="51"/>
        <v/>
      </c>
      <c r="H3323" s="4" t="str">
        <f>IF(AND(Data[[#This Row],[Min Notif Time]]&gt;6,Data[[#This Row],[Min Notif Time]]&lt;17),"Business Hours","Non-Business Hours")</f>
        <v>Business Hours</v>
      </c>
      <c r="I3323" s="4" t="str" cm="1">
        <f t="array" ref="I3323">IFERROR(VLOOKUP(Data[[#This Row],[Min Notif Date]],Lookup!$N$1:$P$11,2,0),_xlfn.IFS(VLOOKUP(WEEKDAY(Data[[#This Row],[Min Notif Date]]),Lookup!$J$1:$L$7,3,0)="Weekend","Weekend",VLOOKUP(WEEKDAY(Data[[#This Row],[Min Notif Date]]),Lookup!$J$1:$L$7,3,0)="Weekday","Weekday"))</f>
        <v>Weekday</v>
      </c>
      <c r="J3323" s="4" t="str">
        <f>VLOOKUP(WEEKDAY(Data[[#This Row],[Min Notif Date]]),Lookup!$J$1:$K$7,2,0)</f>
        <v>3. Tue</v>
      </c>
      <c r="K3323" s="105">
        <f>ROUNDDOWN(Data[[#This Row],[PGE Notified Time]],0)</f>
        <v>44740</v>
      </c>
      <c r="L3323" s="4">
        <f>HOUR(Data[[#This Row],[PGE Notified Time]])</f>
        <v>10</v>
      </c>
      <c r="M3323">
        <v>79582</v>
      </c>
      <c r="O3323" t="s">
        <v>19</v>
      </c>
      <c r="P3323" t="s">
        <v>232</v>
      </c>
      <c r="Q3323" t="s">
        <v>19</v>
      </c>
      <c r="R3323" t="s">
        <v>171</v>
      </c>
      <c r="S3323" s="1" t="s">
        <v>159</v>
      </c>
      <c r="T3323" s="1">
        <v>44740.455555555556</v>
      </c>
      <c r="U3323" s="1">
        <v>44740.5625</v>
      </c>
      <c r="V3323" t="s">
        <v>172</v>
      </c>
      <c r="W3323" t="s">
        <v>78</v>
      </c>
      <c r="X3323" t="s">
        <v>330</v>
      </c>
      <c r="Y3323" t="s">
        <v>174</v>
      </c>
      <c r="Z3323" t="s">
        <v>175</v>
      </c>
      <c r="AA3323" s="32">
        <v>154</v>
      </c>
    </row>
    <row r="3324" spans="1:27" x14ac:dyDescent="0.25">
      <c r="A3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4" s="4" t="str">
        <f>VLOOKUP(P3324,Lookup!$A$1:$D$19,4,0)</f>
        <v>Central Valley</v>
      </c>
      <c r="C3324" s="4" t="str">
        <f>VLOOKUP(P3324,Lookup!$A$1:$E$19,5,0)</f>
        <v>Region 5</v>
      </c>
      <c r="D3324" s="4" t="str">
        <f>VLOOKUP(P3324,Lookup!$A$1:$B$19,2,0)</f>
        <v>FR</v>
      </c>
      <c r="E3324" s="4" t="str">
        <f>IF(AND((Data[[#This Row],[Min Notif Date]]&gt;$G$3),Data[[#This Row],[Min Notif Date]]&lt;$F$3),"Last Week","No")</f>
        <v>No</v>
      </c>
      <c r="F3324" s="4" t="str">
        <f>VLOOKUP(MONTH(Data[[#This Row],[Min Notif Date]]),Lookup!$G$1:$H$12,2,0)</f>
        <v>6. Jun</v>
      </c>
      <c r="G3324" s="4" t="str">
        <f t="shared" si="51"/>
        <v/>
      </c>
      <c r="H3324" s="4" t="str">
        <f>IF(AND(Data[[#This Row],[Min Notif Time]]&gt;6,Data[[#This Row],[Min Notif Time]]&lt;17),"Business Hours","Non-Business Hours")</f>
        <v>Business Hours</v>
      </c>
      <c r="I3324" s="4" t="str" cm="1">
        <f t="array" ref="I3324">IFERROR(VLOOKUP(Data[[#This Row],[Min Notif Date]],Lookup!$N$1:$P$11,2,0),_xlfn.IFS(VLOOKUP(WEEKDAY(Data[[#This Row],[Min Notif Date]]),Lookup!$J$1:$L$7,3,0)="Weekend","Weekend",VLOOKUP(WEEKDAY(Data[[#This Row],[Min Notif Date]]),Lookup!$J$1:$L$7,3,0)="Weekday","Weekday"))</f>
        <v>Weekday</v>
      </c>
      <c r="J3324" s="4" t="str">
        <f>VLOOKUP(WEEKDAY(Data[[#This Row],[Min Notif Date]]),Lookup!$J$1:$K$7,2,0)</f>
        <v>3. Tue</v>
      </c>
      <c r="K3324" s="105">
        <f>ROUNDDOWN(Data[[#This Row],[PGE Notified Time]],0)</f>
        <v>44740</v>
      </c>
      <c r="L3324" s="4">
        <f>HOUR(Data[[#This Row],[PGE Notified Time]])</f>
        <v>8</v>
      </c>
      <c r="M3324">
        <v>79567</v>
      </c>
      <c r="O3324" t="s">
        <v>19</v>
      </c>
      <c r="P3324" t="s">
        <v>183</v>
      </c>
      <c r="Q3324" t="s">
        <v>19</v>
      </c>
      <c r="R3324" t="s">
        <v>171</v>
      </c>
      <c r="S3324" s="1" t="s">
        <v>159</v>
      </c>
      <c r="T3324" s="1">
        <v>44740.372916666667</v>
      </c>
      <c r="U3324" s="1">
        <v>44740.479166666664</v>
      </c>
      <c r="V3324" t="s">
        <v>172</v>
      </c>
      <c r="W3324" t="s">
        <v>78</v>
      </c>
      <c r="X3324" t="s">
        <v>184</v>
      </c>
      <c r="Y3324" t="s">
        <v>174</v>
      </c>
      <c r="Z3324" t="s">
        <v>175</v>
      </c>
      <c r="AA3324" s="32">
        <v>153</v>
      </c>
    </row>
    <row r="3325" spans="1:27" x14ac:dyDescent="0.25">
      <c r="A3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25" s="4" t="str">
        <f>VLOOKUP(P3325,Lookup!$A$1:$D$19,4,0)</f>
        <v>North Coast</v>
      </c>
      <c r="C3325" s="4" t="str">
        <f>VLOOKUP(P3325,Lookup!$A$1:$E$19,5,0)</f>
        <v>Region 1</v>
      </c>
      <c r="D3325" s="4" t="str">
        <f>VLOOKUP(P3325,Lookup!$A$1:$B$19,2,0)</f>
        <v>SO</v>
      </c>
      <c r="E3325" s="4" t="str">
        <f>IF(AND((Data[[#This Row],[Min Notif Date]]&gt;$G$3),Data[[#This Row],[Min Notif Date]]&lt;$F$3),"Last Week","No")</f>
        <v>No</v>
      </c>
      <c r="F3325" s="4" t="str">
        <f>VLOOKUP(MONTH(Data[[#This Row],[Min Notif Date]]),Lookup!$G$1:$H$12,2,0)</f>
        <v>6. Jun</v>
      </c>
      <c r="G3325" s="4" t="str">
        <f t="shared" si="51"/>
        <v/>
      </c>
      <c r="H3325" s="4" t="str">
        <f>IF(AND(Data[[#This Row],[Min Notif Time]]&gt;6,Data[[#This Row],[Min Notif Time]]&lt;17),"Business Hours","Non-Business Hours")</f>
        <v>Business Hours</v>
      </c>
      <c r="I3325" s="4" t="str" cm="1">
        <f t="array" ref="I3325">IFERROR(VLOOKUP(Data[[#This Row],[Min Notif Date]],Lookup!$N$1:$P$11,2,0),_xlfn.IFS(VLOOKUP(WEEKDAY(Data[[#This Row],[Min Notif Date]]),Lookup!$J$1:$L$7,3,0)="Weekend","Weekend",VLOOKUP(WEEKDAY(Data[[#This Row],[Min Notif Date]]),Lookup!$J$1:$L$7,3,0)="Weekday","Weekday"))</f>
        <v>Weekday</v>
      </c>
      <c r="J3325" s="4" t="str">
        <f>VLOOKUP(WEEKDAY(Data[[#This Row],[Min Notif Date]]),Lookup!$J$1:$K$7,2,0)</f>
        <v>3. Tue</v>
      </c>
      <c r="K3325" s="105">
        <f>ROUNDDOWN(Data[[#This Row],[PGE Notified Time]],0)</f>
        <v>44740</v>
      </c>
      <c r="L3325" s="4">
        <f>HOUR(Data[[#This Row],[PGE Notified Time]])</f>
        <v>10</v>
      </c>
      <c r="M3325">
        <v>79579</v>
      </c>
      <c r="N3325">
        <v>3526078390</v>
      </c>
      <c r="O3325" t="s">
        <v>24</v>
      </c>
      <c r="P3325" t="s">
        <v>191</v>
      </c>
      <c r="Q3325" t="s">
        <v>201</v>
      </c>
      <c r="R3325" t="s">
        <v>171</v>
      </c>
      <c r="S3325" s="1">
        <v>44740.445625</v>
      </c>
      <c r="T3325" s="1">
        <v>44740.446701388886</v>
      </c>
      <c r="U3325" s="1">
        <v>44740.548611111109</v>
      </c>
      <c r="V3325" t="s">
        <v>172</v>
      </c>
      <c r="W3325" t="s">
        <v>80</v>
      </c>
      <c r="X3325" t="s">
        <v>356</v>
      </c>
      <c r="Y3325" t="s">
        <v>174</v>
      </c>
      <c r="Z3325" t="s">
        <v>175</v>
      </c>
      <c r="AA3325" s="32">
        <v>148.30000000000001</v>
      </c>
    </row>
    <row r="3326" spans="1:27" x14ac:dyDescent="0.25">
      <c r="A3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6" s="4" t="str">
        <f>VLOOKUP(P3326,Lookup!$A$1:$D$19,4,0)</f>
        <v>Bay Area</v>
      </c>
      <c r="C3326" s="4" t="str">
        <f>VLOOKUP(P3326,Lookup!$A$1:$E$19,5,0)</f>
        <v>Region 3</v>
      </c>
      <c r="D3326" s="4" t="str">
        <f>VLOOKUP(P3326,Lookup!$A$1:$B$19,2,0)</f>
        <v>PN</v>
      </c>
      <c r="E3326" s="4" t="str">
        <f>IF(AND((Data[[#This Row],[Min Notif Date]]&gt;$G$3),Data[[#This Row],[Min Notif Date]]&lt;$F$3),"Last Week","No")</f>
        <v>No</v>
      </c>
      <c r="F3326" s="4" t="str">
        <f>VLOOKUP(MONTH(Data[[#This Row],[Min Notif Date]]),Lookup!$G$1:$H$12,2,0)</f>
        <v>6. Jun</v>
      </c>
      <c r="G3326" s="4" t="str">
        <f t="shared" si="51"/>
        <v/>
      </c>
      <c r="H3326" s="4" t="str">
        <f>IF(AND(Data[[#This Row],[Min Notif Time]]&gt;6,Data[[#This Row],[Min Notif Time]]&lt;17),"Business Hours","Non-Business Hours")</f>
        <v>Business Hours</v>
      </c>
      <c r="I3326" s="4" t="str" cm="1">
        <f t="array" ref="I3326">IFERROR(VLOOKUP(Data[[#This Row],[Min Notif Date]],Lookup!$N$1:$P$11,2,0),_xlfn.IFS(VLOOKUP(WEEKDAY(Data[[#This Row],[Min Notif Date]]),Lookup!$J$1:$L$7,3,0)="Weekend","Weekend",VLOOKUP(WEEKDAY(Data[[#This Row],[Min Notif Date]]),Lookup!$J$1:$L$7,3,0)="Weekday","Weekday"))</f>
        <v>Weekday</v>
      </c>
      <c r="J3326" s="4" t="str">
        <f>VLOOKUP(WEEKDAY(Data[[#This Row],[Min Notif Date]]),Lookup!$J$1:$K$7,2,0)</f>
        <v>3. Tue</v>
      </c>
      <c r="K3326" s="105">
        <f>ROUNDDOWN(Data[[#This Row],[PGE Notified Time]],0)</f>
        <v>44740</v>
      </c>
      <c r="L3326" s="4">
        <f>HOUR(Data[[#This Row],[PGE Notified Time]])</f>
        <v>13</v>
      </c>
      <c r="M3326">
        <v>79601</v>
      </c>
      <c r="O3326" t="s">
        <v>19</v>
      </c>
      <c r="P3326" t="s">
        <v>185</v>
      </c>
      <c r="Q3326" t="s">
        <v>19</v>
      </c>
      <c r="R3326" t="s">
        <v>179</v>
      </c>
      <c r="S3326" s="1" t="s">
        <v>159</v>
      </c>
      <c r="T3326" s="1">
        <v>44740.555555555555</v>
      </c>
      <c r="U3326" s="1">
        <v>44740.649305555555</v>
      </c>
      <c r="V3326" t="s">
        <v>172</v>
      </c>
      <c r="W3326" t="s">
        <v>78</v>
      </c>
      <c r="X3326" t="s">
        <v>187</v>
      </c>
      <c r="Y3326" t="s">
        <v>174</v>
      </c>
      <c r="Z3326" t="s">
        <v>175</v>
      </c>
      <c r="AA3326" s="32">
        <v>135</v>
      </c>
    </row>
    <row r="3327" spans="1:27" x14ac:dyDescent="0.25">
      <c r="A3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7" s="4" t="str">
        <f>VLOOKUP(P3327,Lookup!$A$1:$D$19,4,0)</f>
        <v>North Coast</v>
      </c>
      <c r="C3327" s="4" t="str">
        <f>VLOOKUP(P3327,Lookup!$A$1:$E$19,5,0)</f>
        <v>Region 1</v>
      </c>
      <c r="D3327" s="4" t="str">
        <f>VLOOKUP(P3327,Lookup!$A$1:$B$19,2,0)</f>
        <v>SO</v>
      </c>
      <c r="E3327" s="4" t="str">
        <f>IF(AND((Data[[#This Row],[Min Notif Date]]&gt;$G$3),Data[[#This Row],[Min Notif Date]]&lt;$F$3),"Last Week","No")</f>
        <v>No</v>
      </c>
      <c r="F3327" s="4" t="str">
        <f>VLOOKUP(MONTH(Data[[#This Row],[Min Notif Date]]),Lookup!$G$1:$H$12,2,0)</f>
        <v>6. Jun</v>
      </c>
      <c r="G3327" s="4" t="str">
        <f t="shared" si="51"/>
        <v/>
      </c>
      <c r="H3327" s="4" t="str">
        <f>IF(AND(Data[[#This Row],[Min Notif Time]]&gt;6,Data[[#This Row],[Min Notif Time]]&lt;17),"Business Hours","Non-Business Hours")</f>
        <v>Business Hours</v>
      </c>
      <c r="I3327" s="4" t="str" cm="1">
        <f t="array" ref="I3327">IFERROR(VLOOKUP(Data[[#This Row],[Min Notif Date]],Lookup!$N$1:$P$11,2,0),_xlfn.IFS(VLOOKUP(WEEKDAY(Data[[#This Row],[Min Notif Date]]),Lookup!$J$1:$L$7,3,0)="Weekend","Weekend",VLOOKUP(WEEKDAY(Data[[#This Row],[Min Notif Date]]),Lookup!$J$1:$L$7,3,0)="Weekday","Weekday"))</f>
        <v>Weekday</v>
      </c>
      <c r="J3327" s="4" t="str">
        <f>VLOOKUP(WEEKDAY(Data[[#This Row],[Min Notif Date]]),Lookup!$J$1:$K$7,2,0)</f>
        <v>3. Tue</v>
      </c>
      <c r="K3327" s="105">
        <f>ROUNDDOWN(Data[[#This Row],[PGE Notified Time]],0)</f>
        <v>44740</v>
      </c>
      <c r="L3327" s="4">
        <f>HOUR(Data[[#This Row],[PGE Notified Time]])</f>
        <v>9</v>
      </c>
      <c r="M3327">
        <v>79570</v>
      </c>
      <c r="O3327" t="s">
        <v>19</v>
      </c>
      <c r="P3327" t="s">
        <v>191</v>
      </c>
      <c r="Q3327" t="s">
        <v>19</v>
      </c>
      <c r="R3327" t="s">
        <v>171</v>
      </c>
      <c r="S3327" s="1" t="s">
        <v>159</v>
      </c>
      <c r="T3327" s="1">
        <v>44740.395833333336</v>
      </c>
      <c r="U3327" s="1">
        <v>44740.482638888891</v>
      </c>
      <c r="V3327" t="s">
        <v>172</v>
      </c>
      <c r="W3327" t="s">
        <v>78</v>
      </c>
      <c r="X3327" t="s">
        <v>265</v>
      </c>
      <c r="Y3327" t="s">
        <v>174</v>
      </c>
      <c r="Z3327" t="s">
        <v>175</v>
      </c>
      <c r="AA3327" s="32">
        <v>125</v>
      </c>
    </row>
    <row r="3328" spans="1:27" x14ac:dyDescent="0.25">
      <c r="A3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8" s="4" t="str">
        <f>VLOOKUP(P3328,Lookup!$A$1:$D$19,4,0)</f>
        <v>South Bay</v>
      </c>
      <c r="C3328" s="4" t="str">
        <f>VLOOKUP(P3328,Lookup!$A$1:$E$19,5,0)</f>
        <v>Region 4</v>
      </c>
      <c r="D3328" s="4" t="str">
        <f>VLOOKUP(P3328,Lookup!$A$1:$B$19,2,0)</f>
        <v>SJ</v>
      </c>
      <c r="E3328" s="4" t="str">
        <f>IF(AND((Data[[#This Row],[Min Notif Date]]&gt;$G$3),Data[[#This Row],[Min Notif Date]]&lt;$F$3),"Last Week","No")</f>
        <v>No</v>
      </c>
      <c r="F3328" s="4" t="str">
        <f>VLOOKUP(MONTH(Data[[#This Row],[Min Notif Date]]),Lookup!$G$1:$H$12,2,0)</f>
        <v>6. Jun</v>
      </c>
      <c r="G3328" s="4" t="str">
        <f t="shared" si="51"/>
        <v/>
      </c>
      <c r="H3328" s="4" t="str">
        <f>IF(AND(Data[[#This Row],[Min Notif Time]]&gt;6,Data[[#This Row],[Min Notif Time]]&lt;17),"Business Hours","Non-Business Hours")</f>
        <v>Business Hours</v>
      </c>
      <c r="I3328" s="4" t="str" cm="1">
        <f t="array" ref="I3328">IFERROR(VLOOKUP(Data[[#This Row],[Min Notif Date]],Lookup!$N$1:$P$11,2,0),_xlfn.IFS(VLOOKUP(WEEKDAY(Data[[#This Row],[Min Notif Date]]),Lookup!$J$1:$L$7,3,0)="Weekend","Weekend",VLOOKUP(WEEKDAY(Data[[#This Row],[Min Notif Date]]),Lookup!$J$1:$L$7,3,0)="Weekday","Weekday"))</f>
        <v>Weekday</v>
      </c>
      <c r="J3328" s="4" t="str">
        <f>VLOOKUP(WEEKDAY(Data[[#This Row],[Min Notif Date]]),Lookup!$J$1:$K$7,2,0)</f>
        <v>3. Tue</v>
      </c>
      <c r="K3328" s="105">
        <f>ROUNDDOWN(Data[[#This Row],[PGE Notified Time]],0)</f>
        <v>44740</v>
      </c>
      <c r="L3328" s="4">
        <f>HOUR(Data[[#This Row],[PGE Notified Time]])</f>
        <v>12</v>
      </c>
      <c r="M3328">
        <v>79593</v>
      </c>
      <c r="O3328" t="s">
        <v>19</v>
      </c>
      <c r="P3328" t="s">
        <v>276</v>
      </c>
      <c r="Q3328" t="s">
        <v>19</v>
      </c>
      <c r="R3328" t="s">
        <v>179</v>
      </c>
      <c r="S3328" s="1" t="s">
        <v>159</v>
      </c>
      <c r="T3328" s="1">
        <v>44740.509722222225</v>
      </c>
      <c r="U3328" s="1">
        <v>44740.59375</v>
      </c>
      <c r="V3328" t="s">
        <v>172</v>
      </c>
      <c r="W3328" t="s">
        <v>78</v>
      </c>
      <c r="X3328" t="s">
        <v>268</v>
      </c>
      <c r="Y3328" t="s">
        <v>174</v>
      </c>
      <c r="Z3328" t="s">
        <v>175</v>
      </c>
      <c r="AA3328" s="32">
        <v>121</v>
      </c>
    </row>
    <row r="3329" spans="1:27" x14ac:dyDescent="0.25">
      <c r="A3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9" s="4" t="str">
        <f>VLOOKUP(P3329,Lookup!$A$1:$D$19,4,0)</f>
        <v>North Valley</v>
      </c>
      <c r="C3329" s="4" t="str">
        <f>VLOOKUP(P3329,Lookup!$A$1:$E$19,5,0)</f>
        <v>Region 2</v>
      </c>
      <c r="D3329" s="4" t="str">
        <f>VLOOKUP(P3329,Lookup!$A$1:$B$19,2,0)</f>
        <v>SA</v>
      </c>
      <c r="E3329" s="4" t="str">
        <f>IF(AND((Data[[#This Row],[Min Notif Date]]&gt;$G$3),Data[[#This Row],[Min Notif Date]]&lt;$F$3),"Last Week","No")</f>
        <v>No</v>
      </c>
      <c r="F3329" s="4" t="str">
        <f>VLOOKUP(MONTH(Data[[#This Row],[Min Notif Date]]),Lookup!$G$1:$H$12,2,0)</f>
        <v>6. Jun</v>
      </c>
      <c r="G3329" s="4" t="str">
        <f t="shared" si="51"/>
        <v/>
      </c>
      <c r="H3329" s="4" t="str">
        <f>IF(AND(Data[[#This Row],[Min Notif Time]]&gt;6,Data[[#This Row],[Min Notif Time]]&lt;17),"Business Hours","Non-Business Hours")</f>
        <v>Business Hours</v>
      </c>
      <c r="I3329" s="4" t="str" cm="1">
        <f t="array" ref="I3329">IFERROR(VLOOKUP(Data[[#This Row],[Min Notif Date]],Lookup!$N$1:$P$11,2,0),_xlfn.IFS(VLOOKUP(WEEKDAY(Data[[#This Row],[Min Notif Date]]),Lookup!$J$1:$L$7,3,0)="Weekend","Weekend",VLOOKUP(WEEKDAY(Data[[#This Row],[Min Notif Date]]),Lookup!$J$1:$L$7,3,0)="Weekday","Weekday"))</f>
        <v>Weekday</v>
      </c>
      <c r="J3329" s="4" t="str">
        <f>VLOOKUP(WEEKDAY(Data[[#This Row],[Min Notif Date]]),Lookup!$J$1:$K$7,2,0)</f>
        <v>3. Tue</v>
      </c>
      <c r="K3329" s="105">
        <f>ROUNDDOWN(Data[[#This Row],[PGE Notified Time]],0)</f>
        <v>44740</v>
      </c>
      <c r="L3329" s="4">
        <f>HOUR(Data[[#This Row],[PGE Notified Time]])</f>
        <v>11</v>
      </c>
      <c r="M3329">
        <v>79591</v>
      </c>
      <c r="O3329" t="s">
        <v>19</v>
      </c>
      <c r="P3329" t="s">
        <v>198</v>
      </c>
      <c r="Q3329" t="s">
        <v>19</v>
      </c>
      <c r="R3329" t="s">
        <v>171</v>
      </c>
      <c r="S3329" s="1" t="s">
        <v>159</v>
      </c>
      <c r="T3329" s="1">
        <v>44740.495138888888</v>
      </c>
      <c r="U3329" s="1">
        <v>44740.576388888891</v>
      </c>
      <c r="V3329" t="s">
        <v>172</v>
      </c>
      <c r="W3329" t="s">
        <v>78</v>
      </c>
      <c r="X3329" t="s">
        <v>318</v>
      </c>
      <c r="Y3329" t="s">
        <v>174</v>
      </c>
      <c r="Z3329" t="s">
        <v>175</v>
      </c>
      <c r="AA3329" s="32">
        <v>117</v>
      </c>
    </row>
    <row r="3330" spans="1:27" x14ac:dyDescent="0.25">
      <c r="A3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0" s="4" t="str">
        <f>VLOOKUP(P3330,Lookup!$A$1:$D$19,4,0)</f>
        <v>South Bay</v>
      </c>
      <c r="C3330" s="4" t="str">
        <f>VLOOKUP(P3330,Lookup!$A$1:$E$19,5,0)</f>
        <v>Region 4</v>
      </c>
      <c r="D3330" s="4" t="str">
        <f>VLOOKUP(P3330,Lookup!$A$1:$B$19,2,0)</f>
        <v>DA</v>
      </c>
      <c r="E3330" s="4" t="str">
        <f>IF(AND((Data[[#This Row],[Min Notif Date]]&gt;$G$3),Data[[#This Row],[Min Notif Date]]&lt;$F$3),"Last Week","No")</f>
        <v>No</v>
      </c>
      <c r="F3330" s="4" t="str">
        <f>VLOOKUP(MONTH(Data[[#This Row],[Min Notif Date]]),Lookup!$G$1:$H$12,2,0)</f>
        <v>6. Jun</v>
      </c>
      <c r="G3330" s="4" t="str">
        <f t="shared" si="51"/>
        <v/>
      </c>
      <c r="H3330" s="4" t="str">
        <f>IF(AND(Data[[#This Row],[Min Notif Time]]&gt;6,Data[[#This Row],[Min Notif Time]]&lt;17),"Business Hours","Non-Business Hours")</f>
        <v>Business Hours</v>
      </c>
      <c r="I3330" s="4" t="str" cm="1">
        <f t="array" ref="I3330">IFERROR(VLOOKUP(Data[[#This Row],[Min Notif Date]],Lookup!$N$1:$P$11,2,0),_xlfn.IFS(VLOOKUP(WEEKDAY(Data[[#This Row],[Min Notif Date]]),Lookup!$J$1:$L$7,3,0)="Weekend","Weekend",VLOOKUP(WEEKDAY(Data[[#This Row],[Min Notif Date]]),Lookup!$J$1:$L$7,3,0)="Weekday","Weekday"))</f>
        <v>Weekday</v>
      </c>
      <c r="J3330" s="4" t="str">
        <f>VLOOKUP(WEEKDAY(Data[[#This Row],[Min Notif Date]]),Lookup!$J$1:$K$7,2,0)</f>
        <v>3. Tue</v>
      </c>
      <c r="K3330" s="105">
        <f>ROUNDDOWN(Data[[#This Row],[PGE Notified Time]],0)</f>
        <v>44740</v>
      </c>
      <c r="L3330" s="4">
        <f>HOUR(Data[[#This Row],[PGE Notified Time]])</f>
        <v>11</v>
      </c>
      <c r="M3330">
        <v>79584</v>
      </c>
      <c r="O3330" t="s">
        <v>19</v>
      </c>
      <c r="P3330" t="s">
        <v>267</v>
      </c>
      <c r="Q3330" t="s">
        <v>19</v>
      </c>
      <c r="R3330" t="s">
        <v>179</v>
      </c>
      <c r="S3330" s="1" t="s">
        <v>159</v>
      </c>
      <c r="T3330" s="1">
        <v>44740.463888888888</v>
      </c>
      <c r="U3330" s="1">
        <v>44740.545138888891</v>
      </c>
      <c r="V3330" t="s">
        <v>172</v>
      </c>
      <c r="W3330" t="s">
        <v>78</v>
      </c>
      <c r="X3330" t="s">
        <v>274</v>
      </c>
      <c r="Y3330" t="s">
        <v>174</v>
      </c>
      <c r="Z3330" t="s">
        <v>175</v>
      </c>
      <c r="AA3330" s="32">
        <v>117</v>
      </c>
    </row>
    <row r="3331" spans="1:27" x14ac:dyDescent="0.25">
      <c r="A3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1" s="4" t="str">
        <f>VLOOKUP(P3331,Lookup!$A$1:$D$19,4,0)</f>
        <v>North Coast</v>
      </c>
      <c r="C3331" s="4" t="str">
        <f>VLOOKUP(P3331,Lookup!$A$1:$E$19,5,0)</f>
        <v>Region 1</v>
      </c>
      <c r="D3331" s="4" t="str">
        <f>VLOOKUP(P3331,Lookup!$A$1:$B$19,2,0)</f>
        <v>HB</v>
      </c>
      <c r="E3331" s="4" t="str">
        <f>IF(AND((Data[[#This Row],[Min Notif Date]]&gt;$G$3),Data[[#This Row],[Min Notif Date]]&lt;$F$3),"Last Week","No")</f>
        <v>No</v>
      </c>
      <c r="F3331" s="4" t="str">
        <f>VLOOKUP(MONTH(Data[[#This Row],[Min Notif Date]]),Lookup!$G$1:$H$12,2,0)</f>
        <v>6. Jun</v>
      </c>
      <c r="G3331" s="4" t="str">
        <f t="shared" si="51"/>
        <v/>
      </c>
      <c r="H3331" s="4" t="str">
        <f>IF(AND(Data[[#This Row],[Min Notif Time]]&gt;6,Data[[#This Row],[Min Notif Time]]&lt;17),"Business Hours","Non-Business Hours")</f>
        <v>Business Hours</v>
      </c>
      <c r="I3331" s="4" t="str" cm="1">
        <f t="array" ref="I3331">IFERROR(VLOOKUP(Data[[#This Row],[Min Notif Date]],Lookup!$N$1:$P$11,2,0),_xlfn.IFS(VLOOKUP(WEEKDAY(Data[[#This Row],[Min Notif Date]]),Lookup!$J$1:$L$7,3,0)="Weekend","Weekend",VLOOKUP(WEEKDAY(Data[[#This Row],[Min Notif Date]]),Lookup!$J$1:$L$7,3,0)="Weekday","Weekday"))</f>
        <v>Weekday</v>
      </c>
      <c r="J3331" s="4" t="str">
        <f>VLOOKUP(WEEKDAY(Data[[#This Row],[Min Notif Date]]),Lookup!$J$1:$K$7,2,0)</f>
        <v>3. Tue</v>
      </c>
      <c r="K3331" s="105">
        <f>ROUNDDOWN(Data[[#This Row],[PGE Notified Time]],0)</f>
        <v>44740</v>
      </c>
      <c r="L3331" s="4">
        <f>HOUR(Data[[#This Row],[PGE Notified Time]])</f>
        <v>11</v>
      </c>
      <c r="M3331">
        <v>79588</v>
      </c>
      <c r="O3331" t="s">
        <v>19</v>
      </c>
      <c r="P3331" t="s">
        <v>286</v>
      </c>
      <c r="Q3331" t="s">
        <v>19</v>
      </c>
      <c r="R3331" t="s">
        <v>179</v>
      </c>
      <c r="S3331" s="1" t="s">
        <v>159</v>
      </c>
      <c r="T3331" s="1">
        <v>44740.480555555558</v>
      </c>
      <c r="U3331" s="1">
        <v>44740.555555555555</v>
      </c>
      <c r="V3331" t="s">
        <v>172</v>
      </c>
      <c r="W3331" t="s">
        <v>78</v>
      </c>
      <c r="X3331" t="s">
        <v>454</v>
      </c>
      <c r="Y3331" t="s">
        <v>174</v>
      </c>
      <c r="Z3331" t="s">
        <v>175</v>
      </c>
      <c r="AA3331" s="32">
        <v>108</v>
      </c>
    </row>
    <row r="3332" spans="1:27" x14ac:dyDescent="0.25">
      <c r="A3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2" s="4" t="str">
        <f>VLOOKUP(P3332,Lookup!$A$1:$D$19,4,0)</f>
        <v>Bay Area</v>
      </c>
      <c r="C3332" s="4" t="str">
        <f>VLOOKUP(P3332,Lookup!$A$1:$E$19,5,0)</f>
        <v>Region 3</v>
      </c>
      <c r="D3332" s="4" t="str">
        <f>VLOOKUP(P3332,Lookup!$A$1:$B$19,2,0)</f>
        <v>DI</v>
      </c>
      <c r="E3332" s="4" t="str">
        <f>IF(AND((Data[[#This Row],[Min Notif Date]]&gt;$G$3),Data[[#This Row],[Min Notif Date]]&lt;$F$3),"Last Week","No")</f>
        <v>No</v>
      </c>
      <c r="F3332" s="4" t="str">
        <f>VLOOKUP(MONTH(Data[[#This Row],[Min Notif Date]]),Lookup!$G$1:$H$12,2,0)</f>
        <v>6. Jun</v>
      </c>
      <c r="G3332" s="4" t="str">
        <f t="shared" si="51"/>
        <v/>
      </c>
      <c r="H3332" s="4" t="str">
        <f>IF(AND(Data[[#This Row],[Min Notif Time]]&gt;6,Data[[#This Row],[Min Notif Time]]&lt;17),"Business Hours","Non-Business Hours")</f>
        <v>Business Hours</v>
      </c>
      <c r="I3332" s="4" t="str" cm="1">
        <f t="array" ref="I3332">IFERROR(VLOOKUP(Data[[#This Row],[Min Notif Date]],Lookup!$N$1:$P$11,2,0),_xlfn.IFS(VLOOKUP(WEEKDAY(Data[[#This Row],[Min Notif Date]]),Lookup!$J$1:$L$7,3,0)="Weekend","Weekend",VLOOKUP(WEEKDAY(Data[[#This Row],[Min Notif Date]]),Lookup!$J$1:$L$7,3,0)="Weekday","Weekday"))</f>
        <v>Weekday</v>
      </c>
      <c r="J3332" s="4" t="str">
        <f>VLOOKUP(WEEKDAY(Data[[#This Row],[Min Notif Date]]),Lookup!$J$1:$K$7,2,0)</f>
        <v>3. Tue</v>
      </c>
      <c r="K3332" s="105">
        <f>ROUNDDOWN(Data[[#This Row],[PGE Notified Time]],0)</f>
        <v>44740</v>
      </c>
      <c r="L3332" s="4">
        <f>HOUR(Data[[#This Row],[PGE Notified Time]])</f>
        <v>9</v>
      </c>
      <c r="M3332">
        <v>79573</v>
      </c>
      <c r="O3332" t="s">
        <v>19</v>
      </c>
      <c r="P3332" t="s">
        <v>196</v>
      </c>
      <c r="Q3332" t="s">
        <v>19</v>
      </c>
      <c r="R3332" t="s">
        <v>171</v>
      </c>
      <c r="S3332" s="1" t="s">
        <v>159</v>
      </c>
      <c r="T3332" s="1">
        <v>44740.411805555559</v>
      </c>
      <c r="U3332" s="1">
        <v>44740.472222222219</v>
      </c>
      <c r="V3332" t="s">
        <v>172</v>
      </c>
      <c r="W3332" t="s">
        <v>78</v>
      </c>
      <c r="X3332" t="s">
        <v>224</v>
      </c>
      <c r="Y3332" t="s">
        <v>174</v>
      </c>
      <c r="Z3332" t="s">
        <v>175</v>
      </c>
      <c r="AA3332" s="32">
        <v>87</v>
      </c>
    </row>
    <row r="3333" spans="1:27" x14ac:dyDescent="0.25">
      <c r="A3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3" s="4" t="str">
        <f>VLOOKUP(P3333,Lookup!$A$1:$D$19,4,0)</f>
        <v>Bay Area</v>
      </c>
      <c r="C3333" s="4" t="str">
        <f>VLOOKUP(P3333,Lookup!$A$1:$E$19,5,0)</f>
        <v>Region 3</v>
      </c>
      <c r="D3333" s="4" t="str">
        <f>VLOOKUP(P3333,Lookup!$A$1:$B$19,2,0)</f>
        <v>DI</v>
      </c>
      <c r="E3333" s="4" t="str">
        <f>IF(AND((Data[[#This Row],[Min Notif Date]]&gt;$G$3),Data[[#This Row],[Min Notif Date]]&lt;$F$3),"Last Week","No")</f>
        <v>No</v>
      </c>
      <c r="F3333" s="4" t="str">
        <f>VLOOKUP(MONTH(Data[[#This Row],[Min Notif Date]]),Lookup!$G$1:$H$12,2,0)</f>
        <v>6. Jun</v>
      </c>
      <c r="G3333" s="4" t="str">
        <f t="shared" ref="G3333:G3392" si="52">IF(AA3333&lt;0,"Negative","")</f>
        <v/>
      </c>
      <c r="H3333" s="4" t="str">
        <f>IF(AND(Data[[#This Row],[Min Notif Time]]&gt;6,Data[[#This Row],[Min Notif Time]]&lt;17),"Business Hours","Non-Business Hours")</f>
        <v>Business Hours</v>
      </c>
      <c r="I3333" s="4" t="str" cm="1">
        <f t="array" ref="I3333">IFERROR(VLOOKUP(Data[[#This Row],[Min Notif Date]],Lookup!$N$1:$P$11,2,0),_xlfn.IFS(VLOOKUP(WEEKDAY(Data[[#This Row],[Min Notif Date]]),Lookup!$J$1:$L$7,3,0)="Weekend","Weekend",VLOOKUP(WEEKDAY(Data[[#This Row],[Min Notif Date]]),Lookup!$J$1:$L$7,3,0)="Weekday","Weekday"))</f>
        <v>Weekday</v>
      </c>
      <c r="J3333" s="4" t="str">
        <f>VLOOKUP(WEEKDAY(Data[[#This Row],[Min Notif Date]]),Lookup!$J$1:$K$7,2,0)</f>
        <v>3. Tue</v>
      </c>
      <c r="K3333" s="105">
        <f>ROUNDDOWN(Data[[#This Row],[PGE Notified Time]],0)</f>
        <v>44740</v>
      </c>
      <c r="L3333" s="4">
        <f>HOUR(Data[[#This Row],[PGE Notified Time]])</f>
        <v>10</v>
      </c>
      <c r="M3333">
        <v>79577</v>
      </c>
      <c r="O3333" t="s">
        <v>19</v>
      </c>
      <c r="P3333" t="s">
        <v>196</v>
      </c>
      <c r="Q3333" t="s">
        <v>19</v>
      </c>
      <c r="R3333" t="s">
        <v>211</v>
      </c>
      <c r="S3333" s="1" t="s">
        <v>159</v>
      </c>
      <c r="T3333" s="1">
        <v>44740.433333333334</v>
      </c>
      <c r="U3333" s="1">
        <v>44740.493055555555</v>
      </c>
      <c r="V3333" t="s">
        <v>172</v>
      </c>
      <c r="W3333" t="s">
        <v>78</v>
      </c>
      <c r="X3333" t="s">
        <v>224</v>
      </c>
      <c r="Y3333" t="s">
        <v>174</v>
      </c>
      <c r="Z3333" t="s">
        <v>175</v>
      </c>
      <c r="AA3333" s="32">
        <v>86</v>
      </c>
    </row>
    <row r="3334" spans="1:27" x14ac:dyDescent="0.25">
      <c r="A3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4" s="4" t="str">
        <f>VLOOKUP(P3334,Lookup!$A$1:$D$19,4,0)</f>
        <v>North Valley</v>
      </c>
      <c r="C3334" s="4" t="str">
        <f>VLOOKUP(P3334,Lookup!$A$1:$E$19,5,0)</f>
        <v>Region 2</v>
      </c>
      <c r="D3334" s="4" t="str">
        <f>VLOOKUP(P3334,Lookup!$A$1:$B$19,2,0)</f>
        <v>SA</v>
      </c>
      <c r="E3334" s="4" t="str">
        <f>IF(AND((Data[[#This Row],[Min Notif Date]]&gt;$G$3),Data[[#This Row],[Min Notif Date]]&lt;$F$3),"Last Week","No")</f>
        <v>No</v>
      </c>
      <c r="F3334" s="4" t="str">
        <f>VLOOKUP(MONTH(Data[[#This Row],[Min Notif Date]]),Lookup!$G$1:$H$12,2,0)</f>
        <v>6. Jun</v>
      </c>
      <c r="G3334" s="4" t="str">
        <f t="shared" si="52"/>
        <v/>
      </c>
      <c r="H3334" s="4" t="str">
        <f>IF(AND(Data[[#This Row],[Min Notif Time]]&gt;6,Data[[#This Row],[Min Notif Time]]&lt;17),"Business Hours","Non-Business Hours")</f>
        <v>Business Hours</v>
      </c>
      <c r="I3334" s="4" t="str" cm="1">
        <f t="array" ref="I3334">IFERROR(VLOOKUP(Data[[#This Row],[Min Notif Date]],Lookup!$N$1:$P$11,2,0),_xlfn.IFS(VLOOKUP(WEEKDAY(Data[[#This Row],[Min Notif Date]]),Lookup!$J$1:$L$7,3,0)="Weekend","Weekend",VLOOKUP(WEEKDAY(Data[[#This Row],[Min Notif Date]]),Lookup!$J$1:$L$7,3,0)="Weekday","Weekday"))</f>
        <v>Weekday</v>
      </c>
      <c r="J3334" s="4" t="str">
        <f>VLOOKUP(WEEKDAY(Data[[#This Row],[Min Notif Date]]),Lookup!$J$1:$K$7,2,0)</f>
        <v>3. Tue</v>
      </c>
      <c r="K3334" s="105">
        <f>ROUNDDOWN(Data[[#This Row],[PGE Notified Time]],0)</f>
        <v>44740</v>
      </c>
      <c r="L3334" s="4">
        <f>HOUR(Data[[#This Row],[PGE Notified Time]])</f>
        <v>8</v>
      </c>
      <c r="M3334">
        <v>79566</v>
      </c>
      <c r="O3334" t="s">
        <v>19</v>
      </c>
      <c r="P3334" t="s">
        <v>198</v>
      </c>
      <c r="Q3334" t="s">
        <v>19</v>
      </c>
      <c r="R3334" t="s">
        <v>179</v>
      </c>
      <c r="S3334" s="1" t="s">
        <v>159</v>
      </c>
      <c r="T3334" s="1">
        <v>44740.359722222223</v>
      </c>
      <c r="U3334" s="1">
        <v>44740.416666666664</v>
      </c>
      <c r="V3334" t="s">
        <v>172</v>
      </c>
      <c r="W3334" t="s">
        <v>78</v>
      </c>
      <c r="X3334" t="s">
        <v>226</v>
      </c>
      <c r="Y3334" t="s">
        <v>174</v>
      </c>
      <c r="Z3334" t="s">
        <v>175</v>
      </c>
      <c r="AA3334" s="32">
        <v>82</v>
      </c>
    </row>
    <row r="3335" spans="1:27" x14ac:dyDescent="0.25">
      <c r="A3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5" s="4" t="str">
        <f>VLOOKUP(P3335,Lookup!$A$1:$D$19,4,0)</f>
        <v>South Bay</v>
      </c>
      <c r="C3335" s="4" t="str">
        <f>VLOOKUP(P3335,Lookup!$A$1:$E$19,5,0)</f>
        <v>Region 4</v>
      </c>
      <c r="D3335" s="4" t="str">
        <f>VLOOKUP(P3335,Lookup!$A$1:$B$19,2,0)</f>
        <v>SJ</v>
      </c>
      <c r="E3335" s="4" t="str">
        <f>IF(AND((Data[[#This Row],[Min Notif Date]]&gt;$G$3),Data[[#This Row],[Min Notif Date]]&lt;$F$3),"Last Week","No")</f>
        <v>No</v>
      </c>
      <c r="F3335" s="4" t="str">
        <f>VLOOKUP(MONTH(Data[[#This Row],[Min Notif Date]]),Lookup!$G$1:$H$12,2,0)</f>
        <v>6. Jun</v>
      </c>
      <c r="G3335" s="4" t="str">
        <f t="shared" si="52"/>
        <v/>
      </c>
      <c r="H3335" s="4" t="str">
        <f>IF(AND(Data[[#This Row],[Min Notif Time]]&gt;6,Data[[#This Row],[Min Notif Time]]&lt;17),"Business Hours","Non-Business Hours")</f>
        <v>Business Hours</v>
      </c>
      <c r="I3335" s="4" t="str" cm="1">
        <f t="array" ref="I3335">IFERROR(VLOOKUP(Data[[#This Row],[Min Notif Date]],Lookup!$N$1:$P$11,2,0),_xlfn.IFS(VLOOKUP(WEEKDAY(Data[[#This Row],[Min Notif Date]]),Lookup!$J$1:$L$7,3,0)="Weekend","Weekend",VLOOKUP(WEEKDAY(Data[[#This Row],[Min Notif Date]]),Lookup!$J$1:$L$7,3,0)="Weekday","Weekday"))</f>
        <v>Weekday</v>
      </c>
      <c r="J3335" s="4" t="str">
        <f>VLOOKUP(WEEKDAY(Data[[#This Row],[Min Notif Date]]),Lookup!$J$1:$K$7,2,0)</f>
        <v>3. Tue</v>
      </c>
      <c r="K3335" s="105">
        <f>ROUNDDOWN(Data[[#This Row],[PGE Notified Time]],0)</f>
        <v>44740</v>
      </c>
      <c r="L3335" s="4">
        <f>HOUR(Data[[#This Row],[PGE Notified Time]])</f>
        <v>10</v>
      </c>
      <c r="M3335">
        <v>79575</v>
      </c>
      <c r="O3335" t="s">
        <v>19</v>
      </c>
      <c r="P3335" t="s">
        <v>276</v>
      </c>
      <c r="Q3335" t="s">
        <v>19</v>
      </c>
      <c r="R3335" t="s">
        <v>171</v>
      </c>
      <c r="S3335" s="1" t="s">
        <v>159</v>
      </c>
      <c r="T3335" s="1">
        <v>44740.425694444442</v>
      </c>
      <c r="U3335" s="1">
        <v>44740.479166666664</v>
      </c>
      <c r="V3335" t="s">
        <v>172</v>
      </c>
      <c r="W3335" t="s">
        <v>78</v>
      </c>
      <c r="X3335" t="s">
        <v>268</v>
      </c>
      <c r="Y3335" t="s">
        <v>174</v>
      </c>
      <c r="Z3335" t="s">
        <v>175</v>
      </c>
      <c r="AA3335" s="32">
        <v>77</v>
      </c>
    </row>
    <row r="3336" spans="1:27" x14ac:dyDescent="0.25">
      <c r="A3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6" s="4" t="str">
        <f>VLOOKUP(P3336,Lookup!$A$1:$D$19,4,0)</f>
        <v>Bay Area</v>
      </c>
      <c r="C3336" s="4" t="str">
        <f>VLOOKUP(P3336,Lookup!$A$1:$E$19,5,0)</f>
        <v>Region 3</v>
      </c>
      <c r="D3336" s="4" t="str">
        <f>VLOOKUP(P3336,Lookup!$A$1:$B$19,2,0)</f>
        <v>PN</v>
      </c>
      <c r="E3336" s="4" t="str">
        <f>IF(AND((Data[[#This Row],[Min Notif Date]]&gt;$G$3),Data[[#This Row],[Min Notif Date]]&lt;$F$3),"Last Week","No")</f>
        <v>No</v>
      </c>
      <c r="F3336" s="4" t="str">
        <f>VLOOKUP(MONTH(Data[[#This Row],[Min Notif Date]]),Lookup!$G$1:$H$12,2,0)</f>
        <v>6. Jun</v>
      </c>
      <c r="G3336" s="4" t="str">
        <f t="shared" si="52"/>
        <v/>
      </c>
      <c r="H3336" s="4" t="str">
        <f>IF(AND(Data[[#This Row],[Min Notif Time]]&gt;6,Data[[#This Row],[Min Notif Time]]&lt;17),"Business Hours","Non-Business Hours")</f>
        <v>Business Hours</v>
      </c>
      <c r="I3336" s="4" t="str" cm="1">
        <f t="array" ref="I3336">IFERROR(VLOOKUP(Data[[#This Row],[Min Notif Date]],Lookup!$N$1:$P$11,2,0),_xlfn.IFS(VLOOKUP(WEEKDAY(Data[[#This Row],[Min Notif Date]]),Lookup!$J$1:$L$7,3,0)="Weekend","Weekend",VLOOKUP(WEEKDAY(Data[[#This Row],[Min Notif Date]]),Lookup!$J$1:$L$7,3,0)="Weekday","Weekday"))</f>
        <v>Weekday</v>
      </c>
      <c r="J3336" s="4" t="str">
        <f>VLOOKUP(WEEKDAY(Data[[#This Row],[Min Notif Date]]),Lookup!$J$1:$K$7,2,0)</f>
        <v>3. Tue</v>
      </c>
      <c r="K3336" s="105">
        <f>ROUNDDOWN(Data[[#This Row],[PGE Notified Time]],0)</f>
        <v>44740</v>
      </c>
      <c r="L3336" s="4">
        <f>HOUR(Data[[#This Row],[PGE Notified Time]])</f>
        <v>8</v>
      </c>
      <c r="M3336">
        <v>79563</v>
      </c>
      <c r="O3336" t="s">
        <v>19</v>
      </c>
      <c r="P3336" t="s">
        <v>185</v>
      </c>
      <c r="Q3336" t="s">
        <v>19</v>
      </c>
      <c r="R3336" t="s">
        <v>179</v>
      </c>
      <c r="S3336" s="1" t="s">
        <v>159</v>
      </c>
      <c r="T3336" s="1">
        <v>44740.335416666669</v>
      </c>
      <c r="U3336" s="1">
        <v>44740.388888888891</v>
      </c>
      <c r="V3336" t="s">
        <v>172</v>
      </c>
      <c r="W3336" t="s">
        <v>78</v>
      </c>
      <c r="X3336" t="s">
        <v>187</v>
      </c>
      <c r="Y3336" t="s">
        <v>174</v>
      </c>
      <c r="Z3336" t="s">
        <v>175</v>
      </c>
      <c r="AA3336" s="32">
        <v>77</v>
      </c>
    </row>
    <row r="3337" spans="1:27" x14ac:dyDescent="0.25">
      <c r="A3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37" s="4" t="str">
        <f>VLOOKUP(P3337,Lookup!$A$1:$D$19,4,0)</f>
        <v>Bay Area</v>
      </c>
      <c r="C3337" s="4" t="str">
        <f>VLOOKUP(P3337,Lookup!$A$1:$E$19,5,0)</f>
        <v>Region 3</v>
      </c>
      <c r="D3337" s="4" t="str">
        <f>VLOOKUP(P3337,Lookup!$A$1:$B$19,2,0)</f>
        <v>SF</v>
      </c>
      <c r="E3337" s="4" t="str">
        <f>IF(AND((Data[[#This Row],[Min Notif Date]]&gt;$G$3),Data[[#This Row],[Min Notif Date]]&lt;$F$3),"Last Week","No")</f>
        <v>No</v>
      </c>
      <c r="F3337" s="4" t="str">
        <f>VLOOKUP(MONTH(Data[[#This Row],[Min Notif Date]]),Lookup!$G$1:$H$12,2,0)</f>
        <v>6. Jun</v>
      </c>
      <c r="G3337" s="4" t="str">
        <f t="shared" si="52"/>
        <v/>
      </c>
      <c r="H3337" s="4" t="str">
        <f>IF(AND(Data[[#This Row],[Min Notif Time]]&gt;6,Data[[#This Row],[Min Notif Time]]&lt;17),"Business Hours","Non-Business Hours")</f>
        <v>Business Hours</v>
      </c>
      <c r="I3337" s="4" t="str" cm="1">
        <f t="array" ref="I3337">IFERROR(VLOOKUP(Data[[#This Row],[Min Notif Date]],Lookup!$N$1:$P$11,2,0),_xlfn.IFS(VLOOKUP(WEEKDAY(Data[[#This Row],[Min Notif Date]]),Lookup!$J$1:$L$7,3,0)="Weekend","Weekend",VLOOKUP(WEEKDAY(Data[[#This Row],[Min Notif Date]]),Lookup!$J$1:$L$7,3,0)="Weekday","Weekday"))</f>
        <v>Weekday</v>
      </c>
      <c r="J3337" s="4" t="str">
        <f>VLOOKUP(WEEKDAY(Data[[#This Row],[Min Notif Date]]),Lookup!$J$1:$K$7,2,0)</f>
        <v>3. Tue</v>
      </c>
      <c r="K3337" s="105">
        <f>ROUNDDOWN(Data[[#This Row],[PGE Notified Time]],0)</f>
        <v>44740</v>
      </c>
      <c r="L3337" s="4">
        <f>HOUR(Data[[#This Row],[PGE Notified Time]])</f>
        <v>11</v>
      </c>
      <c r="M3337">
        <v>79587</v>
      </c>
      <c r="N3337">
        <v>5649744186</v>
      </c>
      <c r="O3337" t="s">
        <v>24</v>
      </c>
      <c r="P3337" t="s">
        <v>178</v>
      </c>
      <c r="Q3337" t="s">
        <v>201</v>
      </c>
      <c r="R3337" t="s">
        <v>171</v>
      </c>
      <c r="S3337" s="1">
        <v>44740.475937499999</v>
      </c>
      <c r="T3337" s="1">
        <v>44740.476481481484</v>
      </c>
      <c r="U3337" s="1">
        <v>44740.515972222223</v>
      </c>
      <c r="V3337" t="s">
        <v>172</v>
      </c>
      <c r="W3337" t="s">
        <v>80</v>
      </c>
      <c r="X3337" t="s">
        <v>180</v>
      </c>
      <c r="Y3337" t="s">
        <v>174</v>
      </c>
      <c r="Z3337" t="s">
        <v>175</v>
      </c>
      <c r="AA3337" s="32">
        <v>57.65</v>
      </c>
    </row>
    <row r="3338" spans="1:27" x14ac:dyDescent="0.25">
      <c r="A3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8" s="4" t="str">
        <f>VLOOKUP(P3338,Lookup!$A$1:$D$19,4,0)</f>
        <v>North Valley</v>
      </c>
      <c r="C3338" s="4" t="str">
        <f>VLOOKUP(P3338,Lookup!$A$1:$E$19,5,0)</f>
        <v>Region 2</v>
      </c>
      <c r="D3338" s="4" t="str">
        <f>VLOOKUP(P3338,Lookup!$A$1:$B$19,2,0)</f>
        <v>NV</v>
      </c>
      <c r="E3338" s="4" t="str">
        <f>IF(AND((Data[[#This Row],[Min Notif Date]]&gt;$G$3),Data[[#This Row],[Min Notif Date]]&lt;$F$3),"Last Week","No")</f>
        <v>No</v>
      </c>
      <c r="F3338" s="4" t="str">
        <f>VLOOKUP(MONTH(Data[[#This Row],[Min Notif Date]]),Lookup!$G$1:$H$12,2,0)</f>
        <v>6. Jun</v>
      </c>
      <c r="G3338" s="4" t="str">
        <f t="shared" si="52"/>
        <v/>
      </c>
      <c r="H3338" s="4" t="str">
        <f>IF(AND(Data[[#This Row],[Min Notif Time]]&gt;6,Data[[#This Row],[Min Notif Time]]&lt;17),"Business Hours","Non-Business Hours")</f>
        <v>Business Hours</v>
      </c>
      <c r="I3338" s="4" t="str" cm="1">
        <f t="array" ref="I3338">IFERROR(VLOOKUP(Data[[#This Row],[Min Notif Date]],Lookup!$N$1:$P$11,2,0),_xlfn.IFS(VLOOKUP(WEEKDAY(Data[[#This Row],[Min Notif Date]]),Lookup!$J$1:$L$7,3,0)="Weekend","Weekend",VLOOKUP(WEEKDAY(Data[[#This Row],[Min Notif Date]]),Lookup!$J$1:$L$7,3,0)="Weekday","Weekday"))</f>
        <v>Weekday</v>
      </c>
      <c r="J3338" s="4" t="str">
        <f>VLOOKUP(WEEKDAY(Data[[#This Row],[Min Notif Date]]),Lookup!$J$1:$K$7,2,0)</f>
        <v>3. Tue</v>
      </c>
      <c r="K3338" s="105">
        <f>ROUNDDOWN(Data[[#This Row],[PGE Notified Time]],0)</f>
        <v>44740</v>
      </c>
      <c r="L3338" s="4">
        <f>HOUR(Data[[#This Row],[PGE Notified Time]])</f>
        <v>9</v>
      </c>
      <c r="M3338">
        <v>79571</v>
      </c>
      <c r="O3338" t="s">
        <v>19</v>
      </c>
      <c r="P3338" t="s">
        <v>244</v>
      </c>
      <c r="Q3338" t="s">
        <v>19</v>
      </c>
      <c r="R3338" t="s">
        <v>171</v>
      </c>
      <c r="S3338" s="1" t="s">
        <v>159</v>
      </c>
      <c r="T3338" s="1">
        <v>44740.40347222222</v>
      </c>
      <c r="U3338" s="1">
        <v>44740.4375</v>
      </c>
      <c r="V3338" t="s">
        <v>172</v>
      </c>
      <c r="W3338" t="s">
        <v>78</v>
      </c>
      <c r="X3338" t="s">
        <v>429</v>
      </c>
      <c r="Y3338" t="s">
        <v>174</v>
      </c>
      <c r="Z3338" t="s">
        <v>175</v>
      </c>
      <c r="AA3338" s="32">
        <v>49</v>
      </c>
    </row>
    <row r="3339" spans="1:27" x14ac:dyDescent="0.25">
      <c r="A3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9" s="4" t="str">
        <f>VLOOKUP(P3339,Lookup!$A$1:$D$19,4,0)</f>
        <v>South Bay</v>
      </c>
      <c r="C3339" s="4" t="str">
        <f>VLOOKUP(P3339,Lookup!$A$1:$E$19,5,0)</f>
        <v>Region 4</v>
      </c>
      <c r="D3339" s="4" t="str">
        <f>VLOOKUP(P3339,Lookup!$A$1:$B$19,2,0)</f>
        <v>CC</v>
      </c>
      <c r="E3339" s="4" t="str">
        <f>IF(AND((Data[[#This Row],[Min Notif Date]]&gt;$G$3),Data[[#This Row],[Min Notif Date]]&lt;$F$3),"Last Week","No")</f>
        <v>No</v>
      </c>
      <c r="F3339" s="4" t="str">
        <f>VLOOKUP(MONTH(Data[[#This Row],[Min Notif Date]]),Lookup!$G$1:$H$12,2,0)</f>
        <v>6. Jun</v>
      </c>
      <c r="G3339" s="4" t="str">
        <f t="shared" si="52"/>
        <v/>
      </c>
      <c r="H3339" s="4" t="str">
        <f>IF(AND(Data[[#This Row],[Min Notif Time]]&gt;6,Data[[#This Row],[Min Notif Time]]&lt;17),"Business Hours","Non-Business Hours")</f>
        <v>Business Hours</v>
      </c>
      <c r="I3339" s="4" t="str" cm="1">
        <f t="array" ref="I3339">IFERROR(VLOOKUP(Data[[#This Row],[Min Notif Date]],Lookup!$N$1:$P$11,2,0),_xlfn.IFS(VLOOKUP(WEEKDAY(Data[[#This Row],[Min Notif Date]]),Lookup!$J$1:$L$7,3,0)="Weekend","Weekend",VLOOKUP(WEEKDAY(Data[[#This Row],[Min Notif Date]]),Lookup!$J$1:$L$7,3,0)="Weekday","Weekday"))</f>
        <v>Weekday</v>
      </c>
      <c r="J3339" s="4" t="str">
        <f>VLOOKUP(WEEKDAY(Data[[#This Row],[Min Notif Date]]),Lookup!$J$1:$K$7,2,0)</f>
        <v>3. Tue</v>
      </c>
      <c r="K3339" s="105">
        <f>ROUNDDOWN(Data[[#This Row],[PGE Notified Time]],0)</f>
        <v>44740</v>
      </c>
      <c r="L3339" s="4">
        <f>HOUR(Data[[#This Row],[PGE Notified Time]])</f>
        <v>9</v>
      </c>
      <c r="M3339">
        <v>79572</v>
      </c>
      <c r="O3339" t="s">
        <v>19</v>
      </c>
      <c r="P3339" t="s">
        <v>213</v>
      </c>
      <c r="Q3339" t="s">
        <v>19</v>
      </c>
      <c r="R3339" t="s">
        <v>179</v>
      </c>
      <c r="S3339" s="1" t="s">
        <v>159</v>
      </c>
      <c r="T3339" s="1">
        <v>44740.411805555559</v>
      </c>
      <c r="U3339" s="1">
        <v>44740.440972222219</v>
      </c>
      <c r="V3339" t="s">
        <v>172</v>
      </c>
      <c r="W3339" t="s">
        <v>78</v>
      </c>
      <c r="X3339" t="s">
        <v>319</v>
      </c>
      <c r="Y3339" t="s">
        <v>174</v>
      </c>
      <c r="Z3339" t="s">
        <v>175</v>
      </c>
      <c r="AA3339" s="32">
        <v>42</v>
      </c>
    </row>
    <row r="3340" spans="1:27" x14ac:dyDescent="0.25">
      <c r="A3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0" s="4" t="str">
        <f>VLOOKUP(P3340,Lookup!$A$1:$D$19,4,0)</f>
        <v>North Valley</v>
      </c>
      <c r="C3340" s="4" t="str">
        <f>VLOOKUP(P3340,Lookup!$A$1:$E$19,5,0)</f>
        <v>Region 2</v>
      </c>
      <c r="D3340" s="4" t="str">
        <f>VLOOKUP(P3340,Lookup!$A$1:$B$19,2,0)</f>
        <v>SI</v>
      </c>
      <c r="E3340" s="4" t="str">
        <f>IF(AND((Data[[#This Row],[Min Notif Date]]&gt;$G$3),Data[[#This Row],[Min Notif Date]]&lt;$F$3),"Last Week","No")</f>
        <v>No</v>
      </c>
      <c r="F3340" s="4" t="str">
        <f>VLOOKUP(MONTH(Data[[#This Row],[Min Notif Date]]),Lookup!$G$1:$H$12,2,0)</f>
        <v>6. Jun</v>
      </c>
      <c r="G3340" s="4" t="str">
        <f t="shared" si="52"/>
        <v/>
      </c>
      <c r="H3340" s="4" t="str">
        <f>IF(AND(Data[[#This Row],[Min Notif Time]]&gt;6,Data[[#This Row],[Min Notif Time]]&lt;17),"Business Hours","Non-Business Hours")</f>
        <v>Business Hours</v>
      </c>
      <c r="I3340" s="4" t="str" cm="1">
        <f t="array" ref="I3340">IFERROR(VLOOKUP(Data[[#This Row],[Min Notif Date]],Lookup!$N$1:$P$11,2,0),_xlfn.IFS(VLOOKUP(WEEKDAY(Data[[#This Row],[Min Notif Date]]),Lookup!$J$1:$L$7,3,0)="Weekend","Weekend",VLOOKUP(WEEKDAY(Data[[#This Row],[Min Notif Date]]),Lookup!$J$1:$L$7,3,0)="Weekday","Weekday"))</f>
        <v>Weekday</v>
      </c>
      <c r="J3340" s="4" t="str">
        <f>VLOOKUP(WEEKDAY(Data[[#This Row],[Min Notif Date]]),Lookup!$J$1:$K$7,2,0)</f>
        <v>3. Tue</v>
      </c>
      <c r="K3340" s="105">
        <f>ROUNDDOWN(Data[[#This Row],[PGE Notified Time]],0)</f>
        <v>44740</v>
      </c>
      <c r="L3340" s="4">
        <f>HOUR(Data[[#This Row],[PGE Notified Time]])</f>
        <v>10</v>
      </c>
      <c r="M3340">
        <v>79581</v>
      </c>
      <c r="O3340" t="s">
        <v>19</v>
      </c>
      <c r="P3340" t="s">
        <v>189</v>
      </c>
      <c r="Q3340" t="s">
        <v>19</v>
      </c>
      <c r="R3340" t="s">
        <v>171</v>
      </c>
      <c r="S3340" s="1" t="s">
        <v>159</v>
      </c>
      <c r="T3340" s="1">
        <v>44740.451388888891</v>
      </c>
      <c r="U3340" s="1">
        <v>44740.479166666664</v>
      </c>
      <c r="V3340" t="s">
        <v>172</v>
      </c>
      <c r="W3340" t="s">
        <v>78</v>
      </c>
      <c r="X3340" t="s">
        <v>190</v>
      </c>
      <c r="Y3340" t="s">
        <v>174</v>
      </c>
      <c r="Z3340" t="s">
        <v>175</v>
      </c>
      <c r="AA3340" s="32">
        <v>40</v>
      </c>
    </row>
    <row r="3341" spans="1:27" x14ac:dyDescent="0.25">
      <c r="A3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41" s="4" t="str">
        <f>VLOOKUP(P3341,Lookup!$A$1:$D$19,4,0)</f>
        <v>North Valley</v>
      </c>
      <c r="C3341" s="4" t="str">
        <f>VLOOKUP(P3341,Lookup!$A$1:$E$19,5,0)</f>
        <v>Region 2</v>
      </c>
      <c r="D3341" s="4" t="str">
        <f>VLOOKUP(P3341,Lookup!$A$1:$B$19,2,0)</f>
        <v>SA</v>
      </c>
      <c r="E3341" s="4" t="str">
        <f>IF(AND((Data[[#This Row],[Min Notif Date]]&gt;$G$3),Data[[#This Row],[Min Notif Date]]&lt;$F$3),"Last Week","No")</f>
        <v>No</v>
      </c>
      <c r="F3341" s="4" t="str">
        <f>VLOOKUP(MONTH(Data[[#This Row],[Min Notif Date]]),Lookup!$G$1:$H$12,2,0)</f>
        <v>6. Jun</v>
      </c>
      <c r="G3341" s="4" t="str">
        <f t="shared" si="52"/>
        <v/>
      </c>
      <c r="H3341" s="4" t="str">
        <f>IF(AND(Data[[#This Row],[Min Notif Time]]&gt;6,Data[[#This Row],[Min Notif Time]]&lt;17),"Business Hours","Non-Business Hours")</f>
        <v>Business Hours</v>
      </c>
      <c r="I3341" s="4" t="str" cm="1">
        <f t="array" ref="I3341">IFERROR(VLOOKUP(Data[[#This Row],[Min Notif Date]],Lookup!$N$1:$P$11,2,0),_xlfn.IFS(VLOOKUP(WEEKDAY(Data[[#This Row],[Min Notif Date]]),Lookup!$J$1:$L$7,3,0)="Weekend","Weekend",VLOOKUP(WEEKDAY(Data[[#This Row],[Min Notif Date]]),Lookup!$J$1:$L$7,3,0)="Weekday","Weekday"))</f>
        <v>Weekday</v>
      </c>
      <c r="J3341" s="4" t="str">
        <f>VLOOKUP(WEEKDAY(Data[[#This Row],[Min Notif Date]]),Lookup!$J$1:$K$7,2,0)</f>
        <v>3. Tue</v>
      </c>
      <c r="K3341" s="105">
        <f>ROUNDDOWN(Data[[#This Row],[PGE Notified Time]],0)</f>
        <v>44740</v>
      </c>
      <c r="L3341" s="4">
        <f>HOUR(Data[[#This Row],[PGE Notified Time]])</f>
        <v>7</v>
      </c>
      <c r="M3341">
        <v>79562</v>
      </c>
      <c r="N3341">
        <v>8167487219</v>
      </c>
      <c r="O3341" t="s">
        <v>24</v>
      </c>
      <c r="P3341" t="s">
        <v>198</v>
      </c>
      <c r="Q3341" t="s">
        <v>201</v>
      </c>
      <c r="R3341" t="s">
        <v>171</v>
      </c>
      <c r="S3341" s="1">
        <v>44740.318310185183</v>
      </c>
      <c r="T3341" s="1">
        <v>44740.318055555559</v>
      </c>
      <c r="U3341" s="1">
        <v>44740.339583333334</v>
      </c>
      <c r="V3341" t="s">
        <v>172</v>
      </c>
      <c r="W3341" t="s">
        <v>78</v>
      </c>
      <c r="X3341" t="s">
        <v>226</v>
      </c>
      <c r="Y3341" t="s">
        <v>174</v>
      </c>
      <c r="Z3341" t="s">
        <v>175</v>
      </c>
      <c r="AA3341" s="32">
        <v>31</v>
      </c>
    </row>
    <row r="3342" spans="1:27" x14ac:dyDescent="0.25">
      <c r="A3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2" s="4" t="str">
        <f>VLOOKUP(P3342,Lookup!$A$1:$D$19,4,0)</f>
        <v>Central Valley</v>
      </c>
      <c r="C3342" s="4" t="str">
        <f>VLOOKUP(P3342,Lookup!$A$1:$E$19,5,0)</f>
        <v>Region 5</v>
      </c>
      <c r="D3342" s="4" t="str">
        <f>VLOOKUP(P3342,Lookup!$A$1:$B$19,2,0)</f>
        <v>FR</v>
      </c>
      <c r="E3342" s="4" t="str">
        <f>IF(AND((Data[[#This Row],[Min Notif Date]]&gt;$G$3),Data[[#This Row],[Min Notif Date]]&lt;$F$3),"Last Week","No")</f>
        <v>No</v>
      </c>
      <c r="F3342" s="4" t="str">
        <f>VLOOKUP(MONTH(Data[[#This Row],[Min Notif Date]]),Lookup!$G$1:$H$12,2,0)</f>
        <v>6. Jun</v>
      </c>
      <c r="G3342" s="4" t="str">
        <f t="shared" si="52"/>
        <v/>
      </c>
      <c r="H3342" s="4" t="str">
        <f>IF(AND(Data[[#This Row],[Min Notif Time]]&gt;6,Data[[#This Row],[Min Notif Time]]&lt;17),"Business Hours","Non-Business Hours")</f>
        <v>Business Hours</v>
      </c>
      <c r="I3342" s="4" t="str" cm="1">
        <f t="array" ref="I3342">IFERROR(VLOOKUP(Data[[#This Row],[Min Notif Date]],Lookup!$N$1:$P$11,2,0),_xlfn.IFS(VLOOKUP(WEEKDAY(Data[[#This Row],[Min Notif Date]]),Lookup!$J$1:$L$7,3,0)="Weekend","Weekend",VLOOKUP(WEEKDAY(Data[[#This Row],[Min Notif Date]]),Lookup!$J$1:$L$7,3,0)="Weekday","Weekday"))</f>
        <v>Weekday</v>
      </c>
      <c r="J3342" s="4" t="str">
        <f>VLOOKUP(WEEKDAY(Data[[#This Row],[Min Notif Date]]),Lookup!$J$1:$K$7,2,0)</f>
        <v>4. Wed</v>
      </c>
      <c r="K3342" s="105">
        <f>ROUNDDOWN(Data[[#This Row],[PGE Notified Time]],0)</f>
        <v>44741</v>
      </c>
      <c r="L3342" s="4">
        <f>HOUR(Data[[#This Row],[PGE Notified Time]])</f>
        <v>12</v>
      </c>
      <c r="M3342">
        <v>79648</v>
      </c>
      <c r="O3342" t="s">
        <v>19</v>
      </c>
      <c r="P3342" t="s">
        <v>183</v>
      </c>
      <c r="Q3342" t="s">
        <v>19</v>
      </c>
      <c r="R3342" t="s">
        <v>171</v>
      </c>
      <c r="S3342" s="1" t="s">
        <v>159</v>
      </c>
      <c r="T3342" s="1">
        <v>44741.506944444445</v>
      </c>
      <c r="U3342" s="1">
        <v>44742.447916666664</v>
      </c>
      <c r="V3342" t="s">
        <v>172</v>
      </c>
      <c r="W3342" t="s">
        <v>80</v>
      </c>
      <c r="X3342" t="s">
        <v>184</v>
      </c>
      <c r="Y3342" t="s">
        <v>174</v>
      </c>
      <c r="Z3342" t="s">
        <v>175</v>
      </c>
      <c r="AA3342" s="32">
        <v>1355</v>
      </c>
    </row>
    <row r="3343" spans="1:27" x14ac:dyDescent="0.25">
      <c r="A3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3" s="4" t="str">
        <f>VLOOKUP(P3343,Lookup!$A$1:$D$19,4,0)</f>
        <v>South Bay</v>
      </c>
      <c r="C3343" s="4" t="str">
        <f>VLOOKUP(P3343,Lookup!$A$1:$E$19,5,0)</f>
        <v>Region 4</v>
      </c>
      <c r="D3343" s="4" t="str">
        <f>VLOOKUP(P3343,Lookup!$A$1:$B$19,2,0)</f>
        <v>DA</v>
      </c>
      <c r="E3343" s="4" t="str">
        <f>IF(AND((Data[[#This Row],[Min Notif Date]]&gt;$G$3),Data[[#This Row],[Min Notif Date]]&lt;$F$3),"Last Week","No")</f>
        <v>No</v>
      </c>
      <c r="F3343" s="4" t="str">
        <f>VLOOKUP(MONTH(Data[[#This Row],[Min Notif Date]]),Lookup!$G$1:$H$12,2,0)</f>
        <v>6. Jun</v>
      </c>
      <c r="G3343" s="4" t="str">
        <f t="shared" si="52"/>
        <v/>
      </c>
      <c r="H3343" s="4" t="str">
        <f>IF(AND(Data[[#This Row],[Min Notif Time]]&gt;6,Data[[#This Row],[Min Notif Time]]&lt;17),"Business Hours","Non-Business Hours")</f>
        <v>Business Hours</v>
      </c>
      <c r="I3343" s="4" t="str" cm="1">
        <f t="array" ref="I3343">IFERROR(VLOOKUP(Data[[#This Row],[Min Notif Date]],Lookup!$N$1:$P$11,2,0),_xlfn.IFS(VLOOKUP(WEEKDAY(Data[[#This Row],[Min Notif Date]]),Lookup!$J$1:$L$7,3,0)="Weekend","Weekend",VLOOKUP(WEEKDAY(Data[[#This Row],[Min Notif Date]]),Lookup!$J$1:$L$7,3,0)="Weekday","Weekday"))</f>
        <v>Weekday</v>
      </c>
      <c r="J3343" s="4" t="str">
        <f>VLOOKUP(WEEKDAY(Data[[#This Row],[Min Notif Date]]),Lookup!$J$1:$K$7,2,0)</f>
        <v>4. Wed</v>
      </c>
      <c r="K3343" s="105">
        <f>ROUNDDOWN(Data[[#This Row],[PGE Notified Time]],0)</f>
        <v>44741</v>
      </c>
      <c r="L3343" s="4">
        <f>HOUR(Data[[#This Row],[PGE Notified Time]])</f>
        <v>10</v>
      </c>
      <c r="M3343">
        <v>79644</v>
      </c>
      <c r="O3343" t="s">
        <v>19</v>
      </c>
      <c r="P3343" t="s">
        <v>267</v>
      </c>
      <c r="Q3343" t="s">
        <v>19</v>
      </c>
      <c r="R3343" t="s">
        <v>181</v>
      </c>
      <c r="S3343" s="1" t="s">
        <v>159</v>
      </c>
      <c r="T3343" s="1">
        <v>44741.457638888889</v>
      </c>
      <c r="U3343" s="1">
        <v>44742.041666666664</v>
      </c>
      <c r="V3343" t="s">
        <v>172</v>
      </c>
      <c r="W3343" t="s">
        <v>80</v>
      </c>
      <c r="X3343" t="s">
        <v>268</v>
      </c>
      <c r="Y3343" t="s">
        <v>174</v>
      </c>
      <c r="Z3343" t="s">
        <v>175</v>
      </c>
      <c r="AA3343" s="32">
        <v>841</v>
      </c>
    </row>
    <row r="3344" spans="1:27" x14ac:dyDescent="0.25">
      <c r="A3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4" s="4" t="str">
        <f>VLOOKUP(P3344,Lookup!$A$1:$D$19,4,0)</f>
        <v>Bay Area</v>
      </c>
      <c r="C3344" s="4" t="str">
        <f>VLOOKUP(P3344,Lookup!$A$1:$E$19,5,0)</f>
        <v>Region 3</v>
      </c>
      <c r="D3344" s="4" t="str">
        <f>VLOOKUP(P3344,Lookup!$A$1:$B$19,2,0)</f>
        <v>DI</v>
      </c>
      <c r="E3344" s="4" t="str">
        <f>IF(AND((Data[[#This Row],[Min Notif Date]]&gt;$G$3),Data[[#This Row],[Min Notif Date]]&lt;$F$3),"Last Week","No")</f>
        <v>No</v>
      </c>
      <c r="F3344" s="4" t="str">
        <f>VLOOKUP(MONTH(Data[[#This Row],[Min Notif Date]]),Lookup!$G$1:$H$12,2,0)</f>
        <v>6. Jun</v>
      </c>
      <c r="G3344" s="4" t="str">
        <f t="shared" si="52"/>
        <v/>
      </c>
      <c r="H3344" s="4" t="str">
        <f>IF(AND(Data[[#This Row],[Min Notif Time]]&gt;6,Data[[#This Row],[Min Notif Time]]&lt;17),"Business Hours","Non-Business Hours")</f>
        <v>Business Hours</v>
      </c>
      <c r="I3344" s="4" t="str" cm="1">
        <f t="array" ref="I3344">IFERROR(VLOOKUP(Data[[#This Row],[Min Notif Date]],Lookup!$N$1:$P$11,2,0),_xlfn.IFS(VLOOKUP(WEEKDAY(Data[[#This Row],[Min Notif Date]]),Lookup!$J$1:$L$7,3,0)="Weekend","Weekend",VLOOKUP(WEEKDAY(Data[[#This Row],[Min Notif Date]]),Lookup!$J$1:$L$7,3,0)="Weekday","Weekday"))</f>
        <v>Weekday</v>
      </c>
      <c r="J3344" s="4" t="str">
        <f>VLOOKUP(WEEKDAY(Data[[#This Row],[Min Notif Date]]),Lookup!$J$1:$K$7,2,0)</f>
        <v>4. Wed</v>
      </c>
      <c r="K3344" s="105">
        <f>ROUNDDOWN(Data[[#This Row],[PGE Notified Time]],0)</f>
        <v>44741</v>
      </c>
      <c r="L3344" s="4">
        <f>HOUR(Data[[#This Row],[PGE Notified Time]])</f>
        <v>11</v>
      </c>
      <c r="M3344">
        <v>79646</v>
      </c>
      <c r="O3344" t="s">
        <v>19</v>
      </c>
      <c r="P3344" t="s">
        <v>196</v>
      </c>
      <c r="Q3344" t="s">
        <v>19</v>
      </c>
      <c r="R3344" t="s">
        <v>171</v>
      </c>
      <c r="S3344" s="1" t="s">
        <v>159</v>
      </c>
      <c r="T3344" s="1">
        <v>44741.48541666667</v>
      </c>
      <c r="U3344" s="1">
        <v>44741.791666666664</v>
      </c>
      <c r="V3344" t="s">
        <v>172</v>
      </c>
      <c r="W3344" t="s">
        <v>80</v>
      </c>
      <c r="X3344" t="s">
        <v>217</v>
      </c>
      <c r="Y3344" t="s">
        <v>174</v>
      </c>
      <c r="Z3344" t="s">
        <v>175</v>
      </c>
      <c r="AA3344" s="32">
        <v>441</v>
      </c>
    </row>
    <row r="3345" spans="1:27" x14ac:dyDescent="0.25">
      <c r="A3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5" s="4" t="str">
        <f>VLOOKUP(P3345,Lookup!$A$1:$D$19,4,0)</f>
        <v>Bay Area</v>
      </c>
      <c r="C3345" s="4" t="str">
        <f>VLOOKUP(P3345,Lookup!$A$1:$E$19,5,0)</f>
        <v>Region 3</v>
      </c>
      <c r="D3345" s="4" t="str">
        <f>VLOOKUP(P3345,Lookup!$A$1:$B$19,2,0)</f>
        <v>SF</v>
      </c>
      <c r="E3345" s="4" t="str">
        <f>IF(AND((Data[[#This Row],[Min Notif Date]]&gt;$G$3),Data[[#This Row],[Min Notif Date]]&lt;$F$3),"Last Week","No")</f>
        <v>No</v>
      </c>
      <c r="F3345" s="4" t="str">
        <f>VLOOKUP(MONTH(Data[[#This Row],[Min Notif Date]]),Lookup!$G$1:$H$12,2,0)</f>
        <v>6. Jun</v>
      </c>
      <c r="G3345" s="4" t="str">
        <f t="shared" si="52"/>
        <v/>
      </c>
      <c r="H3345" s="4" t="str">
        <f>IF(AND(Data[[#This Row],[Min Notif Time]]&gt;6,Data[[#This Row],[Min Notif Time]]&lt;17),"Business Hours","Non-Business Hours")</f>
        <v>Business Hours</v>
      </c>
      <c r="I3345" s="4" t="str" cm="1">
        <f t="array" ref="I3345">IFERROR(VLOOKUP(Data[[#This Row],[Min Notif Date]],Lookup!$N$1:$P$11,2,0),_xlfn.IFS(VLOOKUP(WEEKDAY(Data[[#This Row],[Min Notif Date]]),Lookup!$J$1:$L$7,3,0)="Weekend","Weekend",VLOOKUP(WEEKDAY(Data[[#This Row],[Min Notif Date]]),Lookup!$J$1:$L$7,3,0)="Weekday","Weekday"))</f>
        <v>Weekday</v>
      </c>
      <c r="J3345" s="4" t="str">
        <f>VLOOKUP(WEEKDAY(Data[[#This Row],[Min Notif Date]]),Lookup!$J$1:$K$7,2,0)</f>
        <v>4. Wed</v>
      </c>
      <c r="K3345" s="105">
        <f>ROUNDDOWN(Data[[#This Row],[PGE Notified Time]],0)</f>
        <v>44741</v>
      </c>
      <c r="L3345" s="4">
        <f>HOUR(Data[[#This Row],[PGE Notified Time]])</f>
        <v>10</v>
      </c>
      <c r="M3345">
        <v>79642</v>
      </c>
      <c r="O3345" t="s">
        <v>19</v>
      </c>
      <c r="P3345" t="s">
        <v>178</v>
      </c>
      <c r="Q3345" t="s">
        <v>19</v>
      </c>
      <c r="R3345" t="s">
        <v>171</v>
      </c>
      <c r="S3345" s="1" t="s">
        <v>159</v>
      </c>
      <c r="T3345" s="1">
        <v>44741.453472222223</v>
      </c>
      <c r="U3345" s="1">
        <v>44741.739583333336</v>
      </c>
      <c r="V3345" t="s">
        <v>172</v>
      </c>
      <c r="W3345" t="s">
        <v>80</v>
      </c>
      <c r="X3345" t="s">
        <v>180</v>
      </c>
      <c r="Y3345" t="s">
        <v>174</v>
      </c>
      <c r="Z3345" t="s">
        <v>175</v>
      </c>
      <c r="AA3345" s="32">
        <v>412</v>
      </c>
    </row>
    <row r="3346" spans="1:27" x14ac:dyDescent="0.25">
      <c r="A3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6" s="4" t="str">
        <f>VLOOKUP(P3346,Lookup!$A$1:$D$19,4,0)</f>
        <v>Central Valley</v>
      </c>
      <c r="C3346" s="4" t="str">
        <f>VLOOKUP(P3346,Lookup!$A$1:$E$19,5,0)</f>
        <v>Region 5</v>
      </c>
      <c r="D3346" s="4" t="str">
        <f>VLOOKUP(P3346,Lookup!$A$1:$B$19,2,0)</f>
        <v>ST</v>
      </c>
      <c r="E3346" s="4" t="str">
        <f>IF(AND((Data[[#This Row],[Min Notif Date]]&gt;$G$3),Data[[#This Row],[Min Notif Date]]&lt;$F$3),"Last Week","No")</f>
        <v>No</v>
      </c>
      <c r="F3346" s="4" t="str">
        <f>VLOOKUP(MONTH(Data[[#This Row],[Min Notif Date]]),Lookup!$G$1:$H$12,2,0)</f>
        <v>6. Jun</v>
      </c>
      <c r="G3346" s="4" t="str">
        <f t="shared" si="52"/>
        <v/>
      </c>
      <c r="H3346" s="4" t="str">
        <f>IF(AND(Data[[#This Row],[Min Notif Time]]&gt;6,Data[[#This Row],[Min Notif Time]]&lt;17),"Business Hours","Non-Business Hours")</f>
        <v>Business Hours</v>
      </c>
      <c r="I3346" s="4" t="str" cm="1">
        <f t="array" ref="I3346">IFERROR(VLOOKUP(Data[[#This Row],[Min Notif Date]],Lookup!$N$1:$P$11,2,0),_xlfn.IFS(VLOOKUP(WEEKDAY(Data[[#This Row],[Min Notif Date]]),Lookup!$J$1:$L$7,3,0)="Weekend","Weekend",VLOOKUP(WEEKDAY(Data[[#This Row],[Min Notif Date]]),Lookup!$J$1:$L$7,3,0)="Weekday","Weekday"))</f>
        <v>Weekday</v>
      </c>
      <c r="J3346" s="4" t="str">
        <f>VLOOKUP(WEEKDAY(Data[[#This Row],[Min Notif Date]]),Lookup!$J$1:$K$7,2,0)</f>
        <v>4. Wed</v>
      </c>
      <c r="K3346" s="105">
        <f>ROUNDDOWN(Data[[#This Row],[PGE Notified Time]],0)</f>
        <v>44741</v>
      </c>
      <c r="L3346" s="4">
        <f>HOUR(Data[[#This Row],[PGE Notified Time]])</f>
        <v>8</v>
      </c>
      <c r="M3346">
        <v>79622</v>
      </c>
      <c r="O3346" t="s">
        <v>19</v>
      </c>
      <c r="P3346" t="s">
        <v>176</v>
      </c>
      <c r="Q3346" t="s">
        <v>19</v>
      </c>
      <c r="R3346" t="s">
        <v>171</v>
      </c>
      <c r="S3346" s="1" t="s">
        <v>159</v>
      </c>
      <c r="T3346" s="1">
        <v>44741.368055555555</v>
      </c>
      <c r="U3346" s="1">
        <v>44741.645833333336</v>
      </c>
      <c r="V3346" t="s">
        <v>172</v>
      </c>
      <c r="W3346" t="s">
        <v>80</v>
      </c>
      <c r="X3346" t="s">
        <v>177</v>
      </c>
      <c r="Y3346" t="s">
        <v>174</v>
      </c>
      <c r="Z3346" t="s">
        <v>175</v>
      </c>
      <c r="AA3346" s="32">
        <v>400</v>
      </c>
    </row>
    <row r="3347" spans="1:27" x14ac:dyDescent="0.25">
      <c r="A3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7" s="4" t="str">
        <f>VLOOKUP(P3347,Lookup!$A$1:$D$19,4,0)</f>
        <v>South Bay</v>
      </c>
      <c r="C3347" s="4" t="str">
        <f>VLOOKUP(P3347,Lookup!$A$1:$E$19,5,0)</f>
        <v>Region 4</v>
      </c>
      <c r="D3347" s="4" t="str">
        <f>VLOOKUP(P3347,Lookup!$A$1:$B$19,2,0)</f>
        <v>SJ</v>
      </c>
      <c r="E3347" s="4" t="str">
        <f>IF(AND((Data[[#This Row],[Min Notif Date]]&gt;$G$3),Data[[#This Row],[Min Notif Date]]&lt;$F$3),"Last Week","No")</f>
        <v>No</v>
      </c>
      <c r="F3347" s="4" t="str">
        <f>VLOOKUP(MONTH(Data[[#This Row],[Min Notif Date]]),Lookup!$G$1:$H$12,2,0)</f>
        <v>6. Jun</v>
      </c>
      <c r="G3347" s="4" t="str">
        <f t="shared" si="52"/>
        <v/>
      </c>
      <c r="H3347" s="4" t="str">
        <f>IF(AND(Data[[#This Row],[Min Notif Time]]&gt;6,Data[[#This Row],[Min Notif Time]]&lt;17),"Business Hours","Non-Business Hours")</f>
        <v>Business Hours</v>
      </c>
      <c r="I3347" s="4" t="str" cm="1">
        <f t="array" ref="I3347">IFERROR(VLOOKUP(Data[[#This Row],[Min Notif Date]],Lookup!$N$1:$P$11,2,0),_xlfn.IFS(VLOOKUP(WEEKDAY(Data[[#This Row],[Min Notif Date]]),Lookup!$J$1:$L$7,3,0)="Weekend","Weekend",VLOOKUP(WEEKDAY(Data[[#This Row],[Min Notif Date]]),Lookup!$J$1:$L$7,3,0)="Weekday","Weekday"))</f>
        <v>Weekday</v>
      </c>
      <c r="J3347" s="4" t="str">
        <f>VLOOKUP(WEEKDAY(Data[[#This Row],[Min Notif Date]]),Lookup!$J$1:$K$7,2,0)</f>
        <v>4. Wed</v>
      </c>
      <c r="K3347" s="105">
        <f>ROUNDDOWN(Data[[#This Row],[PGE Notified Time]],0)</f>
        <v>44741</v>
      </c>
      <c r="L3347" s="4">
        <f>HOUR(Data[[#This Row],[PGE Notified Time]])</f>
        <v>10</v>
      </c>
      <c r="M3347">
        <v>79637</v>
      </c>
      <c r="O3347" t="s">
        <v>19</v>
      </c>
      <c r="P3347" t="s">
        <v>276</v>
      </c>
      <c r="Q3347" t="s">
        <v>19</v>
      </c>
      <c r="R3347" t="s">
        <v>171</v>
      </c>
      <c r="S3347" s="1" t="s">
        <v>159</v>
      </c>
      <c r="T3347" s="1">
        <v>44741.430555555555</v>
      </c>
      <c r="U3347" s="1">
        <v>44741.666666666664</v>
      </c>
      <c r="V3347" t="s">
        <v>172</v>
      </c>
      <c r="W3347" t="s">
        <v>80</v>
      </c>
      <c r="X3347" t="s">
        <v>281</v>
      </c>
      <c r="Y3347" t="s">
        <v>174</v>
      </c>
      <c r="Z3347" t="s">
        <v>175</v>
      </c>
      <c r="AA3347" s="32">
        <v>340</v>
      </c>
    </row>
    <row r="3348" spans="1:27" x14ac:dyDescent="0.25">
      <c r="A3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8" s="4" t="str">
        <f>VLOOKUP(P3348,Lookup!$A$1:$D$19,4,0)</f>
        <v>North Valley</v>
      </c>
      <c r="C3348" s="4" t="str">
        <f>VLOOKUP(P3348,Lookup!$A$1:$E$19,5,0)</f>
        <v>Region 2</v>
      </c>
      <c r="D3348" s="4" t="str">
        <f>VLOOKUP(P3348,Lookup!$A$1:$B$19,2,0)</f>
        <v>SA</v>
      </c>
      <c r="E3348" s="4" t="str">
        <f>IF(AND((Data[[#This Row],[Min Notif Date]]&gt;$G$3),Data[[#This Row],[Min Notif Date]]&lt;$F$3),"Last Week","No")</f>
        <v>No</v>
      </c>
      <c r="F3348" s="4" t="str">
        <f>VLOOKUP(MONTH(Data[[#This Row],[Min Notif Date]]),Lookup!$G$1:$H$12,2,0)</f>
        <v>6. Jun</v>
      </c>
      <c r="G3348" s="4" t="str">
        <f t="shared" si="52"/>
        <v/>
      </c>
      <c r="H3348" s="4" t="str">
        <f>IF(AND(Data[[#This Row],[Min Notif Time]]&gt;6,Data[[#This Row],[Min Notif Time]]&lt;17),"Business Hours","Non-Business Hours")</f>
        <v>Business Hours</v>
      </c>
      <c r="I3348" s="4" t="str" cm="1">
        <f t="array" ref="I3348">IFERROR(VLOOKUP(Data[[#This Row],[Min Notif Date]],Lookup!$N$1:$P$11,2,0),_xlfn.IFS(VLOOKUP(WEEKDAY(Data[[#This Row],[Min Notif Date]]),Lookup!$J$1:$L$7,3,0)="Weekend","Weekend",VLOOKUP(WEEKDAY(Data[[#This Row],[Min Notif Date]]),Lookup!$J$1:$L$7,3,0)="Weekday","Weekday"))</f>
        <v>Weekday</v>
      </c>
      <c r="J3348" s="4" t="str">
        <f>VLOOKUP(WEEKDAY(Data[[#This Row],[Min Notif Date]]),Lookup!$J$1:$K$7,2,0)</f>
        <v>4. Wed</v>
      </c>
      <c r="K3348" s="105">
        <f>ROUNDDOWN(Data[[#This Row],[PGE Notified Time]],0)</f>
        <v>44741</v>
      </c>
      <c r="L3348" s="4">
        <f>HOUR(Data[[#This Row],[PGE Notified Time]])</f>
        <v>9</v>
      </c>
      <c r="M3348">
        <v>79629</v>
      </c>
      <c r="O3348" t="s">
        <v>19</v>
      </c>
      <c r="P3348" t="s">
        <v>198</v>
      </c>
      <c r="Q3348" t="s">
        <v>19</v>
      </c>
      <c r="R3348" t="s">
        <v>171</v>
      </c>
      <c r="S3348" s="1" t="s">
        <v>159</v>
      </c>
      <c r="T3348" s="1">
        <v>44741.409722222219</v>
      </c>
      <c r="U3348" s="1">
        <v>44741.597222222219</v>
      </c>
      <c r="V3348" t="s">
        <v>172</v>
      </c>
      <c r="W3348" t="s">
        <v>80</v>
      </c>
      <c r="X3348" t="s">
        <v>226</v>
      </c>
      <c r="Y3348" t="s">
        <v>174</v>
      </c>
      <c r="Z3348" t="s">
        <v>175</v>
      </c>
      <c r="AA3348" s="32">
        <v>270</v>
      </c>
    </row>
    <row r="3349" spans="1:27" x14ac:dyDescent="0.25">
      <c r="A3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9" s="4" t="str">
        <f>VLOOKUP(P3349,Lookup!$A$1:$D$19,4,0)</f>
        <v>Bay Area</v>
      </c>
      <c r="C3349" s="4" t="str">
        <f>VLOOKUP(P3349,Lookup!$A$1:$E$19,5,0)</f>
        <v>Region 3</v>
      </c>
      <c r="D3349" s="4" t="str">
        <f>VLOOKUP(P3349,Lookup!$A$1:$B$19,2,0)</f>
        <v>DI</v>
      </c>
      <c r="E3349" s="4" t="str">
        <f>IF(AND((Data[[#This Row],[Min Notif Date]]&gt;$G$3),Data[[#This Row],[Min Notif Date]]&lt;$F$3),"Last Week","No")</f>
        <v>No</v>
      </c>
      <c r="F3349" s="4" t="str">
        <f>VLOOKUP(MONTH(Data[[#This Row],[Min Notif Date]]),Lookup!$G$1:$H$12,2,0)</f>
        <v>6. Jun</v>
      </c>
      <c r="G3349" s="4" t="str">
        <f t="shared" si="52"/>
        <v/>
      </c>
      <c r="H3349" s="4" t="str">
        <f>IF(AND(Data[[#This Row],[Min Notif Time]]&gt;6,Data[[#This Row],[Min Notif Time]]&lt;17),"Business Hours","Non-Business Hours")</f>
        <v>Business Hours</v>
      </c>
      <c r="I3349" s="4" t="str" cm="1">
        <f t="array" ref="I3349">IFERROR(VLOOKUP(Data[[#This Row],[Min Notif Date]],Lookup!$N$1:$P$11,2,0),_xlfn.IFS(VLOOKUP(WEEKDAY(Data[[#This Row],[Min Notif Date]]),Lookup!$J$1:$L$7,3,0)="Weekend","Weekend",VLOOKUP(WEEKDAY(Data[[#This Row],[Min Notif Date]]),Lookup!$J$1:$L$7,3,0)="Weekday","Weekday"))</f>
        <v>Weekday</v>
      </c>
      <c r="J3349" s="4" t="str">
        <f>VLOOKUP(WEEKDAY(Data[[#This Row],[Min Notif Date]]),Lookup!$J$1:$K$7,2,0)</f>
        <v>4. Wed</v>
      </c>
      <c r="K3349" s="105">
        <f>ROUNDDOWN(Data[[#This Row],[PGE Notified Time]],0)</f>
        <v>44741</v>
      </c>
      <c r="L3349" s="4">
        <f>HOUR(Data[[#This Row],[PGE Notified Time]])</f>
        <v>14</v>
      </c>
      <c r="M3349">
        <v>79661</v>
      </c>
      <c r="O3349" t="s">
        <v>19</v>
      </c>
      <c r="P3349" t="s">
        <v>196</v>
      </c>
      <c r="Q3349" t="s">
        <v>19</v>
      </c>
      <c r="R3349" t="s">
        <v>179</v>
      </c>
      <c r="S3349" s="1" t="s">
        <v>159</v>
      </c>
      <c r="T3349" s="1">
        <v>44741.600694444445</v>
      </c>
      <c r="U3349" s="1">
        <v>44741.770833333336</v>
      </c>
      <c r="V3349" t="s">
        <v>172</v>
      </c>
      <c r="W3349" t="s">
        <v>80</v>
      </c>
      <c r="X3349" t="s">
        <v>206</v>
      </c>
      <c r="Y3349" t="s">
        <v>174</v>
      </c>
      <c r="Z3349" t="s">
        <v>175</v>
      </c>
      <c r="AA3349" s="32">
        <v>245</v>
      </c>
    </row>
    <row r="3350" spans="1:27" x14ac:dyDescent="0.25">
      <c r="A3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0" s="4" t="str">
        <f>VLOOKUP(P3350,Lookup!$A$1:$D$19,4,0)</f>
        <v>Bay Area</v>
      </c>
      <c r="C3350" s="4" t="str">
        <f>VLOOKUP(P3350,Lookup!$A$1:$E$19,5,0)</f>
        <v>Region 3</v>
      </c>
      <c r="D3350" s="4" t="str">
        <f>VLOOKUP(P3350,Lookup!$A$1:$B$19,2,0)</f>
        <v>PN</v>
      </c>
      <c r="E3350" s="4" t="str">
        <f>IF(AND((Data[[#This Row],[Min Notif Date]]&gt;$G$3),Data[[#This Row],[Min Notif Date]]&lt;$F$3),"Last Week","No")</f>
        <v>No</v>
      </c>
      <c r="F3350" s="4" t="str">
        <f>VLOOKUP(MONTH(Data[[#This Row],[Min Notif Date]]),Lookup!$G$1:$H$12,2,0)</f>
        <v>6. Jun</v>
      </c>
      <c r="G3350" s="4" t="str">
        <f t="shared" si="52"/>
        <v/>
      </c>
      <c r="H3350" s="4" t="str">
        <f>IF(AND(Data[[#This Row],[Min Notif Time]]&gt;6,Data[[#This Row],[Min Notif Time]]&lt;17),"Business Hours","Non-Business Hours")</f>
        <v>Business Hours</v>
      </c>
      <c r="I3350" s="4" t="str" cm="1">
        <f t="array" ref="I3350">IFERROR(VLOOKUP(Data[[#This Row],[Min Notif Date]],Lookup!$N$1:$P$11,2,0),_xlfn.IFS(VLOOKUP(WEEKDAY(Data[[#This Row],[Min Notif Date]]),Lookup!$J$1:$L$7,3,0)="Weekend","Weekend",VLOOKUP(WEEKDAY(Data[[#This Row],[Min Notif Date]]),Lookup!$J$1:$L$7,3,0)="Weekday","Weekday"))</f>
        <v>Weekday</v>
      </c>
      <c r="J3350" s="4" t="str">
        <f>VLOOKUP(WEEKDAY(Data[[#This Row],[Min Notif Date]]),Lookup!$J$1:$K$7,2,0)</f>
        <v>4. Wed</v>
      </c>
      <c r="K3350" s="105">
        <f>ROUNDDOWN(Data[[#This Row],[PGE Notified Time]],0)</f>
        <v>44741</v>
      </c>
      <c r="L3350" s="4">
        <f>HOUR(Data[[#This Row],[PGE Notified Time]])</f>
        <v>8</v>
      </c>
      <c r="M3350">
        <v>79623</v>
      </c>
      <c r="O3350" t="s">
        <v>19</v>
      </c>
      <c r="P3350" t="s">
        <v>185</v>
      </c>
      <c r="Q3350" t="s">
        <v>19</v>
      </c>
      <c r="R3350" t="s">
        <v>171</v>
      </c>
      <c r="S3350" s="1" t="s">
        <v>159</v>
      </c>
      <c r="T3350" s="1">
        <v>44741.370138888888</v>
      </c>
      <c r="U3350" s="1">
        <v>44741.53125</v>
      </c>
      <c r="V3350" t="s">
        <v>172</v>
      </c>
      <c r="W3350" t="s">
        <v>80</v>
      </c>
      <c r="X3350" t="s">
        <v>272</v>
      </c>
      <c r="Y3350" t="s">
        <v>174</v>
      </c>
      <c r="Z3350" t="s">
        <v>175</v>
      </c>
      <c r="AA3350" s="32">
        <v>232</v>
      </c>
    </row>
    <row r="3351" spans="1:27" x14ac:dyDescent="0.25">
      <c r="A3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1" s="4" t="str">
        <f>VLOOKUP(P3351,Lookup!$A$1:$D$19,4,0)</f>
        <v>Central Valley</v>
      </c>
      <c r="C3351" s="4" t="str">
        <f>VLOOKUP(P3351,Lookup!$A$1:$E$19,5,0)</f>
        <v>Region 5</v>
      </c>
      <c r="D3351" s="4" t="str">
        <f>VLOOKUP(P3351,Lookup!$A$1:$B$19,2,0)</f>
        <v>YO</v>
      </c>
      <c r="E3351" s="4" t="str">
        <f>IF(AND((Data[[#This Row],[Min Notif Date]]&gt;$G$3),Data[[#This Row],[Min Notif Date]]&lt;$F$3),"Last Week","No")</f>
        <v>No</v>
      </c>
      <c r="F3351" s="4" t="str">
        <f>VLOOKUP(MONTH(Data[[#This Row],[Min Notif Date]]),Lookup!$G$1:$H$12,2,0)</f>
        <v>6. Jun</v>
      </c>
      <c r="G3351" s="4" t="str">
        <f t="shared" si="52"/>
        <v/>
      </c>
      <c r="H3351" s="4" t="str">
        <f>IF(AND(Data[[#This Row],[Min Notif Time]]&gt;6,Data[[#This Row],[Min Notif Time]]&lt;17),"Business Hours","Non-Business Hours")</f>
        <v>Business Hours</v>
      </c>
      <c r="I3351" s="4" t="str" cm="1">
        <f t="array" ref="I3351">IFERROR(VLOOKUP(Data[[#This Row],[Min Notif Date]],Lookup!$N$1:$P$11,2,0),_xlfn.IFS(VLOOKUP(WEEKDAY(Data[[#This Row],[Min Notif Date]]),Lookup!$J$1:$L$7,3,0)="Weekend","Weekend",VLOOKUP(WEEKDAY(Data[[#This Row],[Min Notif Date]]),Lookup!$J$1:$L$7,3,0)="Weekday","Weekday"))</f>
        <v>Weekday</v>
      </c>
      <c r="J3351" s="4" t="str">
        <f>VLOOKUP(WEEKDAY(Data[[#This Row],[Min Notif Date]]),Lookup!$J$1:$K$7,2,0)</f>
        <v>4. Wed</v>
      </c>
      <c r="K3351" s="105">
        <f>ROUNDDOWN(Data[[#This Row],[PGE Notified Time]],0)</f>
        <v>44741</v>
      </c>
      <c r="L3351" s="4">
        <f>HOUR(Data[[#This Row],[PGE Notified Time]])</f>
        <v>10</v>
      </c>
      <c r="M3351">
        <v>79638</v>
      </c>
      <c r="O3351" t="s">
        <v>19</v>
      </c>
      <c r="P3351" t="s">
        <v>219</v>
      </c>
      <c r="Q3351" t="s">
        <v>19</v>
      </c>
      <c r="R3351" t="s">
        <v>171</v>
      </c>
      <c r="S3351" s="1" t="s">
        <v>159</v>
      </c>
      <c r="T3351" s="1">
        <v>44741.436805555553</v>
      </c>
      <c r="U3351" s="1">
        <v>44741.597222222219</v>
      </c>
      <c r="V3351" t="s">
        <v>172</v>
      </c>
      <c r="W3351" t="s">
        <v>80</v>
      </c>
      <c r="X3351" t="s">
        <v>280</v>
      </c>
      <c r="Y3351" t="s">
        <v>174</v>
      </c>
      <c r="Z3351" t="s">
        <v>175</v>
      </c>
      <c r="AA3351" s="32">
        <v>231</v>
      </c>
    </row>
    <row r="3352" spans="1:27" x14ac:dyDescent="0.25">
      <c r="A3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2" s="4" t="str">
        <f>VLOOKUP(P3352,Lookup!$A$1:$D$19,4,0)</f>
        <v>Central Valley</v>
      </c>
      <c r="C3352" s="4" t="str">
        <f>VLOOKUP(P3352,Lookup!$A$1:$E$19,5,0)</f>
        <v>Region 5</v>
      </c>
      <c r="D3352" s="4" t="str">
        <f>VLOOKUP(P3352,Lookup!$A$1:$B$19,2,0)</f>
        <v>ST</v>
      </c>
      <c r="E3352" s="4" t="str">
        <f>IF(AND((Data[[#This Row],[Min Notif Date]]&gt;$G$3),Data[[#This Row],[Min Notif Date]]&lt;$F$3),"Last Week","No")</f>
        <v>No</v>
      </c>
      <c r="F3352" s="4" t="str">
        <f>VLOOKUP(MONTH(Data[[#This Row],[Min Notif Date]]),Lookup!$G$1:$H$12,2,0)</f>
        <v>6. Jun</v>
      </c>
      <c r="G3352" s="4" t="str">
        <f t="shared" si="52"/>
        <v/>
      </c>
      <c r="H3352" s="4" t="str">
        <f>IF(AND(Data[[#This Row],[Min Notif Time]]&gt;6,Data[[#This Row],[Min Notif Time]]&lt;17),"Business Hours","Non-Business Hours")</f>
        <v>Business Hours</v>
      </c>
      <c r="I3352" s="4" t="str" cm="1">
        <f t="array" ref="I3352">IFERROR(VLOOKUP(Data[[#This Row],[Min Notif Date]],Lookup!$N$1:$P$11,2,0),_xlfn.IFS(VLOOKUP(WEEKDAY(Data[[#This Row],[Min Notif Date]]),Lookup!$J$1:$L$7,3,0)="Weekend","Weekend",VLOOKUP(WEEKDAY(Data[[#This Row],[Min Notif Date]]),Lookup!$J$1:$L$7,3,0)="Weekday","Weekday"))</f>
        <v>Weekday</v>
      </c>
      <c r="J3352" s="4" t="str">
        <f>VLOOKUP(WEEKDAY(Data[[#This Row],[Min Notif Date]]),Lookup!$J$1:$K$7,2,0)</f>
        <v>4. Wed</v>
      </c>
      <c r="K3352" s="105">
        <f>ROUNDDOWN(Data[[#This Row],[PGE Notified Time]],0)</f>
        <v>44741</v>
      </c>
      <c r="L3352" s="4">
        <f>HOUR(Data[[#This Row],[PGE Notified Time]])</f>
        <v>10</v>
      </c>
      <c r="M3352">
        <v>79639</v>
      </c>
      <c r="O3352" t="s">
        <v>19</v>
      </c>
      <c r="P3352" t="s">
        <v>176</v>
      </c>
      <c r="Q3352" t="s">
        <v>19</v>
      </c>
      <c r="R3352" t="s">
        <v>171</v>
      </c>
      <c r="S3352" s="1" t="s">
        <v>159</v>
      </c>
      <c r="T3352" s="1">
        <v>44741.440972222219</v>
      </c>
      <c r="U3352" s="1">
        <v>44741.583333333336</v>
      </c>
      <c r="V3352" t="s">
        <v>172</v>
      </c>
      <c r="W3352" t="s">
        <v>80</v>
      </c>
      <c r="X3352" t="s">
        <v>177</v>
      </c>
      <c r="Y3352" t="s">
        <v>174</v>
      </c>
      <c r="Z3352" t="s">
        <v>175</v>
      </c>
      <c r="AA3352" s="32">
        <v>205</v>
      </c>
    </row>
    <row r="3353" spans="1:27" x14ac:dyDescent="0.25">
      <c r="A3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3" s="4" t="str">
        <f>VLOOKUP(P3353,Lookup!$A$1:$D$19,4,0)</f>
        <v>Bay Area</v>
      </c>
      <c r="C3353" s="4" t="str">
        <f>VLOOKUP(P3353,Lookup!$A$1:$E$19,5,0)</f>
        <v>Region 3</v>
      </c>
      <c r="D3353" s="4" t="str">
        <f>VLOOKUP(P3353,Lookup!$A$1:$B$19,2,0)</f>
        <v>EB</v>
      </c>
      <c r="E3353" s="4" t="str">
        <f>IF(AND((Data[[#This Row],[Min Notif Date]]&gt;$G$3),Data[[#This Row],[Min Notif Date]]&lt;$F$3),"Last Week","No")</f>
        <v>No</v>
      </c>
      <c r="F3353" s="4" t="str">
        <f>VLOOKUP(MONTH(Data[[#This Row],[Min Notif Date]]),Lookup!$G$1:$H$12,2,0)</f>
        <v>6. Jun</v>
      </c>
      <c r="G3353" s="4" t="str">
        <f t="shared" si="52"/>
        <v/>
      </c>
      <c r="H3353" s="4" t="str">
        <f>IF(AND(Data[[#This Row],[Min Notif Time]]&gt;6,Data[[#This Row],[Min Notif Time]]&lt;17),"Business Hours","Non-Business Hours")</f>
        <v>Business Hours</v>
      </c>
      <c r="I3353" s="4" t="str" cm="1">
        <f t="array" ref="I3353">IFERROR(VLOOKUP(Data[[#This Row],[Min Notif Date]],Lookup!$N$1:$P$11,2,0),_xlfn.IFS(VLOOKUP(WEEKDAY(Data[[#This Row],[Min Notif Date]]),Lookup!$J$1:$L$7,3,0)="Weekend","Weekend",VLOOKUP(WEEKDAY(Data[[#This Row],[Min Notif Date]]),Lookup!$J$1:$L$7,3,0)="Weekday","Weekday"))</f>
        <v>Weekday</v>
      </c>
      <c r="J3353" s="4" t="str">
        <f>VLOOKUP(WEEKDAY(Data[[#This Row],[Min Notif Date]]),Lookup!$J$1:$K$7,2,0)</f>
        <v>4. Wed</v>
      </c>
      <c r="K3353" s="105">
        <f>ROUNDDOWN(Data[[#This Row],[PGE Notified Time]],0)</f>
        <v>44741</v>
      </c>
      <c r="L3353" s="4">
        <f>HOUR(Data[[#This Row],[PGE Notified Time]])</f>
        <v>9</v>
      </c>
      <c r="M3353">
        <v>79626</v>
      </c>
      <c r="N3353">
        <v>2503916788</v>
      </c>
      <c r="O3353" t="s">
        <v>19</v>
      </c>
      <c r="P3353" t="s">
        <v>170</v>
      </c>
      <c r="Q3353" t="s">
        <v>19</v>
      </c>
      <c r="R3353" t="s">
        <v>179</v>
      </c>
      <c r="S3353" s="1">
        <v>44741.36</v>
      </c>
      <c r="T3353" s="1">
        <v>44741.397060185183</v>
      </c>
      <c r="U3353" s="1">
        <v>44741.5</v>
      </c>
      <c r="V3353" t="s">
        <v>172</v>
      </c>
      <c r="W3353" t="s">
        <v>80</v>
      </c>
      <c r="X3353" t="s">
        <v>200</v>
      </c>
      <c r="Y3353" t="s">
        <v>174</v>
      </c>
      <c r="Z3353" t="s">
        <v>175</v>
      </c>
      <c r="AA3353" s="32">
        <v>201.6</v>
      </c>
    </row>
    <row r="3354" spans="1:27" x14ac:dyDescent="0.25">
      <c r="A3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4" s="4" t="str">
        <f>VLOOKUP(P3354,Lookup!$A$1:$D$19,4,0)</f>
        <v>North Valley</v>
      </c>
      <c r="C3354" s="4" t="str">
        <f>VLOOKUP(P3354,Lookup!$A$1:$E$19,5,0)</f>
        <v>Region 2</v>
      </c>
      <c r="D3354" s="4" t="str">
        <f>VLOOKUP(P3354,Lookup!$A$1:$B$19,2,0)</f>
        <v>SA</v>
      </c>
      <c r="E3354" s="4" t="str">
        <f>IF(AND((Data[[#This Row],[Min Notif Date]]&gt;$G$3),Data[[#This Row],[Min Notif Date]]&lt;$F$3),"Last Week","No")</f>
        <v>No</v>
      </c>
      <c r="F3354" s="4" t="str">
        <f>VLOOKUP(MONTH(Data[[#This Row],[Min Notif Date]]),Lookup!$G$1:$H$12,2,0)</f>
        <v>6. Jun</v>
      </c>
      <c r="G3354" s="4" t="str">
        <f t="shared" si="52"/>
        <v/>
      </c>
      <c r="H3354" s="4" t="str">
        <f>IF(AND(Data[[#This Row],[Min Notif Time]]&gt;6,Data[[#This Row],[Min Notif Time]]&lt;17),"Business Hours","Non-Business Hours")</f>
        <v>Business Hours</v>
      </c>
      <c r="I3354" s="4" t="str" cm="1">
        <f t="array" ref="I3354">IFERROR(VLOOKUP(Data[[#This Row],[Min Notif Date]],Lookup!$N$1:$P$11,2,0),_xlfn.IFS(VLOOKUP(WEEKDAY(Data[[#This Row],[Min Notif Date]]),Lookup!$J$1:$L$7,3,0)="Weekend","Weekend",VLOOKUP(WEEKDAY(Data[[#This Row],[Min Notif Date]]),Lookup!$J$1:$L$7,3,0)="Weekday","Weekday"))</f>
        <v>Weekday</v>
      </c>
      <c r="J3354" s="4" t="str">
        <f>VLOOKUP(WEEKDAY(Data[[#This Row],[Min Notif Date]]),Lookup!$J$1:$K$7,2,0)</f>
        <v>4. Wed</v>
      </c>
      <c r="K3354" s="105">
        <f>ROUNDDOWN(Data[[#This Row],[PGE Notified Time]],0)</f>
        <v>44741</v>
      </c>
      <c r="L3354" s="4">
        <f>HOUR(Data[[#This Row],[PGE Notified Time]])</f>
        <v>8</v>
      </c>
      <c r="M3354">
        <v>79620</v>
      </c>
      <c r="O3354" t="s">
        <v>19</v>
      </c>
      <c r="P3354" t="s">
        <v>198</v>
      </c>
      <c r="Q3354" t="s">
        <v>19</v>
      </c>
      <c r="R3354" t="s">
        <v>171</v>
      </c>
      <c r="S3354" s="1" t="s">
        <v>159</v>
      </c>
      <c r="T3354" s="1">
        <v>44741.334027777775</v>
      </c>
      <c r="U3354" s="1">
        <v>44741.461805555555</v>
      </c>
      <c r="V3354" t="s">
        <v>172</v>
      </c>
      <c r="W3354" t="s">
        <v>80</v>
      </c>
      <c r="X3354" t="s">
        <v>226</v>
      </c>
      <c r="Y3354" t="s">
        <v>174</v>
      </c>
      <c r="Z3354" t="s">
        <v>175</v>
      </c>
      <c r="AA3354" s="32">
        <v>184</v>
      </c>
    </row>
    <row r="3355" spans="1:27" x14ac:dyDescent="0.25">
      <c r="A3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55" s="4" t="str">
        <f>VLOOKUP(P3355,Lookup!$A$1:$D$19,4,0)</f>
        <v>Central Valley</v>
      </c>
      <c r="C3355" s="4" t="str">
        <f>VLOOKUP(P3355,Lookup!$A$1:$E$19,5,0)</f>
        <v>Region 5</v>
      </c>
      <c r="D3355" s="4" t="str">
        <f>VLOOKUP(P3355,Lookup!$A$1:$B$19,2,0)</f>
        <v>ST</v>
      </c>
      <c r="E3355" s="4" t="str">
        <f>IF(AND((Data[[#This Row],[Min Notif Date]]&gt;$G$3),Data[[#This Row],[Min Notif Date]]&lt;$F$3),"Last Week","No")</f>
        <v>No</v>
      </c>
      <c r="F3355" s="4" t="str">
        <f>VLOOKUP(MONTH(Data[[#This Row],[Min Notif Date]]),Lookup!$G$1:$H$12,2,0)</f>
        <v>6. Jun</v>
      </c>
      <c r="G3355" s="4" t="str">
        <f t="shared" si="52"/>
        <v/>
      </c>
      <c r="H3355" s="4" t="str">
        <f>IF(AND(Data[[#This Row],[Min Notif Time]]&gt;6,Data[[#This Row],[Min Notif Time]]&lt;17),"Business Hours","Non-Business Hours")</f>
        <v>Business Hours</v>
      </c>
      <c r="I3355" s="4" t="str" cm="1">
        <f t="array" ref="I3355">IFERROR(VLOOKUP(Data[[#This Row],[Min Notif Date]],Lookup!$N$1:$P$11,2,0),_xlfn.IFS(VLOOKUP(WEEKDAY(Data[[#This Row],[Min Notif Date]]),Lookup!$J$1:$L$7,3,0)="Weekend","Weekend",VLOOKUP(WEEKDAY(Data[[#This Row],[Min Notif Date]]),Lookup!$J$1:$L$7,3,0)="Weekday","Weekday"))</f>
        <v>Weekday</v>
      </c>
      <c r="J3355" s="4" t="str">
        <f>VLOOKUP(WEEKDAY(Data[[#This Row],[Min Notif Date]]),Lookup!$J$1:$K$7,2,0)</f>
        <v>4. Wed</v>
      </c>
      <c r="K3355" s="105">
        <f>ROUNDDOWN(Data[[#This Row],[PGE Notified Time]],0)</f>
        <v>44741</v>
      </c>
      <c r="L3355" s="4">
        <f>HOUR(Data[[#This Row],[PGE Notified Time]])</f>
        <v>15</v>
      </c>
      <c r="M3355">
        <v>79665</v>
      </c>
      <c r="N3355">
        <v>4687415</v>
      </c>
      <c r="O3355" t="s">
        <v>22</v>
      </c>
      <c r="P3355" t="s">
        <v>176</v>
      </c>
      <c r="Q3355" t="s">
        <v>201</v>
      </c>
      <c r="R3355" t="s">
        <v>181</v>
      </c>
      <c r="S3355" s="1">
        <v>44741.624583333331</v>
      </c>
      <c r="T3355" s="1">
        <v>44741.625451388885</v>
      </c>
      <c r="U3355" s="1">
        <v>44741.745833333334</v>
      </c>
      <c r="V3355" t="s">
        <v>172</v>
      </c>
      <c r="W3355" t="s">
        <v>80</v>
      </c>
      <c r="X3355" t="s">
        <v>346</v>
      </c>
      <c r="Y3355" t="s">
        <v>174</v>
      </c>
      <c r="Z3355" t="s">
        <v>175</v>
      </c>
      <c r="AA3355" s="32">
        <v>174.6</v>
      </c>
    </row>
    <row r="3356" spans="1:27" x14ac:dyDescent="0.25">
      <c r="A3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6" s="4" t="str">
        <f>VLOOKUP(P3356,Lookup!$A$1:$D$19,4,0)</f>
        <v>Bay Area</v>
      </c>
      <c r="C3356" s="4" t="str">
        <f>VLOOKUP(P3356,Lookup!$A$1:$E$19,5,0)</f>
        <v>Region 3</v>
      </c>
      <c r="D3356" s="4" t="str">
        <f>VLOOKUP(P3356,Lookup!$A$1:$B$19,2,0)</f>
        <v>PN</v>
      </c>
      <c r="E3356" s="4" t="str">
        <f>IF(AND((Data[[#This Row],[Min Notif Date]]&gt;$G$3),Data[[#This Row],[Min Notif Date]]&lt;$F$3),"Last Week","No")</f>
        <v>No</v>
      </c>
      <c r="F3356" s="4" t="str">
        <f>VLOOKUP(MONTH(Data[[#This Row],[Min Notif Date]]),Lookup!$G$1:$H$12,2,0)</f>
        <v>6. Jun</v>
      </c>
      <c r="G3356" s="4" t="str">
        <f t="shared" si="52"/>
        <v/>
      </c>
      <c r="H3356" s="4" t="str">
        <f>IF(AND(Data[[#This Row],[Min Notif Time]]&gt;6,Data[[#This Row],[Min Notif Time]]&lt;17),"Business Hours","Non-Business Hours")</f>
        <v>Business Hours</v>
      </c>
      <c r="I3356" s="4" t="str" cm="1">
        <f t="array" ref="I3356">IFERROR(VLOOKUP(Data[[#This Row],[Min Notif Date]],Lookup!$N$1:$P$11,2,0),_xlfn.IFS(VLOOKUP(WEEKDAY(Data[[#This Row],[Min Notif Date]]),Lookup!$J$1:$L$7,3,0)="Weekend","Weekend",VLOOKUP(WEEKDAY(Data[[#This Row],[Min Notif Date]]),Lookup!$J$1:$L$7,3,0)="Weekday","Weekday"))</f>
        <v>Weekday</v>
      </c>
      <c r="J3356" s="4" t="str">
        <f>VLOOKUP(WEEKDAY(Data[[#This Row],[Min Notif Date]]),Lookup!$J$1:$K$7,2,0)</f>
        <v>4. Wed</v>
      </c>
      <c r="K3356" s="105">
        <f>ROUNDDOWN(Data[[#This Row],[PGE Notified Time]],0)</f>
        <v>44741</v>
      </c>
      <c r="L3356" s="4">
        <f>HOUR(Data[[#This Row],[PGE Notified Time]])</f>
        <v>10</v>
      </c>
      <c r="M3356">
        <v>79643</v>
      </c>
      <c r="O3356" t="s">
        <v>19</v>
      </c>
      <c r="P3356" t="s">
        <v>185</v>
      </c>
      <c r="Q3356" t="s">
        <v>19</v>
      </c>
      <c r="R3356" t="s">
        <v>171</v>
      </c>
      <c r="S3356" s="1" t="s">
        <v>159</v>
      </c>
      <c r="T3356" s="1">
        <v>44741.456250000003</v>
      </c>
      <c r="U3356" s="1">
        <v>44741.576388888891</v>
      </c>
      <c r="V3356" t="s">
        <v>172</v>
      </c>
      <c r="W3356" t="s">
        <v>79</v>
      </c>
      <c r="X3356" t="s">
        <v>187</v>
      </c>
      <c r="Y3356" t="s">
        <v>174</v>
      </c>
      <c r="Z3356" t="s">
        <v>175</v>
      </c>
      <c r="AA3356" s="32">
        <v>173</v>
      </c>
    </row>
    <row r="3357" spans="1:27" x14ac:dyDescent="0.25">
      <c r="A3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7" s="4" t="str">
        <f>VLOOKUP(P3357,Lookup!$A$1:$D$19,4,0)</f>
        <v>Central Valley</v>
      </c>
      <c r="C3357" s="4" t="str">
        <f>VLOOKUP(P3357,Lookup!$A$1:$E$19,5,0)</f>
        <v>Region 5</v>
      </c>
      <c r="D3357" s="4" t="str">
        <f>VLOOKUP(P3357,Lookup!$A$1:$B$19,2,0)</f>
        <v>FR</v>
      </c>
      <c r="E3357" s="4" t="str">
        <f>IF(AND((Data[[#This Row],[Min Notif Date]]&gt;$G$3),Data[[#This Row],[Min Notif Date]]&lt;$F$3),"Last Week","No")</f>
        <v>No</v>
      </c>
      <c r="F3357" s="4" t="str">
        <f>VLOOKUP(MONTH(Data[[#This Row],[Min Notif Date]]),Lookup!$G$1:$H$12,2,0)</f>
        <v>6. Jun</v>
      </c>
      <c r="G3357" s="4" t="str">
        <f t="shared" si="52"/>
        <v/>
      </c>
      <c r="H3357" s="4" t="str">
        <f>IF(AND(Data[[#This Row],[Min Notif Time]]&gt;6,Data[[#This Row],[Min Notif Time]]&lt;17),"Business Hours","Non-Business Hours")</f>
        <v>Business Hours</v>
      </c>
      <c r="I3357" s="4" t="str" cm="1">
        <f t="array" ref="I3357">IFERROR(VLOOKUP(Data[[#This Row],[Min Notif Date]],Lookup!$N$1:$P$11,2,0),_xlfn.IFS(VLOOKUP(WEEKDAY(Data[[#This Row],[Min Notif Date]]),Lookup!$J$1:$L$7,3,0)="Weekend","Weekend",VLOOKUP(WEEKDAY(Data[[#This Row],[Min Notif Date]]),Lookup!$J$1:$L$7,3,0)="Weekday","Weekday"))</f>
        <v>Weekday</v>
      </c>
      <c r="J3357" s="4" t="str">
        <f>VLOOKUP(WEEKDAY(Data[[#This Row],[Min Notif Date]]),Lookup!$J$1:$K$7,2,0)</f>
        <v>4. Wed</v>
      </c>
      <c r="K3357" s="105">
        <f>ROUNDDOWN(Data[[#This Row],[PGE Notified Time]],0)</f>
        <v>44741</v>
      </c>
      <c r="L3357" s="4">
        <f>HOUR(Data[[#This Row],[PGE Notified Time]])</f>
        <v>12</v>
      </c>
      <c r="M3357">
        <v>79647</v>
      </c>
      <c r="O3357" t="s">
        <v>19</v>
      </c>
      <c r="P3357" t="s">
        <v>183</v>
      </c>
      <c r="Q3357" t="s">
        <v>19</v>
      </c>
      <c r="R3357" t="s">
        <v>171</v>
      </c>
      <c r="S3357" s="1" t="s">
        <v>159</v>
      </c>
      <c r="T3357" s="1">
        <v>44741.504166666666</v>
      </c>
      <c r="U3357" s="1">
        <v>44741.604166666664</v>
      </c>
      <c r="V3357" t="s">
        <v>172</v>
      </c>
      <c r="W3357" t="s">
        <v>78</v>
      </c>
      <c r="X3357" t="s">
        <v>184</v>
      </c>
      <c r="Y3357" t="s">
        <v>174</v>
      </c>
      <c r="Z3357" t="s">
        <v>175</v>
      </c>
      <c r="AA3357" s="32">
        <v>144</v>
      </c>
    </row>
    <row r="3358" spans="1:27" x14ac:dyDescent="0.25">
      <c r="A3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8" s="4" t="str">
        <f>VLOOKUP(P3358,Lookup!$A$1:$D$19,4,0)</f>
        <v>North Valley</v>
      </c>
      <c r="C3358" s="4" t="str">
        <f>VLOOKUP(P3358,Lookup!$A$1:$E$19,5,0)</f>
        <v>Region 2</v>
      </c>
      <c r="D3358" s="4" t="str">
        <f>VLOOKUP(P3358,Lookup!$A$1:$B$19,2,0)</f>
        <v>SA</v>
      </c>
      <c r="E3358" s="4" t="str">
        <f>IF(AND((Data[[#This Row],[Min Notif Date]]&gt;$G$3),Data[[#This Row],[Min Notif Date]]&lt;$F$3),"Last Week","No")</f>
        <v>No</v>
      </c>
      <c r="F3358" s="4" t="str">
        <f>VLOOKUP(MONTH(Data[[#This Row],[Min Notif Date]]),Lookup!$G$1:$H$12,2,0)</f>
        <v>6. Jun</v>
      </c>
      <c r="G3358" s="4" t="str">
        <f t="shared" si="52"/>
        <v/>
      </c>
      <c r="H3358" s="4" t="str">
        <f>IF(AND(Data[[#This Row],[Min Notif Time]]&gt;6,Data[[#This Row],[Min Notif Time]]&lt;17),"Business Hours","Non-Business Hours")</f>
        <v>Business Hours</v>
      </c>
      <c r="I3358" s="4" t="str" cm="1">
        <f t="array" ref="I3358">IFERROR(VLOOKUP(Data[[#This Row],[Min Notif Date]],Lookup!$N$1:$P$11,2,0),_xlfn.IFS(VLOOKUP(WEEKDAY(Data[[#This Row],[Min Notif Date]]),Lookup!$J$1:$L$7,3,0)="Weekend","Weekend",VLOOKUP(WEEKDAY(Data[[#This Row],[Min Notif Date]]),Lookup!$J$1:$L$7,3,0)="Weekday","Weekday"))</f>
        <v>Weekday</v>
      </c>
      <c r="J3358" s="4" t="str">
        <f>VLOOKUP(WEEKDAY(Data[[#This Row],[Min Notif Date]]),Lookup!$J$1:$K$7,2,0)</f>
        <v>4. Wed</v>
      </c>
      <c r="K3358" s="105">
        <f>ROUNDDOWN(Data[[#This Row],[PGE Notified Time]],0)</f>
        <v>44741</v>
      </c>
      <c r="L3358" s="4">
        <f>HOUR(Data[[#This Row],[PGE Notified Time]])</f>
        <v>7</v>
      </c>
      <c r="M3358">
        <v>79618</v>
      </c>
      <c r="O3358" t="s">
        <v>19</v>
      </c>
      <c r="P3358" t="s">
        <v>198</v>
      </c>
      <c r="Q3358" t="s">
        <v>19</v>
      </c>
      <c r="R3358" t="s">
        <v>171</v>
      </c>
      <c r="S3358" s="1" t="s">
        <v>159</v>
      </c>
      <c r="T3358" s="1">
        <v>44741.322222222225</v>
      </c>
      <c r="U3358" s="1">
        <v>44741.40625</v>
      </c>
      <c r="V3358" t="s">
        <v>172</v>
      </c>
      <c r="W3358" t="s">
        <v>78</v>
      </c>
      <c r="X3358" t="s">
        <v>313</v>
      </c>
      <c r="Y3358" t="s">
        <v>174</v>
      </c>
      <c r="Z3358" t="s">
        <v>175</v>
      </c>
      <c r="AA3358" s="32">
        <v>121</v>
      </c>
    </row>
    <row r="3359" spans="1:27" x14ac:dyDescent="0.25">
      <c r="A3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9" s="4" t="str">
        <f>VLOOKUP(P3359,Lookup!$A$1:$D$19,4,0)</f>
        <v>Bay Area</v>
      </c>
      <c r="C3359" s="4" t="str">
        <f>VLOOKUP(P3359,Lookup!$A$1:$E$19,5,0)</f>
        <v>Region 3</v>
      </c>
      <c r="D3359" s="4" t="str">
        <f>VLOOKUP(P3359,Lookup!$A$1:$B$19,2,0)</f>
        <v>MI</v>
      </c>
      <c r="E3359" s="4" t="str">
        <f>IF(AND((Data[[#This Row],[Min Notif Date]]&gt;$G$3),Data[[#This Row],[Min Notif Date]]&lt;$F$3),"Last Week","No")</f>
        <v>No</v>
      </c>
      <c r="F3359" s="4" t="str">
        <f>VLOOKUP(MONTH(Data[[#This Row],[Min Notif Date]]),Lookup!$G$1:$H$12,2,0)</f>
        <v>6. Jun</v>
      </c>
      <c r="G3359" s="4" t="str">
        <f t="shared" si="52"/>
        <v/>
      </c>
      <c r="H3359" s="4" t="str">
        <f>IF(AND(Data[[#This Row],[Min Notif Time]]&gt;6,Data[[#This Row],[Min Notif Time]]&lt;17),"Business Hours","Non-Business Hours")</f>
        <v>Business Hours</v>
      </c>
      <c r="I3359" s="4" t="str" cm="1">
        <f t="array" ref="I3359">IFERROR(VLOOKUP(Data[[#This Row],[Min Notif Date]],Lookup!$N$1:$P$11,2,0),_xlfn.IFS(VLOOKUP(WEEKDAY(Data[[#This Row],[Min Notif Date]]),Lookup!$J$1:$L$7,3,0)="Weekend","Weekend",VLOOKUP(WEEKDAY(Data[[#This Row],[Min Notif Date]]),Lookup!$J$1:$L$7,3,0)="Weekday","Weekday"))</f>
        <v>Weekday</v>
      </c>
      <c r="J3359" s="4" t="str">
        <f>VLOOKUP(WEEKDAY(Data[[#This Row],[Min Notif Date]]),Lookup!$J$1:$K$7,2,0)</f>
        <v>4. Wed</v>
      </c>
      <c r="K3359" s="105">
        <f>ROUNDDOWN(Data[[#This Row],[PGE Notified Time]],0)</f>
        <v>44741</v>
      </c>
      <c r="L3359" s="4">
        <f>HOUR(Data[[#This Row],[PGE Notified Time]])</f>
        <v>12</v>
      </c>
      <c r="M3359">
        <v>79649</v>
      </c>
      <c r="O3359" t="s">
        <v>19</v>
      </c>
      <c r="P3359" t="s">
        <v>232</v>
      </c>
      <c r="Q3359" t="s">
        <v>19</v>
      </c>
      <c r="R3359" t="s">
        <v>181</v>
      </c>
      <c r="S3359" s="1" t="s">
        <v>159</v>
      </c>
      <c r="T3359" s="1">
        <v>44741.51458333333</v>
      </c>
      <c r="U3359" s="1">
        <v>44741.583333333336</v>
      </c>
      <c r="V3359" t="s">
        <v>172</v>
      </c>
      <c r="W3359" t="s">
        <v>78</v>
      </c>
      <c r="X3359" t="s">
        <v>255</v>
      </c>
      <c r="Y3359" t="s">
        <v>174</v>
      </c>
      <c r="Z3359" t="s">
        <v>175</v>
      </c>
      <c r="AA3359" s="32">
        <v>99</v>
      </c>
    </row>
    <row r="3360" spans="1:27" x14ac:dyDescent="0.25">
      <c r="A3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0" s="4" t="str">
        <f>VLOOKUP(P3360,Lookup!$A$1:$D$19,4,0)</f>
        <v>Bay Area</v>
      </c>
      <c r="C3360" s="4" t="str">
        <f>VLOOKUP(P3360,Lookup!$A$1:$E$19,5,0)</f>
        <v>Region 3</v>
      </c>
      <c r="D3360" s="4" t="str">
        <f>VLOOKUP(P3360,Lookup!$A$1:$B$19,2,0)</f>
        <v>PN</v>
      </c>
      <c r="E3360" s="4" t="str">
        <f>IF(AND((Data[[#This Row],[Min Notif Date]]&gt;$G$3),Data[[#This Row],[Min Notif Date]]&lt;$F$3),"Last Week","No")</f>
        <v>No</v>
      </c>
      <c r="F3360" s="4" t="str">
        <f>VLOOKUP(MONTH(Data[[#This Row],[Min Notif Date]]),Lookup!$G$1:$H$12,2,0)</f>
        <v>6. Jun</v>
      </c>
      <c r="G3360" s="4" t="str">
        <f t="shared" si="52"/>
        <v/>
      </c>
      <c r="H3360" s="4" t="str">
        <f>IF(AND(Data[[#This Row],[Min Notif Time]]&gt;6,Data[[#This Row],[Min Notif Time]]&lt;17),"Business Hours","Non-Business Hours")</f>
        <v>Business Hours</v>
      </c>
      <c r="I3360" s="4" t="str" cm="1">
        <f t="array" ref="I3360">IFERROR(VLOOKUP(Data[[#This Row],[Min Notif Date]],Lookup!$N$1:$P$11,2,0),_xlfn.IFS(VLOOKUP(WEEKDAY(Data[[#This Row],[Min Notif Date]]),Lookup!$J$1:$L$7,3,0)="Weekend","Weekend",VLOOKUP(WEEKDAY(Data[[#This Row],[Min Notif Date]]),Lookup!$J$1:$L$7,3,0)="Weekday","Weekday"))</f>
        <v>Weekday</v>
      </c>
      <c r="J3360" s="4" t="str">
        <f>VLOOKUP(WEEKDAY(Data[[#This Row],[Min Notif Date]]),Lookup!$J$1:$K$7,2,0)</f>
        <v>4. Wed</v>
      </c>
      <c r="K3360" s="105">
        <f>ROUNDDOWN(Data[[#This Row],[PGE Notified Time]],0)</f>
        <v>44741</v>
      </c>
      <c r="L3360" s="4">
        <f>HOUR(Data[[#This Row],[PGE Notified Time]])</f>
        <v>9</v>
      </c>
      <c r="M3360">
        <v>79633</v>
      </c>
      <c r="O3360" t="s">
        <v>19</v>
      </c>
      <c r="P3360" t="s">
        <v>185</v>
      </c>
      <c r="Q3360" t="s">
        <v>19</v>
      </c>
      <c r="R3360" t="s">
        <v>179</v>
      </c>
      <c r="S3360" s="1" t="s">
        <v>159</v>
      </c>
      <c r="T3360" s="1">
        <v>44741.414583333331</v>
      </c>
      <c r="U3360" s="1">
        <v>44741.461805555555</v>
      </c>
      <c r="V3360" t="s">
        <v>172</v>
      </c>
      <c r="W3360" t="s">
        <v>78</v>
      </c>
      <c r="X3360" t="s">
        <v>272</v>
      </c>
      <c r="Y3360" t="s">
        <v>174</v>
      </c>
      <c r="Z3360" t="s">
        <v>175</v>
      </c>
      <c r="AA3360" s="32">
        <v>68</v>
      </c>
    </row>
    <row r="3361" spans="1:27" x14ac:dyDescent="0.25">
      <c r="A3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1" s="4" t="str">
        <f>VLOOKUP(P3361,Lookup!$A$1:$D$19,4,0)</f>
        <v>North Valley</v>
      </c>
      <c r="C3361" s="4" t="str">
        <f>VLOOKUP(P3361,Lookup!$A$1:$E$19,5,0)</f>
        <v>Region 2</v>
      </c>
      <c r="D3361" s="4" t="str">
        <f>VLOOKUP(P3361,Lookup!$A$1:$B$19,2,0)</f>
        <v>SA</v>
      </c>
      <c r="E3361" s="4" t="str">
        <f>IF(AND((Data[[#This Row],[Min Notif Date]]&gt;$G$3),Data[[#This Row],[Min Notif Date]]&lt;$F$3),"Last Week","No")</f>
        <v>No</v>
      </c>
      <c r="F3361" s="4" t="str">
        <f>VLOOKUP(MONTH(Data[[#This Row],[Min Notif Date]]),Lookup!$G$1:$H$12,2,0)</f>
        <v>6. Jun</v>
      </c>
      <c r="G3361" s="4" t="str">
        <f t="shared" si="52"/>
        <v/>
      </c>
      <c r="H3361" s="4" t="str">
        <f>IF(AND(Data[[#This Row],[Min Notif Time]]&gt;6,Data[[#This Row],[Min Notif Time]]&lt;17),"Business Hours","Non-Business Hours")</f>
        <v>Business Hours</v>
      </c>
      <c r="I3361" s="4" t="str" cm="1">
        <f t="array" ref="I3361">IFERROR(VLOOKUP(Data[[#This Row],[Min Notif Date]],Lookup!$N$1:$P$11,2,0),_xlfn.IFS(VLOOKUP(WEEKDAY(Data[[#This Row],[Min Notif Date]]),Lookup!$J$1:$L$7,3,0)="Weekend","Weekend",VLOOKUP(WEEKDAY(Data[[#This Row],[Min Notif Date]]),Lookup!$J$1:$L$7,3,0)="Weekday","Weekday"))</f>
        <v>Weekday</v>
      </c>
      <c r="J3361" s="4" t="str">
        <f>VLOOKUP(WEEKDAY(Data[[#This Row],[Min Notif Date]]),Lookup!$J$1:$K$7,2,0)</f>
        <v>4. Wed</v>
      </c>
      <c r="K3361" s="105">
        <f>ROUNDDOWN(Data[[#This Row],[PGE Notified Time]],0)</f>
        <v>44741</v>
      </c>
      <c r="L3361" s="4">
        <f>HOUR(Data[[#This Row],[PGE Notified Time]])</f>
        <v>14</v>
      </c>
      <c r="M3361">
        <v>79659</v>
      </c>
      <c r="N3361">
        <v>4830678097</v>
      </c>
      <c r="O3361" t="s">
        <v>24</v>
      </c>
      <c r="P3361" t="s">
        <v>198</v>
      </c>
      <c r="Q3361" t="s">
        <v>201</v>
      </c>
      <c r="R3361" t="s">
        <v>171</v>
      </c>
      <c r="S3361" s="1">
        <v>44741.598124999997</v>
      </c>
      <c r="T3361" s="1">
        <v>44741.597916666666</v>
      </c>
      <c r="U3361" s="1">
        <v>44741.642361111109</v>
      </c>
      <c r="V3361" t="s">
        <v>172</v>
      </c>
      <c r="W3361" t="s">
        <v>80</v>
      </c>
      <c r="X3361" t="s">
        <v>311</v>
      </c>
      <c r="Y3361" t="s">
        <v>174</v>
      </c>
      <c r="Z3361" t="s">
        <v>175</v>
      </c>
      <c r="AA3361" s="32">
        <v>64</v>
      </c>
    </row>
    <row r="3362" spans="1:27" x14ac:dyDescent="0.25">
      <c r="A3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2" s="4" t="str">
        <f>VLOOKUP(P3362,Lookup!$A$1:$D$19,4,0)</f>
        <v>Central Valley</v>
      </c>
      <c r="C3362" s="4" t="str">
        <f>VLOOKUP(P3362,Lookup!$A$1:$E$19,5,0)</f>
        <v>Region 5</v>
      </c>
      <c r="D3362" s="4" t="str">
        <f>VLOOKUP(P3362,Lookup!$A$1:$B$19,2,0)</f>
        <v>KE</v>
      </c>
      <c r="E3362" s="4" t="str">
        <f>IF(AND((Data[[#This Row],[Min Notif Date]]&gt;$G$3),Data[[#This Row],[Min Notif Date]]&lt;$F$3),"Last Week","No")</f>
        <v>No</v>
      </c>
      <c r="F3362" s="4" t="str">
        <f>VLOOKUP(MONTH(Data[[#This Row],[Min Notif Date]]),Lookup!$G$1:$H$12,2,0)</f>
        <v>6. Jun</v>
      </c>
      <c r="G3362" s="4" t="str">
        <f t="shared" si="52"/>
        <v/>
      </c>
      <c r="H3362" s="4" t="str">
        <f>IF(AND(Data[[#This Row],[Min Notif Time]]&gt;6,Data[[#This Row],[Min Notif Time]]&lt;17),"Business Hours","Non-Business Hours")</f>
        <v>Non-Business Hours</v>
      </c>
      <c r="I3362" s="4" t="str" cm="1">
        <f t="array" ref="I3362">IFERROR(VLOOKUP(Data[[#This Row],[Min Notif Date]],Lookup!$N$1:$P$11,2,0),_xlfn.IFS(VLOOKUP(WEEKDAY(Data[[#This Row],[Min Notif Date]]),Lookup!$J$1:$L$7,3,0)="Weekend","Weekend",VLOOKUP(WEEKDAY(Data[[#This Row],[Min Notif Date]]),Lookup!$J$1:$L$7,3,0)="Weekday","Weekday"))</f>
        <v>Weekday</v>
      </c>
      <c r="J3362" s="4" t="str">
        <f>VLOOKUP(WEEKDAY(Data[[#This Row],[Min Notif Date]]),Lookup!$J$1:$K$7,2,0)</f>
        <v>4. Wed</v>
      </c>
      <c r="K3362" s="105">
        <f>ROUNDDOWN(Data[[#This Row],[PGE Notified Time]],0)</f>
        <v>44741</v>
      </c>
      <c r="L3362" s="4">
        <f>HOUR(Data[[#This Row],[PGE Notified Time]])</f>
        <v>17</v>
      </c>
      <c r="M3362">
        <v>79672</v>
      </c>
      <c r="N3362">
        <v>627654398</v>
      </c>
      <c r="O3362" t="s">
        <v>24</v>
      </c>
      <c r="P3362" t="s">
        <v>194</v>
      </c>
      <c r="Q3362" t="s">
        <v>201</v>
      </c>
      <c r="R3362" t="s">
        <v>171</v>
      </c>
      <c r="S3362" s="1">
        <v>44741.735196759262</v>
      </c>
      <c r="T3362" s="1">
        <v>44741.734722222223</v>
      </c>
      <c r="U3362" s="1">
        <v>44741.777777777781</v>
      </c>
      <c r="V3362" t="s">
        <v>172</v>
      </c>
      <c r="W3362" t="s">
        <v>80</v>
      </c>
      <c r="X3362" t="s">
        <v>209</v>
      </c>
      <c r="Y3362" t="s">
        <v>174</v>
      </c>
      <c r="Z3362" t="s">
        <v>175</v>
      </c>
      <c r="AA3362" s="32">
        <v>62</v>
      </c>
    </row>
    <row r="3363" spans="1:27" x14ac:dyDescent="0.25">
      <c r="A3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3" s="4" t="str">
        <f>VLOOKUP(P3363,Lookup!$A$1:$D$19,4,0)</f>
        <v>North Coast</v>
      </c>
      <c r="C3363" s="4" t="str">
        <f>VLOOKUP(P3363,Lookup!$A$1:$E$19,5,0)</f>
        <v>Region 1</v>
      </c>
      <c r="D3363" s="4" t="str">
        <f>VLOOKUP(P3363,Lookup!$A$1:$B$19,2,0)</f>
        <v>NB</v>
      </c>
      <c r="E3363" s="4" t="str">
        <f>IF(AND((Data[[#This Row],[Min Notif Date]]&gt;$G$3),Data[[#This Row],[Min Notif Date]]&lt;$F$3),"Last Week","No")</f>
        <v>No</v>
      </c>
      <c r="F3363" s="4" t="str">
        <f>VLOOKUP(MONTH(Data[[#This Row],[Min Notif Date]]),Lookup!$G$1:$H$12,2,0)</f>
        <v>6. Jun</v>
      </c>
      <c r="G3363" s="4" t="str">
        <f t="shared" si="52"/>
        <v/>
      </c>
      <c r="H3363" s="4" t="str">
        <f>IF(AND(Data[[#This Row],[Min Notif Time]]&gt;6,Data[[#This Row],[Min Notif Time]]&lt;17),"Business Hours","Non-Business Hours")</f>
        <v>Business Hours</v>
      </c>
      <c r="I3363" s="4" t="str" cm="1">
        <f t="array" ref="I3363">IFERROR(VLOOKUP(Data[[#This Row],[Min Notif Date]],Lookup!$N$1:$P$11,2,0),_xlfn.IFS(VLOOKUP(WEEKDAY(Data[[#This Row],[Min Notif Date]]),Lookup!$J$1:$L$7,3,0)="Weekend","Weekend",VLOOKUP(WEEKDAY(Data[[#This Row],[Min Notif Date]]),Lookup!$J$1:$L$7,3,0)="Weekday","Weekday"))</f>
        <v>Weekday</v>
      </c>
      <c r="J3363" s="4" t="str">
        <f>VLOOKUP(WEEKDAY(Data[[#This Row],[Min Notif Date]]),Lookup!$J$1:$K$7,2,0)</f>
        <v>4. Wed</v>
      </c>
      <c r="K3363" s="105">
        <f>ROUNDDOWN(Data[[#This Row],[PGE Notified Time]],0)</f>
        <v>44741</v>
      </c>
      <c r="L3363" s="4">
        <f>HOUR(Data[[#This Row],[PGE Notified Time]])</f>
        <v>12</v>
      </c>
      <c r="M3363">
        <v>79655</v>
      </c>
      <c r="O3363" t="s">
        <v>19</v>
      </c>
      <c r="P3363" t="s">
        <v>207</v>
      </c>
      <c r="Q3363" t="s">
        <v>19</v>
      </c>
      <c r="R3363" t="s">
        <v>171</v>
      </c>
      <c r="S3363" s="1" t="s">
        <v>159</v>
      </c>
      <c r="T3363" s="1">
        <v>44741.534722222219</v>
      </c>
      <c r="U3363" s="1">
        <v>44741.576388888891</v>
      </c>
      <c r="V3363" t="s">
        <v>172</v>
      </c>
      <c r="W3363" t="s">
        <v>78</v>
      </c>
      <c r="X3363" t="s">
        <v>251</v>
      </c>
      <c r="Y3363" t="s">
        <v>174</v>
      </c>
      <c r="Z3363" t="s">
        <v>175</v>
      </c>
      <c r="AA3363" s="32">
        <v>60</v>
      </c>
    </row>
    <row r="3364" spans="1:27" x14ac:dyDescent="0.25">
      <c r="A3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4" s="4" t="str">
        <f>VLOOKUP(P3364,Lookup!$A$1:$D$19,4,0)</f>
        <v>Bay Area</v>
      </c>
      <c r="C3364" s="4" t="str">
        <f>VLOOKUP(P3364,Lookup!$A$1:$E$19,5,0)</f>
        <v>Region 3</v>
      </c>
      <c r="D3364" s="4" t="str">
        <f>VLOOKUP(P3364,Lookup!$A$1:$B$19,2,0)</f>
        <v>DI</v>
      </c>
      <c r="E3364" s="4" t="str">
        <f>IF(AND((Data[[#This Row],[Min Notif Date]]&gt;$G$3),Data[[#This Row],[Min Notif Date]]&lt;$F$3),"Last Week","No")</f>
        <v>No</v>
      </c>
      <c r="F3364" s="4" t="str">
        <f>VLOOKUP(MONTH(Data[[#This Row],[Min Notif Date]]),Lookup!$G$1:$H$12,2,0)</f>
        <v>6. Jun</v>
      </c>
      <c r="G3364" s="4" t="str">
        <f t="shared" si="52"/>
        <v/>
      </c>
      <c r="H3364" s="4" t="str">
        <f>IF(AND(Data[[#This Row],[Min Notif Time]]&gt;6,Data[[#This Row],[Min Notif Time]]&lt;17),"Business Hours","Non-Business Hours")</f>
        <v>Business Hours</v>
      </c>
      <c r="I3364" s="4" t="str" cm="1">
        <f t="array" ref="I3364">IFERROR(VLOOKUP(Data[[#This Row],[Min Notif Date]],Lookup!$N$1:$P$11,2,0),_xlfn.IFS(VLOOKUP(WEEKDAY(Data[[#This Row],[Min Notif Date]]),Lookup!$J$1:$L$7,3,0)="Weekend","Weekend",VLOOKUP(WEEKDAY(Data[[#This Row],[Min Notif Date]]),Lookup!$J$1:$L$7,3,0)="Weekday","Weekday"))</f>
        <v>Weekday</v>
      </c>
      <c r="J3364" s="4" t="str">
        <f>VLOOKUP(WEEKDAY(Data[[#This Row],[Min Notif Date]]),Lookup!$J$1:$K$7,2,0)</f>
        <v>4. Wed</v>
      </c>
      <c r="K3364" s="105">
        <f>ROUNDDOWN(Data[[#This Row],[PGE Notified Time]],0)</f>
        <v>44741</v>
      </c>
      <c r="L3364" s="4">
        <f>HOUR(Data[[#This Row],[PGE Notified Time]])</f>
        <v>12</v>
      </c>
      <c r="M3364">
        <v>79654</v>
      </c>
      <c r="N3364">
        <v>1612077124</v>
      </c>
      <c r="O3364" t="s">
        <v>24</v>
      </c>
      <c r="P3364" t="s">
        <v>196</v>
      </c>
      <c r="Q3364" t="s">
        <v>201</v>
      </c>
      <c r="R3364" t="s">
        <v>171</v>
      </c>
      <c r="S3364" s="1">
        <v>44741.524861111109</v>
      </c>
      <c r="T3364" s="1">
        <v>44741.526643518519</v>
      </c>
      <c r="U3364" s="1">
        <v>44741.56527777778</v>
      </c>
      <c r="V3364" t="s">
        <v>172</v>
      </c>
      <c r="W3364" t="s">
        <v>80</v>
      </c>
      <c r="X3364" t="s">
        <v>202</v>
      </c>
      <c r="Y3364" t="s">
        <v>174</v>
      </c>
      <c r="Z3364" t="s">
        <v>175</v>
      </c>
      <c r="AA3364" s="32">
        <v>58.2</v>
      </c>
    </row>
    <row r="3365" spans="1:27" x14ac:dyDescent="0.25">
      <c r="A3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5" s="4" t="str">
        <f>VLOOKUP(P3365,Lookup!$A$1:$D$19,4,0)</f>
        <v>South Bay</v>
      </c>
      <c r="C3365" s="4" t="str">
        <f>VLOOKUP(P3365,Lookup!$A$1:$E$19,5,0)</f>
        <v>Region 4</v>
      </c>
      <c r="D3365" s="4" t="str">
        <f>VLOOKUP(P3365,Lookup!$A$1:$B$19,2,0)</f>
        <v>SJ</v>
      </c>
      <c r="E3365" s="4" t="str">
        <f>IF(AND((Data[[#This Row],[Min Notif Date]]&gt;$G$3),Data[[#This Row],[Min Notif Date]]&lt;$F$3),"Last Week","No")</f>
        <v>No</v>
      </c>
      <c r="F3365" s="4" t="str">
        <f>VLOOKUP(MONTH(Data[[#This Row],[Min Notif Date]]),Lookup!$G$1:$H$12,2,0)</f>
        <v>6. Jun</v>
      </c>
      <c r="G3365" s="4" t="str">
        <f t="shared" si="52"/>
        <v/>
      </c>
      <c r="H3365" s="4" t="str">
        <f>IF(AND(Data[[#This Row],[Min Notif Time]]&gt;6,Data[[#This Row],[Min Notif Time]]&lt;17),"Business Hours","Non-Business Hours")</f>
        <v>Business Hours</v>
      </c>
      <c r="I3365" s="4" t="str" cm="1">
        <f t="array" ref="I3365">IFERROR(VLOOKUP(Data[[#This Row],[Min Notif Date]],Lookup!$N$1:$P$11,2,0),_xlfn.IFS(VLOOKUP(WEEKDAY(Data[[#This Row],[Min Notif Date]]),Lookup!$J$1:$L$7,3,0)="Weekend","Weekend",VLOOKUP(WEEKDAY(Data[[#This Row],[Min Notif Date]]),Lookup!$J$1:$L$7,3,0)="Weekday","Weekday"))</f>
        <v>Weekday</v>
      </c>
      <c r="J3365" s="4" t="str">
        <f>VLOOKUP(WEEKDAY(Data[[#This Row],[Min Notif Date]]),Lookup!$J$1:$K$7,2,0)</f>
        <v>4. Wed</v>
      </c>
      <c r="K3365" s="105">
        <f>ROUNDDOWN(Data[[#This Row],[PGE Notified Time]],0)</f>
        <v>44741</v>
      </c>
      <c r="L3365" s="4">
        <f>HOUR(Data[[#This Row],[PGE Notified Time]])</f>
        <v>10</v>
      </c>
      <c r="M3365">
        <v>79640</v>
      </c>
      <c r="N3365">
        <v>5680510</v>
      </c>
      <c r="O3365" t="s">
        <v>24</v>
      </c>
      <c r="P3365" t="s">
        <v>276</v>
      </c>
      <c r="Q3365" t="s">
        <v>201</v>
      </c>
      <c r="R3365" t="s">
        <v>171</v>
      </c>
      <c r="S3365" s="1">
        <v>44741.443831018521</v>
      </c>
      <c r="T3365" s="1">
        <v>44741.443055555559</v>
      </c>
      <c r="U3365" s="1">
        <v>44741.481944444444</v>
      </c>
      <c r="V3365" t="s">
        <v>172</v>
      </c>
      <c r="W3365" t="s">
        <v>80</v>
      </c>
      <c r="X3365" t="s">
        <v>277</v>
      </c>
      <c r="Y3365" t="s">
        <v>174</v>
      </c>
      <c r="Z3365" t="s">
        <v>175</v>
      </c>
      <c r="AA3365" s="32">
        <v>56</v>
      </c>
    </row>
    <row r="3366" spans="1:27" x14ac:dyDescent="0.25">
      <c r="A3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6" s="4" t="str">
        <f>VLOOKUP(P3366,Lookup!$A$1:$D$19,4,0)</f>
        <v>South Bay</v>
      </c>
      <c r="C3366" s="4" t="str">
        <f>VLOOKUP(P3366,Lookup!$A$1:$E$19,5,0)</f>
        <v>Region 4</v>
      </c>
      <c r="D3366" s="4" t="str">
        <f>VLOOKUP(P3366,Lookup!$A$1:$B$19,2,0)</f>
        <v>CC</v>
      </c>
      <c r="E3366" s="4" t="str">
        <f>IF(AND((Data[[#This Row],[Min Notif Date]]&gt;$G$3),Data[[#This Row],[Min Notif Date]]&lt;$F$3),"Last Week","No")</f>
        <v>No</v>
      </c>
      <c r="F3366" s="4" t="str">
        <f>VLOOKUP(MONTH(Data[[#This Row],[Min Notif Date]]),Lookup!$G$1:$H$12,2,0)</f>
        <v>6. Jun</v>
      </c>
      <c r="G3366" s="4" t="str">
        <f t="shared" si="52"/>
        <v/>
      </c>
      <c r="H3366" s="4" t="str">
        <f>IF(AND(Data[[#This Row],[Min Notif Time]]&gt;6,Data[[#This Row],[Min Notif Time]]&lt;17),"Business Hours","Non-Business Hours")</f>
        <v>Business Hours</v>
      </c>
      <c r="I3366" s="4" t="str" cm="1">
        <f t="array" ref="I3366">IFERROR(VLOOKUP(Data[[#This Row],[Min Notif Date]],Lookup!$N$1:$P$11,2,0),_xlfn.IFS(VLOOKUP(WEEKDAY(Data[[#This Row],[Min Notif Date]]),Lookup!$J$1:$L$7,3,0)="Weekend","Weekend",VLOOKUP(WEEKDAY(Data[[#This Row],[Min Notif Date]]),Lookup!$J$1:$L$7,3,0)="Weekday","Weekday"))</f>
        <v>Weekday</v>
      </c>
      <c r="J3366" s="4" t="str">
        <f>VLOOKUP(WEEKDAY(Data[[#This Row],[Min Notif Date]]),Lookup!$J$1:$K$7,2,0)</f>
        <v>4. Wed</v>
      </c>
      <c r="K3366" s="105">
        <f>ROUNDDOWN(Data[[#This Row],[PGE Notified Time]],0)</f>
        <v>44741</v>
      </c>
      <c r="L3366" s="4">
        <f>HOUR(Data[[#This Row],[PGE Notified Time]])</f>
        <v>15</v>
      </c>
      <c r="M3366">
        <v>79667</v>
      </c>
      <c r="N3366">
        <v>8906356493</v>
      </c>
      <c r="O3366" t="s">
        <v>24</v>
      </c>
      <c r="P3366" t="s">
        <v>213</v>
      </c>
      <c r="Q3366" t="s">
        <v>201</v>
      </c>
      <c r="R3366" t="s">
        <v>171</v>
      </c>
      <c r="S3366" s="1">
        <v>44741.658634259256</v>
      </c>
      <c r="T3366" s="1">
        <v>44741.659918981481</v>
      </c>
      <c r="U3366" s="1">
        <v>44741.694444444445</v>
      </c>
      <c r="V3366" t="s">
        <v>172</v>
      </c>
      <c r="W3366" t="s">
        <v>80</v>
      </c>
      <c r="X3366" t="s">
        <v>354</v>
      </c>
      <c r="Y3366" t="s">
        <v>174</v>
      </c>
      <c r="Z3366" t="s">
        <v>175</v>
      </c>
      <c r="AA3366" s="32">
        <v>51.566666667</v>
      </c>
    </row>
    <row r="3367" spans="1:27" x14ac:dyDescent="0.25">
      <c r="A3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7" s="4" t="str">
        <f>VLOOKUP(P3367,Lookup!$A$1:$D$19,4,0)</f>
        <v>South Bay</v>
      </c>
      <c r="C3367" s="4" t="str">
        <f>VLOOKUP(P3367,Lookup!$A$1:$E$19,5,0)</f>
        <v>Region 4</v>
      </c>
      <c r="D3367" s="4" t="str">
        <f>VLOOKUP(P3367,Lookup!$A$1:$B$19,2,0)</f>
        <v>SJ</v>
      </c>
      <c r="E3367" s="4" t="str">
        <f>IF(AND((Data[[#This Row],[Min Notif Date]]&gt;$G$3),Data[[#This Row],[Min Notif Date]]&lt;$F$3),"Last Week","No")</f>
        <v>No</v>
      </c>
      <c r="F3367" s="4" t="str">
        <f>VLOOKUP(MONTH(Data[[#This Row],[Min Notif Date]]),Lookup!$G$1:$H$12,2,0)</f>
        <v>6. Jun</v>
      </c>
      <c r="G3367" s="4" t="str">
        <f t="shared" si="52"/>
        <v/>
      </c>
      <c r="H3367" s="4" t="str">
        <f>IF(AND(Data[[#This Row],[Min Notif Time]]&gt;6,Data[[#This Row],[Min Notif Time]]&lt;17),"Business Hours","Non-Business Hours")</f>
        <v>Business Hours</v>
      </c>
      <c r="I3367" s="4" t="str" cm="1">
        <f t="array" ref="I3367">IFERROR(VLOOKUP(Data[[#This Row],[Min Notif Date]],Lookup!$N$1:$P$11,2,0),_xlfn.IFS(VLOOKUP(WEEKDAY(Data[[#This Row],[Min Notif Date]]),Lookup!$J$1:$L$7,3,0)="Weekend","Weekend",VLOOKUP(WEEKDAY(Data[[#This Row],[Min Notif Date]]),Lookup!$J$1:$L$7,3,0)="Weekday","Weekday"))</f>
        <v>Weekday</v>
      </c>
      <c r="J3367" s="4" t="str">
        <f>VLOOKUP(WEEKDAY(Data[[#This Row],[Min Notif Date]]),Lookup!$J$1:$K$7,2,0)</f>
        <v>4. Wed</v>
      </c>
      <c r="K3367" s="105">
        <f>ROUNDDOWN(Data[[#This Row],[PGE Notified Time]],0)</f>
        <v>44741</v>
      </c>
      <c r="L3367" s="4">
        <f>HOUR(Data[[#This Row],[PGE Notified Time]])</f>
        <v>14</v>
      </c>
      <c r="M3367">
        <v>79664</v>
      </c>
      <c r="O3367" t="s">
        <v>19</v>
      </c>
      <c r="P3367" t="s">
        <v>276</v>
      </c>
      <c r="Q3367" t="s">
        <v>19</v>
      </c>
      <c r="R3367" t="s">
        <v>171</v>
      </c>
      <c r="S3367" s="1" t="s">
        <v>159</v>
      </c>
      <c r="T3367" s="1">
        <v>44741.620833333334</v>
      </c>
      <c r="U3367" s="1">
        <v>44741.65625</v>
      </c>
      <c r="V3367" t="s">
        <v>172</v>
      </c>
      <c r="W3367" t="s">
        <v>78</v>
      </c>
      <c r="X3367" t="s">
        <v>281</v>
      </c>
      <c r="Y3367" t="s">
        <v>174</v>
      </c>
      <c r="Z3367" t="s">
        <v>175</v>
      </c>
      <c r="AA3367" s="32">
        <v>51</v>
      </c>
    </row>
    <row r="3368" spans="1:27" x14ac:dyDescent="0.25">
      <c r="A3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8" s="4" t="str">
        <f>VLOOKUP(P3368,Lookup!$A$1:$D$19,4,0)</f>
        <v>North Coast</v>
      </c>
      <c r="C3368" s="4" t="str">
        <f>VLOOKUP(P3368,Lookup!$A$1:$E$19,5,0)</f>
        <v>Region 1</v>
      </c>
      <c r="D3368" s="4" t="str">
        <f>VLOOKUP(P3368,Lookup!$A$1:$B$19,2,0)</f>
        <v>NB</v>
      </c>
      <c r="E3368" s="4" t="str">
        <f>IF(AND((Data[[#This Row],[Min Notif Date]]&gt;$G$3),Data[[#This Row],[Min Notif Date]]&lt;$F$3),"Last Week","No")</f>
        <v>No</v>
      </c>
      <c r="F3368" s="4" t="str">
        <f>VLOOKUP(MONTH(Data[[#This Row],[Min Notif Date]]),Lookup!$G$1:$H$12,2,0)</f>
        <v>6. Jun</v>
      </c>
      <c r="G3368" s="4" t="str">
        <f t="shared" si="52"/>
        <v/>
      </c>
      <c r="H3368" s="4" t="str">
        <f>IF(AND(Data[[#This Row],[Min Notif Time]]&gt;6,Data[[#This Row],[Min Notif Time]]&lt;17),"Business Hours","Non-Business Hours")</f>
        <v>Business Hours</v>
      </c>
      <c r="I3368" s="4" t="str" cm="1">
        <f t="array" ref="I3368">IFERROR(VLOOKUP(Data[[#This Row],[Min Notif Date]],Lookup!$N$1:$P$11,2,0),_xlfn.IFS(VLOOKUP(WEEKDAY(Data[[#This Row],[Min Notif Date]]),Lookup!$J$1:$L$7,3,0)="Weekend","Weekend",VLOOKUP(WEEKDAY(Data[[#This Row],[Min Notif Date]]),Lookup!$J$1:$L$7,3,0)="Weekday","Weekday"))</f>
        <v>Weekday</v>
      </c>
      <c r="J3368" s="4" t="str">
        <f>VLOOKUP(WEEKDAY(Data[[#This Row],[Min Notif Date]]),Lookup!$J$1:$K$7,2,0)</f>
        <v>4. Wed</v>
      </c>
      <c r="K3368" s="105">
        <f>ROUNDDOWN(Data[[#This Row],[PGE Notified Time]],0)</f>
        <v>44741</v>
      </c>
      <c r="L3368" s="4">
        <f>HOUR(Data[[#This Row],[PGE Notified Time]])</f>
        <v>8</v>
      </c>
      <c r="M3368">
        <v>79621</v>
      </c>
      <c r="N3368">
        <v>3753446489</v>
      </c>
      <c r="O3368" t="s">
        <v>24</v>
      </c>
      <c r="P3368" t="s">
        <v>207</v>
      </c>
      <c r="Q3368" t="s">
        <v>201</v>
      </c>
      <c r="R3368" t="s">
        <v>171</v>
      </c>
      <c r="S3368" s="1">
        <v>44741.353981481479</v>
      </c>
      <c r="T3368" s="1">
        <v>44741.354143518518</v>
      </c>
      <c r="U3368" s="1">
        <v>44741.381249999999</v>
      </c>
      <c r="V3368" t="s">
        <v>172</v>
      </c>
      <c r="W3368" t="s">
        <v>79</v>
      </c>
      <c r="X3368" t="s">
        <v>269</v>
      </c>
      <c r="Y3368" t="s">
        <v>174</v>
      </c>
      <c r="Z3368" t="s">
        <v>175</v>
      </c>
      <c r="AA3368" s="32">
        <v>39.266666667000003</v>
      </c>
    </row>
    <row r="3369" spans="1:27" x14ac:dyDescent="0.25">
      <c r="A3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9" s="4" t="str">
        <f>VLOOKUP(P3369,Lookup!$A$1:$D$19,4,0)</f>
        <v>South Bay</v>
      </c>
      <c r="C3369" s="4" t="str">
        <f>VLOOKUP(P3369,Lookup!$A$1:$E$19,5,0)</f>
        <v>Region 4</v>
      </c>
      <c r="D3369" s="4" t="str">
        <f>VLOOKUP(P3369,Lookup!$A$1:$B$19,2,0)</f>
        <v>CC</v>
      </c>
      <c r="E3369" s="4" t="str">
        <f>IF(AND((Data[[#This Row],[Min Notif Date]]&gt;$G$3),Data[[#This Row],[Min Notif Date]]&lt;$F$3),"Last Week","No")</f>
        <v>No</v>
      </c>
      <c r="F3369" s="4" t="str">
        <f>VLOOKUP(MONTH(Data[[#This Row],[Min Notif Date]]),Lookup!$G$1:$H$12,2,0)</f>
        <v>6. Jun</v>
      </c>
      <c r="G3369" s="4" t="str">
        <f t="shared" si="52"/>
        <v/>
      </c>
      <c r="H3369" s="4" t="str">
        <f>IF(AND(Data[[#This Row],[Min Notif Time]]&gt;6,Data[[#This Row],[Min Notif Time]]&lt;17),"Business Hours","Non-Business Hours")</f>
        <v>Business Hours</v>
      </c>
      <c r="I3369" s="4" t="str" cm="1">
        <f t="array" ref="I3369">IFERROR(VLOOKUP(Data[[#This Row],[Min Notif Date]],Lookup!$N$1:$P$11,2,0),_xlfn.IFS(VLOOKUP(WEEKDAY(Data[[#This Row],[Min Notif Date]]),Lookup!$J$1:$L$7,3,0)="Weekend","Weekend",VLOOKUP(WEEKDAY(Data[[#This Row],[Min Notif Date]]),Lookup!$J$1:$L$7,3,0)="Weekday","Weekday"))</f>
        <v>Weekday</v>
      </c>
      <c r="J3369" s="4" t="str">
        <f>VLOOKUP(WEEKDAY(Data[[#This Row],[Min Notif Date]]),Lookup!$J$1:$K$7,2,0)</f>
        <v>4. Wed</v>
      </c>
      <c r="K3369" s="105">
        <f>ROUNDDOWN(Data[[#This Row],[PGE Notified Time]],0)</f>
        <v>44741</v>
      </c>
      <c r="L3369" s="4">
        <f>HOUR(Data[[#This Row],[PGE Notified Time]])</f>
        <v>14</v>
      </c>
      <c r="M3369">
        <v>79662</v>
      </c>
      <c r="N3369">
        <v>3442853</v>
      </c>
      <c r="O3369" t="s">
        <v>24</v>
      </c>
      <c r="P3369" t="s">
        <v>213</v>
      </c>
      <c r="Q3369" t="s">
        <v>201</v>
      </c>
      <c r="R3369" t="s">
        <v>171</v>
      </c>
      <c r="S3369" s="1">
        <v>44741.600798611114</v>
      </c>
      <c r="T3369" s="1">
        <v>44741.599999999999</v>
      </c>
      <c r="U3369" s="1">
        <v>44741.626388888886</v>
      </c>
      <c r="V3369" t="s">
        <v>172</v>
      </c>
      <c r="W3369" t="s">
        <v>79</v>
      </c>
      <c r="X3369" t="s">
        <v>363</v>
      </c>
      <c r="Y3369" t="s">
        <v>174</v>
      </c>
      <c r="Z3369" t="s">
        <v>175</v>
      </c>
      <c r="AA3369" s="32">
        <v>38</v>
      </c>
    </row>
    <row r="3370" spans="1:27" x14ac:dyDescent="0.25">
      <c r="A3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0" s="4" t="str">
        <f>VLOOKUP(P3370,Lookup!$A$1:$D$19,4,0)</f>
        <v>Central Valley</v>
      </c>
      <c r="C3370" s="4" t="str">
        <f>VLOOKUP(P3370,Lookup!$A$1:$E$19,5,0)</f>
        <v>Region 5</v>
      </c>
      <c r="D3370" s="4" t="str">
        <f>VLOOKUP(P3370,Lookup!$A$1:$B$19,2,0)</f>
        <v>FR</v>
      </c>
      <c r="E3370" s="4" t="str">
        <f>IF(AND((Data[[#This Row],[Min Notif Date]]&gt;$G$3),Data[[#This Row],[Min Notif Date]]&lt;$F$3),"Last Week","No")</f>
        <v>No</v>
      </c>
      <c r="F3370" s="4" t="str">
        <f>VLOOKUP(MONTH(Data[[#This Row],[Min Notif Date]]),Lookup!$G$1:$H$12,2,0)</f>
        <v>6. Jun</v>
      </c>
      <c r="G3370" s="4" t="str">
        <f t="shared" si="52"/>
        <v/>
      </c>
      <c r="H3370" s="4" t="str">
        <f>IF(AND(Data[[#This Row],[Min Notif Time]]&gt;6,Data[[#This Row],[Min Notif Time]]&lt;17),"Business Hours","Non-Business Hours")</f>
        <v>Business Hours</v>
      </c>
      <c r="I3370" s="4" t="str" cm="1">
        <f t="array" ref="I3370">IFERROR(VLOOKUP(Data[[#This Row],[Min Notif Date]],Lookup!$N$1:$P$11,2,0),_xlfn.IFS(VLOOKUP(WEEKDAY(Data[[#This Row],[Min Notif Date]]),Lookup!$J$1:$L$7,3,0)="Weekend","Weekend",VLOOKUP(WEEKDAY(Data[[#This Row],[Min Notif Date]]),Lookup!$J$1:$L$7,3,0)="Weekday","Weekday"))</f>
        <v>Weekday</v>
      </c>
      <c r="J3370" s="4" t="str">
        <f>VLOOKUP(WEEKDAY(Data[[#This Row],[Min Notif Date]]),Lookup!$J$1:$K$7,2,0)</f>
        <v>4. Wed</v>
      </c>
      <c r="K3370" s="105">
        <f>ROUNDDOWN(Data[[#This Row],[PGE Notified Time]],0)</f>
        <v>44741</v>
      </c>
      <c r="L3370" s="4">
        <f>HOUR(Data[[#This Row],[PGE Notified Time]])</f>
        <v>9</v>
      </c>
      <c r="M3370">
        <v>79630</v>
      </c>
      <c r="N3370">
        <v>7265109598</v>
      </c>
      <c r="O3370" t="s">
        <v>24</v>
      </c>
      <c r="P3370" t="s">
        <v>183</v>
      </c>
      <c r="Q3370" t="s">
        <v>201</v>
      </c>
      <c r="R3370" t="s">
        <v>171</v>
      </c>
      <c r="S3370" s="1">
        <v>44741.41065972222</v>
      </c>
      <c r="T3370" s="1">
        <v>44741.411828703705</v>
      </c>
      <c r="U3370" s="1">
        <v>44741.436805555553</v>
      </c>
      <c r="V3370" t="s">
        <v>172</v>
      </c>
      <c r="W3370" t="s">
        <v>79</v>
      </c>
      <c r="X3370" t="s">
        <v>184</v>
      </c>
      <c r="Y3370" t="s">
        <v>174</v>
      </c>
      <c r="Z3370" t="s">
        <v>175</v>
      </c>
      <c r="AA3370" s="32">
        <v>37.65</v>
      </c>
    </row>
    <row r="3371" spans="1:27" x14ac:dyDescent="0.25">
      <c r="A3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1" s="4" t="str">
        <f>VLOOKUP(P3371,Lookup!$A$1:$D$19,4,0)</f>
        <v>North Valley</v>
      </c>
      <c r="C3371" s="4" t="str">
        <f>VLOOKUP(P3371,Lookup!$A$1:$E$19,5,0)</f>
        <v>Region 2</v>
      </c>
      <c r="D3371" s="4" t="str">
        <f>VLOOKUP(P3371,Lookup!$A$1:$B$19,2,0)</f>
        <v>NV</v>
      </c>
      <c r="E3371" s="4" t="str">
        <f>IF(AND((Data[[#This Row],[Min Notif Date]]&gt;$G$3),Data[[#This Row],[Min Notif Date]]&lt;$F$3),"Last Week","No")</f>
        <v>No</v>
      </c>
      <c r="F3371" s="4" t="str">
        <f>VLOOKUP(MONTH(Data[[#This Row],[Min Notif Date]]),Lookup!$G$1:$H$12,2,0)</f>
        <v>6. Jun</v>
      </c>
      <c r="G3371" s="4" t="str">
        <f t="shared" si="52"/>
        <v/>
      </c>
      <c r="H3371" s="4" t="str">
        <f>IF(AND(Data[[#This Row],[Min Notif Time]]&gt;6,Data[[#This Row],[Min Notif Time]]&lt;17),"Business Hours","Non-Business Hours")</f>
        <v>Business Hours</v>
      </c>
      <c r="I3371" s="4" t="str" cm="1">
        <f t="array" ref="I3371">IFERROR(VLOOKUP(Data[[#This Row],[Min Notif Date]],Lookup!$N$1:$P$11,2,0),_xlfn.IFS(VLOOKUP(WEEKDAY(Data[[#This Row],[Min Notif Date]]),Lookup!$J$1:$L$7,3,0)="Weekend","Weekend",VLOOKUP(WEEKDAY(Data[[#This Row],[Min Notif Date]]),Lookup!$J$1:$L$7,3,0)="Weekday","Weekday"))</f>
        <v>Weekday</v>
      </c>
      <c r="J3371" s="4" t="str">
        <f>VLOOKUP(WEEKDAY(Data[[#This Row],[Min Notif Date]]),Lookup!$J$1:$K$7,2,0)</f>
        <v>4. Wed</v>
      </c>
      <c r="K3371" s="105">
        <f>ROUNDDOWN(Data[[#This Row],[PGE Notified Time]],0)</f>
        <v>44741</v>
      </c>
      <c r="L3371" s="4">
        <f>HOUR(Data[[#This Row],[PGE Notified Time]])</f>
        <v>9</v>
      </c>
      <c r="M3371">
        <v>79625</v>
      </c>
      <c r="N3371">
        <v>841138398</v>
      </c>
      <c r="O3371" t="s">
        <v>24</v>
      </c>
      <c r="P3371" t="s">
        <v>244</v>
      </c>
      <c r="Q3371" t="s">
        <v>201</v>
      </c>
      <c r="R3371" t="s">
        <v>171</v>
      </c>
      <c r="S3371" s="1">
        <v>44741.387789351851</v>
      </c>
      <c r="T3371" s="1">
        <v>44741.388784722221</v>
      </c>
      <c r="U3371" s="1">
        <v>44741.406944444447</v>
      </c>
      <c r="V3371" t="s">
        <v>172</v>
      </c>
      <c r="W3371" t="s">
        <v>78</v>
      </c>
      <c r="X3371" t="s">
        <v>400</v>
      </c>
      <c r="Y3371" t="s">
        <v>174</v>
      </c>
      <c r="Z3371" t="s">
        <v>175</v>
      </c>
      <c r="AA3371" s="32">
        <v>27.583333332999999</v>
      </c>
    </row>
    <row r="3372" spans="1:27" x14ac:dyDescent="0.25">
      <c r="A3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2" s="4" t="str">
        <f>VLOOKUP(P3372,Lookup!$A$1:$D$19,4,0)</f>
        <v>North Valley</v>
      </c>
      <c r="C3372" s="4" t="str">
        <f>VLOOKUP(P3372,Lookup!$A$1:$E$19,5,0)</f>
        <v>Region 2</v>
      </c>
      <c r="D3372" s="4" t="str">
        <f>VLOOKUP(P3372,Lookup!$A$1:$B$19,2,0)</f>
        <v>SA</v>
      </c>
      <c r="E3372" s="4" t="str">
        <f>IF(AND((Data[[#This Row],[Min Notif Date]]&gt;$G$3),Data[[#This Row],[Min Notif Date]]&lt;$F$3),"Last Week","No")</f>
        <v>No</v>
      </c>
      <c r="F3372" s="4" t="str">
        <f>VLOOKUP(MONTH(Data[[#This Row],[Min Notif Date]]),Lookup!$G$1:$H$12,2,0)</f>
        <v>6. Jun</v>
      </c>
      <c r="G3372" s="4" t="str">
        <f t="shared" si="52"/>
        <v/>
      </c>
      <c r="H3372" s="4" t="str">
        <f>IF(AND(Data[[#This Row],[Min Notif Time]]&gt;6,Data[[#This Row],[Min Notif Time]]&lt;17),"Business Hours","Non-Business Hours")</f>
        <v>Business Hours</v>
      </c>
      <c r="I3372" s="4" t="str" cm="1">
        <f t="array" ref="I3372">IFERROR(VLOOKUP(Data[[#This Row],[Min Notif Date]],Lookup!$N$1:$P$11,2,0),_xlfn.IFS(VLOOKUP(WEEKDAY(Data[[#This Row],[Min Notif Date]]),Lookup!$J$1:$L$7,3,0)="Weekend","Weekend",VLOOKUP(WEEKDAY(Data[[#This Row],[Min Notif Date]]),Lookup!$J$1:$L$7,3,0)="Weekday","Weekday"))</f>
        <v>Weekday</v>
      </c>
      <c r="J3372" s="4" t="str">
        <f>VLOOKUP(WEEKDAY(Data[[#This Row],[Min Notif Date]]),Lookup!$J$1:$K$7,2,0)</f>
        <v>4. Wed</v>
      </c>
      <c r="K3372" s="105">
        <f>ROUNDDOWN(Data[[#This Row],[PGE Notified Time]],0)</f>
        <v>44741</v>
      </c>
      <c r="L3372" s="4">
        <f>HOUR(Data[[#This Row],[PGE Notified Time]])</f>
        <v>10</v>
      </c>
      <c r="M3372">
        <v>79641</v>
      </c>
      <c r="N3372">
        <v>5403197949</v>
      </c>
      <c r="O3372" t="s">
        <v>24</v>
      </c>
      <c r="P3372" t="s">
        <v>198</v>
      </c>
      <c r="Q3372" t="s">
        <v>201</v>
      </c>
      <c r="R3372" t="s">
        <v>171</v>
      </c>
      <c r="S3372" s="1">
        <v>44741.449791666666</v>
      </c>
      <c r="T3372" s="1">
        <v>44741.450138888889</v>
      </c>
      <c r="U3372" s="1">
        <v>44741.465277777781</v>
      </c>
      <c r="V3372" t="s">
        <v>172</v>
      </c>
      <c r="W3372" t="s">
        <v>78</v>
      </c>
      <c r="X3372" t="s">
        <v>313</v>
      </c>
      <c r="Y3372" t="s">
        <v>174</v>
      </c>
      <c r="Z3372" t="s">
        <v>175</v>
      </c>
      <c r="AA3372" s="32">
        <v>22.3</v>
      </c>
    </row>
    <row r="3373" spans="1:27" x14ac:dyDescent="0.25">
      <c r="A3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3" s="4" t="str">
        <f>VLOOKUP(P3373,Lookup!$A$1:$D$19,4,0)</f>
        <v>North Valley</v>
      </c>
      <c r="C3373" s="4" t="str">
        <f>VLOOKUP(P3373,Lookup!$A$1:$E$19,5,0)</f>
        <v>Region 2</v>
      </c>
      <c r="D3373" s="4" t="str">
        <f>VLOOKUP(P3373,Lookup!$A$1:$B$19,2,0)</f>
        <v>SA</v>
      </c>
      <c r="E3373" s="4" t="str">
        <f>IF(AND((Data[[#This Row],[Min Notif Date]]&gt;$G$3),Data[[#This Row],[Min Notif Date]]&lt;$F$3),"Last Week","No")</f>
        <v>No</v>
      </c>
      <c r="F3373" s="4" t="str">
        <f>VLOOKUP(MONTH(Data[[#This Row],[Min Notif Date]]),Lookup!$G$1:$H$12,2,0)</f>
        <v>6. Jun</v>
      </c>
      <c r="G3373" s="4" t="str">
        <f t="shared" si="52"/>
        <v/>
      </c>
      <c r="H3373" s="4" t="str">
        <f>IF(AND(Data[[#This Row],[Min Notif Time]]&gt;6,Data[[#This Row],[Min Notif Time]]&lt;17),"Business Hours","Non-Business Hours")</f>
        <v>Business Hours</v>
      </c>
      <c r="I3373" s="4" t="str" cm="1">
        <f t="array" ref="I3373">IFERROR(VLOOKUP(Data[[#This Row],[Min Notif Date]],Lookup!$N$1:$P$11,2,0),_xlfn.IFS(VLOOKUP(WEEKDAY(Data[[#This Row],[Min Notif Date]]),Lookup!$J$1:$L$7,3,0)="Weekend","Weekend",VLOOKUP(WEEKDAY(Data[[#This Row],[Min Notif Date]]),Lookup!$J$1:$L$7,3,0)="Weekday","Weekday"))</f>
        <v>Weekday</v>
      </c>
      <c r="J3373" s="4" t="str">
        <f>VLOOKUP(WEEKDAY(Data[[#This Row],[Min Notif Date]]),Lookup!$J$1:$K$7,2,0)</f>
        <v>5. Thu</v>
      </c>
      <c r="K3373" s="105">
        <f>ROUNDDOWN(Data[[#This Row],[PGE Notified Time]],0)</f>
        <v>44742</v>
      </c>
      <c r="L3373" s="4">
        <f>HOUR(Data[[#This Row],[PGE Notified Time]])</f>
        <v>11</v>
      </c>
      <c r="M3373">
        <v>79697</v>
      </c>
      <c r="O3373" t="s">
        <v>19</v>
      </c>
      <c r="P3373" t="s">
        <v>198</v>
      </c>
      <c r="Q3373" t="s">
        <v>19</v>
      </c>
      <c r="R3373" t="s">
        <v>181</v>
      </c>
      <c r="S3373" s="1" t="s">
        <v>159</v>
      </c>
      <c r="T3373" s="1">
        <v>44742.499305555553</v>
      </c>
      <c r="U3373" s="1">
        <v>44743.104166666664</v>
      </c>
      <c r="V3373" t="s">
        <v>172</v>
      </c>
      <c r="W3373" t="s">
        <v>80</v>
      </c>
      <c r="X3373" t="s">
        <v>318</v>
      </c>
      <c r="Y3373" t="s">
        <v>174</v>
      </c>
      <c r="Z3373" t="s">
        <v>175</v>
      </c>
      <c r="AA3373" s="32">
        <v>871</v>
      </c>
    </row>
    <row r="3374" spans="1:27" x14ac:dyDescent="0.25">
      <c r="A3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4" s="4" t="str">
        <f>VLOOKUP(P3374,Lookup!$A$1:$D$19,4,0)</f>
        <v>Bay Area</v>
      </c>
      <c r="C3374" s="4" t="str">
        <f>VLOOKUP(P3374,Lookup!$A$1:$E$19,5,0)</f>
        <v>Region 3</v>
      </c>
      <c r="D3374" s="4" t="str">
        <f>VLOOKUP(P3374,Lookup!$A$1:$B$19,2,0)</f>
        <v>SF</v>
      </c>
      <c r="E3374" s="4" t="str">
        <f>IF(AND((Data[[#This Row],[Min Notif Date]]&gt;$G$3),Data[[#This Row],[Min Notif Date]]&lt;$F$3),"Last Week","No")</f>
        <v>No</v>
      </c>
      <c r="F3374" s="4" t="str">
        <f>VLOOKUP(MONTH(Data[[#This Row],[Min Notif Date]]),Lookup!$G$1:$H$12,2,0)</f>
        <v>6. Jun</v>
      </c>
      <c r="G3374" s="4" t="str">
        <f t="shared" si="52"/>
        <v/>
      </c>
      <c r="H3374" s="4" t="str">
        <f>IF(AND(Data[[#This Row],[Min Notif Time]]&gt;6,Data[[#This Row],[Min Notif Time]]&lt;17),"Business Hours","Non-Business Hours")</f>
        <v>Business Hours</v>
      </c>
      <c r="I3374" s="4" t="str" cm="1">
        <f t="array" ref="I3374">IFERROR(VLOOKUP(Data[[#This Row],[Min Notif Date]],Lookup!$N$1:$P$11,2,0),_xlfn.IFS(VLOOKUP(WEEKDAY(Data[[#This Row],[Min Notif Date]]),Lookup!$J$1:$L$7,3,0)="Weekend","Weekend",VLOOKUP(WEEKDAY(Data[[#This Row],[Min Notif Date]]),Lookup!$J$1:$L$7,3,0)="Weekday","Weekday"))</f>
        <v>Weekday</v>
      </c>
      <c r="J3374" s="4" t="str">
        <f>VLOOKUP(WEEKDAY(Data[[#This Row],[Min Notif Date]]),Lookup!$J$1:$K$7,2,0)</f>
        <v>5. Thu</v>
      </c>
      <c r="K3374" s="105">
        <f>ROUNDDOWN(Data[[#This Row],[PGE Notified Time]],0)</f>
        <v>44742</v>
      </c>
      <c r="L3374" s="4">
        <f>HOUR(Data[[#This Row],[PGE Notified Time]])</f>
        <v>11</v>
      </c>
      <c r="M3374">
        <v>79690</v>
      </c>
      <c r="O3374" t="s">
        <v>19</v>
      </c>
      <c r="P3374" t="s">
        <v>178</v>
      </c>
      <c r="Q3374" t="s">
        <v>19</v>
      </c>
      <c r="R3374" t="s">
        <v>171</v>
      </c>
      <c r="S3374" s="1" t="s">
        <v>159</v>
      </c>
      <c r="T3374" s="1">
        <v>44742.463888888888</v>
      </c>
      <c r="U3374" s="1">
        <v>44742.6875</v>
      </c>
      <c r="V3374" t="s">
        <v>172</v>
      </c>
      <c r="W3374" t="s">
        <v>80</v>
      </c>
      <c r="X3374" t="s">
        <v>180</v>
      </c>
      <c r="Y3374" t="s">
        <v>174</v>
      </c>
      <c r="Z3374" t="s">
        <v>175</v>
      </c>
      <c r="AA3374" s="32">
        <v>322</v>
      </c>
    </row>
    <row r="3375" spans="1:27" x14ac:dyDescent="0.25">
      <c r="A3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5" s="4" t="str">
        <f>VLOOKUP(P3375,Lookup!$A$1:$D$19,4,0)</f>
        <v>South Bay</v>
      </c>
      <c r="C3375" s="4" t="str">
        <f>VLOOKUP(P3375,Lookup!$A$1:$E$19,5,0)</f>
        <v>Region 4</v>
      </c>
      <c r="D3375" s="4" t="str">
        <f>VLOOKUP(P3375,Lookup!$A$1:$B$19,2,0)</f>
        <v>CC</v>
      </c>
      <c r="E3375" s="4" t="str">
        <f>IF(AND((Data[[#This Row],[Min Notif Date]]&gt;$G$3),Data[[#This Row],[Min Notif Date]]&lt;$F$3),"Last Week","No")</f>
        <v>No</v>
      </c>
      <c r="F3375" s="4" t="str">
        <f>VLOOKUP(MONTH(Data[[#This Row],[Min Notif Date]]),Lookup!$G$1:$H$12,2,0)</f>
        <v>6. Jun</v>
      </c>
      <c r="G3375" s="4" t="str">
        <f t="shared" si="52"/>
        <v/>
      </c>
      <c r="H3375" s="4" t="str">
        <f>IF(AND(Data[[#This Row],[Min Notif Time]]&gt;6,Data[[#This Row],[Min Notif Time]]&lt;17),"Business Hours","Non-Business Hours")</f>
        <v>Business Hours</v>
      </c>
      <c r="I3375" s="4" t="str" cm="1">
        <f t="array" ref="I3375">IFERROR(VLOOKUP(Data[[#This Row],[Min Notif Date]],Lookup!$N$1:$P$11,2,0),_xlfn.IFS(VLOOKUP(WEEKDAY(Data[[#This Row],[Min Notif Date]]),Lookup!$J$1:$L$7,3,0)="Weekend","Weekend",VLOOKUP(WEEKDAY(Data[[#This Row],[Min Notif Date]]),Lookup!$J$1:$L$7,3,0)="Weekday","Weekday"))</f>
        <v>Weekday</v>
      </c>
      <c r="J3375" s="4" t="str">
        <f>VLOOKUP(WEEKDAY(Data[[#This Row],[Min Notif Date]]),Lookup!$J$1:$K$7,2,0)</f>
        <v>5. Thu</v>
      </c>
      <c r="K3375" s="105">
        <f>ROUNDDOWN(Data[[#This Row],[PGE Notified Time]],0)</f>
        <v>44742</v>
      </c>
      <c r="L3375" s="4">
        <f>HOUR(Data[[#This Row],[PGE Notified Time]])</f>
        <v>11</v>
      </c>
      <c r="M3375">
        <v>79693</v>
      </c>
      <c r="O3375" t="s">
        <v>19</v>
      </c>
      <c r="P3375" t="s">
        <v>213</v>
      </c>
      <c r="Q3375" t="s">
        <v>19</v>
      </c>
      <c r="R3375" t="s">
        <v>171</v>
      </c>
      <c r="S3375" s="1" t="s">
        <v>159</v>
      </c>
      <c r="T3375" s="1">
        <v>44742.488888888889</v>
      </c>
      <c r="U3375" s="1">
        <v>44742.618055555555</v>
      </c>
      <c r="V3375" t="s">
        <v>172</v>
      </c>
      <c r="W3375" t="s">
        <v>80</v>
      </c>
      <c r="X3375" t="s">
        <v>363</v>
      </c>
      <c r="Y3375" t="s">
        <v>174</v>
      </c>
      <c r="Z3375" t="s">
        <v>175</v>
      </c>
      <c r="AA3375" s="32">
        <v>186</v>
      </c>
    </row>
    <row r="3376" spans="1:27" x14ac:dyDescent="0.25">
      <c r="A3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6" s="4" t="str">
        <f>VLOOKUP(P3376,Lookup!$A$1:$D$19,4,0)</f>
        <v>Bay Area</v>
      </c>
      <c r="C3376" s="4" t="str">
        <f>VLOOKUP(P3376,Lookup!$A$1:$E$19,5,0)</f>
        <v>Region 3</v>
      </c>
      <c r="D3376" s="4" t="str">
        <f>VLOOKUP(P3376,Lookup!$A$1:$B$19,2,0)</f>
        <v>EB</v>
      </c>
      <c r="E3376" s="4" t="str">
        <f>IF(AND((Data[[#This Row],[Min Notif Date]]&gt;$G$3),Data[[#This Row],[Min Notif Date]]&lt;$F$3),"Last Week","No")</f>
        <v>No</v>
      </c>
      <c r="F3376" s="4" t="str">
        <f>VLOOKUP(MONTH(Data[[#This Row],[Min Notif Date]]),Lookup!$G$1:$H$12,2,0)</f>
        <v>6. Jun</v>
      </c>
      <c r="G3376" s="4" t="str">
        <f t="shared" si="52"/>
        <v/>
      </c>
      <c r="H3376" s="4" t="str">
        <f>IF(AND(Data[[#This Row],[Min Notif Time]]&gt;6,Data[[#This Row],[Min Notif Time]]&lt;17),"Business Hours","Non-Business Hours")</f>
        <v>Business Hours</v>
      </c>
      <c r="I3376" s="4" t="str" cm="1">
        <f t="array" ref="I3376">IFERROR(VLOOKUP(Data[[#This Row],[Min Notif Date]],Lookup!$N$1:$P$11,2,0),_xlfn.IFS(VLOOKUP(WEEKDAY(Data[[#This Row],[Min Notif Date]]),Lookup!$J$1:$L$7,3,0)="Weekend","Weekend",VLOOKUP(WEEKDAY(Data[[#This Row],[Min Notif Date]]),Lookup!$J$1:$L$7,3,0)="Weekday","Weekday"))</f>
        <v>Weekday</v>
      </c>
      <c r="J3376" s="4" t="str">
        <f>VLOOKUP(WEEKDAY(Data[[#This Row],[Min Notif Date]]),Lookup!$J$1:$K$7,2,0)</f>
        <v>5. Thu</v>
      </c>
      <c r="K3376" s="105">
        <f>ROUNDDOWN(Data[[#This Row],[PGE Notified Time]],0)</f>
        <v>44742</v>
      </c>
      <c r="L3376" s="4">
        <f>HOUR(Data[[#This Row],[PGE Notified Time]])</f>
        <v>11</v>
      </c>
      <c r="M3376">
        <v>79696</v>
      </c>
      <c r="O3376" t="s">
        <v>19</v>
      </c>
      <c r="P3376" t="s">
        <v>170</v>
      </c>
      <c r="Q3376" t="s">
        <v>19</v>
      </c>
      <c r="R3376" t="s">
        <v>171</v>
      </c>
      <c r="S3376" s="1" t="s">
        <v>159</v>
      </c>
      <c r="T3376" s="1">
        <v>44742.496527777781</v>
      </c>
      <c r="U3376" s="1">
        <v>44742.614583333336</v>
      </c>
      <c r="V3376" t="s">
        <v>172</v>
      </c>
      <c r="W3376" t="s">
        <v>79</v>
      </c>
      <c r="X3376" t="s">
        <v>200</v>
      </c>
      <c r="Y3376" t="s">
        <v>174</v>
      </c>
      <c r="Z3376" t="s">
        <v>175</v>
      </c>
      <c r="AA3376" s="32">
        <v>170</v>
      </c>
    </row>
    <row r="3377" spans="1:27" x14ac:dyDescent="0.25">
      <c r="A3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7" s="4" t="str">
        <f>VLOOKUP(P3377,Lookup!$A$1:$D$19,4,0)</f>
        <v>Central Valley</v>
      </c>
      <c r="C3377" s="4" t="str">
        <f>VLOOKUP(P3377,Lookup!$A$1:$E$19,5,0)</f>
        <v>Region 5</v>
      </c>
      <c r="D3377" s="4" t="str">
        <f>VLOOKUP(P3377,Lookup!$A$1:$B$19,2,0)</f>
        <v>FR</v>
      </c>
      <c r="E3377" s="4" t="str">
        <f>IF(AND((Data[[#This Row],[Min Notif Date]]&gt;$G$3),Data[[#This Row],[Min Notif Date]]&lt;$F$3),"Last Week","No")</f>
        <v>No</v>
      </c>
      <c r="F3377" s="4" t="str">
        <f>VLOOKUP(MONTH(Data[[#This Row],[Min Notif Date]]),Lookup!$G$1:$H$12,2,0)</f>
        <v>6. Jun</v>
      </c>
      <c r="G3377" s="4" t="str">
        <f t="shared" si="52"/>
        <v/>
      </c>
      <c r="H3377" s="4" t="str">
        <f>IF(AND(Data[[#This Row],[Min Notif Time]]&gt;6,Data[[#This Row],[Min Notif Time]]&lt;17),"Business Hours","Non-Business Hours")</f>
        <v>Business Hours</v>
      </c>
      <c r="I3377" s="4" t="str" cm="1">
        <f t="array" ref="I3377">IFERROR(VLOOKUP(Data[[#This Row],[Min Notif Date]],Lookup!$N$1:$P$11,2,0),_xlfn.IFS(VLOOKUP(WEEKDAY(Data[[#This Row],[Min Notif Date]]),Lookup!$J$1:$L$7,3,0)="Weekend","Weekend",VLOOKUP(WEEKDAY(Data[[#This Row],[Min Notif Date]]),Lookup!$J$1:$L$7,3,0)="Weekday","Weekday"))</f>
        <v>Weekday</v>
      </c>
      <c r="J3377" s="4" t="str">
        <f>VLOOKUP(WEEKDAY(Data[[#This Row],[Min Notif Date]]),Lookup!$J$1:$K$7,2,0)</f>
        <v>5. Thu</v>
      </c>
      <c r="K3377" s="105">
        <f>ROUNDDOWN(Data[[#This Row],[PGE Notified Time]],0)</f>
        <v>44742</v>
      </c>
      <c r="L3377" s="4">
        <f>HOUR(Data[[#This Row],[PGE Notified Time]])</f>
        <v>12</v>
      </c>
      <c r="M3377">
        <v>79700</v>
      </c>
      <c r="O3377" t="s">
        <v>19</v>
      </c>
      <c r="P3377" t="s">
        <v>183</v>
      </c>
      <c r="Q3377" t="s">
        <v>19</v>
      </c>
      <c r="R3377" t="s">
        <v>171</v>
      </c>
      <c r="S3377" s="1" t="s">
        <v>159</v>
      </c>
      <c r="T3377" s="1">
        <v>44742.522222222222</v>
      </c>
      <c r="U3377" s="1">
        <v>44742.638888888891</v>
      </c>
      <c r="V3377" t="s">
        <v>172</v>
      </c>
      <c r="W3377" t="s">
        <v>79</v>
      </c>
      <c r="X3377" t="s">
        <v>184</v>
      </c>
      <c r="Y3377" t="s">
        <v>174</v>
      </c>
      <c r="Z3377" t="s">
        <v>175</v>
      </c>
      <c r="AA3377" s="32">
        <v>168</v>
      </c>
    </row>
    <row r="3378" spans="1:27" x14ac:dyDescent="0.25">
      <c r="A3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8" s="4" t="str">
        <f>VLOOKUP(P3378,Lookup!$A$1:$D$19,4,0)</f>
        <v>North Valley</v>
      </c>
      <c r="C3378" s="4" t="str">
        <f>VLOOKUP(P3378,Lookup!$A$1:$E$19,5,0)</f>
        <v>Region 2</v>
      </c>
      <c r="D3378" s="4" t="str">
        <f>VLOOKUP(P3378,Lookup!$A$1:$B$19,2,0)</f>
        <v>SA</v>
      </c>
      <c r="E3378" s="4" t="str">
        <f>IF(AND((Data[[#This Row],[Min Notif Date]]&gt;$G$3),Data[[#This Row],[Min Notif Date]]&lt;$F$3),"Last Week","No")</f>
        <v>No</v>
      </c>
      <c r="F3378" s="4" t="str">
        <f>VLOOKUP(MONTH(Data[[#This Row],[Min Notif Date]]),Lookup!$G$1:$H$12,2,0)</f>
        <v>6. Jun</v>
      </c>
      <c r="G3378" s="4" t="str">
        <f t="shared" si="52"/>
        <v/>
      </c>
      <c r="H3378" s="4" t="str">
        <f>IF(AND(Data[[#This Row],[Min Notif Time]]&gt;6,Data[[#This Row],[Min Notif Time]]&lt;17),"Business Hours","Non-Business Hours")</f>
        <v>Business Hours</v>
      </c>
      <c r="I3378" s="4" t="str" cm="1">
        <f t="array" ref="I3378">IFERROR(VLOOKUP(Data[[#This Row],[Min Notif Date]],Lookup!$N$1:$P$11,2,0),_xlfn.IFS(VLOOKUP(WEEKDAY(Data[[#This Row],[Min Notif Date]]),Lookup!$J$1:$L$7,3,0)="Weekend","Weekend",VLOOKUP(WEEKDAY(Data[[#This Row],[Min Notif Date]]),Lookup!$J$1:$L$7,3,0)="Weekday","Weekday"))</f>
        <v>Weekday</v>
      </c>
      <c r="J3378" s="4" t="str">
        <f>VLOOKUP(WEEKDAY(Data[[#This Row],[Min Notif Date]]),Lookup!$J$1:$K$7,2,0)</f>
        <v>5. Thu</v>
      </c>
      <c r="K3378" s="105">
        <f>ROUNDDOWN(Data[[#This Row],[PGE Notified Time]],0)</f>
        <v>44742</v>
      </c>
      <c r="L3378" s="4">
        <f>HOUR(Data[[#This Row],[PGE Notified Time]])</f>
        <v>9</v>
      </c>
      <c r="M3378">
        <v>79686</v>
      </c>
      <c r="O3378" t="s">
        <v>19</v>
      </c>
      <c r="P3378" t="s">
        <v>198</v>
      </c>
      <c r="Q3378" t="s">
        <v>19</v>
      </c>
      <c r="R3378" t="s">
        <v>171</v>
      </c>
      <c r="S3378" s="1" t="s">
        <v>159</v>
      </c>
      <c r="T3378" s="1">
        <v>44742.393750000003</v>
      </c>
      <c r="U3378" s="1">
        <v>44742.5</v>
      </c>
      <c r="V3378" t="s">
        <v>172</v>
      </c>
      <c r="W3378" t="s">
        <v>78</v>
      </c>
      <c r="X3378" t="s">
        <v>318</v>
      </c>
      <c r="Y3378" t="s">
        <v>174</v>
      </c>
      <c r="Z3378" t="s">
        <v>175</v>
      </c>
      <c r="AA3378" s="32">
        <v>153</v>
      </c>
    </row>
    <row r="3379" spans="1:27" x14ac:dyDescent="0.25">
      <c r="A3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9" s="4" t="str">
        <f>VLOOKUP(P3379,Lookup!$A$1:$D$19,4,0)</f>
        <v>Central Valley</v>
      </c>
      <c r="C3379" s="4" t="str">
        <f>VLOOKUP(P3379,Lookup!$A$1:$E$19,5,0)</f>
        <v>Region 5</v>
      </c>
      <c r="D3379" s="4" t="str">
        <f>VLOOKUP(P3379,Lookup!$A$1:$B$19,2,0)</f>
        <v>FR</v>
      </c>
      <c r="E3379" s="4" t="str">
        <f>IF(AND((Data[[#This Row],[Min Notif Date]]&gt;$G$3),Data[[#This Row],[Min Notif Date]]&lt;$F$3),"Last Week","No")</f>
        <v>No</v>
      </c>
      <c r="F3379" s="4" t="str">
        <f>VLOOKUP(MONTH(Data[[#This Row],[Min Notif Date]]),Lookup!$G$1:$H$12,2,0)</f>
        <v>6. Jun</v>
      </c>
      <c r="G3379" s="4" t="str">
        <f t="shared" si="52"/>
        <v/>
      </c>
      <c r="H3379" s="4" t="str">
        <f>IF(AND(Data[[#This Row],[Min Notif Time]]&gt;6,Data[[#This Row],[Min Notif Time]]&lt;17),"Business Hours","Non-Business Hours")</f>
        <v>Business Hours</v>
      </c>
      <c r="I3379" s="4" t="str" cm="1">
        <f t="array" ref="I3379">IFERROR(VLOOKUP(Data[[#This Row],[Min Notif Date]],Lookup!$N$1:$P$11,2,0),_xlfn.IFS(VLOOKUP(WEEKDAY(Data[[#This Row],[Min Notif Date]]),Lookup!$J$1:$L$7,3,0)="Weekend","Weekend",VLOOKUP(WEEKDAY(Data[[#This Row],[Min Notif Date]]),Lookup!$J$1:$L$7,3,0)="Weekday","Weekday"))</f>
        <v>Weekday</v>
      </c>
      <c r="J3379" s="4" t="str">
        <f>VLOOKUP(WEEKDAY(Data[[#This Row],[Min Notif Date]]),Lookup!$J$1:$K$7,2,0)</f>
        <v>5. Thu</v>
      </c>
      <c r="K3379" s="105">
        <f>ROUNDDOWN(Data[[#This Row],[PGE Notified Time]],0)</f>
        <v>44742</v>
      </c>
      <c r="L3379" s="4">
        <f>HOUR(Data[[#This Row],[PGE Notified Time]])</f>
        <v>9</v>
      </c>
      <c r="M3379">
        <v>79684</v>
      </c>
      <c r="O3379" t="s">
        <v>19</v>
      </c>
      <c r="P3379" t="s">
        <v>183</v>
      </c>
      <c r="Q3379" t="s">
        <v>19</v>
      </c>
      <c r="R3379" t="s">
        <v>171</v>
      </c>
      <c r="S3379" s="1" t="s">
        <v>159</v>
      </c>
      <c r="T3379" s="1">
        <v>44742.387499999997</v>
      </c>
      <c r="U3379" s="1">
        <v>44742.493055555555</v>
      </c>
      <c r="V3379" t="s">
        <v>172</v>
      </c>
      <c r="W3379" t="s">
        <v>78</v>
      </c>
      <c r="X3379" t="s">
        <v>184</v>
      </c>
      <c r="Y3379" t="s">
        <v>174</v>
      </c>
      <c r="Z3379" t="s">
        <v>175</v>
      </c>
      <c r="AA3379" s="32">
        <v>152</v>
      </c>
    </row>
    <row r="3380" spans="1:27" x14ac:dyDescent="0.25">
      <c r="A3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0" s="4" t="str">
        <f>VLOOKUP(P3380,Lookup!$A$1:$D$19,4,0)</f>
        <v>North Coast</v>
      </c>
      <c r="C3380" s="4" t="str">
        <f>VLOOKUP(P3380,Lookup!$A$1:$E$19,5,0)</f>
        <v>Region 1</v>
      </c>
      <c r="D3380" s="4" t="str">
        <f>VLOOKUP(P3380,Lookup!$A$1:$B$19,2,0)</f>
        <v>NB</v>
      </c>
      <c r="E3380" s="4" t="str">
        <f>IF(AND((Data[[#This Row],[Min Notif Date]]&gt;$G$3),Data[[#This Row],[Min Notif Date]]&lt;$F$3),"Last Week","No")</f>
        <v>No</v>
      </c>
      <c r="F3380" s="4" t="str">
        <f>VLOOKUP(MONTH(Data[[#This Row],[Min Notif Date]]),Lookup!$G$1:$H$12,2,0)</f>
        <v>6. Jun</v>
      </c>
      <c r="G3380" s="4" t="str">
        <f t="shared" si="52"/>
        <v/>
      </c>
      <c r="H3380" s="4" t="str">
        <f>IF(AND(Data[[#This Row],[Min Notif Time]]&gt;6,Data[[#This Row],[Min Notif Time]]&lt;17),"Business Hours","Non-Business Hours")</f>
        <v>Business Hours</v>
      </c>
      <c r="I3380" s="4" t="str" cm="1">
        <f t="array" ref="I3380">IFERROR(VLOOKUP(Data[[#This Row],[Min Notif Date]],Lookup!$N$1:$P$11,2,0),_xlfn.IFS(VLOOKUP(WEEKDAY(Data[[#This Row],[Min Notif Date]]),Lookup!$J$1:$L$7,3,0)="Weekend","Weekend",VLOOKUP(WEEKDAY(Data[[#This Row],[Min Notif Date]]),Lookup!$J$1:$L$7,3,0)="Weekday","Weekday"))</f>
        <v>Weekday</v>
      </c>
      <c r="J3380" s="4" t="str">
        <f>VLOOKUP(WEEKDAY(Data[[#This Row],[Min Notif Date]]),Lookup!$J$1:$K$7,2,0)</f>
        <v>5. Thu</v>
      </c>
      <c r="K3380" s="105">
        <f>ROUNDDOWN(Data[[#This Row],[PGE Notified Time]],0)</f>
        <v>44742</v>
      </c>
      <c r="L3380" s="4">
        <f>HOUR(Data[[#This Row],[PGE Notified Time]])</f>
        <v>9</v>
      </c>
      <c r="M3380">
        <v>79685</v>
      </c>
      <c r="O3380" t="s">
        <v>19</v>
      </c>
      <c r="P3380" t="s">
        <v>207</v>
      </c>
      <c r="Q3380" t="s">
        <v>19</v>
      </c>
      <c r="R3380" t="s">
        <v>171</v>
      </c>
      <c r="S3380" s="1" t="s">
        <v>159</v>
      </c>
      <c r="T3380" s="1">
        <v>44742.393055555556</v>
      </c>
      <c r="U3380" s="1">
        <v>44742.496527777781</v>
      </c>
      <c r="V3380" t="s">
        <v>172</v>
      </c>
      <c r="W3380" t="s">
        <v>78</v>
      </c>
      <c r="X3380" t="s">
        <v>215</v>
      </c>
      <c r="Y3380" t="s">
        <v>174</v>
      </c>
      <c r="Z3380" t="s">
        <v>175</v>
      </c>
      <c r="AA3380" s="32">
        <v>149</v>
      </c>
    </row>
    <row r="3381" spans="1:27" x14ac:dyDescent="0.25">
      <c r="A3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1" s="4" t="str">
        <f>VLOOKUP(P3381,Lookup!$A$1:$D$19,4,0)</f>
        <v>North Valley</v>
      </c>
      <c r="C3381" s="4" t="str">
        <f>VLOOKUP(P3381,Lookup!$A$1:$E$19,5,0)</f>
        <v>Region 2</v>
      </c>
      <c r="D3381" s="4" t="str">
        <f>VLOOKUP(P3381,Lookup!$A$1:$B$19,2,0)</f>
        <v>SA</v>
      </c>
      <c r="E3381" s="4" t="str">
        <f>IF(AND((Data[[#This Row],[Min Notif Date]]&gt;$G$3),Data[[#This Row],[Min Notif Date]]&lt;$F$3),"Last Week","No")</f>
        <v>No</v>
      </c>
      <c r="F3381" s="4" t="str">
        <f>VLOOKUP(MONTH(Data[[#This Row],[Min Notif Date]]),Lookup!$G$1:$H$12,2,0)</f>
        <v>6. Jun</v>
      </c>
      <c r="G3381" s="4" t="str">
        <f t="shared" si="52"/>
        <v/>
      </c>
      <c r="H3381" s="4" t="str">
        <f>IF(AND(Data[[#This Row],[Min Notif Time]]&gt;6,Data[[#This Row],[Min Notif Time]]&lt;17),"Business Hours","Non-Business Hours")</f>
        <v>Business Hours</v>
      </c>
      <c r="I3381" s="4" t="str" cm="1">
        <f t="array" ref="I3381">IFERROR(VLOOKUP(Data[[#This Row],[Min Notif Date]],Lookup!$N$1:$P$11,2,0),_xlfn.IFS(VLOOKUP(WEEKDAY(Data[[#This Row],[Min Notif Date]]),Lookup!$J$1:$L$7,3,0)="Weekend","Weekend",VLOOKUP(WEEKDAY(Data[[#This Row],[Min Notif Date]]),Lookup!$J$1:$L$7,3,0)="Weekday","Weekday"))</f>
        <v>Weekday</v>
      </c>
      <c r="J3381" s="4" t="str">
        <f>VLOOKUP(WEEKDAY(Data[[#This Row],[Min Notif Date]]),Lookup!$J$1:$K$7,2,0)</f>
        <v>5. Thu</v>
      </c>
      <c r="K3381" s="105">
        <f>ROUNDDOWN(Data[[#This Row],[PGE Notified Time]],0)</f>
        <v>44742</v>
      </c>
      <c r="L3381" s="4">
        <f>HOUR(Data[[#This Row],[PGE Notified Time]])</f>
        <v>13</v>
      </c>
      <c r="M3381">
        <v>79706</v>
      </c>
      <c r="O3381" t="s">
        <v>19</v>
      </c>
      <c r="P3381" t="s">
        <v>198</v>
      </c>
      <c r="Q3381" t="s">
        <v>19</v>
      </c>
      <c r="R3381" t="s">
        <v>171</v>
      </c>
      <c r="S3381" s="1" t="s">
        <v>159</v>
      </c>
      <c r="T3381" s="1">
        <v>44742.567361111112</v>
      </c>
      <c r="U3381" s="1">
        <v>44742.663888888892</v>
      </c>
      <c r="V3381" t="s">
        <v>172</v>
      </c>
      <c r="W3381" t="s">
        <v>78</v>
      </c>
      <c r="X3381" t="s">
        <v>318</v>
      </c>
      <c r="Y3381" t="s">
        <v>174</v>
      </c>
      <c r="Z3381" t="s">
        <v>175</v>
      </c>
      <c r="AA3381" s="32">
        <v>139</v>
      </c>
    </row>
    <row r="3382" spans="1:27" x14ac:dyDescent="0.25">
      <c r="A3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2" s="4" t="str">
        <f>VLOOKUP(P3382,Lookup!$A$1:$D$19,4,0)</f>
        <v>Central Valley</v>
      </c>
      <c r="C3382" s="4" t="str">
        <f>VLOOKUP(P3382,Lookup!$A$1:$E$19,5,0)</f>
        <v>Region 5</v>
      </c>
      <c r="D3382" s="4" t="str">
        <f>VLOOKUP(P3382,Lookup!$A$1:$B$19,2,0)</f>
        <v>FR</v>
      </c>
      <c r="E3382" s="4" t="str">
        <f>IF(AND((Data[[#This Row],[Min Notif Date]]&gt;$G$3),Data[[#This Row],[Min Notif Date]]&lt;$F$3),"Last Week","No")</f>
        <v>No</v>
      </c>
      <c r="F3382" s="4" t="str">
        <f>VLOOKUP(MONTH(Data[[#This Row],[Min Notif Date]]),Lookup!$G$1:$H$12,2,0)</f>
        <v>6. Jun</v>
      </c>
      <c r="G3382" s="4" t="str">
        <f t="shared" si="52"/>
        <v/>
      </c>
      <c r="H3382" s="4" t="str">
        <f>IF(AND(Data[[#This Row],[Min Notif Time]]&gt;6,Data[[#This Row],[Min Notif Time]]&lt;17),"Business Hours","Non-Business Hours")</f>
        <v>Business Hours</v>
      </c>
      <c r="I3382" s="4" t="str" cm="1">
        <f t="array" ref="I3382">IFERROR(VLOOKUP(Data[[#This Row],[Min Notif Date]],Lookup!$N$1:$P$11,2,0),_xlfn.IFS(VLOOKUP(WEEKDAY(Data[[#This Row],[Min Notif Date]]),Lookup!$J$1:$L$7,3,0)="Weekend","Weekend",VLOOKUP(WEEKDAY(Data[[#This Row],[Min Notif Date]]),Lookup!$J$1:$L$7,3,0)="Weekday","Weekday"))</f>
        <v>Weekday</v>
      </c>
      <c r="J3382" s="4" t="str">
        <f>VLOOKUP(WEEKDAY(Data[[#This Row],[Min Notif Date]]),Lookup!$J$1:$K$7,2,0)</f>
        <v>5. Thu</v>
      </c>
      <c r="K3382" s="105">
        <f>ROUNDDOWN(Data[[#This Row],[PGE Notified Time]],0)</f>
        <v>44742</v>
      </c>
      <c r="L3382" s="4">
        <f>HOUR(Data[[#This Row],[PGE Notified Time]])</f>
        <v>12</v>
      </c>
      <c r="M3382">
        <v>79701</v>
      </c>
      <c r="O3382" t="s">
        <v>19</v>
      </c>
      <c r="P3382" t="s">
        <v>183</v>
      </c>
      <c r="Q3382" t="s">
        <v>19</v>
      </c>
      <c r="R3382" t="s">
        <v>171</v>
      </c>
      <c r="S3382" s="1" t="s">
        <v>159</v>
      </c>
      <c r="T3382" s="1">
        <v>44742.53402777778</v>
      </c>
      <c r="U3382" s="1">
        <v>44742.614583333336</v>
      </c>
      <c r="V3382" t="s">
        <v>172</v>
      </c>
      <c r="W3382" t="s">
        <v>78</v>
      </c>
      <c r="X3382" t="s">
        <v>184</v>
      </c>
      <c r="Y3382" t="s">
        <v>174</v>
      </c>
      <c r="Z3382" t="s">
        <v>175</v>
      </c>
      <c r="AA3382" s="32">
        <v>116</v>
      </c>
    </row>
    <row r="3383" spans="1:27" x14ac:dyDescent="0.25">
      <c r="A3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3" s="4" t="str">
        <f>VLOOKUP(P3383,Lookup!$A$1:$D$19,4,0)</f>
        <v>Bay Area</v>
      </c>
      <c r="C3383" s="4" t="str">
        <f>VLOOKUP(P3383,Lookup!$A$1:$E$19,5,0)</f>
        <v>Region 3</v>
      </c>
      <c r="D3383" s="4" t="str">
        <f>VLOOKUP(P3383,Lookup!$A$1:$B$19,2,0)</f>
        <v>DI</v>
      </c>
      <c r="E3383" s="4" t="str">
        <f>IF(AND((Data[[#This Row],[Min Notif Date]]&gt;$G$3),Data[[#This Row],[Min Notif Date]]&lt;$F$3),"Last Week","No")</f>
        <v>No</v>
      </c>
      <c r="F3383" s="4" t="str">
        <f>VLOOKUP(MONTH(Data[[#This Row],[Min Notif Date]]),Lookup!$G$1:$H$12,2,0)</f>
        <v>6. Jun</v>
      </c>
      <c r="G3383" s="4" t="str">
        <f t="shared" si="52"/>
        <v/>
      </c>
      <c r="H3383" s="4" t="str">
        <f>IF(AND(Data[[#This Row],[Min Notif Time]]&gt;6,Data[[#This Row],[Min Notif Time]]&lt;17),"Business Hours","Non-Business Hours")</f>
        <v>Business Hours</v>
      </c>
      <c r="I3383" s="4" t="str" cm="1">
        <f t="array" ref="I3383">IFERROR(VLOOKUP(Data[[#This Row],[Min Notif Date]],Lookup!$N$1:$P$11,2,0),_xlfn.IFS(VLOOKUP(WEEKDAY(Data[[#This Row],[Min Notif Date]]),Lookup!$J$1:$L$7,3,0)="Weekend","Weekend",VLOOKUP(WEEKDAY(Data[[#This Row],[Min Notif Date]]),Lookup!$J$1:$L$7,3,0)="Weekday","Weekday"))</f>
        <v>Weekday</v>
      </c>
      <c r="J3383" s="4" t="str">
        <f>VLOOKUP(WEEKDAY(Data[[#This Row],[Min Notif Date]]),Lookup!$J$1:$K$7,2,0)</f>
        <v>5. Thu</v>
      </c>
      <c r="K3383" s="105">
        <f>ROUNDDOWN(Data[[#This Row],[PGE Notified Time]],0)</f>
        <v>44742</v>
      </c>
      <c r="L3383" s="4">
        <f>HOUR(Data[[#This Row],[PGE Notified Time]])</f>
        <v>12</v>
      </c>
      <c r="M3383">
        <v>79699</v>
      </c>
      <c r="O3383" t="s">
        <v>19</v>
      </c>
      <c r="P3383" t="s">
        <v>196</v>
      </c>
      <c r="Q3383" t="s">
        <v>19</v>
      </c>
      <c r="R3383" t="s">
        <v>171</v>
      </c>
      <c r="S3383" s="1" t="s">
        <v>159</v>
      </c>
      <c r="T3383" s="1">
        <v>44742.522222222222</v>
      </c>
      <c r="U3383" s="1">
        <v>44742.597222222219</v>
      </c>
      <c r="V3383" t="s">
        <v>172</v>
      </c>
      <c r="W3383" t="s">
        <v>78</v>
      </c>
      <c r="X3383" t="s">
        <v>206</v>
      </c>
      <c r="Y3383" t="s">
        <v>174</v>
      </c>
      <c r="Z3383" t="s">
        <v>175</v>
      </c>
      <c r="AA3383" s="32">
        <v>108</v>
      </c>
    </row>
    <row r="3384" spans="1:27" x14ac:dyDescent="0.25">
      <c r="A3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4" s="4" t="str">
        <f>VLOOKUP(P3384,Lookup!$A$1:$D$19,4,0)</f>
        <v>Bay Area</v>
      </c>
      <c r="C3384" s="4" t="str">
        <f>VLOOKUP(P3384,Lookup!$A$1:$E$19,5,0)</f>
        <v>Region 3</v>
      </c>
      <c r="D3384" s="4" t="str">
        <f>VLOOKUP(P3384,Lookup!$A$1:$B$19,2,0)</f>
        <v>MI</v>
      </c>
      <c r="E3384" s="4" t="str">
        <f>IF(AND((Data[[#This Row],[Min Notif Date]]&gt;$G$3),Data[[#This Row],[Min Notif Date]]&lt;$F$3),"Last Week","No")</f>
        <v>No</v>
      </c>
      <c r="F3384" s="4" t="str">
        <f>VLOOKUP(MONTH(Data[[#This Row],[Min Notif Date]]),Lookup!$G$1:$H$12,2,0)</f>
        <v>6. Jun</v>
      </c>
      <c r="G3384" s="4" t="str">
        <f t="shared" si="52"/>
        <v/>
      </c>
      <c r="H3384" s="4" t="str">
        <f>IF(AND(Data[[#This Row],[Min Notif Time]]&gt;6,Data[[#This Row],[Min Notif Time]]&lt;17),"Business Hours","Non-Business Hours")</f>
        <v>Business Hours</v>
      </c>
      <c r="I3384" s="4" t="str" cm="1">
        <f t="array" ref="I3384">IFERROR(VLOOKUP(Data[[#This Row],[Min Notif Date]],Lookup!$N$1:$P$11,2,0),_xlfn.IFS(VLOOKUP(WEEKDAY(Data[[#This Row],[Min Notif Date]]),Lookup!$J$1:$L$7,3,0)="Weekend","Weekend",VLOOKUP(WEEKDAY(Data[[#This Row],[Min Notif Date]]),Lookup!$J$1:$L$7,3,0)="Weekday","Weekday"))</f>
        <v>Weekday</v>
      </c>
      <c r="J3384" s="4" t="str">
        <f>VLOOKUP(WEEKDAY(Data[[#This Row],[Min Notif Date]]),Lookup!$J$1:$K$7,2,0)</f>
        <v>5. Thu</v>
      </c>
      <c r="K3384" s="105">
        <f>ROUNDDOWN(Data[[#This Row],[PGE Notified Time]],0)</f>
        <v>44742</v>
      </c>
      <c r="L3384" s="4">
        <f>HOUR(Data[[#This Row],[PGE Notified Time]])</f>
        <v>13</v>
      </c>
      <c r="M3384">
        <v>79702</v>
      </c>
      <c r="O3384" t="s">
        <v>19</v>
      </c>
      <c r="P3384" t="s">
        <v>232</v>
      </c>
      <c r="Q3384" t="s">
        <v>19</v>
      </c>
      <c r="R3384" t="s">
        <v>171</v>
      </c>
      <c r="S3384" s="1" t="s">
        <v>159</v>
      </c>
      <c r="T3384" s="1">
        <v>44742.550694444442</v>
      </c>
      <c r="U3384" s="1">
        <v>44742.625</v>
      </c>
      <c r="V3384" t="s">
        <v>172</v>
      </c>
      <c r="W3384" t="s">
        <v>78</v>
      </c>
      <c r="X3384" t="s">
        <v>255</v>
      </c>
      <c r="Y3384" t="s">
        <v>174</v>
      </c>
      <c r="Z3384" t="s">
        <v>175</v>
      </c>
      <c r="AA3384" s="32">
        <v>107</v>
      </c>
    </row>
    <row r="3385" spans="1:27" x14ac:dyDescent="0.25">
      <c r="A3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5" s="4" t="str">
        <f>VLOOKUP(P3385,Lookup!$A$1:$D$19,4,0)</f>
        <v>Bay Area</v>
      </c>
      <c r="C3385" s="4" t="str">
        <f>VLOOKUP(P3385,Lookup!$A$1:$E$19,5,0)</f>
        <v>Region 3</v>
      </c>
      <c r="D3385" s="4" t="str">
        <f>VLOOKUP(P3385,Lookup!$A$1:$B$19,2,0)</f>
        <v>SF</v>
      </c>
      <c r="E3385" s="4" t="str">
        <f>IF(AND((Data[[#This Row],[Min Notif Date]]&gt;$G$3),Data[[#This Row],[Min Notif Date]]&lt;$F$3),"Last Week","No")</f>
        <v>No</v>
      </c>
      <c r="F3385" s="4" t="str">
        <f>VLOOKUP(MONTH(Data[[#This Row],[Min Notif Date]]),Lookup!$G$1:$H$12,2,0)</f>
        <v>6. Jun</v>
      </c>
      <c r="G3385" s="4" t="str">
        <f t="shared" si="52"/>
        <v/>
      </c>
      <c r="H3385" s="4" t="str">
        <f>IF(AND(Data[[#This Row],[Min Notif Time]]&gt;6,Data[[#This Row],[Min Notif Time]]&lt;17),"Business Hours","Non-Business Hours")</f>
        <v>Business Hours</v>
      </c>
      <c r="I3385" s="4" t="str" cm="1">
        <f t="array" ref="I3385">IFERROR(VLOOKUP(Data[[#This Row],[Min Notif Date]],Lookup!$N$1:$P$11,2,0),_xlfn.IFS(VLOOKUP(WEEKDAY(Data[[#This Row],[Min Notif Date]]),Lookup!$J$1:$L$7,3,0)="Weekend","Weekend",VLOOKUP(WEEKDAY(Data[[#This Row],[Min Notif Date]]),Lookup!$J$1:$L$7,3,0)="Weekday","Weekday"))</f>
        <v>Weekday</v>
      </c>
      <c r="J3385" s="4" t="str">
        <f>VLOOKUP(WEEKDAY(Data[[#This Row],[Min Notif Date]]),Lookup!$J$1:$K$7,2,0)</f>
        <v>5. Thu</v>
      </c>
      <c r="K3385" s="105">
        <f>ROUNDDOWN(Data[[#This Row],[PGE Notified Time]],0)</f>
        <v>44742</v>
      </c>
      <c r="L3385" s="4">
        <f>HOUR(Data[[#This Row],[PGE Notified Time]])</f>
        <v>11</v>
      </c>
      <c r="M3385">
        <v>79694</v>
      </c>
      <c r="O3385" t="s">
        <v>19</v>
      </c>
      <c r="P3385" t="s">
        <v>178</v>
      </c>
      <c r="Q3385" t="s">
        <v>19</v>
      </c>
      <c r="R3385" t="s">
        <v>211</v>
      </c>
      <c r="S3385" s="1" t="s">
        <v>159</v>
      </c>
      <c r="T3385" s="1">
        <v>44742.493055555555</v>
      </c>
      <c r="U3385" s="1">
        <v>44742.552083333336</v>
      </c>
      <c r="V3385" t="s">
        <v>172</v>
      </c>
      <c r="W3385" t="s">
        <v>78</v>
      </c>
      <c r="X3385" t="s">
        <v>180</v>
      </c>
      <c r="Y3385" t="s">
        <v>174</v>
      </c>
      <c r="Z3385" t="s">
        <v>175</v>
      </c>
      <c r="AA3385" s="32">
        <v>85</v>
      </c>
    </row>
    <row r="3386" spans="1:27" x14ac:dyDescent="0.25">
      <c r="A3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6" s="4" t="str">
        <f>VLOOKUP(P3386,Lookup!$A$1:$D$19,4,0)</f>
        <v>Bay Area</v>
      </c>
      <c r="C3386" s="4" t="str">
        <f>VLOOKUP(P3386,Lookup!$A$1:$E$19,5,0)</f>
        <v>Region 3</v>
      </c>
      <c r="D3386" s="4" t="str">
        <f>VLOOKUP(P3386,Lookup!$A$1:$B$19,2,0)</f>
        <v>DI</v>
      </c>
      <c r="E3386" s="4" t="str">
        <f>IF(AND((Data[[#This Row],[Min Notif Date]]&gt;$G$3),Data[[#This Row],[Min Notif Date]]&lt;$F$3),"Last Week","No")</f>
        <v>No</v>
      </c>
      <c r="F3386" s="4" t="str">
        <f>VLOOKUP(MONTH(Data[[#This Row],[Min Notif Date]]),Lookup!$G$1:$H$12,2,0)</f>
        <v>6. Jun</v>
      </c>
      <c r="G3386" s="4" t="str">
        <f t="shared" si="52"/>
        <v/>
      </c>
      <c r="H3386" s="4" t="str">
        <f>IF(AND(Data[[#This Row],[Min Notif Time]]&gt;6,Data[[#This Row],[Min Notif Time]]&lt;17),"Business Hours","Non-Business Hours")</f>
        <v>Business Hours</v>
      </c>
      <c r="I3386" s="4" t="str" cm="1">
        <f t="array" ref="I3386">IFERROR(VLOOKUP(Data[[#This Row],[Min Notif Date]],Lookup!$N$1:$P$11,2,0),_xlfn.IFS(VLOOKUP(WEEKDAY(Data[[#This Row],[Min Notif Date]]),Lookup!$J$1:$L$7,3,0)="Weekend","Weekend",VLOOKUP(WEEKDAY(Data[[#This Row],[Min Notif Date]]),Lookup!$J$1:$L$7,3,0)="Weekday","Weekday"))</f>
        <v>Weekday</v>
      </c>
      <c r="J3386" s="4" t="str">
        <f>VLOOKUP(WEEKDAY(Data[[#This Row],[Min Notif Date]]),Lookup!$J$1:$K$7,2,0)</f>
        <v>5. Thu</v>
      </c>
      <c r="K3386" s="105">
        <f>ROUNDDOWN(Data[[#This Row],[PGE Notified Time]],0)</f>
        <v>44742</v>
      </c>
      <c r="L3386" s="4">
        <f>HOUR(Data[[#This Row],[PGE Notified Time]])</f>
        <v>12</v>
      </c>
      <c r="M3386">
        <v>79698</v>
      </c>
      <c r="O3386" t="s">
        <v>19</v>
      </c>
      <c r="P3386" t="s">
        <v>196</v>
      </c>
      <c r="Q3386" t="s">
        <v>19</v>
      </c>
      <c r="R3386" t="s">
        <v>211</v>
      </c>
      <c r="S3386" s="1" t="s">
        <v>159</v>
      </c>
      <c r="T3386" s="1">
        <v>44742.504166666666</v>
      </c>
      <c r="U3386" s="1">
        <v>44742.5625</v>
      </c>
      <c r="V3386" t="s">
        <v>172</v>
      </c>
      <c r="W3386" t="s">
        <v>78</v>
      </c>
      <c r="X3386" t="s">
        <v>263</v>
      </c>
      <c r="Y3386" t="s">
        <v>174</v>
      </c>
      <c r="Z3386" t="s">
        <v>175</v>
      </c>
      <c r="AA3386" s="32">
        <v>84</v>
      </c>
    </row>
    <row r="3387" spans="1:27" x14ac:dyDescent="0.25">
      <c r="A3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87" s="4" t="str">
        <f>VLOOKUP(P3387,Lookup!$A$1:$D$19,4,0)</f>
        <v>Bay Area</v>
      </c>
      <c r="C3387" s="4" t="str">
        <f>VLOOKUP(P3387,Lookup!$A$1:$E$19,5,0)</f>
        <v>Region 3</v>
      </c>
      <c r="D3387" s="4" t="str">
        <f>VLOOKUP(P3387,Lookup!$A$1:$B$19,2,0)</f>
        <v>EB</v>
      </c>
      <c r="E3387" s="4" t="str">
        <f>IF(AND((Data[[#This Row],[Min Notif Date]]&gt;$G$3),Data[[#This Row],[Min Notif Date]]&lt;$F$3),"Last Week","No")</f>
        <v>No</v>
      </c>
      <c r="F3387" s="4" t="str">
        <f>VLOOKUP(MONTH(Data[[#This Row],[Min Notif Date]]),Lookup!$G$1:$H$12,2,0)</f>
        <v>6. Jun</v>
      </c>
      <c r="G3387" s="4" t="str">
        <f t="shared" si="52"/>
        <v/>
      </c>
      <c r="H3387" s="4" t="str">
        <f>IF(AND(Data[[#This Row],[Min Notif Time]]&gt;6,Data[[#This Row],[Min Notif Time]]&lt;17),"Business Hours","Non-Business Hours")</f>
        <v>Business Hours</v>
      </c>
      <c r="I3387" s="4" t="str" cm="1">
        <f t="array" ref="I3387">IFERROR(VLOOKUP(Data[[#This Row],[Min Notif Date]],Lookup!$N$1:$P$11,2,0),_xlfn.IFS(VLOOKUP(WEEKDAY(Data[[#This Row],[Min Notif Date]]),Lookup!$J$1:$L$7,3,0)="Weekend","Weekend",VLOOKUP(WEEKDAY(Data[[#This Row],[Min Notif Date]]),Lookup!$J$1:$L$7,3,0)="Weekday","Weekday"))</f>
        <v>Weekday</v>
      </c>
      <c r="J3387" s="4" t="str">
        <f>VLOOKUP(WEEKDAY(Data[[#This Row],[Min Notif Date]]),Lookup!$J$1:$K$7,2,0)</f>
        <v>5. Thu</v>
      </c>
      <c r="K3387" s="105">
        <f>ROUNDDOWN(Data[[#This Row],[PGE Notified Time]],0)</f>
        <v>44742</v>
      </c>
      <c r="L3387" s="4">
        <f>HOUR(Data[[#This Row],[PGE Notified Time]])</f>
        <v>16</v>
      </c>
      <c r="M3387">
        <v>79712</v>
      </c>
      <c r="N3387">
        <v>3238679121</v>
      </c>
      <c r="O3387" t="s">
        <v>24</v>
      </c>
      <c r="P3387" t="s">
        <v>170</v>
      </c>
      <c r="Q3387" t="s">
        <v>201</v>
      </c>
      <c r="R3387" t="s">
        <v>171</v>
      </c>
      <c r="S3387" s="1">
        <v>44742.692291666666</v>
      </c>
      <c r="T3387" s="1">
        <v>44742.693726851852</v>
      </c>
      <c r="U3387" s="1">
        <v>44742.742361111108</v>
      </c>
      <c r="V3387" t="s">
        <v>172</v>
      </c>
      <c r="W3387" t="s">
        <v>80</v>
      </c>
      <c r="X3387" t="s">
        <v>321</v>
      </c>
      <c r="Y3387" t="s">
        <v>174</v>
      </c>
      <c r="Z3387" t="s">
        <v>175</v>
      </c>
      <c r="AA3387" s="32">
        <v>72.099999999999994</v>
      </c>
    </row>
    <row r="3388" spans="1:27" x14ac:dyDescent="0.25">
      <c r="A3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8" s="4" t="str">
        <f>VLOOKUP(P3388,Lookup!$A$1:$D$19,4,0)</f>
        <v>Central Valley</v>
      </c>
      <c r="C3388" s="4" t="str">
        <f>VLOOKUP(P3388,Lookup!$A$1:$E$19,5,0)</f>
        <v>Region 5</v>
      </c>
      <c r="D3388" s="4" t="str">
        <f>VLOOKUP(P3388,Lookup!$A$1:$B$19,2,0)</f>
        <v>KE</v>
      </c>
      <c r="E3388" s="4" t="str">
        <f>IF(AND((Data[[#This Row],[Min Notif Date]]&gt;$G$3),Data[[#This Row],[Min Notif Date]]&lt;$F$3),"Last Week","No")</f>
        <v>No</v>
      </c>
      <c r="F3388" s="4" t="str">
        <f>VLOOKUP(MONTH(Data[[#This Row],[Min Notif Date]]),Lookup!$G$1:$H$12,2,0)</f>
        <v>6. Jun</v>
      </c>
      <c r="G3388" s="4" t="str">
        <f t="shared" si="52"/>
        <v/>
      </c>
      <c r="H3388" s="4" t="str">
        <f>IF(AND(Data[[#This Row],[Min Notif Time]]&gt;6,Data[[#This Row],[Min Notif Time]]&lt;17),"Business Hours","Non-Business Hours")</f>
        <v>Business Hours</v>
      </c>
      <c r="I3388" s="4" t="str" cm="1">
        <f t="array" ref="I3388">IFERROR(VLOOKUP(Data[[#This Row],[Min Notif Date]],Lookup!$N$1:$P$11,2,0),_xlfn.IFS(VLOOKUP(WEEKDAY(Data[[#This Row],[Min Notif Date]]),Lookup!$J$1:$L$7,3,0)="Weekend","Weekend",VLOOKUP(WEEKDAY(Data[[#This Row],[Min Notif Date]]),Lookup!$J$1:$L$7,3,0)="Weekday","Weekday"))</f>
        <v>Weekday</v>
      </c>
      <c r="J3388" s="4" t="str">
        <f>VLOOKUP(WEEKDAY(Data[[#This Row],[Min Notif Date]]),Lookup!$J$1:$K$7,2,0)</f>
        <v>5. Thu</v>
      </c>
      <c r="K3388" s="105">
        <f>ROUNDDOWN(Data[[#This Row],[PGE Notified Time]],0)</f>
        <v>44742</v>
      </c>
      <c r="L3388" s="4">
        <f>HOUR(Data[[#This Row],[PGE Notified Time]])</f>
        <v>16</v>
      </c>
      <c r="M3388">
        <v>79713</v>
      </c>
      <c r="O3388" t="s">
        <v>19</v>
      </c>
      <c r="P3388" t="s">
        <v>194</v>
      </c>
      <c r="Q3388" t="s">
        <v>19</v>
      </c>
      <c r="R3388" t="s">
        <v>171</v>
      </c>
      <c r="S3388" s="1" t="s">
        <v>159</v>
      </c>
      <c r="T3388" s="1">
        <v>44742.697222222225</v>
      </c>
      <c r="U3388" s="1">
        <v>44742.74722222222</v>
      </c>
      <c r="V3388" t="s">
        <v>172</v>
      </c>
      <c r="W3388" t="s">
        <v>78</v>
      </c>
      <c r="X3388" t="s">
        <v>209</v>
      </c>
      <c r="Y3388" t="s">
        <v>174</v>
      </c>
      <c r="Z3388" t="s">
        <v>175</v>
      </c>
      <c r="AA3388" s="32">
        <v>72</v>
      </c>
    </row>
    <row r="3389" spans="1:27" x14ac:dyDescent="0.25">
      <c r="A3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9" s="4" t="str">
        <f>VLOOKUP(P3389,Lookup!$A$1:$D$19,4,0)</f>
        <v>South Bay</v>
      </c>
      <c r="C3389" s="4" t="str">
        <f>VLOOKUP(P3389,Lookup!$A$1:$E$19,5,0)</f>
        <v>Region 4</v>
      </c>
      <c r="D3389" s="4" t="str">
        <f>VLOOKUP(P3389,Lookup!$A$1:$B$19,2,0)</f>
        <v>CC</v>
      </c>
      <c r="E3389" s="4" t="str">
        <f>IF(AND((Data[[#This Row],[Min Notif Date]]&gt;$G$3),Data[[#This Row],[Min Notif Date]]&lt;$F$3),"Last Week","No")</f>
        <v>No</v>
      </c>
      <c r="F3389" s="4" t="str">
        <f>VLOOKUP(MONTH(Data[[#This Row],[Min Notif Date]]),Lookup!$G$1:$H$12,2,0)</f>
        <v>6. Jun</v>
      </c>
      <c r="G3389" s="4" t="str">
        <f t="shared" si="52"/>
        <v/>
      </c>
      <c r="H3389" s="4" t="str">
        <f>IF(AND(Data[[#This Row],[Min Notif Time]]&gt;6,Data[[#This Row],[Min Notif Time]]&lt;17),"Business Hours","Non-Business Hours")</f>
        <v>Business Hours</v>
      </c>
      <c r="I3389" s="4" t="str" cm="1">
        <f t="array" ref="I3389">IFERROR(VLOOKUP(Data[[#This Row],[Min Notif Date]],Lookup!$N$1:$P$11,2,0),_xlfn.IFS(VLOOKUP(WEEKDAY(Data[[#This Row],[Min Notif Date]]),Lookup!$J$1:$L$7,3,0)="Weekend","Weekend",VLOOKUP(WEEKDAY(Data[[#This Row],[Min Notif Date]]),Lookup!$J$1:$L$7,3,0)="Weekday","Weekday"))</f>
        <v>Weekday</v>
      </c>
      <c r="J3389" s="4" t="str">
        <f>VLOOKUP(WEEKDAY(Data[[#This Row],[Min Notif Date]]),Lookup!$J$1:$K$7,2,0)</f>
        <v>5. Thu</v>
      </c>
      <c r="K3389" s="105">
        <f>ROUNDDOWN(Data[[#This Row],[PGE Notified Time]],0)</f>
        <v>44742</v>
      </c>
      <c r="L3389" s="4">
        <f>HOUR(Data[[#This Row],[PGE Notified Time]])</f>
        <v>11</v>
      </c>
      <c r="M3389">
        <v>79695</v>
      </c>
      <c r="O3389" t="s">
        <v>19</v>
      </c>
      <c r="P3389" t="s">
        <v>213</v>
      </c>
      <c r="Q3389" t="s">
        <v>19</v>
      </c>
      <c r="R3389" t="s">
        <v>171</v>
      </c>
      <c r="S3389" s="1" t="s">
        <v>159</v>
      </c>
      <c r="T3389" s="1">
        <v>44742.495833333334</v>
      </c>
      <c r="U3389" s="1">
        <v>44742.545138888891</v>
      </c>
      <c r="V3389" t="s">
        <v>172</v>
      </c>
      <c r="W3389" t="s">
        <v>78</v>
      </c>
      <c r="X3389" t="s">
        <v>459</v>
      </c>
      <c r="Y3389" t="s">
        <v>174</v>
      </c>
      <c r="Z3389" t="s">
        <v>175</v>
      </c>
      <c r="AA3389" s="32">
        <v>71</v>
      </c>
    </row>
    <row r="3390" spans="1:27" x14ac:dyDescent="0.25">
      <c r="A3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0" s="4" t="str">
        <f>VLOOKUP(P3390,Lookup!$A$1:$D$19,4,0)</f>
        <v>North Valley</v>
      </c>
      <c r="C3390" s="4" t="str">
        <f>VLOOKUP(P3390,Lookup!$A$1:$E$19,5,0)</f>
        <v>Region 2</v>
      </c>
      <c r="D3390" s="4" t="str">
        <f>VLOOKUP(P3390,Lookup!$A$1:$B$19,2,0)</f>
        <v>SA</v>
      </c>
      <c r="E3390" s="4" t="str">
        <f>IF(AND((Data[[#This Row],[Min Notif Date]]&gt;$G$3),Data[[#This Row],[Min Notif Date]]&lt;$F$3),"Last Week","No")</f>
        <v>No</v>
      </c>
      <c r="F3390" s="4" t="str">
        <f>VLOOKUP(MONTH(Data[[#This Row],[Min Notif Date]]),Lookup!$G$1:$H$12,2,0)</f>
        <v>6. Jun</v>
      </c>
      <c r="G3390" s="4" t="str">
        <f t="shared" si="52"/>
        <v/>
      </c>
      <c r="H3390" s="4" t="str">
        <f>IF(AND(Data[[#This Row],[Min Notif Time]]&gt;6,Data[[#This Row],[Min Notif Time]]&lt;17),"Business Hours","Non-Business Hours")</f>
        <v>Business Hours</v>
      </c>
      <c r="I3390" s="4" t="str" cm="1">
        <f t="array" ref="I3390">IFERROR(VLOOKUP(Data[[#This Row],[Min Notif Date]],Lookup!$N$1:$P$11,2,0),_xlfn.IFS(VLOOKUP(WEEKDAY(Data[[#This Row],[Min Notif Date]]),Lookup!$J$1:$L$7,3,0)="Weekend","Weekend",VLOOKUP(WEEKDAY(Data[[#This Row],[Min Notif Date]]),Lookup!$J$1:$L$7,3,0)="Weekday","Weekday"))</f>
        <v>Weekday</v>
      </c>
      <c r="J3390" s="4" t="str">
        <f>VLOOKUP(WEEKDAY(Data[[#This Row],[Min Notif Date]]),Lookup!$J$1:$K$7,2,0)</f>
        <v>5. Thu</v>
      </c>
      <c r="K3390" s="105">
        <f>ROUNDDOWN(Data[[#This Row],[PGE Notified Time]],0)</f>
        <v>44742</v>
      </c>
      <c r="L3390" s="4">
        <f>HOUR(Data[[#This Row],[PGE Notified Time]])</f>
        <v>8</v>
      </c>
      <c r="M3390">
        <v>79682</v>
      </c>
      <c r="N3390">
        <v>4761908049</v>
      </c>
      <c r="O3390" t="s">
        <v>24</v>
      </c>
      <c r="P3390" t="s">
        <v>198</v>
      </c>
      <c r="Q3390" t="s">
        <v>201</v>
      </c>
      <c r="R3390" t="s">
        <v>171</v>
      </c>
      <c r="S3390" s="1">
        <v>44742.341689814813</v>
      </c>
      <c r="T3390" s="1">
        <v>44742.342511574076</v>
      </c>
      <c r="U3390" s="1">
        <v>44742.388888888891</v>
      </c>
      <c r="V3390" t="s">
        <v>172</v>
      </c>
      <c r="W3390" t="s">
        <v>80</v>
      </c>
      <c r="X3390" t="s">
        <v>249</v>
      </c>
      <c r="Y3390" t="s">
        <v>174</v>
      </c>
      <c r="Z3390" t="s">
        <v>175</v>
      </c>
      <c r="AA3390" s="32">
        <v>67.966666666999998</v>
      </c>
    </row>
    <row r="3391" spans="1:27" x14ac:dyDescent="0.25">
      <c r="A3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1" s="4" t="str">
        <f>VLOOKUP(P3391,Lookup!$A$1:$D$19,4,0)</f>
        <v>Central Valley</v>
      </c>
      <c r="C3391" s="4" t="str">
        <f>VLOOKUP(P3391,Lookup!$A$1:$E$19,5,0)</f>
        <v>Region 5</v>
      </c>
      <c r="D3391" s="4" t="str">
        <f>VLOOKUP(P3391,Lookup!$A$1:$B$19,2,0)</f>
        <v>FR</v>
      </c>
      <c r="E3391" s="4" t="str">
        <f>IF(AND((Data[[#This Row],[Min Notif Date]]&gt;$G$3),Data[[#This Row],[Min Notif Date]]&lt;$F$3),"Last Week","No")</f>
        <v>No</v>
      </c>
      <c r="F3391" s="4" t="str">
        <f>VLOOKUP(MONTH(Data[[#This Row],[Min Notif Date]]),Lookup!$G$1:$H$12,2,0)</f>
        <v>6. Jun</v>
      </c>
      <c r="G3391" s="4" t="str">
        <f t="shared" si="52"/>
        <v/>
      </c>
      <c r="H3391" s="4" t="str">
        <f>IF(AND(Data[[#This Row],[Min Notif Time]]&gt;6,Data[[#This Row],[Min Notif Time]]&lt;17),"Business Hours","Non-Business Hours")</f>
        <v>Business Hours</v>
      </c>
      <c r="I3391" s="4" t="str" cm="1">
        <f t="array" ref="I3391">IFERROR(VLOOKUP(Data[[#This Row],[Min Notif Date]],Lookup!$N$1:$P$11,2,0),_xlfn.IFS(VLOOKUP(WEEKDAY(Data[[#This Row],[Min Notif Date]]),Lookup!$J$1:$L$7,3,0)="Weekend","Weekend",VLOOKUP(WEEKDAY(Data[[#This Row],[Min Notif Date]]),Lookup!$J$1:$L$7,3,0)="Weekday","Weekday"))</f>
        <v>Weekday</v>
      </c>
      <c r="J3391" s="4" t="str">
        <f>VLOOKUP(WEEKDAY(Data[[#This Row],[Min Notif Date]]),Lookup!$J$1:$K$7,2,0)</f>
        <v>5. Thu</v>
      </c>
      <c r="K3391" s="105">
        <f>ROUNDDOWN(Data[[#This Row],[PGE Notified Time]],0)</f>
        <v>44742</v>
      </c>
      <c r="L3391" s="4">
        <f>HOUR(Data[[#This Row],[PGE Notified Time]])</f>
        <v>7</v>
      </c>
      <c r="M3391">
        <v>79681</v>
      </c>
      <c r="O3391" t="s">
        <v>19</v>
      </c>
      <c r="P3391" t="s">
        <v>183</v>
      </c>
      <c r="Q3391" t="s">
        <v>19</v>
      </c>
      <c r="R3391" t="s">
        <v>171</v>
      </c>
      <c r="S3391" s="1" t="s">
        <v>159</v>
      </c>
      <c r="T3391" s="1">
        <v>44742.31527777778</v>
      </c>
      <c r="U3391" s="1">
        <v>44742.361111111109</v>
      </c>
      <c r="V3391" t="s">
        <v>172</v>
      </c>
      <c r="W3391" t="s">
        <v>78</v>
      </c>
      <c r="X3391" t="s">
        <v>184</v>
      </c>
      <c r="Y3391" t="s">
        <v>174</v>
      </c>
      <c r="Z3391" t="s">
        <v>175</v>
      </c>
      <c r="AA3391" s="32">
        <v>66</v>
      </c>
    </row>
    <row r="3392" spans="1:27" x14ac:dyDescent="0.25">
      <c r="A3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2" s="4" t="str">
        <f>VLOOKUP(P3392,Lookup!$A$1:$D$19,4,0)</f>
        <v>North Valley</v>
      </c>
      <c r="C3392" s="4" t="str">
        <f>VLOOKUP(P3392,Lookup!$A$1:$E$19,5,0)</f>
        <v>Region 2</v>
      </c>
      <c r="D3392" s="4" t="str">
        <f>VLOOKUP(P3392,Lookup!$A$1:$B$19,2,0)</f>
        <v>SA</v>
      </c>
      <c r="E3392" s="4" t="str">
        <f>IF(AND((Data[[#This Row],[Min Notif Date]]&gt;$G$3),Data[[#This Row],[Min Notif Date]]&lt;$F$3),"Last Week","No")</f>
        <v>No</v>
      </c>
      <c r="F3392" s="4" t="str">
        <f>VLOOKUP(MONTH(Data[[#This Row],[Min Notif Date]]),Lookup!$G$1:$H$12,2,0)</f>
        <v>6. Jun</v>
      </c>
      <c r="G3392" s="4" t="str">
        <f t="shared" si="52"/>
        <v/>
      </c>
      <c r="H3392" s="4" t="str">
        <f>IF(AND(Data[[#This Row],[Min Notif Time]]&gt;6,Data[[#This Row],[Min Notif Time]]&lt;17),"Business Hours","Non-Business Hours")</f>
        <v>Business Hours</v>
      </c>
      <c r="I3392" s="4" t="str" cm="1">
        <f t="array" ref="I3392">IFERROR(VLOOKUP(Data[[#This Row],[Min Notif Date]],Lookup!$N$1:$P$11,2,0),_xlfn.IFS(VLOOKUP(WEEKDAY(Data[[#This Row],[Min Notif Date]]),Lookup!$J$1:$L$7,3,0)="Weekend","Weekend",VLOOKUP(WEEKDAY(Data[[#This Row],[Min Notif Date]]),Lookup!$J$1:$L$7,3,0)="Weekday","Weekday"))</f>
        <v>Weekday</v>
      </c>
      <c r="J3392" s="4" t="str">
        <f>VLOOKUP(WEEKDAY(Data[[#This Row],[Min Notif Date]]),Lookup!$J$1:$K$7,2,0)</f>
        <v>5. Thu</v>
      </c>
      <c r="K3392" s="105">
        <f>ROUNDDOWN(Data[[#This Row],[PGE Notified Time]],0)</f>
        <v>44742</v>
      </c>
      <c r="L3392" s="4">
        <f>HOUR(Data[[#This Row],[PGE Notified Time]])</f>
        <v>8</v>
      </c>
      <c r="M3392">
        <v>79683</v>
      </c>
      <c r="N3392">
        <v>1920115</v>
      </c>
      <c r="O3392" t="s">
        <v>24</v>
      </c>
      <c r="P3392" t="s">
        <v>198</v>
      </c>
      <c r="Q3392" t="s">
        <v>201</v>
      </c>
      <c r="R3392" t="s">
        <v>171</v>
      </c>
      <c r="S3392" s="1">
        <v>44742.365706018521</v>
      </c>
      <c r="T3392" s="1">
        <v>44742.366180555553</v>
      </c>
      <c r="U3392" s="1">
        <v>44742.404166666667</v>
      </c>
      <c r="V3392" t="s">
        <v>172</v>
      </c>
      <c r="W3392" t="s">
        <v>80</v>
      </c>
      <c r="X3392" t="s">
        <v>199</v>
      </c>
      <c r="Y3392" t="s">
        <v>174</v>
      </c>
      <c r="Z3392" t="s">
        <v>175</v>
      </c>
      <c r="AA3392" s="32">
        <v>55.383333333000003</v>
      </c>
    </row>
  </sheetData>
  <mergeCells count="2">
    <mergeCell ref="A1:L1"/>
    <mergeCell ref="A2:L2"/>
  </mergeCells>
  <phoneticPr fontId="18" type="noConversion"/>
  <pageMargins left="0.7" right="0.7" top="0.75" bottom="0.75" header="0.3" footer="0.3"/>
  <pageSetup orientation="portrait" r:id="rId1"/>
  <customProperties>
    <customPr name="_pios_id" r:id="rId2"/>
  </customProperties>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EF6C2-A48B-48E3-8E4B-CE66DCC94DC7}">
  <dimension ref="A1:AG45"/>
  <sheetViews>
    <sheetView showGridLines="0" zoomScale="85" zoomScaleNormal="85" workbookViewId="0">
      <pane ySplit="16" topLeftCell="A17" activePane="bottomLeft" state="frozen"/>
      <selection pane="bottomLeft" activeCell="G45" sqref="G12:O45"/>
    </sheetView>
  </sheetViews>
  <sheetFormatPr defaultRowHeight="15" x14ac:dyDescent="0.25"/>
  <cols>
    <col min="1" max="1" width="3.42578125" customWidth="1"/>
    <col min="2" max="2" width="22.140625" bestFit="1" customWidth="1"/>
    <col min="3" max="5" width="15.7109375" customWidth="1"/>
    <col min="6" max="6" width="5.7109375" customWidth="1"/>
    <col min="7" max="7" width="22.140625" bestFit="1" customWidth="1"/>
    <col min="8" max="10" width="15.7109375" customWidth="1"/>
    <col min="11" max="11" width="5.7109375" customWidth="1"/>
    <col min="12" max="12" width="22.140625" bestFit="1" customWidth="1"/>
    <col min="13" max="15" width="15.7109375" customWidth="1"/>
    <col min="23" max="23" width="16.7109375" customWidth="1"/>
  </cols>
  <sheetData>
    <row r="1" spans="1:33" ht="47.25" thickBot="1" x14ac:dyDescent="0.3">
      <c r="A1" s="189" t="s">
        <v>460</v>
      </c>
      <c r="B1" s="190"/>
      <c r="C1" s="190"/>
      <c r="D1" s="190"/>
      <c r="E1" s="190"/>
      <c r="F1" s="190"/>
      <c r="G1" s="190"/>
      <c r="H1" s="190"/>
      <c r="I1" s="190"/>
      <c r="J1" s="190"/>
      <c r="K1" s="190"/>
      <c r="L1" s="190"/>
      <c r="M1" s="190"/>
      <c r="N1" s="190"/>
      <c r="O1" s="190"/>
      <c r="P1" s="191"/>
      <c r="S1" s="112"/>
      <c r="T1" s="113"/>
      <c r="U1" s="113"/>
      <c r="V1" s="113"/>
      <c r="W1" s="113"/>
      <c r="X1" s="113"/>
      <c r="Y1" s="113"/>
      <c r="Z1" s="113"/>
      <c r="AA1" s="113"/>
      <c r="AB1" s="113"/>
      <c r="AC1" s="113"/>
      <c r="AD1" s="113"/>
      <c r="AE1" s="113"/>
      <c r="AF1" s="113"/>
      <c r="AG1" s="114"/>
    </row>
    <row r="2" spans="1:33" x14ac:dyDescent="0.25">
      <c r="S2" s="115"/>
      <c r="T2" s="116"/>
      <c r="U2" s="116"/>
      <c r="V2" s="116"/>
      <c r="W2" s="116"/>
      <c r="X2" s="116"/>
      <c r="Y2" s="116"/>
      <c r="Z2" s="116"/>
      <c r="AA2" s="116"/>
      <c r="AB2" s="116"/>
      <c r="AC2" s="116"/>
      <c r="AD2" s="116"/>
      <c r="AE2" s="116"/>
      <c r="AF2" s="116"/>
      <c r="AG2" s="117"/>
    </row>
    <row r="3" spans="1:33" x14ac:dyDescent="0.25">
      <c r="S3" s="115"/>
      <c r="T3" s="116"/>
      <c r="U3" s="116"/>
      <c r="V3" s="116"/>
      <c r="W3" s="116"/>
      <c r="X3" s="116"/>
      <c r="Y3" s="116"/>
      <c r="Z3" s="116"/>
      <c r="AA3" s="116"/>
      <c r="AB3" s="116"/>
      <c r="AC3" s="116"/>
      <c r="AD3" s="116"/>
      <c r="AE3" s="116"/>
      <c r="AF3" s="116"/>
      <c r="AG3" s="117"/>
    </row>
    <row r="4" spans="1:33" x14ac:dyDescent="0.25">
      <c r="S4" s="115"/>
      <c r="T4" s="116"/>
      <c r="U4" s="116"/>
      <c r="V4" s="116"/>
      <c r="W4" s="116"/>
      <c r="X4" s="116"/>
      <c r="Y4" s="116"/>
      <c r="Z4" s="116"/>
      <c r="AA4" s="116"/>
      <c r="AB4" s="116"/>
      <c r="AC4" s="116"/>
      <c r="AD4" s="116"/>
      <c r="AE4" s="116"/>
      <c r="AF4" s="116"/>
      <c r="AG4" s="117"/>
    </row>
    <row r="5" spans="1:33" ht="15.75" thickBot="1" x14ac:dyDescent="0.3">
      <c r="S5" s="115"/>
      <c r="T5" s="116"/>
      <c r="U5" s="116"/>
      <c r="V5" s="116"/>
      <c r="W5" s="116"/>
      <c r="X5" s="116"/>
      <c r="Y5" s="116"/>
      <c r="Z5" s="116"/>
      <c r="AA5" s="116"/>
      <c r="AB5" s="116"/>
      <c r="AC5" s="116"/>
      <c r="AD5" s="116"/>
      <c r="AE5" s="116"/>
      <c r="AF5" s="116"/>
      <c r="AG5" s="117"/>
    </row>
    <row r="6" spans="1:33" ht="15.75" thickBot="1" x14ac:dyDescent="0.3">
      <c r="S6" s="115"/>
      <c r="T6" s="116"/>
      <c r="U6" s="127" t="s">
        <v>159</v>
      </c>
      <c r="V6" s="129" t="s">
        <v>461</v>
      </c>
      <c r="W6" s="130" t="s">
        <v>462</v>
      </c>
      <c r="X6" s="116"/>
      <c r="Y6" s="116"/>
      <c r="Z6" s="116"/>
      <c r="AA6" s="116"/>
      <c r="AB6" s="116"/>
      <c r="AC6" s="134" t="s">
        <v>159</v>
      </c>
      <c r="AD6" s="129" t="s">
        <v>461</v>
      </c>
      <c r="AE6" s="135" t="s">
        <v>463</v>
      </c>
      <c r="AF6" s="116"/>
      <c r="AG6" s="117"/>
    </row>
    <row r="7" spans="1:33" x14ac:dyDescent="0.25">
      <c r="S7" s="115"/>
      <c r="T7" s="116"/>
      <c r="U7" s="137" t="s">
        <v>65</v>
      </c>
      <c r="V7" s="124">
        <v>215</v>
      </c>
      <c r="W7" s="125">
        <v>245.58333333300001</v>
      </c>
      <c r="X7" s="116"/>
      <c r="Y7" s="116"/>
      <c r="Z7" s="116"/>
      <c r="AA7" s="116"/>
      <c r="AB7" s="116"/>
      <c r="AC7" s="137" t="s">
        <v>65</v>
      </c>
      <c r="AD7" s="124">
        <v>215</v>
      </c>
      <c r="AE7" s="133">
        <v>315.96178294573497</v>
      </c>
      <c r="AF7" s="118"/>
      <c r="AG7" s="117"/>
    </row>
    <row r="8" spans="1:33" x14ac:dyDescent="0.25">
      <c r="S8" s="115"/>
      <c r="T8" s="116"/>
      <c r="U8" s="138" t="s">
        <v>67</v>
      </c>
      <c r="V8" s="136">
        <v>324</v>
      </c>
      <c r="W8" s="122">
        <v>184.9333333335</v>
      </c>
      <c r="X8" s="116"/>
      <c r="Y8" s="116"/>
      <c r="Z8" s="116"/>
      <c r="AA8" s="116"/>
      <c r="AB8" s="116"/>
      <c r="AC8" s="138" t="s">
        <v>67</v>
      </c>
      <c r="AD8" s="136">
        <v>324</v>
      </c>
      <c r="AE8" s="131">
        <v>262.59367283951843</v>
      </c>
      <c r="AF8" s="116"/>
      <c r="AG8" s="117"/>
    </row>
    <row r="9" spans="1:33" x14ac:dyDescent="0.25">
      <c r="S9" s="115"/>
      <c r="T9" s="116"/>
      <c r="U9" s="138" t="s">
        <v>69</v>
      </c>
      <c r="V9" s="136">
        <v>489</v>
      </c>
      <c r="W9" s="122">
        <v>155</v>
      </c>
      <c r="X9" s="116"/>
      <c r="Y9" s="116"/>
      <c r="Z9" s="116"/>
      <c r="AA9" s="116"/>
      <c r="AB9" s="116"/>
      <c r="AC9" s="138" t="s">
        <v>69</v>
      </c>
      <c r="AD9" s="136">
        <v>489</v>
      </c>
      <c r="AE9" s="131">
        <v>196.0003749147894</v>
      </c>
      <c r="AF9" s="116"/>
      <c r="AG9" s="117"/>
    </row>
    <row r="10" spans="1:33" x14ac:dyDescent="0.25">
      <c r="S10" s="115"/>
      <c r="T10" s="116"/>
      <c r="U10" s="138" t="s">
        <v>71</v>
      </c>
      <c r="V10" s="136">
        <v>429</v>
      </c>
      <c r="W10" s="122">
        <v>139</v>
      </c>
      <c r="X10" s="116"/>
      <c r="Y10" s="116"/>
      <c r="Z10" s="116"/>
      <c r="AA10" s="116"/>
      <c r="AB10" s="116"/>
      <c r="AC10" s="138" t="s">
        <v>71</v>
      </c>
      <c r="AD10" s="136">
        <v>429</v>
      </c>
      <c r="AE10" s="131">
        <v>178.58912198912583</v>
      </c>
      <c r="AF10" s="116"/>
      <c r="AG10" s="117"/>
    </row>
    <row r="11" spans="1:33" ht="15.75" thickBot="1" x14ac:dyDescent="0.3">
      <c r="S11" s="115"/>
      <c r="T11" s="116"/>
      <c r="U11" s="138" t="s">
        <v>73</v>
      </c>
      <c r="V11" s="136">
        <v>591</v>
      </c>
      <c r="W11" s="122">
        <v>155</v>
      </c>
      <c r="X11" s="116"/>
      <c r="Y11" s="116"/>
      <c r="Z11" s="116"/>
      <c r="AA11" s="116"/>
      <c r="AB11" s="116"/>
      <c r="AC11" s="138" t="s">
        <v>73</v>
      </c>
      <c r="AD11" s="136">
        <v>591</v>
      </c>
      <c r="AE11" s="131">
        <v>213.28793006204739</v>
      </c>
      <c r="AF11" s="116"/>
      <c r="AG11" s="117"/>
    </row>
    <row r="12" spans="1:33" ht="15.75" thickBot="1" x14ac:dyDescent="0.3">
      <c r="B12" s="192" t="s">
        <v>464</v>
      </c>
      <c r="C12" s="193"/>
      <c r="D12" s="193"/>
      <c r="E12" s="194"/>
      <c r="G12" s="173" t="s">
        <v>22</v>
      </c>
      <c r="H12" s="174"/>
      <c r="I12" s="174"/>
      <c r="J12" s="175"/>
      <c r="L12" s="198" t="s">
        <v>24</v>
      </c>
      <c r="M12" s="199"/>
      <c r="N12" s="199"/>
      <c r="O12" s="200"/>
      <c r="S12" s="115"/>
      <c r="T12" s="116"/>
      <c r="U12" s="139" t="s">
        <v>75</v>
      </c>
      <c r="V12" s="136">
        <v>494</v>
      </c>
      <c r="W12" s="122">
        <v>144.5</v>
      </c>
      <c r="X12" s="116"/>
      <c r="Y12" s="116"/>
      <c r="Z12" s="116"/>
      <c r="AA12" s="116"/>
      <c r="AB12" s="116"/>
      <c r="AC12" s="139" t="s">
        <v>75</v>
      </c>
      <c r="AD12" s="136">
        <v>494</v>
      </c>
      <c r="AE12" s="131">
        <v>211.46157219973483</v>
      </c>
      <c r="AF12" s="116"/>
      <c r="AG12" s="117"/>
    </row>
    <row r="13" spans="1:33" ht="15.75" thickBot="1" x14ac:dyDescent="0.3">
      <c r="B13" s="195"/>
      <c r="C13" s="196"/>
      <c r="D13" s="196"/>
      <c r="E13" s="197"/>
      <c r="G13" s="176"/>
      <c r="H13" s="177"/>
      <c r="I13" s="177"/>
      <c r="J13" s="178"/>
      <c r="L13" s="201"/>
      <c r="M13" s="202"/>
      <c r="N13" s="202"/>
      <c r="O13" s="203"/>
      <c r="S13" s="115"/>
      <c r="T13" s="116"/>
      <c r="U13" s="128" t="s">
        <v>52</v>
      </c>
      <c r="V13" s="126">
        <v>2542</v>
      </c>
      <c r="W13" s="123">
        <v>159</v>
      </c>
      <c r="X13" s="116"/>
      <c r="Y13" s="116"/>
      <c r="Z13" s="116"/>
      <c r="AA13" s="116"/>
      <c r="AB13" s="116"/>
      <c r="AC13" s="128" t="s">
        <v>52</v>
      </c>
      <c r="AD13" s="126">
        <v>2542</v>
      </c>
      <c r="AE13" s="132">
        <v>218.71999737739699</v>
      </c>
      <c r="AF13" s="116"/>
      <c r="AG13" s="117"/>
    </row>
    <row r="14" spans="1:33" ht="32.25" hidden="1" thickBot="1" x14ac:dyDescent="0.3">
      <c r="B14" s="2" t="s">
        <v>6</v>
      </c>
      <c r="C14" t="s" vm="4">
        <v>7</v>
      </c>
      <c r="D14" s="109"/>
      <c r="E14" s="109"/>
      <c r="G14" s="2" t="s">
        <v>6</v>
      </c>
      <c r="H14" t="s" vm="6">
        <v>22</v>
      </c>
      <c r="I14" s="110"/>
      <c r="J14" s="110"/>
      <c r="L14" s="2" t="s">
        <v>6</v>
      </c>
      <c r="M14" t="s" vm="5">
        <v>24</v>
      </c>
      <c r="N14" s="111"/>
      <c r="O14" s="111"/>
      <c r="S14" s="115"/>
      <c r="T14" s="116"/>
      <c r="X14" s="116"/>
      <c r="Y14" s="116"/>
      <c r="Z14" s="116"/>
      <c r="AA14" s="116"/>
      <c r="AB14" s="116"/>
      <c r="AF14" s="116"/>
      <c r="AG14" s="117"/>
    </row>
    <row r="15" spans="1:33" ht="31.5" hidden="1" x14ac:dyDescent="0.25">
      <c r="B15" s="109"/>
      <c r="C15" s="109"/>
      <c r="D15" s="109"/>
      <c r="E15" s="109"/>
      <c r="G15" s="110"/>
      <c r="H15" s="110"/>
      <c r="I15" s="110"/>
      <c r="J15" s="110"/>
      <c r="L15" s="111"/>
      <c r="M15" s="111"/>
      <c r="N15" s="111"/>
      <c r="O15" s="111"/>
      <c r="S15" s="115"/>
      <c r="T15" s="116"/>
      <c r="U15" s="116"/>
      <c r="V15" s="116"/>
      <c r="W15" s="116"/>
      <c r="X15" s="116"/>
      <c r="Y15" s="116"/>
      <c r="Z15" s="116"/>
      <c r="AA15" s="116"/>
      <c r="AB15" s="116"/>
      <c r="AC15" s="116"/>
      <c r="AD15" s="116"/>
      <c r="AE15" s="116"/>
      <c r="AF15" s="116"/>
      <c r="AG15" s="117"/>
    </row>
    <row r="16" spans="1:33" ht="32.25" thickBot="1" x14ac:dyDescent="0.3">
      <c r="B16" s="107" t="s">
        <v>159</v>
      </c>
      <c r="C16" s="108" t="s">
        <v>95</v>
      </c>
      <c r="D16" s="108" t="s">
        <v>96</v>
      </c>
      <c r="E16" s="108" t="s">
        <v>97</v>
      </c>
      <c r="G16" s="107" t="s">
        <v>159</v>
      </c>
      <c r="H16" s="108" t="s">
        <v>95</v>
      </c>
      <c r="I16" s="108" t="s">
        <v>96</v>
      </c>
      <c r="J16" s="108" t="s">
        <v>97</v>
      </c>
      <c r="L16" s="107" t="s">
        <v>159</v>
      </c>
      <c r="M16" s="108" t="s">
        <v>95</v>
      </c>
      <c r="N16" s="108" t="s">
        <v>96</v>
      </c>
      <c r="O16" s="108" t="s">
        <v>97</v>
      </c>
      <c r="S16" s="119"/>
      <c r="T16" s="120"/>
      <c r="U16" s="120"/>
      <c r="V16" s="120"/>
      <c r="W16" s="120"/>
      <c r="X16" s="120"/>
      <c r="Y16" s="120"/>
      <c r="Z16" s="120"/>
      <c r="AA16" s="120"/>
      <c r="AB16" s="120"/>
      <c r="AC16" s="120"/>
      <c r="AD16" s="120"/>
      <c r="AE16" s="120"/>
      <c r="AF16" s="120"/>
      <c r="AG16" s="121"/>
    </row>
    <row r="17" spans="2:15" x14ac:dyDescent="0.25">
      <c r="B17" s="3" t="s">
        <v>16</v>
      </c>
      <c r="C17" s="32"/>
      <c r="E17" s="6"/>
      <c r="G17" s="3" t="s">
        <v>16</v>
      </c>
      <c r="H17" s="32"/>
      <c r="J17" s="6"/>
      <c r="L17" s="3" t="s">
        <v>16</v>
      </c>
      <c r="M17" s="32"/>
      <c r="O17" s="6"/>
    </row>
    <row r="18" spans="2:15" x14ac:dyDescent="0.25">
      <c r="B18" s="5" t="s">
        <v>21</v>
      </c>
      <c r="C18" s="32">
        <v>153</v>
      </c>
      <c r="D18" s="6">
        <v>183</v>
      </c>
      <c r="E18" s="6">
        <v>243.53126361655555</v>
      </c>
      <c r="G18" s="5" t="s">
        <v>23</v>
      </c>
      <c r="H18" s="32">
        <v>3</v>
      </c>
      <c r="I18" s="6">
        <v>90</v>
      </c>
      <c r="J18" s="6">
        <v>108.64999999999999</v>
      </c>
      <c r="L18" s="5" t="s">
        <v>21</v>
      </c>
      <c r="M18" s="32">
        <v>57</v>
      </c>
      <c r="N18" s="6">
        <v>40.233333332999997</v>
      </c>
      <c r="O18" s="6">
        <v>47.84678362573684</v>
      </c>
    </row>
    <row r="19" spans="2:15" x14ac:dyDescent="0.25">
      <c r="B19" s="5" t="s">
        <v>23</v>
      </c>
      <c r="C19" s="32">
        <v>62</v>
      </c>
      <c r="D19" s="6">
        <v>159.5</v>
      </c>
      <c r="E19" s="6">
        <v>219.60107526880645</v>
      </c>
      <c r="G19" s="5" t="s">
        <v>21</v>
      </c>
      <c r="H19" s="32">
        <v>3</v>
      </c>
      <c r="I19" s="6">
        <v>94</v>
      </c>
      <c r="J19" s="6">
        <v>85.716666666666654</v>
      </c>
      <c r="L19" s="5" t="s">
        <v>23</v>
      </c>
      <c r="M19" s="32">
        <v>38</v>
      </c>
      <c r="N19" s="6">
        <v>43.25</v>
      </c>
      <c r="O19" s="6">
        <v>57.272807017552623</v>
      </c>
    </row>
    <row r="20" spans="2:15" x14ac:dyDescent="0.25">
      <c r="B20" s="5" t="s">
        <v>20</v>
      </c>
      <c r="C20" s="32">
        <v>16</v>
      </c>
      <c r="D20" s="6">
        <v>127.22499999999999</v>
      </c>
      <c r="E20" s="6">
        <v>202.34687500000001</v>
      </c>
      <c r="G20" s="5" t="s">
        <v>20</v>
      </c>
      <c r="H20" s="32">
        <v>2</v>
      </c>
      <c r="I20" s="6">
        <v>47.358333333499999</v>
      </c>
      <c r="J20" s="6">
        <v>47.358333333499999</v>
      </c>
      <c r="L20" s="5" t="s">
        <v>20</v>
      </c>
      <c r="M20" s="32">
        <v>7</v>
      </c>
      <c r="N20" s="6">
        <v>20</v>
      </c>
      <c r="O20" s="6">
        <v>38.011904761857139</v>
      </c>
    </row>
    <row r="21" spans="2:15" x14ac:dyDescent="0.25">
      <c r="B21" s="3" t="s">
        <v>25</v>
      </c>
      <c r="C21" s="32">
        <v>231</v>
      </c>
      <c r="D21" s="6">
        <v>176.58333333300001</v>
      </c>
      <c r="E21" s="6">
        <v>234.25584415583981</v>
      </c>
      <c r="G21" s="3" t="s">
        <v>25</v>
      </c>
      <c r="H21" s="32">
        <v>8</v>
      </c>
      <c r="I21" s="6">
        <v>88.5</v>
      </c>
      <c r="J21" s="6">
        <v>84.727083333375006</v>
      </c>
      <c r="L21" s="3" t="s">
        <v>25</v>
      </c>
      <c r="M21" s="32">
        <v>102</v>
      </c>
      <c r="N21" s="6">
        <v>40.575000000000003</v>
      </c>
      <c r="O21" s="6">
        <v>50.683496732029411</v>
      </c>
    </row>
    <row r="22" spans="2:15" x14ac:dyDescent="0.25">
      <c r="B22" s="3" t="s">
        <v>26</v>
      </c>
      <c r="C22" s="32"/>
      <c r="E22" s="6"/>
      <c r="G22" s="3" t="s">
        <v>26</v>
      </c>
      <c r="H22" s="32"/>
      <c r="J22" s="6"/>
      <c r="L22" s="3" t="s">
        <v>26</v>
      </c>
      <c r="M22" s="32"/>
      <c r="O22" s="6"/>
    </row>
    <row r="23" spans="2:15" x14ac:dyDescent="0.25">
      <c r="B23" s="5" t="s">
        <v>27</v>
      </c>
      <c r="C23" s="32">
        <v>295</v>
      </c>
      <c r="D23" s="6">
        <v>203</v>
      </c>
      <c r="E23" s="6">
        <v>251.39056497175596</v>
      </c>
      <c r="G23" s="5" t="s">
        <v>27</v>
      </c>
      <c r="H23" s="32">
        <v>19</v>
      </c>
      <c r="I23" s="6">
        <v>57.883333333000003</v>
      </c>
      <c r="J23" s="6">
        <v>68.159649122789475</v>
      </c>
      <c r="L23" s="5" t="s">
        <v>27</v>
      </c>
      <c r="M23" s="32">
        <v>101</v>
      </c>
      <c r="N23" s="6">
        <v>40.216666666999998</v>
      </c>
      <c r="O23" s="6">
        <v>45.584323432386149</v>
      </c>
    </row>
    <row r="24" spans="2:15" x14ac:dyDescent="0.25">
      <c r="B24" s="5" t="s">
        <v>29</v>
      </c>
      <c r="C24" s="32">
        <v>62</v>
      </c>
      <c r="D24" s="6">
        <v>139.5</v>
      </c>
      <c r="E24" s="6">
        <v>160.33924731182259</v>
      </c>
      <c r="G24" s="5" t="s">
        <v>29</v>
      </c>
      <c r="H24" s="32">
        <v>6</v>
      </c>
      <c r="I24" s="6">
        <v>83.224999999999994</v>
      </c>
      <c r="J24" s="6">
        <v>100.85277777783334</v>
      </c>
      <c r="L24" s="5" t="s">
        <v>29</v>
      </c>
      <c r="M24" s="32">
        <v>38</v>
      </c>
      <c r="N24" s="6">
        <v>30.333333332999999</v>
      </c>
      <c r="O24" s="6">
        <v>43.557894736815783</v>
      </c>
    </row>
    <row r="25" spans="2:15" x14ac:dyDescent="0.25">
      <c r="B25" s="5" t="s">
        <v>28</v>
      </c>
      <c r="C25" s="32">
        <v>37</v>
      </c>
      <c r="D25" s="6">
        <v>97</v>
      </c>
      <c r="E25" s="6">
        <v>153.65585585586487</v>
      </c>
      <c r="G25" s="5" t="s">
        <v>28</v>
      </c>
      <c r="H25" s="32">
        <v>4</v>
      </c>
      <c r="I25" s="6">
        <v>67</v>
      </c>
      <c r="J25" s="6">
        <v>80.087500000000006</v>
      </c>
      <c r="L25" s="5" t="s">
        <v>28</v>
      </c>
      <c r="M25" s="32">
        <v>22</v>
      </c>
      <c r="N25" s="6">
        <v>28</v>
      </c>
      <c r="O25" s="6">
        <v>38.650757575772737</v>
      </c>
    </row>
    <row r="26" spans="2:15" x14ac:dyDescent="0.25">
      <c r="B26" s="3" t="s">
        <v>30</v>
      </c>
      <c r="C26" s="32">
        <v>394</v>
      </c>
      <c r="D26" s="6">
        <v>190.5</v>
      </c>
      <c r="E26" s="6">
        <v>227.88456006768533</v>
      </c>
      <c r="G26" s="3" t="s">
        <v>30</v>
      </c>
      <c r="H26" s="32">
        <v>29</v>
      </c>
      <c r="I26" s="6">
        <v>61.75</v>
      </c>
      <c r="J26" s="6">
        <v>76.568965517241381</v>
      </c>
      <c r="L26" s="3" t="s">
        <v>30</v>
      </c>
      <c r="M26" s="32">
        <v>161</v>
      </c>
      <c r="N26" s="6">
        <v>36.950000000000003</v>
      </c>
      <c r="O26" s="6">
        <v>44.158592132527964</v>
      </c>
    </row>
    <row r="27" spans="2:15" x14ac:dyDescent="0.25">
      <c r="B27" s="3" t="s">
        <v>33</v>
      </c>
      <c r="C27" s="32"/>
      <c r="E27" s="6"/>
      <c r="G27" s="3" t="s">
        <v>33</v>
      </c>
      <c r="H27" s="32"/>
      <c r="J27" s="6"/>
      <c r="L27" s="3" t="s">
        <v>33</v>
      </c>
      <c r="M27" s="32"/>
      <c r="O27" s="6"/>
    </row>
    <row r="28" spans="2:15" x14ac:dyDescent="0.25">
      <c r="B28" s="5" t="s">
        <v>32</v>
      </c>
      <c r="C28" s="32">
        <v>336</v>
      </c>
      <c r="D28" s="6">
        <v>179</v>
      </c>
      <c r="E28" s="6">
        <v>256.21463293651487</v>
      </c>
      <c r="G28" s="5" t="s">
        <v>32</v>
      </c>
      <c r="H28" s="32">
        <v>6</v>
      </c>
      <c r="I28" s="6">
        <v>79</v>
      </c>
      <c r="J28" s="6">
        <v>75.069444444500007</v>
      </c>
      <c r="L28" s="5" t="s">
        <v>32</v>
      </c>
      <c r="M28" s="32">
        <v>54</v>
      </c>
      <c r="N28" s="6">
        <v>39.333333333500001</v>
      </c>
      <c r="O28" s="6">
        <v>50.811111111092593</v>
      </c>
    </row>
    <row r="29" spans="2:15" x14ac:dyDescent="0.25">
      <c r="B29" s="5" t="s">
        <v>38</v>
      </c>
      <c r="C29" s="32">
        <v>267</v>
      </c>
      <c r="D29" s="6">
        <v>137</v>
      </c>
      <c r="E29" s="6">
        <v>183.9041822721573</v>
      </c>
      <c r="G29" s="5" t="s">
        <v>37</v>
      </c>
      <c r="H29" s="32">
        <v>6</v>
      </c>
      <c r="I29" s="6">
        <v>84.9</v>
      </c>
      <c r="J29" s="6">
        <v>110.88611111099999</v>
      </c>
      <c r="L29" s="5" t="s">
        <v>38</v>
      </c>
      <c r="M29" s="32">
        <v>53</v>
      </c>
      <c r="N29" s="6">
        <v>34.9</v>
      </c>
      <c r="O29" s="6">
        <v>42.16006289305659</v>
      </c>
    </row>
    <row r="30" spans="2:15" x14ac:dyDescent="0.25">
      <c r="B30" s="5" t="s">
        <v>37</v>
      </c>
      <c r="C30" s="32">
        <v>180</v>
      </c>
      <c r="D30" s="6">
        <v>183</v>
      </c>
      <c r="E30" s="6">
        <v>222.91351851852221</v>
      </c>
      <c r="G30" s="5" t="s">
        <v>36</v>
      </c>
      <c r="H30" s="32">
        <v>6</v>
      </c>
      <c r="I30" s="6">
        <v>66.375</v>
      </c>
      <c r="J30" s="6">
        <v>78.538888889000006</v>
      </c>
      <c r="L30" s="5" t="s">
        <v>34</v>
      </c>
      <c r="M30" s="32">
        <v>52</v>
      </c>
      <c r="N30" s="6">
        <v>46.5</v>
      </c>
      <c r="O30" s="6">
        <v>53.775000000019205</v>
      </c>
    </row>
    <row r="31" spans="2:15" x14ac:dyDescent="0.25">
      <c r="B31" s="5" t="s">
        <v>34</v>
      </c>
      <c r="C31" s="32">
        <v>168</v>
      </c>
      <c r="D31" s="6">
        <v>176.47499999999999</v>
      </c>
      <c r="E31" s="6">
        <v>282.44722222221429</v>
      </c>
      <c r="G31" s="5" t="s">
        <v>38</v>
      </c>
      <c r="H31" s="32">
        <v>5</v>
      </c>
      <c r="I31" s="6">
        <v>114.533333333</v>
      </c>
      <c r="J31" s="6">
        <v>121.16</v>
      </c>
      <c r="L31" s="5" t="s">
        <v>36</v>
      </c>
      <c r="M31" s="32">
        <v>32</v>
      </c>
      <c r="N31" s="6">
        <v>27.7</v>
      </c>
      <c r="O31" s="6">
        <v>33.082291666687489</v>
      </c>
    </row>
    <row r="32" spans="2:15" x14ac:dyDescent="0.25">
      <c r="B32" s="5" t="s">
        <v>36</v>
      </c>
      <c r="C32" s="32">
        <v>166</v>
      </c>
      <c r="D32" s="6">
        <v>107</v>
      </c>
      <c r="E32" s="6">
        <v>150.59236947791564</v>
      </c>
      <c r="G32" s="5" t="s">
        <v>34</v>
      </c>
      <c r="H32" s="32">
        <v>3</v>
      </c>
      <c r="I32" s="6">
        <v>73</v>
      </c>
      <c r="J32" s="6">
        <v>101.2</v>
      </c>
      <c r="L32" s="5" t="s">
        <v>37</v>
      </c>
      <c r="M32" s="32">
        <v>27</v>
      </c>
      <c r="N32" s="6">
        <v>31.316666667</v>
      </c>
      <c r="O32" s="6">
        <v>38.540123456777785</v>
      </c>
    </row>
    <row r="33" spans="2:15" x14ac:dyDescent="0.25">
      <c r="B33" s="3" t="s">
        <v>40</v>
      </c>
      <c r="C33" s="32">
        <v>1117</v>
      </c>
      <c r="D33" s="6">
        <v>157</v>
      </c>
      <c r="E33" s="6">
        <v>221.81238436287816</v>
      </c>
      <c r="G33" s="3" t="s">
        <v>40</v>
      </c>
      <c r="H33" s="32">
        <v>26</v>
      </c>
      <c r="I33" s="6">
        <v>82.14166666700001</v>
      </c>
      <c r="J33" s="6">
        <v>96.014102564115376</v>
      </c>
      <c r="L33" s="3" t="s">
        <v>40</v>
      </c>
      <c r="M33" s="32">
        <v>218</v>
      </c>
      <c r="N33" s="6">
        <v>34.658333333499996</v>
      </c>
      <c r="O33" s="6">
        <v>45.29266055045413</v>
      </c>
    </row>
    <row r="34" spans="2:15" x14ac:dyDescent="0.25">
      <c r="B34" s="3" t="s">
        <v>43</v>
      </c>
      <c r="C34" s="32"/>
      <c r="E34" s="6"/>
      <c r="G34" s="3" t="s">
        <v>43</v>
      </c>
      <c r="H34" s="32"/>
      <c r="J34" s="6"/>
      <c r="L34" s="3" t="s">
        <v>43</v>
      </c>
      <c r="M34" s="32"/>
      <c r="O34" s="6"/>
    </row>
    <row r="35" spans="2:15" x14ac:dyDescent="0.25">
      <c r="B35" s="5" t="s">
        <v>41</v>
      </c>
      <c r="C35" s="32">
        <v>139</v>
      </c>
      <c r="D35" s="6">
        <v>159</v>
      </c>
      <c r="E35" s="6">
        <v>234.61522781776259</v>
      </c>
      <c r="G35" s="5" t="s">
        <v>42</v>
      </c>
      <c r="H35" s="32">
        <v>7</v>
      </c>
      <c r="I35" s="6">
        <v>58.55</v>
      </c>
      <c r="J35" s="6">
        <v>78.702380952428584</v>
      </c>
      <c r="L35" s="5" t="s">
        <v>42</v>
      </c>
      <c r="M35" s="32">
        <v>55</v>
      </c>
      <c r="N35" s="6">
        <v>34.049999999999997</v>
      </c>
      <c r="O35" s="6">
        <v>39.853636363600003</v>
      </c>
    </row>
    <row r="36" spans="2:15" x14ac:dyDescent="0.25">
      <c r="B36" s="5" t="s">
        <v>42</v>
      </c>
      <c r="C36" s="32">
        <v>95</v>
      </c>
      <c r="D36" s="6">
        <v>100</v>
      </c>
      <c r="E36" s="6">
        <v>146.74192982456842</v>
      </c>
      <c r="G36" s="5" t="s">
        <v>41</v>
      </c>
      <c r="H36" s="32">
        <v>4</v>
      </c>
      <c r="I36" s="6">
        <v>135.5</v>
      </c>
      <c r="J36" s="6">
        <v>159.75</v>
      </c>
      <c r="L36" s="5" t="s">
        <v>41</v>
      </c>
      <c r="M36" s="32">
        <v>31</v>
      </c>
      <c r="N36" s="6">
        <v>46.983333332999997</v>
      </c>
      <c r="O36" s="6">
        <v>60.595161290290335</v>
      </c>
    </row>
    <row r="37" spans="2:15" x14ac:dyDescent="0.25">
      <c r="B37" s="5" t="s">
        <v>44</v>
      </c>
      <c r="C37" s="32">
        <v>67</v>
      </c>
      <c r="D37" s="6">
        <v>126</v>
      </c>
      <c r="E37" s="6">
        <v>165.18756218905972</v>
      </c>
      <c r="G37" s="5" t="s">
        <v>44</v>
      </c>
      <c r="H37" s="32">
        <v>3</v>
      </c>
      <c r="I37" s="6">
        <v>119</v>
      </c>
      <c r="J37" s="6">
        <v>102.311111111</v>
      </c>
      <c r="L37" s="5" t="s">
        <v>44</v>
      </c>
      <c r="M37" s="32">
        <v>19</v>
      </c>
      <c r="N37" s="6">
        <v>29</v>
      </c>
      <c r="O37" s="6">
        <v>42.238596491210529</v>
      </c>
    </row>
    <row r="38" spans="2:15" x14ac:dyDescent="0.25">
      <c r="B38" s="3" t="s">
        <v>45</v>
      </c>
      <c r="C38" s="32">
        <v>301</v>
      </c>
      <c r="D38" s="6">
        <v>123</v>
      </c>
      <c r="E38" s="6">
        <v>191.42713178295679</v>
      </c>
      <c r="G38" s="3" t="s">
        <v>45</v>
      </c>
      <c r="H38" s="32">
        <v>14</v>
      </c>
      <c r="I38" s="6">
        <v>115</v>
      </c>
      <c r="J38" s="6">
        <v>106.91785714285713</v>
      </c>
      <c r="L38" s="3" t="s">
        <v>45</v>
      </c>
      <c r="M38" s="32">
        <v>105</v>
      </c>
      <c r="N38" s="6">
        <v>35.1</v>
      </c>
      <c r="O38" s="6">
        <v>46.408888888857128</v>
      </c>
    </row>
    <row r="39" spans="2:15" x14ac:dyDescent="0.25">
      <c r="B39" s="3" t="s">
        <v>49</v>
      </c>
      <c r="C39" s="32"/>
      <c r="E39" s="6"/>
      <c r="G39" s="3" t="s">
        <v>49</v>
      </c>
      <c r="H39" s="32"/>
      <c r="J39" s="6"/>
      <c r="L39" s="3" t="s">
        <v>49</v>
      </c>
      <c r="M39" s="32"/>
      <c r="O39" s="6"/>
    </row>
    <row r="40" spans="2:15" x14ac:dyDescent="0.25">
      <c r="B40" s="5" t="s">
        <v>48</v>
      </c>
      <c r="C40" s="32">
        <v>235</v>
      </c>
      <c r="D40" s="6">
        <v>153</v>
      </c>
      <c r="E40" s="6">
        <v>206.94390070922555</v>
      </c>
      <c r="G40" s="5" t="s">
        <v>47</v>
      </c>
      <c r="H40" s="32">
        <v>11</v>
      </c>
      <c r="I40" s="6">
        <v>72.900000000000006</v>
      </c>
      <c r="J40" s="6">
        <v>105.57424242427273</v>
      </c>
      <c r="L40" s="5" t="s">
        <v>48</v>
      </c>
      <c r="M40" s="32">
        <v>55</v>
      </c>
      <c r="N40" s="6">
        <v>41.883333333000003</v>
      </c>
      <c r="O40" s="6">
        <v>45.130303030290918</v>
      </c>
    </row>
    <row r="41" spans="2:15" x14ac:dyDescent="0.25">
      <c r="B41" s="5" t="s">
        <v>47</v>
      </c>
      <c r="C41" s="32">
        <v>104</v>
      </c>
      <c r="D41" s="6">
        <v>134.5</v>
      </c>
      <c r="E41" s="6">
        <v>257.70272435897118</v>
      </c>
      <c r="G41" s="5" t="s">
        <v>46</v>
      </c>
      <c r="H41" s="32">
        <v>10</v>
      </c>
      <c r="I41" s="6">
        <v>83.408333333499996</v>
      </c>
      <c r="J41" s="6">
        <v>90.611666666700003</v>
      </c>
      <c r="L41" s="5" t="s">
        <v>47</v>
      </c>
      <c r="M41" s="32">
        <v>44</v>
      </c>
      <c r="N41" s="6">
        <v>29.524999999999999</v>
      </c>
      <c r="O41" s="6">
        <v>43.961742424249991</v>
      </c>
    </row>
    <row r="42" spans="2:15" x14ac:dyDescent="0.25">
      <c r="B42" s="5" t="s">
        <v>46</v>
      </c>
      <c r="C42" s="32">
        <v>81</v>
      </c>
      <c r="D42" s="6">
        <v>179</v>
      </c>
      <c r="E42" s="6">
        <v>203.85740740743208</v>
      </c>
      <c r="G42" s="5" t="s">
        <v>48</v>
      </c>
      <c r="H42" s="32">
        <v>3</v>
      </c>
      <c r="I42" s="6">
        <v>55</v>
      </c>
      <c r="J42" s="6">
        <v>65.333333333333329</v>
      </c>
      <c r="L42" s="5" t="s">
        <v>46</v>
      </c>
      <c r="M42" s="32">
        <v>29</v>
      </c>
      <c r="N42" s="6">
        <v>38.216666666999998</v>
      </c>
      <c r="O42" s="6">
        <v>55.167241379310347</v>
      </c>
    </row>
    <row r="43" spans="2:15" x14ac:dyDescent="0.25">
      <c r="B43" s="5" t="s">
        <v>50</v>
      </c>
      <c r="C43" s="32">
        <v>79</v>
      </c>
      <c r="D43" s="6">
        <v>115</v>
      </c>
      <c r="E43" s="6">
        <v>186.80084388187339</v>
      </c>
      <c r="G43" s="5" t="s">
        <v>50</v>
      </c>
      <c r="H43" s="32">
        <v>3</v>
      </c>
      <c r="I43" s="6">
        <v>76.849999999999994</v>
      </c>
      <c r="J43" s="6">
        <v>88.583333333333329</v>
      </c>
      <c r="L43" s="5" t="s">
        <v>50</v>
      </c>
      <c r="M43" s="32">
        <v>28</v>
      </c>
      <c r="N43" s="6">
        <v>57.174999999999997</v>
      </c>
      <c r="O43" s="6">
        <v>57.555357142892845</v>
      </c>
    </row>
    <row r="44" spans="2:15" x14ac:dyDescent="0.25">
      <c r="B44" s="3" t="s">
        <v>51</v>
      </c>
      <c r="C44" s="32">
        <v>499</v>
      </c>
      <c r="D44" s="6">
        <v>148</v>
      </c>
      <c r="E44" s="6">
        <v>213.83289913160519</v>
      </c>
      <c r="G44" s="3" t="s">
        <v>51</v>
      </c>
      <c r="H44" s="32">
        <v>27</v>
      </c>
      <c r="I44" s="6">
        <v>76</v>
      </c>
      <c r="J44" s="6">
        <v>93.673456790148151</v>
      </c>
      <c r="L44" s="3" t="s">
        <v>51</v>
      </c>
      <c r="M44" s="32">
        <v>156</v>
      </c>
      <c r="N44" s="6">
        <v>37.858333333499999</v>
      </c>
      <c r="O44" s="6">
        <v>48.896688034192294</v>
      </c>
    </row>
    <row r="45" spans="2:15" x14ac:dyDescent="0.25">
      <c r="B45" s="3" t="s">
        <v>52</v>
      </c>
      <c r="C45" s="32">
        <v>2542</v>
      </c>
      <c r="D45" s="6">
        <v>159</v>
      </c>
      <c r="E45" s="6">
        <v>218.71999737739699</v>
      </c>
      <c r="G45" s="3" t="s">
        <v>52</v>
      </c>
      <c r="H45" s="32">
        <v>104</v>
      </c>
      <c r="I45" s="6">
        <v>76.424999999999997</v>
      </c>
      <c r="J45" s="6">
        <v>90.583814102576923</v>
      </c>
      <c r="L45" s="3" t="s">
        <v>52</v>
      </c>
      <c r="M45" s="32">
        <v>742</v>
      </c>
      <c r="N45" s="6">
        <v>36.975000000000001</v>
      </c>
      <c r="O45" s="6">
        <v>46.7033243486079</v>
      </c>
    </row>
  </sheetData>
  <mergeCells count="4">
    <mergeCell ref="A1:P1"/>
    <mergeCell ref="B12:E13"/>
    <mergeCell ref="G12:J13"/>
    <mergeCell ref="L12:O13"/>
  </mergeCells>
  <pageMargins left="0.7" right="0.7" top="0.75" bottom="0.75" header="0.3" footer="0.3"/>
  <pageSetup orientation="portrait" r:id="rId6"/>
  <drawing r:id="rId7"/>
  <extLst>
    <ext xmlns:x14="http://schemas.microsoft.com/office/spreadsheetml/2009/9/main" uri="{A8765BA9-456A-4dab-B4F3-ACF838C121DE}">
      <x14:slicerList>
        <x14:slicer r:id="rId8"/>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9"/>
  <sheetViews>
    <sheetView zoomScale="145" zoomScaleNormal="145" workbookViewId="0">
      <selection activeCell="K8" sqref="K8"/>
    </sheetView>
  </sheetViews>
  <sheetFormatPr defaultRowHeight="15" x14ac:dyDescent="0.25"/>
  <cols>
    <col min="1" max="1" width="12.7109375" bestFit="1" customWidth="1"/>
    <col min="2" max="2" width="3.7109375" bestFit="1" customWidth="1"/>
    <col min="3" max="3" width="6.140625" bestFit="1" customWidth="1"/>
    <col min="4" max="4" width="13.5703125" bestFit="1" customWidth="1"/>
    <col min="12" max="12" width="11.28515625" customWidth="1"/>
    <col min="14" max="14" width="11.7109375" customWidth="1"/>
  </cols>
  <sheetData>
    <row r="1" spans="1:16" x14ac:dyDescent="0.25">
      <c r="A1" t="s">
        <v>198</v>
      </c>
      <c r="B1" t="s">
        <v>27</v>
      </c>
      <c r="C1" t="s">
        <v>465</v>
      </c>
      <c r="D1" t="s">
        <v>244</v>
      </c>
      <c r="E1" t="s">
        <v>26</v>
      </c>
      <c r="G1">
        <v>1</v>
      </c>
      <c r="H1" t="s">
        <v>65</v>
      </c>
      <c r="J1">
        <v>1</v>
      </c>
      <c r="K1" t="s">
        <v>466</v>
      </c>
      <c r="L1" t="s">
        <v>101</v>
      </c>
      <c r="N1" s="103">
        <v>44562</v>
      </c>
      <c r="O1" t="s">
        <v>102</v>
      </c>
      <c r="P1" t="s">
        <v>467</v>
      </c>
    </row>
    <row r="2" spans="1:16" x14ac:dyDescent="0.25">
      <c r="A2" t="s">
        <v>170</v>
      </c>
      <c r="B2" t="s">
        <v>32</v>
      </c>
      <c r="C2" t="s">
        <v>465</v>
      </c>
      <c r="D2" t="s">
        <v>468</v>
      </c>
      <c r="E2" t="s">
        <v>33</v>
      </c>
      <c r="G2">
        <v>2</v>
      </c>
      <c r="H2" t="s">
        <v>67</v>
      </c>
      <c r="J2">
        <v>2</v>
      </c>
      <c r="K2" t="s">
        <v>469</v>
      </c>
      <c r="L2" t="s">
        <v>98</v>
      </c>
      <c r="N2" s="103">
        <v>44578</v>
      </c>
      <c r="O2" t="s">
        <v>102</v>
      </c>
      <c r="P2" t="s">
        <v>470</v>
      </c>
    </row>
    <row r="3" spans="1:16" x14ac:dyDescent="0.25">
      <c r="A3" t="s">
        <v>178</v>
      </c>
      <c r="B3" t="s">
        <v>37</v>
      </c>
      <c r="C3" t="s">
        <v>465</v>
      </c>
      <c r="D3" t="s">
        <v>468</v>
      </c>
      <c r="E3" t="s">
        <v>33</v>
      </c>
      <c r="G3">
        <v>3</v>
      </c>
      <c r="H3" t="s">
        <v>69</v>
      </c>
      <c r="J3">
        <v>3</v>
      </c>
      <c r="K3" t="s">
        <v>471</v>
      </c>
      <c r="L3" t="s">
        <v>98</v>
      </c>
      <c r="N3" s="103">
        <v>44613</v>
      </c>
      <c r="O3" t="s">
        <v>102</v>
      </c>
      <c r="P3" t="s">
        <v>472</v>
      </c>
    </row>
    <row r="4" spans="1:16" x14ac:dyDescent="0.25">
      <c r="A4" t="s">
        <v>196</v>
      </c>
      <c r="B4" t="s">
        <v>34</v>
      </c>
      <c r="C4" t="s">
        <v>465</v>
      </c>
      <c r="D4" t="s">
        <v>468</v>
      </c>
      <c r="E4" t="s">
        <v>33</v>
      </c>
      <c r="G4">
        <v>4</v>
      </c>
      <c r="H4" t="s">
        <v>71</v>
      </c>
      <c r="J4">
        <v>4</v>
      </c>
      <c r="K4" t="s">
        <v>473</v>
      </c>
      <c r="L4" t="s">
        <v>98</v>
      </c>
      <c r="N4" s="103">
        <v>44711</v>
      </c>
      <c r="O4" t="s">
        <v>102</v>
      </c>
      <c r="P4" t="s">
        <v>474</v>
      </c>
    </row>
    <row r="5" spans="1:16" x14ac:dyDescent="0.25">
      <c r="A5" t="s">
        <v>207</v>
      </c>
      <c r="B5" t="s">
        <v>21</v>
      </c>
      <c r="C5" t="s">
        <v>465</v>
      </c>
      <c r="D5" t="s">
        <v>475</v>
      </c>
      <c r="E5" t="s">
        <v>16</v>
      </c>
      <c r="G5">
        <v>5</v>
      </c>
      <c r="H5" t="s">
        <v>73</v>
      </c>
      <c r="J5">
        <v>5</v>
      </c>
      <c r="K5" t="s">
        <v>476</v>
      </c>
      <c r="L5" t="s">
        <v>98</v>
      </c>
      <c r="N5" s="103">
        <v>44732</v>
      </c>
      <c r="O5" t="s">
        <v>102</v>
      </c>
      <c r="P5" t="s">
        <v>477</v>
      </c>
    </row>
    <row r="6" spans="1:16" x14ac:dyDescent="0.25">
      <c r="A6" t="s">
        <v>191</v>
      </c>
      <c r="B6" t="s">
        <v>23</v>
      </c>
      <c r="C6" t="s">
        <v>465</v>
      </c>
      <c r="D6" t="s">
        <v>475</v>
      </c>
      <c r="E6" t="s">
        <v>16</v>
      </c>
      <c r="G6">
        <v>6</v>
      </c>
      <c r="H6" t="s">
        <v>75</v>
      </c>
      <c r="J6">
        <v>6</v>
      </c>
      <c r="K6" t="s">
        <v>478</v>
      </c>
      <c r="L6" t="s">
        <v>98</v>
      </c>
      <c r="N6" s="103">
        <v>44746</v>
      </c>
      <c r="O6" t="s">
        <v>102</v>
      </c>
      <c r="P6" t="s">
        <v>479</v>
      </c>
    </row>
    <row r="7" spans="1:16" x14ac:dyDescent="0.25">
      <c r="A7" t="s">
        <v>286</v>
      </c>
      <c r="B7" t="s">
        <v>20</v>
      </c>
      <c r="C7" t="s">
        <v>465</v>
      </c>
      <c r="D7" t="s">
        <v>475</v>
      </c>
      <c r="E7" t="s">
        <v>16</v>
      </c>
      <c r="G7">
        <v>7</v>
      </c>
      <c r="H7" t="s">
        <v>480</v>
      </c>
      <c r="J7">
        <v>7</v>
      </c>
      <c r="K7" t="s">
        <v>481</v>
      </c>
      <c r="L7" t="s">
        <v>101</v>
      </c>
      <c r="N7" s="103">
        <v>44809</v>
      </c>
      <c r="O7" t="s">
        <v>102</v>
      </c>
      <c r="P7" t="s">
        <v>482</v>
      </c>
    </row>
    <row r="8" spans="1:16" x14ac:dyDescent="0.25">
      <c r="A8" t="s">
        <v>189</v>
      </c>
      <c r="B8" t="s">
        <v>29</v>
      </c>
      <c r="C8" t="s">
        <v>465</v>
      </c>
      <c r="D8" t="s">
        <v>244</v>
      </c>
      <c r="E8" t="s">
        <v>26</v>
      </c>
      <c r="G8">
        <v>8</v>
      </c>
      <c r="H8" t="s">
        <v>483</v>
      </c>
      <c r="N8" s="103">
        <v>44876</v>
      </c>
      <c r="O8" t="s">
        <v>102</v>
      </c>
      <c r="P8" t="s">
        <v>484</v>
      </c>
    </row>
    <row r="9" spans="1:16" x14ac:dyDescent="0.25">
      <c r="A9" t="s">
        <v>244</v>
      </c>
      <c r="B9" t="s">
        <v>28</v>
      </c>
      <c r="C9" t="s">
        <v>465</v>
      </c>
      <c r="D9" t="s">
        <v>244</v>
      </c>
      <c r="E9" t="s">
        <v>26</v>
      </c>
      <c r="G9">
        <v>9</v>
      </c>
      <c r="H9" t="s">
        <v>485</v>
      </c>
      <c r="N9" s="103">
        <v>44889</v>
      </c>
      <c r="O9" t="s">
        <v>102</v>
      </c>
      <c r="P9" t="s">
        <v>486</v>
      </c>
    </row>
    <row r="10" spans="1:16" x14ac:dyDescent="0.25">
      <c r="A10" t="s">
        <v>276</v>
      </c>
      <c r="B10" t="s">
        <v>41</v>
      </c>
      <c r="C10" t="s">
        <v>487</v>
      </c>
      <c r="D10" t="s">
        <v>488</v>
      </c>
      <c r="E10" t="s">
        <v>43</v>
      </c>
      <c r="G10">
        <v>10</v>
      </c>
      <c r="H10" t="s">
        <v>489</v>
      </c>
      <c r="N10" s="103">
        <v>44890</v>
      </c>
      <c r="O10" t="s">
        <v>102</v>
      </c>
      <c r="P10" t="s">
        <v>490</v>
      </c>
    </row>
    <row r="11" spans="1:16" x14ac:dyDescent="0.25">
      <c r="A11" t="s">
        <v>176</v>
      </c>
      <c r="B11" t="s">
        <v>46</v>
      </c>
      <c r="C11" t="s">
        <v>487</v>
      </c>
      <c r="D11" t="s">
        <v>491</v>
      </c>
      <c r="E11" t="s">
        <v>49</v>
      </c>
      <c r="G11">
        <v>11</v>
      </c>
      <c r="H11" t="s">
        <v>492</v>
      </c>
      <c r="N11" s="103">
        <v>44921</v>
      </c>
      <c r="O11" t="s">
        <v>102</v>
      </c>
      <c r="P11" t="s">
        <v>493</v>
      </c>
    </row>
    <row r="12" spans="1:16" x14ac:dyDescent="0.25">
      <c r="A12" t="s">
        <v>185</v>
      </c>
      <c r="B12" t="s">
        <v>38</v>
      </c>
      <c r="C12" t="s">
        <v>487</v>
      </c>
      <c r="D12" t="s">
        <v>468</v>
      </c>
      <c r="E12" t="s">
        <v>33</v>
      </c>
      <c r="G12">
        <v>12</v>
      </c>
      <c r="H12" t="s">
        <v>494</v>
      </c>
    </row>
    <row r="13" spans="1:16" x14ac:dyDescent="0.25">
      <c r="A13" t="s">
        <v>232</v>
      </c>
      <c r="B13" t="s">
        <v>36</v>
      </c>
      <c r="C13" t="s">
        <v>487</v>
      </c>
      <c r="D13" t="s">
        <v>468</v>
      </c>
      <c r="E13" t="s">
        <v>33</v>
      </c>
    </row>
    <row r="14" spans="1:16" x14ac:dyDescent="0.25">
      <c r="A14" t="s">
        <v>219</v>
      </c>
      <c r="B14" t="s">
        <v>47</v>
      </c>
      <c r="C14" t="s">
        <v>487</v>
      </c>
      <c r="D14" t="s">
        <v>491</v>
      </c>
      <c r="E14" t="s">
        <v>49</v>
      </c>
    </row>
    <row r="15" spans="1:16" x14ac:dyDescent="0.25">
      <c r="A15" t="s">
        <v>267</v>
      </c>
      <c r="B15" t="s">
        <v>44</v>
      </c>
      <c r="C15" t="s">
        <v>487</v>
      </c>
      <c r="D15" t="s">
        <v>488</v>
      </c>
      <c r="E15" t="s">
        <v>43</v>
      </c>
    </row>
    <row r="16" spans="1:16" x14ac:dyDescent="0.25">
      <c r="A16" t="s">
        <v>213</v>
      </c>
      <c r="B16" t="s">
        <v>42</v>
      </c>
      <c r="C16" t="s">
        <v>487</v>
      </c>
      <c r="D16" t="s">
        <v>488</v>
      </c>
      <c r="E16" t="s">
        <v>43</v>
      </c>
    </row>
    <row r="17" spans="1:5" x14ac:dyDescent="0.25">
      <c r="A17" t="s">
        <v>183</v>
      </c>
      <c r="B17" t="s">
        <v>48</v>
      </c>
      <c r="C17" t="s">
        <v>487</v>
      </c>
      <c r="D17" t="s">
        <v>491</v>
      </c>
      <c r="E17" t="s">
        <v>49</v>
      </c>
    </row>
    <row r="18" spans="1:5" x14ac:dyDescent="0.25">
      <c r="A18" t="s">
        <v>194</v>
      </c>
      <c r="B18" t="s">
        <v>50</v>
      </c>
      <c r="C18" t="s">
        <v>487</v>
      </c>
      <c r="D18" t="s">
        <v>491</v>
      </c>
      <c r="E18" t="s">
        <v>49</v>
      </c>
    </row>
    <row r="19" spans="1:5" x14ac:dyDescent="0.25">
      <c r="A19" t="s">
        <v>495</v>
      </c>
      <c r="B19" t="s">
        <v>496</v>
      </c>
      <c r="C19" t="s">
        <v>487</v>
      </c>
      <c r="D19" t="s">
        <v>488</v>
      </c>
    </row>
  </sheetData>
  <phoneticPr fontId="18" type="noConversion"/>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0" ma:contentTypeDescription="Create a new document." ma:contentTypeScope="" ma:versionID="138897d04b0b5a8b29e77cb7339b5ee1">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941eef8b8f107414794557e5e993f8a5"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SharedWithUsers xmlns="b5f79e99-5da1-4a79-9ce9-cd19d0e8bd26">
      <UserInfo>
        <DisplayName/>
        <AccountId xsi:nil="true"/>
        <AccountType/>
      </UserInfo>
    </SharedWithUsers>
  </documentManagement>
</p:properties>
</file>

<file path=customXml/item3.xml><?xml version="1.0" encoding="utf-8"?>
<?mso-contentType ?>
<SharedContentType xmlns="Microsoft.SharePoint.Taxonomy.ContentTypeSync" SourceId="b06c99b3-cd83-43e5-b4c1-d62f316c1e37"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721E9B-6816-448C-AE90-8C026CDF07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1719a909-808b-4ae0-bf21-57af7976196f"/>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5DF9AC-9161-4E11-861C-12DBE3DB3910}">
  <ds:schemaRefs>
    <ds:schemaRef ds:uri="97e57212-3e02-407f-8b2d-05f7d7f19b15"/>
    <ds:schemaRef ds:uri="http://purl.org/dc/terms/"/>
    <ds:schemaRef ds:uri="http://schemas.openxmlformats.org/package/2006/metadata/core-properties"/>
    <ds:schemaRef ds:uri="http://schemas.microsoft.com/office/2006/documentManagement/types"/>
    <ds:schemaRef ds:uri="1719a909-808b-4ae0-bf21-57af7976196f"/>
    <ds:schemaRef ds:uri="b5f79e99-5da1-4a79-9ce9-cd19d0e8bd26"/>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A894E7A1-35FD-4B0A-B9F6-FB31BBEE1847}">
  <ds:schemaRefs>
    <ds:schemaRef ds:uri="Microsoft.SharePoint.Taxonomy.ContentTypeSync"/>
  </ds:schemaRefs>
</ds:datastoreItem>
</file>

<file path=customXml/itemProps4.xml><?xml version="1.0" encoding="utf-8"?>
<ds:datastoreItem xmlns:ds="http://schemas.openxmlformats.org/officeDocument/2006/customXml" ds:itemID="{71FC6020-71D5-4849-BFC8-F6C4AE8517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Summary</vt:lpstr>
      <vt:lpstr>Graph Trend</vt:lpstr>
      <vt:lpstr>Sally - Biz Hours</vt:lpstr>
      <vt:lpstr>TRHC - 4 yr</vt:lpstr>
      <vt:lpstr>Last Week - Top 5</vt:lpstr>
      <vt:lpstr>Monthly Trend</vt:lpstr>
      <vt:lpstr>NC Cumulative</vt:lpstr>
      <vt:lpstr>Data</vt:lpstr>
      <vt:lpstr>Dashboard</vt:lpstr>
      <vt:lpstr>Lookup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Pha, Luke</dc:creator>
  <cp:keywords/>
  <dc:description/>
  <cp:lastModifiedBy>Arnold, Ken</cp:lastModifiedBy>
  <cp:revision/>
  <dcterms:created xsi:type="dcterms:W3CDTF">2022-03-07T18:51:47Z</dcterms:created>
  <dcterms:modified xsi:type="dcterms:W3CDTF">2022-09-29T19:29:40Z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0x010100F7B2159FAFBA4F45AE11CCBA5BEAB298</vt:lpwstr>
  </property>
  <property fmtid="{D5CDD505-2E9C-101B-9397-08002B2CF9AE}" pid="3" name="pgeRecordCategory">
    <vt:lpwstr/>
  </property>
  <property fmtid="{D5CDD505-2E9C-101B-9397-08002B2CF9AE}" pid="4" name="Order">
    <vt:r8>14000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